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defaultThemeVersion="124226"/>
  <mc:AlternateContent xmlns:mc="http://schemas.openxmlformats.org/markup-compatibility/2006">
    <mc:Choice Requires="x15">
      <x15ac:absPath xmlns:x15ac="http://schemas.microsoft.com/office/spreadsheetml/2010/11/ac" url="https://bancoamazoniacombr.sharepoint.com/sites/GEPAC_SITE/Documentos Compartilhados/COPOL/COPOL - GERAL/EDITAIS/2025/PREGÃO/PE_90007_2025 - REFORMA DAS AGÊNCIAS/Anexos PE_90007_2025/"/>
    </mc:Choice>
  </mc:AlternateContent>
  <xr:revisionPtr revIDLastSave="18" documentId="11_21B11D8E5C5CF09D287763578B6B986ABC30F49D" xr6:coauthVersionLast="47" xr6:coauthVersionMax="47" xr10:uidLastSave="{78FC1DAB-64E6-4618-ADCA-27D3EAEDA4C8}"/>
  <bookViews>
    <workbookView xWindow="-120" yWindow="-16320" windowWidth="29040" windowHeight="15840" activeTab="3" xr2:uid="{00000000-000D-0000-FFFF-FFFF00000000}"/>
  </bookViews>
  <sheets>
    <sheet name="Orç-Resumo" sheetId="2" r:id="rId1"/>
    <sheet name="OrçGeral-AC" sheetId="1" r:id="rId2"/>
    <sheet name="OrçGeral-AM" sheetId="3" r:id="rId3"/>
    <sheet name="OrçGeral-AP" sheetId="4" r:id="rId4"/>
    <sheet name="OrçGearl-DF" sheetId="5" r:id="rId5"/>
    <sheet name="OrçGeral-MA" sheetId="6" r:id="rId6"/>
    <sheet name="OrçGeral-MT" sheetId="7" r:id="rId7"/>
    <sheet name="OrçGeral-PA" sheetId="8" r:id="rId8"/>
    <sheet name="OrçGeral-RO" sheetId="9" r:id="rId9"/>
    <sheet name="OrçGeral-RR" sheetId="10" r:id="rId10"/>
    <sheet name="OrçGeral-SP" sheetId="11" r:id="rId11"/>
    <sheet name="OrçGeral-TO" sheetId="12" r:id="rId12"/>
  </sheets>
  <externalReferences>
    <externalReference r:id="rId13"/>
  </externalReferences>
  <definedNames>
    <definedName name="_xlnm._FilterDatabase" localSheetId="4" hidden="1">'OrçGearl-DF'!$B$13:$M$573</definedName>
    <definedName name="_xlnm._FilterDatabase" localSheetId="1" hidden="1">'OrçGeral-AC'!$B$13:$M$751</definedName>
    <definedName name="_xlnm._FilterDatabase" localSheetId="2" hidden="1">'OrçGeral-AM'!$B$13:$M$751</definedName>
    <definedName name="_xlnm._FilterDatabase" localSheetId="3" hidden="1">'OrçGeral-AP'!$B$13:$M$751</definedName>
    <definedName name="_xlnm._FilterDatabase" localSheetId="5" hidden="1">'OrçGeral-MA'!$B$13:$M$751</definedName>
    <definedName name="_xlnm._FilterDatabase" localSheetId="6" hidden="1">'OrçGeral-MT'!$B$13:$M$751</definedName>
    <definedName name="_xlnm._FilterDatabase" localSheetId="7" hidden="1">'OrçGeral-PA'!$B$13:$M$751</definedName>
    <definedName name="_xlnm._FilterDatabase" localSheetId="8" hidden="1">'OrçGeral-RO'!$B$13:$M$751</definedName>
    <definedName name="_xlnm._FilterDatabase" localSheetId="9" hidden="1">'OrçGeral-RR'!$B$13:$M$751</definedName>
    <definedName name="_xlnm._FilterDatabase" localSheetId="10" hidden="1">'OrçGeral-SP'!$B$13:$M$751</definedName>
    <definedName name="_xlnm._FilterDatabase" localSheetId="11" hidden="1">'OrçGeral-TO'!$B$13:$M$751</definedName>
    <definedName name="_xlnm.Print_Area" localSheetId="1">'OrçGeral-AC'!$B$1:$M$751</definedName>
    <definedName name="_xlnm.Print_Area" localSheetId="0">'Orç-Resumo'!$C$8:$G$26</definedName>
    <definedName name="figura">'[1]DESC SERVIÇOS'!#REF!</definedName>
    <definedName name="Fornecimento_e_instalação_de_caixa_coletora_de_objetos__com_antifurto_em_acrílico_incolor_e_transparente_de_6mm_de_espec._de_40_x_30cm__A_contratada_deverá_fornecer_e_instalar_uma_Caixa_coletora_de_objetos__com_proteção_antifurto__em_acrílico__para_a_PGDM">'[1]DESC SERVIÇOS'!#REF!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585" i="1" l="1"/>
  <c r="I585" i="1"/>
  <c r="H15" i="7" l="1"/>
  <c r="I15" i="7"/>
  <c r="H16" i="7"/>
  <c r="I16" i="7"/>
  <c r="H17" i="7"/>
  <c r="I17" i="7"/>
  <c r="H18" i="7"/>
  <c r="I18" i="7"/>
  <c r="H19" i="7"/>
  <c r="I19" i="7"/>
  <c r="H20" i="7"/>
  <c r="I20" i="7"/>
  <c r="H21" i="7"/>
  <c r="I21" i="7"/>
  <c r="H22" i="7"/>
  <c r="I22" i="7"/>
  <c r="H23" i="7"/>
  <c r="I23" i="7"/>
  <c r="H24" i="7"/>
  <c r="I24" i="7"/>
  <c r="H25" i="7"/>
  <c r="I25" i="7"/>
  <c r="H26" i="7"/>
  <c r="I26" i="7"/>
  <c r="H28" i="7"/>
  <c r="I28" i="7"/>
  <c r="H29" i="7"/>
  <c r="I29" i="7"/>
  <c r="H30" i="7"/>
  <c r="I30" i="7"/>
  <c r="H31" i="7"/>
  <c r="I31" i="7"/>
  <c r="H32" i="7"/>
  <c r="I32" i="7"/>
  <c r="H33" i="7"/>
  <c r="I33" i="7"/>
  <c r="H35" i="7"/>
  <c r="I35" i="7"/>
  <c r="H36" i="7"/>
  <c r="I36" i="7"/>
  <c r="H37" i="7"/>
  <c r="I37" i="7"/>
  <c r="H38" i="7"/>
  <c r="I38" i="7"/>
  <c r="H39" i="7"/>
  <c r="I39" i="7"/>
  <c r="H40" i="7"/>
  <c r="I40" i="7"/>
  <c r="H41" i="7"/>
  <c r="I41" i="7"/>
  <c r="H42" i="7"/>
  <c r="I42" i="7"/>
  <c r="H43" i="7"/>
  <c r="I43" i="7"/>
  <c r="H44" i="7"/>
  <c r="I44" i="7"/>
  <c r="H45" i="7"/>
  <c r="I45" i="7"/>
  <c r="H46" i="7"/>
  <c r="I46" i="7"/>
  <c r="H47" i="7"/>
  <c r="I47" i="7"/>
  <c r="H48" i="7"/>
  <c r="I48" i="7"/>
  <c r="H49" i="7"/>
  <c r="I49" i="7"/>
  <c r="H50" i="7"/>
  <c r="I50" i="7"/>
  <c r="H51" i="7"/>
  <c r="I51" i="7"/>
  <c r="H52" i="7"/>
  <c r="I52" i="7"/>
  <c r="H53" i="7"/>
  <c r="I53" i="7"/>
  <c r="H54" i="7"/>
  <c r="I54" i="7"/>
  <c r="H55" i="7"/>
  <c r="I55" i="7"/>
  <c r="H56" i="7"/>
  <c r="I56" i="7"/>
  <c r="H57" i="7"/>
  <c r="I57" i="7"/>
  <c r="H58" i="7"/>
  <c r="I58" i="7"/>
  <c r="H59" i="7"/>
  <c r="I59" i="7"/>
  <c r="H60" i="7"/>
  <c r="I60" i="7"/>
  <c r="H61" i="7"/>
  <c r="I61" i="7"/>
  <c r="H62" i="7"/>
  <c r="I62" i="7"/>
  <c r="H63" i="7"/>
  <c r="I63" i="7"/>
  <c r="H64" i="7"/>
  <c r="I64" i="7"/>
  <c r="H65" i="7"/>
  <c r="I65" i="7"/>
  <c r="H66" i="7"/>
  <c r="I66" i="7"/>
  <c r="H67" i="7"/>
  <c r="I67" i="7"/>
  <c r="H68" i="7"/>
  <c r="I68" i="7"/>
  <c r="H69" i="7"/>
  <c r="I69" i="7"/>
  <c r="H70" i="7"/>
  <c r="I70" i="7"/>
  <c r="H71" i="7"/>
  <c r="I71" i="7"/>
  <c r="H72" i="7"/>
  <c r="I72" i="7"/>
  <c r="H73" i="7"/>
  <c r="I73" i="7"/>
  <c r="H74" i="7"/>
  <c r="I74" i="7"/>
  <c r="H75" i="7"/>
  <c r="I75" i="7"/>
  <c r="H76" i="7"/>
  <c r="I76" i="7"/>
  <c r="H77" i="7"/>
  <c r="I77" i="7"/>
  <c r="H78" i="7"/>
  <c r="I78" i="7"/>
  <c r="H79" i="7"/>
  <c r="I79" i="7"/>
  <c r="H80" i="7"/>
  <c r="I80" i="7"/>
  <c r="H81" i="7"/>
  <c r="I81" i="7"/>
  <c r="H82" i="7"/>
  <c r="I82" i="7"/>
  <c r="H83" i="7"/>
  <c r="I83" i="7"/>
  <c r="H84" i="7"/>
  <c r="I84" i="7"/>
  <c r="H85" i="7"/>
  <c r="I85" i="7"/>
  <c r="H86" i="7"/>
  <c r="I86" i="7"/>
  <c r="H87" i="7"/>
  <c r="I87" i="7"/>
  <c r="H88" i="7"/>
  <c r="I88" i="7"/>
  <c r="H89" i="7"/>
  <c r="I89" i="7"/>
  <c r="H90" i="7"/>
  <c r="I90" i="7"/>
  <c r="H91" i="7"/>
  <c r="I91" i="7"/>
  <c r="H92" i="7"/>
  <c r="I92" i="7"/>
  <c r="H93" i="7"/>
  <c r="I93" i="7"/>
  <c r="H94" i="7"/>
  <c r="I94" i="7"/>
  <c r="H95" i="7"/>
  <c r="I95" i="7"/>
  <c r="H96" i="7"/>
  <c r="I96" i="7"/>
  <c r="H97" i="7"/>
  <c r="I97" i="7"/>
  <c r="H98" i="7"/>
  <c r="I98" i="7"/>
  <c r="H99" i="7"/>
  <c r="I99" i="7"/>
  <c r="H100" i="7"/>
  <c r="I100" i="7"/>
  <c r="H101" i="7"/>
  <c r="I101" i="7"/>
  <c r="H102" i="7"/>
  <c r="I102" i="7"/>
  <c r="H103" i="7"/>
  <c r="I103" i="7"/>
  <c r="H104" i="7"/>
  <c r="I104" i="7"/>
  <c r="H105" i="7"/>
  <c r="I105" i="7"/>
  <c r="H106" i="7"/>
  <c r="I106" i="7"/>
  <c r="H107" i="7"/>
  <c r="I107" i="7"/>
  <c r="H108" i="7"/>
  <c r="I108" i="7"/>
  <c r="H109" i="7"/>
  <c r="I109" i="7"/>
  <c r="H110" i="7"/>
  <c r="I110" i="7"/>
  <c r="H111" i="7"/>
  <c r="I111" i="7"/>
  <c r="H112" i="7"/>
  <c r="I112" i="7"/>
  <c r="H114" i="7"/>
  <c r="I114" i="7"/>
  <c r="H115" i="7"/>
  <c r="I115" i="7"/>
  <c r="H116" i="7"/>
  <c r="I116" i="7"/>
  <c r="H117" i="7"/>
  <c r="I117" i="7"/>
  <c r="H118" i="7"/>
  <c r="I118" i="7"/>
  <c r="H119" i="7"/>
  <c r="I119" i="7"/>
  <c r="H120" i="7"/>
  <c r="I120" i="7"/>
  <c r="H121" i="7"/>
  <c r="I121" i="7"/>
  <c r="H122" i="7"/>
  <c r="I122" i="7"/>
  <c r="H123" i="7"/>
  <c r="I123" i="7"/>
  <c r="H124" i="7"/>
  <c r="I124" i="7"/>
  <c r="H125" i="7"/>
  <c r="I125" i="7"/>
  <c r="H126" i="7"/>
  <c r="I126" i="7"/>
  <c r="H127" i="7"/>
  <c r="I127" i="7"/>
  <c r="H128" i="7"/>
  <c r="I128" i="7"/>
  <c r="H129" i="7"/>
  <c r="I129" i="7"/>
  <c r="H130" i="7"/>
  <c r="I130" i="7"/>
  <c r="H131" i="7"/>
  <c r="I131" i="7"/>
  <c r="H132" i="7"/>
  <c r="I132" i="7"/>
  <c r="H133" i="7"/>
  <c r="I133" i="7"/>
  <c r="H134" i="7"/>
  <c r="I134" i="7"/>
  <c r="H135" i="7"/>
  <c r="I135" i="7"/>
  <c r="H136" i="7"/>
  <c r="I136" i="7"/>
  <c r="H137" i="7"/>
  <c r="I137" i="7"/>
  <c r="H138" i="7"/>
  <c r="I138" i="7"/>
  <c r="H139" i="7"/>
  <c r="I139" i="7"/>
  <c r="H140" i="7"/>
  <c r="I140" i="7"/>
  <c r="H141" i="7"/>
  <c r="I141" i="7"/>
  <c r="H142" i="7"/>
  <c r="I142" i="7"/>
  <c r="H144" i="7"/>
  <c r="I144" i="7"/>
  <c r="H145" i="7"/>
  <c r="I145" i="7"/>
  <c r="H146" i="7"/>
  <c r="I146" i="7"/>
  <c r="H147" i="7"/>
  <c r="I147" i="7"/>
  <c r="H148" i="7"/>
  <c r="I148" i="7"/>
  <c r="H149" i="7"/>
  <c r="I149" i="7"/>
  <c r="H150" i="7"/>
  <c r="I150" i="7"/>
  <c r="H151" i="7"/>
  <c r="I151" i="7"/>
  <c r="H152" i="7"/>
  <c r="I152" i="7"/>
  <c r="H154" i="7"/>
  <c r="I154" i="7"/>
  <c r="H155" i="7"/>
  <c r="I155" i="7"/>
  <c r="H156" i="7"/>
  <c r="I156" i="7"/>
  <c r="H157" i="7"/>
  <c r="I157" i="7"/>
  <c r="H158" i="7"/>
  <c r="I158" i="7"/>
  <c r="H159" i="7"/>
  <c r="I159" i="7"/>
  <c r="H160" i="7"/>
  <c r="I160" i="7"/>
  <c r="H161" i="7"/>
  <c r="I161" i="7"/>
  <c r="H162" i="7"/>
  <c r="I162" i="7"/>
  <c r="H164" i="7"/>
  <c r="I164" i="7"/>
  <c r="H165" i="7"/>
  <c r="I165" i="7"/>
  <c r="H166" i="7"/>
  <c r="I166" i="7"/>
  <c r="H167" i="7"/>
  <c r="I167" i="7"/>
  <c r="H168" i="7"/>
  <c r="I168" i="7"/>
  <c r="H169" i="7"/>
  <c r="I169" i="7"/>
  <c r="H170" i="7"/>
  <c r="I170" i="7"/>
  <c r="H171" i="7"/>
  <c r="I171" i="7"/>
  <c r="H172" i="7"/>
  <c r="I172" i="7"/>
  <c r="H173" i="7"/>
  <c r="I173" i="7"/>
  <c r="H174" i="7"/>
  <c r="I174" i="7"/>
  <c r="H175" i="7"/>
  <c r="I175" i="7"/>
  <c r="H176" i="7"/>
  <c r="I176" i="7"/>
  <c r="H177" i="7"/>
  <c r="I177" i="7"/>
  <c r="H178" i="7"/>
  <c r="I178" i="7"/>
  <c r="H180" i="7"/>
  <c r="I180" i="7"/>
  <c r="H181" i="7"/>
  <c r="I181" i="7"/>
  <c r="H182" i="7"/>
  <c r="I182" i="7"/>
  <c r="H183" i="7"/>
  <c r="I183" i="7"/>
  <c r="H184" i="7"/>
  <c r="I184" i="7"/>
  <c r="H185" i="7"/>
  <c r="I185" i="7"/>
  <c r="H186" i="7"/>
  <c r="I186" i="7"/>
  <c r="H187" i="7"/>
  <c r="I187" i="7"/>
  <c r="H188" i="7"/>
  <c r="I188" i="7"/>
  <c r="H189" i="7"/>
  <c r="I189" i="7"/>
  <c r="H190" i="7"/>
  <c r="I190" i="7"/>
  <c r="H191" i="7"/>
  <c r="I191" i="7"/>
  <c r="H192" i="7"/>
  <c r="I192" i="7"/>
  <c r="H193" i="7"/>
  <c r="I193" i="7"/>
  <c r="H194" i="7"/>
  <c r="I194" i="7"/>
  <c r="H195" i="7"/>
  <c r="I195" i="7"/>
  <c r="H196" i="7"/>
  <c r="I196" i="7"/>
  <c r="H197" i="7"/>
  <c r="I197" i="7"/>
  <c r="H198" i="7"/>
  <c r="I198" i="7"/>
  <c r="H200" i="7"/>
  <c r="I200" i="7"/>
  <c r="H201" i="7"/>
  <c r="I201" i="7"/>
  <c r="H202" i="7"/>
  <c r="I202" i="7"/>
  <c r="H203" i="7"/>
  <c r="I203" i="7"/>
  <c r="H204" i="7"/>
  <c r="I204" i="7"/>
  <c r="H205" i="7"/>
  <c r="I205" i="7"/>
  <c r="H206" i="7"/>
  <c r="I206" i="7"/>
  <c r="H208" i="7"/>
  <c r="I208" i="7"/>
  <c r="H209" i="7"/>
  <c r="I209" i="7"/>
  <c r="H210" i="7"/>
  <c r="I210" i="7"/>
  <c r="H211" i="7"/>
  <c r="I211" i="7"/>
  <c r="H212" i="7"/>
  <c r="I212" i="7"/>
  <c r="H213" i="7"/>
  <c r="I213" i="7"/>
  <c r="H214" i="7"/>
  <c r="I214" i="7"/>
  <c r="H215" i="7"/>
  <c r="I215" i="7"/>
  <c r="H217" i="7"/>
  <c r="I217" i="7"/>
  <c r="H218" i="7"/>
  <c r="I218" i="7"/>
  <c r="H219" i="7"/>
  <c r="I219" i="7"/>
  <c r="H220" i="7"/>
  <c r="I220" i="7"/>
  <c r="H221" i="7"/>
  <c r="I221" i="7"/>
  <c r="H222" i="7"/>
  <c r="I222" i="7"/>
  <c r="H223" i="7"/>
  <c r="I223" i="7"/>
  <c r="H224" i="7"/>
  <c r="I224" i="7"/>
  <c r="H225" i="7"/>
  <c r="I225" i="7"/>
  <c r="H226" i="7"/>
  <c r="I226" i="7"/>
  <c r="H227" i="7"/>
  <c r="I227" i="7"/>
  <c r="H229" i="7"/>
  <c r="I229" i="7"/>
  <c r="H230" i="7"/>
  <c r="I230" i="7"/>
  <c r="H231" i="7"/>
  <c r="I231" i="7"/>
  <c r="H232" i="7"/>
  <c r="I232" i="7"/>
  <c r="H233" i="7"/>
  <c r="I233" i="7"/>
  <c r="H234" i="7"/>
  <c r="I234" i="7"/>
  <c r="H235" i="7"/>
  <c r="I235" i="7"/>
  <c r="H236" i="7"/>
  <c r="I236" i="7"/>
  <c r="H238" i="7"/>
  <c r="I238" i="7"/>
  <c r="H239" i="7"/>
  <c r="I239" i="7"/>
  <c r="H240" i="7"/>
  <c r="I240" i="7"/>
  <c r="H241" i="7"/>
  <c r="I241" i="7"/>
  <c r="H242" i="7"/>
  <c r="I242" i="7"/>
  <c r="H243" i="7"/>
  <c r="I243" i="7"/>
  <c r="H244" i="7"/>
  <c r="I244" i="7"/>
  <c r="H245" i="7"/>
  <c r="I245" i="7"/>
  <c r="H246" i="7"/>
  <c r="I246" i="7"/>
  <c r="H247" i="7"/>
  <c r="I247" i="7"/>
  <c r="H248" i="7"/>
  <c r="I248" i="7"/>
  <c r="H249" i="7"/>
  <c r="I249" i="7"/>
  <c r="H250" i="7"/>
  <c r="I250" i="7"/>
  <c r="H251" i="7"/>
  <c r="I251" i="7"/>
  <c r="H252" i="7"/>
  <c r="I252" i="7"/>
  <c r="H253" i="7"/>
  <c r="I253" i="7"/>
  <c r="H254" i="7"/>
  <c r="I254" i="7"/>
  <c r="H255" i="7"/>
  <c r="I255" i="7"/>
  <c r="H256" i="7"/>
  <c r="I256" i="7"/>
  <c r="H257" i="7"/>
  <c r="I257" i="7"/>
  <c r="H258" i="7"/>
  <c r="I258" i="7"/>
  <c r="H259" i="7"/>
  <c r="I259" i="7"/>
  <c r="H260" i="7"/>
  <c r="I260" i="7"/>
  <c r="H261" i="7"/>
  <c r="I261" i="7"/>
  <c r="H262" i="7"/>
  <c r="I262" i="7"/>
  <c r="H263" i="7"/>
  <c r="I263" i="7"/>
  <c r="H264" i="7"/>
  <c r="I264" i="7"/>
  <c r="H265" i="7"/>
  <c r="I265" i="7"/>
  <c r="H266" i="7"/>
  <c r="I266" i="7"/>
  <c r="H267" i="7"/>
  <c r="I267" i="7"/>
  <c r="H268" i="7"/>
  <c r="I268" i="7"/>
  <c r="H269" i="7"/>
  <c r="I269" i="7"/>
  <c r="H270" i="7"/>
  <c r="I270" i="7"/>
  <c r="H272" i="7"/>
  <c r="I272" i="7"/>
  <c r="H273" i="7"/>
  <c r="I273" i="7"/>
  <c r="H274" i="7"/>
  <c r="I274" i="7"/>
  <c r="H275" i="7"/>
  <c r="I275" i="7"/>
  <c r="H276" i="7"/>
  <c r="I276" i="7"/>
  <c r="H277" i="7"/>
  <c r="I277" i="7"/>
  <c r="H278" i="7"/>
  <c r="I278" i="7"/>
  <c r="H279" i="7"/>
  <c r="I279" i="7"/>
  <c r="H280" i="7"/>
  <c r="I280" i="7"/>
  <c r="H281" i="7"/>
  <c r="I281" i="7"/>
  <c r="H283" i="7"/>
  <c r="I283" i="7"/>
  <c r="H284" i="7"/>
  <c r="I284" i="7"/>
  <c r="H285" i="7"/>
  <c r="I285" i="7"/>
  <c r="H286" i="7"/>
  <c r="I286" i="7"/>
  <c r="H287" i="7"/>
  <c r="I287" i="7"/>
  <c r="H288" i="7"/>
  <c r="I288" i="7"/>
  <c r="H289" i="7"/>
  <c r="I289" i="7"/>
  <c r="H290" i="7"/>
  <c r="I290" i="7"/>
  <c r="H291" i="7"/>
  <c r="I291" i="7"/>
  <c r="H292" i="7"/>
  <c r="I292" i="7"/>
  <c r="H293" i="7"/>
  <c r="I293" i="7"/>
  <c r="H294" i="7"/>
  <c r="I294" i="7"/>
  <c r="H295" i="7"/>
  <c r="I295" i="7"/>
  <c r="H296" i="7"/>
  <c r="I296" i="7"/>
  <c r="H297" i="7"/>
  <c r="I297" i="7"/>
  <c r="H298" i="7"/>
  <c r="I298" i="7"/>
  <c r="H299" i="7"/>
  <c r="I299" i="7"/>
  <c r="H300" i="7"/>
  <c r="I300" i="7"/>
  <c r="H301" i="7"/>
  <c r="I301" i="7"/>
  <c r="H302" i="7"/>
  <c r="I302" i="7"/>
  <c r="H303" i="7"/>
  <c r="I303" i="7"/>
  <c r="H304" i="7"/>
  <c r="I304" i="7"/>
  <c r="H306" i="7"/>
  <c r="I306" i="7"/>
  <c r="H307" i="7"/>
  <c r="I307" i="7"/>
  <c r="H308" i="7"/>
  <c r="I308" i="7"/>
  <c r="H309" i="7"/>
  <c r="I309" i="7"/>
  <c r="H310" i="7"/>
  <c r="I310" i="7"/>
  <c r="H311" i="7"/>
  <c r="I311" i="7"/>
  <c r="H312" i="7"/>
  <c r="I312" i="7"/>
  <c r="H313" i="7"/>
  <c r="I313" i="7"/>
  <c r="H314" i="7"/>
  <c r="I314" i="7"/>
  <c r="H315" i="7"/>
  <c r="I315" i="7"/>
  <c r="H316" i="7"/>
  <c r="I316" i="7"/>
  <c r="H318" i="7"/>
  <c r="I318" i="7"/>
  <c r="H319" i="7"/>
  <c r="I319" i="7"/>
  <c r="H320" i="7"/>
  <c r="I320" i="7"/>
  <c r="H321" i="7"/>
  <c r="I321" i="7"/>
  <c r="H322" i="7"/>
  <c r="I322" i="7"/>
  <c r="H323" i="7"/>
  <c r="I323" i="7"/>
  <c r="H324" i="7"/>
  <c r="I324" i="7"/>
  <c r="H325" i="7"/>
  <c r="I325" i="7"/>
  <c r="H326" i="7"/>
  <c r="I326" i="7"/>
  <c r="H327" i="7"/>
  <c r="I327" i="7"/>
  <c r="H328" i="7"/>
  <c r="I328" i="7"/>
  <c r="H329" i="7"/>
  <c r="I329" i="7"/>
  <c r="H330" i="7"/>
  <c r="I330" i="7"/>
  <c r="H331" i="7"/>
  <c r="I331" i="7"/>
  <c r="H332" i="7"/>
  <c r="I332" i="7"/>
  <c r="H333" i="7"/>
  <c r="I333" i="7"/>
  <c r="H334" i="7"/>
  <c r="I334" i="7"/>
  <c r="H335" i="7"/>
  <c r="I335" i="7"/>
  <c r="H336" i="7"/>
  <c r="I336" i="7"/>
  <c r="H337" i="7"/>
  <c r="I337" i="7"/>
  <c r="H338" i="7"/>
  <c r="I338" i="7"/>
  <c r="H339" i="7"/>
  <c r="I339" i="7"/>
  <c r="H340" i="7"/>
  <c r="I340" i="7"/>
  <c r="H341" i="7"/>
  <c r="I341" i="7"/>
  <c r="H342" i="7"/>
  <c r="I342" i="7"/>
  <c r="H343" i="7"/>
  <c r="I343" i="7"/>
  <c r="H344" i="7"/>
  <c r="I344" i="7"/>
  <c r="H345" i="7"/>
  <c r="I345" i="7"/>
  <c r="H346" i="7"/>
  <c r="I346" i="7"/>
  <c r="H347" i="7"/>
  <c r="I347" i="7"/>
  <c r="H348" i="7"/>
  <c r="I348" i="7"/>
  <c r="H349" i="7"/>
  <c r="I349" i="7"/>
  <c r="H350" i="7"/>
  <c r="I350" i="7"/>
  <c r="H351" i="7"/>
  <c r="I351" i="7"/>
  <c r="H352" i="7"/>
  <c r="I352" i="7"/>
  <c r="H353" i="7"/>
  <c r="I353" i="7"/>
  <c r="H354" i="7"/>
  <c r="I354" i="7"/>
  <c r="H355" i="7"/>
  <c r="I355" i="7"/>
  <c r="H356" i="7"/>
  <c r="I356" i="7"/>
  <c r="H358" i="7"/>
  <c r="I358" i="7"/>
  <c r="H359" i="7"/>
  <c r="I359" i="7"/>
  <c r="H360" i="7"/>
  <c r="I360" i="7"/>
  <c r="H361" i="7"/>
  <c r="I361" i="7"/>
  <c r="H362" i="7"/>
  <c r="I362" i="7"/>
  <c r="H363" i="7"/>
  <c r="I363" i="7"/>
  <c r="H364" i="7"/>
  <c r="I364" i="7"/>
  <c r="H365" i="7"/>
  <c r="I365" i="7"/>
  <c r="H366" i="7"/>
  <c r="I366" i="7"/>
  <c r="H367" i="7"/>
  <c r="I367" i="7"/>
  <c r="H368" i="7"/>
  <c r="I368" i="7"/>
  <c r="H369" i="7"/>
  <c r="I369" i="7"/>
  <c r="H370" i="7"/>
  <c r="I370" i="7"/>
  <c r="H371" i="7"/>
  <c r="I371" i="7"/>
  <c r="H372" i="7"/>
  <c r="I372" i="7"/>
  <c r="H373" i="7"/>
  <c r="I373" i="7"/>
  <c r="H374" i="7"/>
  <c r="I374" i="7"/>
  <c r="H375" i="7"/>
  <c r="I375" i="7"/>
  <c r="H376" i="7"/>
  <c r="I376" i="7"/>
  <c r="H377" i="7"/>
  <c r="I377" i="7"/>
  <c r="H378" i="7"/>
  <c r="I378" i="7"/>
  <c r="H379" i="7"/>
  <c r="I379" i="7"/>
  <c r="H380" i="7"/>
  <c r="I380" i="7"/>
  <c r="H381" i="7"/>
  <c r="I381" i="7"/>
  <c r="H383" i="7"/>
  <c r="I383" i="7"/>
  <c r="H384" i="7"/>
  <c r="I384" i="7"/>
  <c r="H385" i="7"/>
  <c r="I385" i="7"/>
  <c r="H386" i="7"/>
  <c r="I386" i="7"/>
  <c r="H387" i="7"/>
  <c r="I387" i="7"/>
  <c r="H388" i="7"/>
  <c r="I388" i="7"/>
  <c r="H389" i="7"/>
  <c r="I389" i="7"/>
  <c r="H390" i="7"/>
  <c r="I390" i="7"/>
  <c r="H391" i="7"/>
  <c r="I391" i="7"/>
  <c r="H392" i="7"/>
  <c r="I392" i="7"/>
  <c r="H393" i="7"/>
  <c r="I393" i="7"/>
  <c r="H394" i="7"/>
  <c r="I394" i="7"/>
  <c r="H395" i="7"/>
  <c r="I395" i="7"/>
  <c r="H396" i="7"/>
  <c r="I396" i="7"/>
  <c r="H397" i="7"/>
  <c r="I397" i="7"/>
  <c r="H398" i="7"/>
  <c r="I398" i="7"/>
  <c r="H399" i="7"/>
  <c r="I399" i="7"/>
  <c r="H400" i="7"/>
  <c r="I400" i="7"/>
  <c r="H401" i="7"/>
  <c r="I401" i="7"/>
  <c r="H404" i="7"/>
  <c r="I404" i="7"/>
  <c r="H405" i="7"/>
  <c r="I405" i="7"/>
  <c r="H406" i="7"/>
  <c r="I406" i="7"/>
  <c r="H407" i="7"/>
  <c r="I407" i="7"/>
  <c r="H408" i="7"/>
  <c r="I408" i="7"/>
  <c r="H409" i="7"/>
  <c r="I409" i="7"/>
  <c r="H410" i="7"/>
  <c r="I410" i="7"/>
  <c r="H411" i="7"/>
  <c r="I411" i="7"/>
  <c r="H412" i="7"/>
  <c r="I412" i="7"/>
  <c r="H413" i="7"/>
  <c r="I413" i="7"/>
  <c r="H414" i="7"/>
  <c r="I414" i="7"/>
  <c r="H415" i="7"/>
  <c r="I415" i="7"/>
  <c r="H416" i="7"/>
  <c r="I416" i="7"/>
  <c r="H417" i="7"/>
  <c r="I417" i="7"/>
  <c r="H418" i="7"/>
  <c r="I418" i="7"/>
  <c r="H419" i="7"/>
  <c r="I419" i="7"/>
  <c r="H420" i="7"/>
  <c r="I420" i="7"/>
  <c r="H421" i="7"/>
  <c r="I421" i="7"/>
  <c r="H422" i="7"/>
  <c r="I422" i="7"/>
  <c r="H424" i="7"/>
  <c r="I424" i="7"/>
  <c r="H425" i="7"/>
  <c r="I425" i="7"/>
  <c r="H426" i="7"/>
  <c r="I426" i="7"/>
  <c r="H427" i="7"/>
  <c r="I427" i="7"/>
  <c r="H428" i="7"/>
  <c r="I428" i="7"/>
  <c r="H429" i="7"/>
  <c r="I429" i="7"/>
  <c r="H430" i="7"/>
  <c r="I430" i="7"/>
  <c r="H431" i="7"/>
  <c r="I431" i="7"/>
  <c r="H432" i="7"/>
  <c r="I432" i="7"/>
  <c r="H434" i="7"/>
  <c r="I434" i="7"/>
  <c r="H435" i="7"/>
  <c r="I435" i="7"/>
  <c r="H436" i="7"/>
  <c r="I436" i="7"/>
  <c r="H437" i="7"/>
  <c r="I437" i="7"/>
  <c r="H438" i="7"/>
  <c r="I438" i="7"/>
  <c r="H439" i="7"/>
  <c r="I439" i="7"/>
  <c r="H440" i="7"/>
  <c r="I440" i="7"/>
  <c r="H442" i="7"/>
  <c r="I442" i="7"/>
  <c r="H443" i="7"/>
  <c r="I443" i="7"/>
  <c r="H444" i="7"/>
  <c r="I444" i="7"/>
  <c r="H445" i="7"/>
  <c r="I445" i="7"/>
  <c r="H446" i="7"/>
  <c r="I446" i="7"/>
  <c r="H447" i="7"/>
  <c r="I447" i="7"/>
  <c r="H448" i="7"/>
  <c r="I448" i="7"/>
  <c r="H449" i="7"/>
  <c r="I449" i="7"/>
  <c r="H450" i="7"/>
  <c r="I450" i="7"/>
  <c r="H451" i="7"/>
  <c r="I451" i="7"/>
  <c r="H452" i="7"/>
  <c r="I452" i="7"/>
  <c r="H453" i="7"/>
  <c r="I453" i="7"/>
  <c r="H454" i="7"/>
  <c r="I454" i="7"/>
  <c r="H455" i="7"/>
  <c r="I455" i="7"/>
  <c r="H456" i="7"/>
  <c r="I456" i="7"/>
  <c r="H457" i="7"/>
  <c r="I457" i="7"/>
  <c r="H458" i="7"/>
  <c r="I458" i="7"/>
  <c r="H459" i="7"/>
  <c r="I459" i="7"/>
  <c r="H460" i="7"/>
  <c r="I460" i="7"/>
  <c r="H461" i="7"/>
  <c r="I461" i="7"/>
  <c r="H462" i="7"/>
  <c r="I462" i="7"/>
  <c r="H463" i="7"/>
  <c r="I463" i="7"/>
  <c r="H464" i="7"/>
  <c r="I464" i="7"/>
  <c r="H465" i="7"/>
  <c r="I465" i="7"/>
  <c r="H466" i="7"/>
  <c r="I466" i="7"/>
  <c r="H467" i="7"/>
  <c r="I467" i="7"/>
  <c r="H468" i="7"/>
  <c r="I468" i="7"/>
  <c r="H469" i="7"/>
  <c r="I469" i="7"/>
  <c r="H470" i="7"/>
  <c r="I470" i="7"/>
  <c r="H471" i="7"/>
  <c r="I471" i="7"/>
  <c r="H472" i="7"/>
  <c r="I472" i="7"/>
  <c r="H474" i="7"/>
  <c r="I474" i="7"/>
  <c r="H475" i="7"/>
  <c r="I475" i="7"/>
  <c r="H476" i="7"/>
  <c r="I476" i="7"/>
  <c r="H477" i="7"/>
  <c r="I477" i="7"/>
  <c r="H478" i="7"/>
  <c r="I478" i="7"/>
  <c r="H479" i="7"/>
  <c r="I479" i="7"/>
  <c r="H480" i="7"/>
  <c r="I480" i="7"/>
  <c r="H481" i="7"/>
  <c r="I481" i="7"/>
  <c r="H482" i="7"/>
  <c r="I482" i="7"/>
  <c r="H483" i="7"/>
  <c r="I483" i="7"/>
  <c r="H484" i="7"/>
  <c r="I484" i="7"/>
  <c r="H485" i="7"/>
  <c r="I485" i="7"/>
  <c r="H486" i="7"/>
  <c r="I486" i="7"/>
  <c r="H487" i="7"/>
  <c r="I487" i="7"/>
  <c r="H488" i="7"/>
  <c r="I488" i="7"/>
  <c r="H489" i="7"/>
  <c r="I489" i="7"/>
  <c r="H490" i="7"/>
  <c r="I490" i="7"/>
  <c r="H491" i="7"/>
  <c r="I491" i="7"/>
  <c r="H493" i="7"/>
  <c r="I493" i="7"/>
  <c r="H494" i="7"/>
  <c r="I494" i="7"/>
  <c r="H495" i="7"/>
  <c r="I495" i="7"/>
  <c r="H496" i="7"/>
  <c r="I496" i="7"/>
  <c r="H497" i="7"/>
  <c r="I497" i="7"/>
  <c r="H498" i="7"/>
  <c r="I498" i="7"/>
  <c r="H499" i="7"/>
  <c r="I499" i="7"/>
  <c r="H500" i="7"/>
  <c r="I500" i="7"/>
  <c r="H501" i="7"/>
  <c r="I501" i="7"/>
  <c r="H502" i="7"/>
  <c r="I502" i="7"/>
  <c r="H503" i="7"/>
  <c r="I503" i="7"/>
  <c r="H505" i="7"/>
  <c r="I505" i="7"/>
  <c r="H506" i="7"/>
  <c r="I506" i="7"/>
  <c r="H507" i="7"/>
  <c r="I507" i="7"/>
  <c r="H508" i="7"/>
  <c r="I508" i="7"/>
  <c r="H509" i="7"/>
  <c r="I509" i="7"/>
  <c r="H510" i="7"/>
  <c r="I510" i="7"/>
  <c r="H511" i="7"/>
  <c r="I511" i="7"/>
  <c r="H512" i="7"/>
  <c r="I512" i="7"/>
  <c r="H513" i="7"/>
  <c r="I513" i="7"/>
  <c r="H514" i="7"/>
  <c r="I514" i="7"/>
  <c r="H515" i="7"/>
  <c r="I515" i="7"/>
  <c r="H516" i="7"/>
  <c r="I516" i="7"/>
  <c r="H517" i="7"/>
  <c r="I517" i="7"/>
  <c r="H518" i="7"/>
  <c r="I518" i="7"/>
  <c r="H519" i="7"/>
  <c r="I519" i="7"/>
  <c r="H520" i="7"/>
  <c r="I520" i="7"/>
  <c r="H521" i="7"/>
  <c r="I521" i="7"/>
  <c r="H522" i="7"/>
  <c r="I522" i="7"/>
  <c r="H523" i="7"/>
  <c r="I523" i="7"/>
  <c r="H524" i="7"/>
  <c r="I524" i="7"/>
  <c r="H525" i="7"/>
  <c r="I525" i="7"/>
  <c r="H526" i="7"/>
  <c r="I526" i="7"/>
  <c r="H527" i="7"/>
  <c r="I527" i="7"/>
  <c r="H528" i="7"/>
  <c r="I528" i="7"/>
  <c r="H529" i="7"/>
  <c r="I529" i="7"/>
  <c r="H530" i="7"/>
  <c r="I530" i="7"/>
  <c r="H531" i="7"/>
  <c r="I531" i="7"/>
  <c r="H532" i="7"/>
  <c r="I532" i="7"/>
  <c r="H533" i="7"/>
  <c r="I533" i="7"/>
  <c r="H534" i="7"/>
  <c r="I534" i="7"/>
  <c r="H535" i="7"/>
  <c r="I535" i="7"/>
  <c r="H536" i="7"/>
  <c r="I536" i="7"/>
  <c r="H537" i="7"/>
  <c r="I537" i="7"/>
  <c r="H539" i="7"/>
  <c r="I539" i="7"/>
  <c r="H540" i="7"/>
  <c r="I540" i="7"/>
  <c r="H541" i="7"/>
  <c r="I541" i="7"/>
  <c r="H542" i="7"/>
  <c r="I542" i="7"/>
  <c r="H543" i="7"/>
  <c r="I543" i="7"/>
  <c r="H544" i="7"/>
  <c r="I544" i="7"/>
  <c r="H545" i="7"/>
  <c r="I545" i="7"/>
  <c r="H546" i="7"/>
  <c r="I546" i="7"/>
  <c r="H547" i="7"/>
  <c r="I547" i="7"/>
  <c r="H548" i="7"/>
  <c r="I548" i="7"/>
  <c r="H549" i="7"/>
  <c r="I549" i="7"/>
  <c r="H550" i="7"/>
  <c r="I550" i="7"/>
  <c r="H551" i="7"/>
  <c r="I551" i="7"/>
  <c r="H552" i="7"/>
  <c r="I552" i="7"/>
  <c r="H553" i="7"/>
  <c r="I553" i="7"/>
  <c r="H554" i="7"/>
  <c r="I554" i="7"/>
  <c r="H555" i="7"/>
  <c r="I555" i="7"/>
  <c r="H556" i="7"/>
  <c r="I556" i="7"/>
  <c r="H557" i="7"/>
  <c r="I557" i="7"/>
  <c r="H558" i="7"/>
  <c r="I558" i="7"/>
  <c r="H559" i="7"/>
  <c r="I559" i="7"/>
  <c r="H560" i="7"/>
  <c r="I560" i="7"/>
  <c r="H561" i="7"/>
  <c r="I561" i="7"/>
  <c r="H562" i="7"/>
  <c r="I562" i="7"/>
  <c r="H563" i="7"/>
  <c r="I563" i="7"/>
  <c r="H564" i="7"/>
  <c r="I564" i="7"/>
  <c r="H565" i="7"/>
  <c r="I565" i="7"/>
  <c r="H566" i="7"/>
  <c r="I566" i="7"/>
  <c r="H567" i="7"/>
  <c r="I567" i="7"/>
  <c r="H568" i="7"/>
  <c r="I568" i="7"/>
  <c r="H569" i="7"/>
  <c r="I569" i="7"/>
  <c r="H570" i="7"/>
  <c r="I570" i="7"/>
  <c r="H571" i="7"/>
  <c r="I571" i="7"/>
  <c r="H572" i="7"/>
  <c r="I572" i="7"/>
  <c r="H573" i="7"/>
  <c r="I573" i="7"/>
  <c r="H574" i="7"/>
  <c r="I574" i="7"/>
  <c r="H575" i="7"/>
  <c r="I575" i="7"/>
  <c r="H576" i="7"/>
  <c r="I576" i="7"/>
  <c r="H577" i="7"/>
  <c r="I577" i="7"/>
  <c r="H579" i="7"/>
  <c r="I579" i="7"/>
  <c r="H580" i="7"/>
  <c r="I580" i="7"/>
  <c r="H581" i="7"/>
  <c r="I581" i="7"/>
  <c r="H582" i="7"/>
  <c r="I582" i="7"/>
  <c r="H583" i="7"/>
  <c r="I583" i="7"/>
  <c r="H584" i="7"/>
  <c r="I584" i="7"/>
  <c r="H585" i="7"/>
  <c r="I585" i="7"/>
  <c r="H586" i="7"/>
  <c r="I586" i="7"/>
  <c r="H587" i="7"/>
  <c r="I587" i="7"/>
  <c r="H588" i="7"/>
  <c r="I588" i="7"/>
  <c r="H589" i="7"/>
  <c r="I589" i="7"/>
  <c r="H590" i="7"/>
  <c r="I590" i="7"/>
  <c r="H591" i="7"/>
  <c r="I591" i="7"/>
  <c r="H592" i="7"/>
  <c r="I592" i="7"/>
  <c r="H593" i="7"/>
  <c r="I593" i="7"/>
  <c r="H594" i="7"/>
  <c r="I594" i="7"/>
  <c r="H595" i="7"/>
  <c r="I595" i="7"/>
  <c r="H597" i="7"/>
  <c r="I597" i="7"/>
  <c r="H598" i="7"/>
  <c r="I598" i="7"/>
  <c r="H599" i="7"/>
  <c r="I599" i="7"/>
  <c r="H600" i="7"/>
  <c r="I600" i="7"/>
  <c r="H601" i="7"/>
  <c r="I601" i="7"/>
  <c r="H602" i="7"/>
  <c r="I602" i="7"/>
  <c r="H603" i="7"/>
  <c r="I603" i="7"/>
  <c r="H604" i="7"/>
  <c r="I604" i="7"/>
  <c r="H605" i="7"/>
  <c r="I605" i="7"/>
  <c r="H606" i="7"/>
  <c r="I606" i="7"/>
  <c r="H607" i="7"/>
  <c r="I607" i="7"/>
  <c r="H608" i="7"/>
  <c r="I608" i="7"/>
  <c r="H609" i="7"/>
  <c r="I609" i="7"/>
  <c r="H610" i="7"/>
  <c r="I610" i="7"/>
  <c r="H611" i="7"/>
  <c r="I611" i="7"/>
  <c r="H612" i="7"/>
  <c r="I612" i="7"/>
  <c r="H613" i="7"/>
  <c r="I613" i="7"/>
  <c r="H614" i="7"/>
  <c r="I614" i="7"/>
  <c r="H615" i="7"/>
  <c r="I615" i="7"/>
  <c r="H616" i="7"/>
  <c r="I616" i="7"/>
  <c r="H617" i="7"/>
  <c r="I617" i="7"/>
  <c r="H618" i="7"/>
  <c r="I618" i="7"/>
  <c r="H619" i="7"/>
  <c r="I619" i="7"/>
  <c r="H620" i="7"/>
  <c r="I620" i="7"/>
  <c r="H621" i="7"/>
  <c r="I621" i="7"/>
  <c r="H622" i="7"/>
  <c r="I622" i="7"/>
  <c r="H623" i="7"/>
  <c r="I623" i="7"/>
  <c r="H624" i="7"/>
  <c r="I624" i="7"/>
  <c r="H625" i="7"/>
  <c r="I625" i="7"/>
  <c r="H626" i="7"/>
  <c r="I626" i="7"/>
  <c r="H627" i="7"/>
  <c r="I627" i="7"/>
  <c r="H629" i="7"/>
  <c r="I629" i="7"/>
  <c r="H630" i="7"/>
  <c r="I630" i="7"/>
  <c r="H631" i="7"/>
  <c r="I631" i="7"/>
  <c r="H632" i="7"/>
  <c r="I632" i="7"/>
  <c r="H633" i="7"/>
  <c r="I633" i="7"/>
  <c r="H634" i="7"/>
  <c r="I634" i="7"/>
  <c r="H635" i="7"/>
  <c r="I635" i="7"/>
  <c r="H636" i="7"/>
  <c r="I636" i="7"/>
  <c r="H637" i="7"/>
  <c r="I637" i="7"/>
  <c r="H638" i="7"/>
  <c r="I638" i="7"/>
  <c r="H640" i="7"/>
  <c r="I640" i="7"/>
  <c r="H641" i="7"/>
  <c r="I641" i="7"/>
  <c r="H642" i="7"/>
  <c r="I642" i="7"/>
  <c r="H643" i="7"/>
  <c r="I643" i="7"/>
  <c r="H644" i="7"/>
  <c r="I644" i="7"/>
  <c r="H645" i="7"/>
  <c r="I645" i="7"/>
  <c r="H646" i="7"/>
  <c r="I646" i="7"/>
  <c r="H647" i="7"/>
  <c r="I647" i="7"/>
  <c r="H648" i="7"/>
  <c r="I648" i="7"/>
  <c r="H649" i="7"/>
  <c r="I649" i="7"/>
  <c r="H650" i="7"/>
  <c r="I650" i="7"/>
  <c r="H651" i="7"/>
  <c r="I651" i="7"/>
  <c r="H652" i="7"/>
  <c r="I652" i="7"/>
  <c r="H653" i="7"/>
  <c r="I653" i="7"/>
  <c r="H654" i="7"/>
  <c r="I654" i="7"/>
  <c r="H655" i="7"/>
  <c r="I655" i="7"/>
  <c r="H656" i="7"/>
  <c r="I656" i="7"/>
  <c r="H657" i="7"/>
  <c r="I657" i="7"/>
  <c r="H658" i="7"/>
  <c r="I658" i="7"/>
  <c r="H659" i="7"/>
  <c r="I659" i="7"/>
  <c r="H660" i="7"/>
  <c r="I660" i="7"/>
  <c r="H661" i="7"/>
  <c r="I661" i="7"/>
  <c r="H662" i="7"/>
  <c r="I662" i="7"/>
  <c r="H663" i="7"/>
  <c r="I663" i="7"/>
  <c r="H664" i="7"/>
  <c r="I664" i="7"/>
  <c r="H665" i="7"/>
  <c r="I665" i="7"/>
  <c r="H666" i="7"/>
  <c r="I666" i="7"/>
  <c r="H667" i="7"/>
  <c r="I667" i="7"/>
  <c r="H668" i="7"/>
  <c r="I668" i="7"/>
  <c r="H669" i="7"/>
  <c r="I669" i="7"/>
  <c r="H670" i="7"/>
  <c r="I670" i="7"/>
  <c r="H671" i="7"/>
  <c r="I671" i="7"/>
  <c r="H672" i="7"/>
  <c r="I672" i="7"/>
  <c r="H673" i="7"/>
  <c r="I673" i="7"/>
  <c r="H674" i="7"/>
  <c r="I674" i="7"/>
  <c r="H675" i="7"/>
  <c r="I675" i="7"/>
  <c r="H676" i="7"/>
  <c r="I676" i="7"/>
  <c r="H677" i="7"/>
  <c r="I677" i="7"/>
  <c r="H678" i="7"/>
  <c r="I678" i="7"/>
  <c r="H679" i="7"/>
  <c r="I679" i="7"/>
  <c r="H681" i="7"/>
  <c r="I681" i="7"/>
  <c r="H682" i="7"/>
  <c r="I682" i="7"/>
  <c r="H683" i="7"/>
  <c r="I683" i="7"/>
  <c r="H684" i="7"/>
  <c r="I684" i="7"/>
  <c r="H685" i="7"/>
  <c r="I685" i="7"/>
  <c r="H686" i="7"/>
  <c r="I686" i="7"/>
  <c r="H687" i="7"/>
  <c r="I687" i="7"/>
  <c r="H688" i="7"/>
  <c r="I688" i="7"/>
  <c r="H689" i="7"/>
  <c r="I689" i="7"/>
  <c r="H690" i="7"/>
  <c r="I690" i="7"/>
  <c r="H691" i="7"/>
  <c r="I691" i="7"/>
  <c r="H692" i="7"/>
  <c r="I692" i="7"/>
  <c r="H693" i="7"/>
  <c r="I693" i="7"/>
  <c r="H694" i="7"/>
  <c r="I694" i="7"/>
  <c r="H695" i="7"/>
  <c r="I695" i="7"/>
  <c r="H696" i="7"/>
  <c r="I696" i="7"/>
  <c r="H697" i="7"/>
  <c r="I697" i="7"/>
  <c r="H698" i="7"/>
  <c r="I698" i="7"/>
  <c r="H700" i="7"/>
  <c r="I700" i="7"/>
  <c r="H701" i="7"/>
  <c r="I701" i="7"/>
  <c r="H702" i="7"/>
  <c r="I702" i="7"/>
  <c r="H703" i="7"/>
  <c r="I703" i="7"/>
  <c r="H704" i="7"/>
  <c r="I704" i="7"/>
  <c r="H705" i="7"/>
  <c r="I705" i="7"/>
  <c r="H706" i="7"/>
  <c r="I706" i="7"/>
  <c r="H707" i="7"/>
  <c r="I707" i="7"/>
  <c r="H708" i="7"/>
  <c r="I708" i="7"/>
  <c r="H709" i="7"/>
  <c r="I709" i="7"/>
  <c r="H710" i="7"/>
  <c r="I710" i="7"/>
  <c r="H711" i="7"/>
  <c r="I711" i="7"/>
  <c r="H713" i="7"/>
  <c r="I713" i="7"/>
  <c r="H714" i="7"/>
  <c r="I714" i="7"/>
  <c r="H715" i="7"/>
  <c r="I715" i="7"/>
  <c r="H716" i="7"/>
  <c r="I716" i="7"/>
  <c r="H717" i="7"/>
  <c r="I717" i="7"/>
  <c r="H718" i="7"/>
  <c r="I718" i="7"/>
  <c r="H719" i="7"/>
  <c r="I719" i="7"/>
  <c r="H720" i="7"/>
  <c r="I720" i="7"/>
  <c r="H721" i="7"/>
  <c r="I721" i="7"/>
  <c r="H722" i="7"/>
  <c r="I722" i="7"/>
  <c r="H723" i="7"/>
  <c r="I723" i="7"/>
  <c r="H724" i="7"/>
  <c r="I724" i="7"/>
  <c r="H725" i="7"/>
  <c r="I725" i="7"/>
  <c r="H726" i="7"/>
  <c r="I726" i="7"/>
  <c r="H727" i="7"/>
  <c r="I727" i="7"/>
  <c r="H728" i="7"/>
  <c r="I728" i="7"/>
  <c r="H729" i="7"/>
  <c r="I729" i="7"/>
  <c r="H730" i="7"/>
  <c r="I730" i="7"/>
  <c r="H731" i="7"/>
  <c r="I731" i="7"/>
  <c r="H732" i="7"/>
  <c r="I732" i="7"/>
  <c r="H733" i="7"/>
  <c r="I733" i="7"/>
  <c r="H735" i="7"/>
  <c r="I735" i="7"/>
  <c r="H736" i="7"/>
  <c r="I736" i="7"/>
  <c r="H737" i="7"/>
  <c r="I737" i="7"/>
  <c r="H738" i="7"/>
  <c r="I738" i="7"/>
  <c r="H739" i="7"/>
  <c r="I739" i="7"/>
  <c r="H740" i="7"/>
  <c r="I740" i="7"/>
  <c r="H741" i="7"/>
  <c r="I741" i="7"/>
  <c r="H742" i="7"/>
  <c r="I742" i="7"/>
  <c r="H743" i="7"/>
  <c r="I743" i="7"/>
  <c r="H744" i="7"/>
  <c r="I744" i="7"/>
  <c r="H745" i="7"/>
  <c r="I745" i="7"/>
  <c r="H746" i="7"/>
  <c r="I746" i="7"/>
  <c r="H579" i="4" l="1"/>
  <c r="I579" i="4"/>
  <c r="H16" i="3" l="1"/>
  <c r="I16" i="3"/>
  <c r="H17" i="3"/>
  <c r="I17" i="3"/>
  <c r="H18" i="3"/>
  <c r="I18" i="3"/>
  <c r="H19" i="3"/>
  <c r="I19" i="3"/>
  <c r="H20" i="3"/>
  <c r="I20" i="3"/>
  <c r="H21" i="3"/>
  <c r="I21" i="3"/>
  <c r="H22" i="3"/>
  <c r="I22" i="3"/>
  <c r="H23" i="3"/>
  <c r="I23" i="3"/>
  <c r="H24" i="3"/>
  <c r="I24" i="3"/>
  <c r="H25" i="3"/>
  <c r="I25" i="3"/>
  <c r="H26" i="3"/>
  <c r="I26" i="3"/>
  <c r="H28" i="3"/>
  <c r="I28" i="3"/>
  <c r="H29" i="3"/>
  <c r="I29" i="3"/>
  <c r="H30" i="3"/>
  <c r="I30" i="3"/>
  <c r="H31" i="3"/>
  <c r="I31" i="3"/>
  <c r="H32" i="3"/>
  <c r="I32" i="3"/>
  <c r="H33" i="3"/>
  <c r="I33" i="3"/>
  <c r="H35" i="3"/>
  <c r="I35" i="3"/>
  <c r="H36" i="3"/>
  <c r="I36" i="3"/>
  <c r="H37" i="3"/>
  <c r="I37" i="3"/>
  <c r="H38" i="3"/>
  <c r="I38" i="3"/>
  <c r="H39" i="3"/>
  <c r="I39" i="3"/>
  <c r="H40" i="3"/>
  <c r="I40" i="3"/>
  <c r="H41" i="3"/>
  <c r="I41" i="3"/>
  <c r="H42" i="3"/>
  <c r="I42" i="3"/>
  <c r="H43" i="3"/>
  <c r="I43" i="3"/>
  <c r="H44" i="3"/>
  <c r="I44" i="3"/>
  <c r="H45" i="3"/>
  <c r="I45" i="3"/>
  <c r="H46" i="3"/>
  <c r="I46" i="3"/>
  <c r="H47" i="3"/>
  <c r="I47" i="3"/>
  <c r="H48" i="3"/>
  <c r="I48" i="3"/>
  <c r="H49" i="3"/>
  <c r="I49" i="3"/>
  <c r="H50" i="3"/>
  <c r="I50" i="3"/>
  <c r="H51" i="3"/>
  <c r="I51" i="3"/>
  <c r="H52" i="3"/>
  <c r="I52" i="3"/>
  <c r="H53" i="3"/>
  <c r="I53" i="3"/>
  <c r="H54" i="3"/>
  <c r="I54" i="3"/>
  <c r="H55" i="3"/>
  <c r="I55" i="3"/>
  <c r="H56" i="3"/>
  <c r="I56" i="3"/>
  <c r="H57" i="3"/>
  <c r="I57" i="3"/>
  <c r="H58" i="3"/>
  <c r="I58" i="3"/>
  <c r="H59" i="3"/>
  <c r="I59" i="3"/>
  <c r="H60" i="3"/>
  <c r="I60" i="3"/>
  <c r="H61" i="3"/>
  <c r="I61" i="3"/>
  <c r="H62" i="3"/>
  <c r="I62" i="3"/>
  <c r="H63" i="3"/>
  <c r="I63" i="3"/>
  <c r="H64" i="3"/>
  <c r="I64" i="3"/>
  <c r="H65" i="3"/>
  <c r="I65" i="3"/>
  <c r="H66" i="3"/>
  <c r="I66" i="3"/>
  <c r="H67" i="3"/>
  <c r="I67" i="3"/>
  <c r="H68" i="3"/>
  <c r="I68" i="3"/>
  <c r="H69" i="3"/>
  <c r="I69" i="3"/>
  <c r="H70" i="3"/>
  <c r="I70" i="3"/>
  <c r="H71" i="3"/>
  <c r="I71" i="3"/>
  <c r="H72" i="3"/>
  <c r="I72" i="3"/>
  <c r="H73" i="3"/>
  <c r="I73" i="3"/>
  <c r="H74" i="3"/>
  <c r="I74" i="3"/>
  <c r="H75" i="3"/>
  <c r="I75" i="3"/>
  <c r="H76" i="3"/>
  <c r="I76" i="3"/>
  <c r="H77" i="3"/>
  <c r="I77" i="3"/>
  <c r="H78" i="3"/>
  <c r="I78" i="3"/>
  <c r="H79" i="3"/>
  <c r="I79" i="3"/>
  <c r="H80" i="3"/>
  <c r="I80" i="3"/>
  <c r="H81" i="3"/>
  <c r="I81" i="3"/>
  <c r="H82" i="3"/>
  <c r="I82" i="3"/>
  <c r="H83" i="3"/>
  <c r="I83" i="3"/>
  <c r="H84" i="3"/>
  <c r="I84" i="3"/>
  <c r="H85" i="3"/>
  <c r="I85" i="3"/>
  <c r="H86" i="3"/>
  <c r="I86" i="3"/>
  <c r="H87" i="3"/>
  <c r="I87" i="3"/>
  <c r="H88" i="3"/>
  <c r="I88" i="3"/>
  <c r="H89" i="3"/>
  <c r="I89" i="3"/>
  <c r="H90" i="3"/>
  <c r="I90" i="3"/>
  <c r="H91" i="3"/>
  <c r="I91" i="3"/>
  <c r="H92" i="3"/>
  <c r="I92" i="3"/>
  <c r="H93" i="3"/>
  <c r="I93" i="3"/>
  <c r="H94" i="3"/>
  <c r="I94" i="3"/>
  <c r="H95" i="3"/>
  <c r="I95" i="3"/>
  <c r="H96" i="3"/>
  <c r="I96" i="3"/>
  <c r="H97" i="3"/>
  <c r="I97" i="3"/>
  <c r="H98" i="3"/>
  <c r="I98" i="3"/>
  <c r="H99" i="3"/>
  <c r="I99" i="3"/>
  <c r="H100" i="3"/>
  <c r="I100" i="3"/>
  <c r="H101" i="3"/>
  <c r="I101" i="3"/>
  <c r="H102" i="3"/>
  <c r="I102" i="3"/>
  <c r="H103" i="3"/>
  <c r="I103" i="3"/>
  <c r="H104" i="3"/>
  <c r="I104" i="3"/>
  <c r="H105" i="3"/>
  <c r="I105" i="3"/>
  <c r="H106" i="3"/>
  <c r="I106" i="3"/>
  <c r="H107" i="3"/>
  <c r="I107" i="3"/>
  <c r="H108" i="3"/>
  <c r="I108" i="3"/>
  <c r="H109" i="3"/>
  <c r="I109" i="3"/>
  <c r="H110" i="3"/>
  <c r="I110" i="3"/>
  <c r="H111" i="3"/>
  <c r="I111" i="3"/>
  <c r="H112" i="3"/>
  <c r="I112" i="3"/>
  <c r="H114" i="3"/>
  <c r="I114" i="3"/>
  <c r="H115" i="3"/>
  <c r="I115" i="3"/>
  <c r="H116" i="3"/>
  <c r="I116" i="3"/>
  <c r="H117" i="3"/>
  <c r="I117" i="3"/>
  <c r="H118" i="3"/>
  <c r="I118" i="3"/>
  <c r="H119" i="3"/>
  <c r="I119" i="3"/>
  <c r="H120" i="3"/>
  <c r="I120" i="3"/>
  <c r="H121" i="3"/>
  <c r="I121" i="3"/>
  <c r="H122" i="3"/>
  <c r="I122" i="3"/>
  <c r="H123" i="3"/>
  <c r="I123" i="3"/>
  <c r="H124" i="3"/>
  <c r="I124" i="3"/>
  <c r="H125" i="3"/>
  <c r="I125" i="3"/>
  <c r="H126" i="3"/>
  <c r="I126" i="3"/>
  <c r="H127" i="3"/>
  <c r="I127" i="3"/>
  <c r="H128" i="3"/>
  <c r="I128" i="3"/>
  <c r="H129" i="3"/>
  <c r="I129" i="3"/>
  <c r="H130" i="3"/>
  <c r="I130" i="3"/>
  <c r="H131" i="3"/>
  <c r="I131" i="3"/>
  <c r="H132" i="3"/>
  <c r="I132" i="3"/>
  <c r="H133" i="3"/>
  <c r="I133" i="3"/>
  <c r="H134" i="3"/>
  <c r="I134" i="3"/>
  <c r="H135" i="3"/>
  <c r="I135" i="3"/>
  <c r="H136" i="3"/>
  <c r="I136" i="3"/>
  <c r="H137" i="3"/>
  <c r="I137" i="3"/>
  <c r="H138" i="3"/>
  <c r="I138" i="3"/>
  <c r="H139" i="3"/>
  <c r="I139" i="3"/>
  <c r="H140" i="3"/>
  <c r="I140" i="3"/>
  <c r="H141" i="3"/>
  <c r="I141" i="3"/>
  <c r="H142" i="3"/>
  <c r="I142" i="3"/>
  <c r="H144" i="3"/>
  <c r="I144" i="3"/>
  <c r="H145" i="3"/>
  <c r="I145" i="3"/>
  <c r="H146" i="3"/>
  <c r="I146" i="3"/>
  <c r="H147" i="3"/>
  <c r="I147" i="3"/>
  <c r="H148" i="3"/>
  <c r="I148" i="3"/>
  <c r="H149" i="3"/>
  <c r="I149" i="3"/>
  <c r="H150" i="3"/>
  <c r="I150" i="3"/>
  <c r="H151" i="3"/>
  <c r="I151" i="3"/>
  <c r="H152" i="3"/>
  <c r="I152" i="3"/>
  <c r="H154" i="3"/>
  <c r="I154" i="3"/>
  <c r="H155" i="3"/>
  <c r="I155" i="3"/>
  <c r="H156" i="3"/>
  <c r="I156" i="3"/>
  <c r="H157" i="3"/>
  <c r="I157" i="3"/>
  <c r="H158" i="3"/>
  <c r="I158" i="3"/>
  <c r="H159" i="3"/>
  <c r="I159" i="3"/>
  <c r="H160" i="3"/>
  <c r="I160" i="3"/>
  <c r="H161" i="3"/>
  <c r="I161" i="3"/>
  <c r="H162" i="3"/>
  <c r="I162" i="3"/>
  <c r="H164" i="3"/>
  <c r="I164" i="3"/>
  <c r="H165" i="3"/>
  <c r="I165" i="3"/>
  <c r="H166" i="3"/>
  <c r="I166" i="3"/>
  <c r="H167" i="3"/>
  <c r="I167" i="3"/>
  <c r="H168" i="3"/>
  <c r="I168" i="3"/>
  <c r="H169" i="3"/>
  <c r="I169" i="3"/>
  <c r="H170" i="3"/>
  <c r="I170" i="3"/>
  <c r="H171" i="3"/>
  <c r="I171" i="3"/>
  <c r="H172" i="3"/>
  <c r="I172" i="3"/>
  <c r="H173" i="3"/>
  <c r="I173" i="3"/>
  <c r="H174" i="3"/>
  <c r="I174" i="3"/>
  <c r="H175" i="3"/>
  <c r="I175" i="3"/>
  <c r="H176" i="3"/>
  <c r="I176" i="3"/>
  <c r="H177" i="3"/>
  <c r="I177" i="3"/>
  <c r="H178" i="3"/>
  <c r="I178" i="3"/>
  <c r="H180" i="3"/>
  <c r="I180" i="3"/>
  <c r="H181" i="3"/>
  <c r="I181" i="3"/>
  <c r="H182" i="3"/>
  <c r="I182" i="3"/>
  <c r="H183" i="3"/>
  <c r="I183" i="3"/>
  <c r="H184" i="3"/>
  <c r="I184" i="3"/>
  <c r="H185" i="3"/>
  <c r="I185" i="3"/>
  <c r="H186" i="3"/>
  <c r="I186" i="3"/>
  <c r="H187" i="3"/>
  <c r="I187" i="3"/>
  <c r="H188" i="3"/>
  <c r="I188" i="3"/>
  <c r="H189" i="3"/>
  <c r="I189" i="3"/>
  <c r="H190" i="3"/>
  <c r="I190" i="3"/>
  <c r="H191" i="3"/>
  <c r="I191" i="3"/>
  <c r="H192" i="3"/>
  <c r="I192" i="3"/>
  <c r="H193" i="3"/>
  <c r="I193" i="3"/>
  <c r="H194" i="3"/>
  <c r="I194" i="3"/>
  <c r="H195" i="3"/>
  <c r="I195" i="3"/>
  <c r="H196" i="3"/>
  <c r="I196" i="3"/>
  <c r="H197" i="3"/>
  <c r="I197" i="3"/>
  <c r="H198" i="3"/>
  <c r="I198" i="3"/>
  <c r="H200" i="3"/>
  <c r="I200" i="3"/>
  <c r="H201" i="3"/>
  <c r="I201" i="3"/>
  <c r="H202" i="3"/>
  <c r="I202" i="3"/>
  <c r="H203" i="3"/>
  <c r="I203" i="3"/>
  <c r="H204" i="3"/>
  <c r="I204" i="3"/>
  <c r="H205" i="3"/>
  <c r="I205" i="3"/>
  <c r="H206" i="3"/>
  <c r="I206" i="3"/>
  <c r="H208" i="3"/>
  <c r="I208" i="3"/>
  <c r="H209" i="3"/>
  <c r="I209" i="3"/>
  <c r="H210" i="3"/>
  <c r="I210" i="3"/>
  <c r="H211" i="3"/>
  <c r="I211" i="3"/>
  <c r="H212" i="3"/>
  <c r="I212" i="3"/>
  <c r="H213" i="3"/>
  <c r="I213" i="3"/>
  <c r="H214" i="3"/>
  <c r="I214" i="3"/>
  <c r="H215" i="3"/>
  <c r="I215" i="3"/>
  <c r="H217" i="3"/>
  <c r="I217" i="3"/>
  <c r="H218" i="3"/>
  <c r="I218" i="3"/>
  <c r="H219" i="3"/>
  <c r="I219" i="3"/>
  <c r="H220" i="3"/>
  <c r="I220" i="3"/>
  <c r="H221" i="3"/>
  <c r="I221" i="3"/>
  <c r="H222" i="3"/>
  <c r="I222" i="3"/>
  <c r="H223" i="3"/>
  <c r="I223" i="3"/>
  <c r="H224" i="3"/>
  <c r="I224" i="3"/>
  <c r="H225" i="3"/>
  <c r="I225" i="3"/>
  <c r="H226" i="3"/>
  <c r="I226" i="3"/>
  <c r="H227" i="3"/>
  <c r="I227" i="3"/>
  <c r="H229" i="3"/>
  <c r="I229" i="3"/>
  <c r="H230" i="3"/>
  <c r="I230" i="3"/>
  <c r="H231" i="3"/>
  <c r="I231" i="3"/>
  <c r="H232" i="3"/>
  <c r="I232" i="3"/>
  <c r="H233" i="3"/>
  <c r="I233" i="3"/>
  <c r="H234" i="3"/>
  <c r="I234" i="3"/>
  <c r="H235" i="3"/>
  <c r="I235" i="3"/>
  <c r="H236" i="3"/>
  <c r="I236" i="3"/>
  <c r="H238" i="3"/>
  <c r="I238" i="3"/>
  <c r="H239" i="3"/>
  <c r="I239" i="3"/>
  <c r="H240" i="3"/>
  <c r="I240" i="3"/>
  <c r="H241" i="3"/>
  <c r="I241" i="3"/>
  <c r="H242" i="3"/>
  <c r="I242" i="3"/>
  <c r="H243" i="3"/>
  <c r="I243" i="3"/>
  <c r="H244" i="3"/>
  <c r="I244" i="3"/>
  <c r="H245" i="3"/>
  <c r="I245" i="3"/>
  <c r="H246" i="3"/>
  <c r="I246" i="3"/>
  <c r="H247" i="3"/>
  <c r="I247" i="3"/>
  <c r="H248" i="3"/>
  <c r="I248" i="3"/>
  <c r="H249" i="3"/>
  <c r="I249" i="3"/>
  <c r="H250" i="3"/>
  <c r="I250" i="3"/>
  <c r="H251" i="3"/>
  <c r="I251" i="3"/>
  <c r="H252" i="3"/>
  <c r="I252" i="3"/>
  <c r="H253" i="3"/>
  <c r="I253" i="3"/>
  <c r="H254" i="3"/>
  <c r="I254" i="3"/>
  <c r="H255" i="3"/>
  <c r="I255" i="3"/>
  <c r="H256" i="3"/>
  <c r="I256" i="3"/>
  <c r="H257" i="3"/>
  <c r="I257" i="3"/>
  <c r="H258" i="3"/>
  <c r="I258" i="3"/>
  <c r="H259" i="3"/>
  <c r="I259" i="3"/>
  <c r="H260" i="3"/>
  <c r="I260" i="3"/>
  <c r="H261" i="3"/>
  <c r="I261" i="3"/>
  <c r="H262" i="3"/>
  <c r="I262" i="3"/>
  <c r="H263" i="3"/>
  <c r="I263" i="3"/>
  <c r="H264" i="3"/>
  <c r="I264" i="3"/>
  <c r="H265" i="3"/>
  <c r="I265" i="3"/>
  <c r="H266" i="3"/>
  <c r="I266" i="3"/>
  <c r="H267" i="3"/>
  <c r="I267" i="3"/>
  <c r="H268" i="3"/>
  <c r="I268" i="3"/>
  <c r="H269" i="3"/>
  <c r="I269" i="3"/>
  <c r="H270" i="3"/>
  <c r="I270" i="3"/>
  <c r="H272" i="3"/>
  <c r="I272" i="3"/>
  <c r="H273" i="3"/>
  <c r="I273" i="3"/>
  <c r="H274" i="3"/>
  <c r="I274" i="3"/>
  <c r="H275" i="3"/>
  <c r="I275" i="3"/>
  <c r="H276" i="3"/>
  <c r="I276" i="3"/>
  <c r="H277" i="3"/>
  <c r="I277" i="3"/>
  <c r="H278" i="3"/>
  <c r="I278" i="3"/>
  <c r="H279" i="3"/>
  <c r="I279" i="3"/>
  <c r="H280" i="3"/>
  <c r="I280" i="3"/>
  <c r="H281" i="3"/>
  <c r="I281" i="3"/>
  <c r="H283" i="3"/>
  <c r="I283" i="3"/>
  <c r="H284" i="3"/>
  <c r="I284" i="3"/>
  <c r="H285" i="3"/>
  <c r="I285" i="3"/>
  <c r="H286" i="3"/>
  <c r="I286" i="3"/>
  <c r="H287" i="3"/>
  <c r="I287" i="3"/>
  <c r="H288" i="3"/>
  <c r="I288" i="3"/>
  <c r="H289" i="3"/>
  <c r="I289" i="3"/>
  <c r="H290" i="3"/>
  <c r="I290" i="3"/>
  <c r="H291" i="3"/>
  <c r="I291" i="3"/>
  <c r="H292" i="3"/>
  <c r="I292" i="3"/>
  <c r="H293" i="3"/>
  <c r="I293" i="3"/>
  <c r="H294" i="3"/>
  <c r="I294" i="3"/>
  <c r="H295" i="3"/>
  <c r="I295" i="3"/>
  <c r="H296" i="3"/>
  <c r="I296" i="3"/>
  <c r="H297" i="3"/>
  <c r="I297" i="3"/>
  <c r="H298" i="3"/>
  <c r="I298" i="3"/>
  <c r="H299" i="3"/>
  <c r="I299" i="3"/>
  <c r="H300" i="3"/>
  <c r="I300" i="3"/>
  <c r="H301" i="3"/>
  <c r="I301" i="3"/>
  <c r="H302" i="3"/>
  <c r="I302" i="3"/>
  <c r="H303" i="3"/>
  <c r="I303" i="3"/>
  <c r="H304" i="3"/>
  <c r="I304" i="3"/>
  <c r="H306" i="3"/>
  <c r="I306" i="3"/>
  <c r="H307" i="3"/>
  <c r="I307" i="3"/>
  <c r="H308" i="3"/>
  <c r="I308" i="3"/>
  <c r="H309" i="3"/>
  <c r="I309" i="3"/>
  <c r="H310" i="3"/>
  <c r="I310" i="3"/>
  <c r="H311" i="3"/>
  <c r="I311" i="3"/>
  <c r="H312" i="3"/>
  <c r="I312" i="3"/>
  <c r="H313" i="3"/>
  <c r="I313" i="3"/>
  <c r="H314" i="3"/>
  <c r="I314" i="3"/>
  <c r="H315" i="3"/>
  <c r="I315" i="3"/>
  <c r="H316" i="3"/>
  <c r="I316" i="3"/>
  <c r="H318" i="3"/>
  <c r="I318" i="3"/>
  <c r="H319" i="3"/>
  <c r="I319" i="3"/>
  <c r="H320" i="3"/>
  <c r="I320" i="3"/>
  <c r="H321" i="3"/>
  <c r="I321" i="3"/>
  <c r="H322" i="3"/>
  <c r="I322" i="3"/>
  <c r="H323" i="3"/>
  <c r="I323" i="3"/>
  <c r="H324" i="3"/>
  <c r="I324" i="3"/>
  <c r="H325" i="3"/>
  <c r="I325" i="3"/>
  <c r="H326" i="3"/>
  <c r="I326" i="3"/>
  <c r="H327" i="3"/>
  <c r="I327" i="3"/>
  <c r="H328" i="3"/>
  <c r="I328" i="3"/>
  <c r="H329" i="3"/>
  <c r="I329" i="3"/>
  <c r="H330" i="3"/>
  <c r="I330" i="3"/>
  <c r="H331" i="3"/>
  <c r="I331" i="3"/>
  <c r="H332" i="3"/>
  <c r="I332" i="3"/>
  <c r="H333" i="3"/>
  <c r="I333" i="3"/>
  <c r="H334" i="3"/>
  <c r="I334" i="3"/>
  <c r="H335" i="3"/>
  <c r="I335" i="3"/>
  <c r="H336" i="3"/>
  <c r="I336" i="3"/>
  <c r="H337" i="3"/>
  <c r="I337" i="3"/>
  <c r="H338" i="3"/>
  <c r="I338" i="3"/>
  <c r="H339" i="3"/>
  <c r="I339" i="3"/>
  <c r="H340" i="3"/>
  <c r="I340" i="3"/>
  <c r="H341" i="3"/>
  <c r="I341" i="3"/>
  <c r="H342" i="3"/>
  <c r="I342" i="3"/>
  <c r="H343" i="3"/>
  <c r="I343" i="3"/>
  <c r="H344" i="3"/>
  <c r="I344" i="3"/>
  <c r="H345" i="3"/>
  <c r="I345" i="3"/>
  <c r="H346" i="3"/>
  <c r="I346" i="3"/>
  <c r="H347" i="3"/>
  <c r="I347" i="3"/>
  <c r="H348" i="3"/>
  <c r="I348" i="3"/>
  <c r="H349" i="3"/>
  <c r="I349" i="3"/>
  <c r="H350" i="3"/>
  <c r="I350" i="3"/>
  <c r="H351" i="3"/>
  <c r="I351" i="3"/>
  <c r="H352" i="3"/>
  <c r="I352" i="3"/>
  <c r="H353" i="3"/>
  <c r="I353" i="3"/>
  <c r="H354" i="3"/>
  <c r="I354" i="3"/>
  <c r="H355" i="3"/>
  <c r="I355" i="3"/>
  <c r="H356" i="3"/>
  <c r="I356" i="3"/>
  <c r="H358" i="3"/>
  <c r="I358" i="3"/>
  <c r="H359" i="3"/>
  <c r="I359" i="3"/>
  <c r="H360" i="3"/>
  <c r="I360" i="3"/>
  <c r="H361" i="3"/>
  <c r="I361" i="3"/>
  <c r="H362" i="3"/>
  <c r="I362" i="3"/>
  <c r="H363" i="3"/>
  <c r="I363" i="3"/>
  <c r="H364" i="3"/>
  <c r="I364" i="3"/>
  <c r="H365" i="3"/>
  <c r="I365" i="3"/>
  <c r="H366" i="3"/>
  <c r="I366" i="3"/>
  <c r="H367" i="3"/>
  <c r="I367" i="3"/>
  <c r="H368" i="3"/>
  <c r="I368" i="3"/>
  <c r="H369" i="3"/>
  <c r="I369" i="3"/>
  <c r="H370" i="3"/>
  <c r="I370" i="3"/>
  <c r="H371" i="3"/>
  <c r="I371" i="3"/>
  <c r="H372" i="3"/>
  <c r="I372" i="3"/>
  <c r="H373" i="3"/>
  <c r="I373" i="3"/>
  <c r="H374" i="3"/>
  <c r="I374" i="3"/>
  <c r="H375" i="3"/>
  <c r="I375" i="3"/>
  <c r="H376" i="3"/>
  <c r="I376" i="3"/>
  <c r="H377" i="3"/>
  <c r="I377" i="3"/>
  <c r="H378" i="3"/>
  <c r="I378" i="3"/>
  <c r="H379" i="3"/>
  <c r="I379" i="3"/>
  <c r="H380" i="3"/>
  <c r="I380" i="3"/>
  <c r="H381" i="3"/>
  <c r="I381" i="3"/>
  <c r="H383" i="3"/>
  <c r="I383" i="3"/>
  <c r="H384" i="3"/>
  <c r="I384" i="3"/>
  <c r="H385" i="3"/>
  <c r="I385" i="3"/>
  <c r="H386" i="3"/>
  <c r="I386" i="3"/>
  <c r="H387" i="3"/>
  <c r="I387" i="3"/>
  <c r="H388" i="3"/>
  <c r="I388" i="3"/>
  <c r="H389" i="3"/>
  <c r="I389" i="3"/>
  <c r="H390" i="3"/>
  <c r="I390" i="3"/>
  <c r="H391" i="3"/>
  <c r="I391" i="3"/>
  <c r="H392" i="3"/>
  <c r="I392" i="3"/>
  <c r="H393" i="3"/>
  <c r="I393" i="3"/>
  <c r="H394" i="3"/>
  <c r="I394" i="3"/>
  <c r="H395" i="3"/>
  <c r="I395" i="3"/>
  <c r="H396" i="3"/>
  <c r="I396" i="3"/>
  <c r="H397" i="3"/>
  <c r="I397" i="3"/>
  <c r="H398" i="3"/>
  <c r="I398" i="3"/>
  <c r="H399" i="3"/>
  <c r="I399" i="3"/>
  <c r="H400" i="3"/>
  <c r="I400" i="3"/>
  <c r="H401" i="3"/>
  <c r="I401" i="3"/>
  <c r="H404" i="3"/>
  <c r="I404" i="3"/>
  <c r="H405" i="3"/>
  <c r="I405" i="3"/>
  <c r="H406" i="3"/>
  <c r="I406" i="3"/>
  <c r="H407" i="3"/>
  <c r="I407" i="3"/>
  <c r="H408" i="3"/>
  <c r="I408" i="3"/>
  <c r="H409" i="3"/>
  <c r="I409" i="3"/>
  <c r="H410" i="3"/>
  <c r="I410" i="3"/>
  <c r="H411" i="3"/>
  <c r="I411" i="3"/>
  <c r="H412" i="3"/>
  <c r="I412" i="3"/>
  <c r="H413" i="3"/>
  <c r="I413" i="3"/>
  <c r="H414" i="3"/>
  <c r="I414" i="3"/>
  <c r="H415" i="3"/>
  <c r="I415" i="3"/>
  <c r="H416" i="3"/>
  <c r="I416" i="3"/>
  <c r="H417" i="3"/>
  <c r="I417" i="3"/>
  <c r="H418" i="3"/>
  <c r="I418" i="3"/>
  <c r="H419" i="3"/>
  <c r="I419" i="3"/>
  <c r="H420" i="3"/>
  <c r="I420" i="3"/>
  <c r="H421" i="3"/>
  <c r="I421" i="3"/>
  <c r="H422" i="3"/>
  <c r="I422" i="3"/>
  <c r="H424" i="3"/>
  <c r="I424" i="3"/>
  <c r="H425" i="3"/>
  <c r="I425" i="3"/>
  <c r="H426" i="3"/>
  <c r="I426" i="3"/>
  <c r="H427" i="3"/>
  <c r="I427" i="3"/>
  <c r="H428" i="3"/>
  <c r="I428" i="3"/>
  <c r="H429" i="3"/>
  <c r="I429" i="3"/>
  <c r="H430" i="3"/>
  <c r="I430" i="3"/>
  <c r="H431" i="3"/>
  <c r="I431" i="3"/>
  <c r="H432" i="3"/>
  <c r="I432" i="3"/>
  <c r="H434" i="3"/>
  <c r="I434" i="3"/>
  <c r="H435" i="3"/>
  <c r="I435" i="3"/>
  <c r="H436" i="3"/>
  <c r="I436" i="3"/>
  <c r="H437" i="3"/>
  <c r="I437" i="3"/>
  <c r="H438" i="3"/>
  <c r="I438" i="3"/>
  <c r="H439" i="3"/>
  <c r="I439" i="3"/>
  <c r="H440" i="3"/>
  <c r="I440" i="3"/>
  <c r="H442" i="3"/>
  <c r="I442" i="3"/>
  <c r="H443" i="3"/>
  <c r="I443" i="3"/>
  <c r="H444" i="3"/>
  <c r="I444" i="3"/>
  <c r="H445" i="3"/>
  <c r="I445" i="3"/>
  <c r="H446" i="3"/>
  <c r="I446" i="3"/>
  <c r="H447" i="3"/>
  <c r="I447" i="3"/>
  <c r="H448" i="3"/>
  <c r="I448" i="3"/>
  <c r="H449" i="3"/>
  <c r="I449" i="3"/>
  <c r="H450" i="3"/>
  <c r="I450" i="3"/>
  <c r="H451" i="3"/>
  <c r="I451" i="3"/>
  <c r="H452" i="3"/>
  <c r="I452" i="3"/>
  <c r="H453" i="3"/>
  <c r="I453" i="3"/>
  <c r="H454" i="3"/>
  <c r="I454" i="3"/>
  <c r="H455" i="3"/>
  <c r="I455" i="3"/>
  <c r="H456" i="3"/>
  <c r="I456" i="3"/>
  <c r="H457" i="3"/>
  <c r="I457" i="3"/>
  <c r="H458" i="3"/>
  <c r="I458" i="3"/>
  <c r="H459" i="3"/>
  <c r="I459" i="3"/>
  <c r="H460" i="3"/>
  <c r="I460" i="3"/>
  <c r="H461" i="3"/>
  <c r="I461" i="3"/>
  <c r="H462" i="3"/>
  <c r="I462" i="3"/>
  <c r="H463" i="3"/>
  <c r="I463" i="3"/>
  <c r="H464" i="3"/>
  <c r="I464" i="3"/>
  <c r="H465" i="3"/>
  <c r="I465" i="3"/>
  <c r="H466" i="3"/>
  <c r="I466" i="3"/>
  <c r="H467" i="3"/>
  <c r="I467" i="3"/>
  <c r="H468" i="3"/>
  <c r="I468" i="3"/>
  <c r="H469" i="3"/>
  <c r="I469" i="3"/>
  <c r="H470" i="3"/>
  <c r="I470" i="3"/>
  <c r="H471" i="3"/>
  <c r="I471" i="3"/>
  <c r="H472" i="3"/>
  <c r="I472" i="3"/>
  <c r="H474" i="3"/>
  <c r="I474" i="3"/>
  <c r="H475" i="3"/>
  <c r="I475" i="3"/>
  <c r="H476" i="3"/>
  <c r="I476" i="3"/>
  <c r="H477" i="3"/>
  <c r="I477" i="3"/>
  <c r="H478" i="3"/>
  <c r="I478" i="3"/>
  <c r="H479" i="3"/>
  <c r="I479" i="3"/>
  <c r="H480" i="3"/>
  <c r="I480" i="3"/>
  <c r="H481" i="3"/>
  <c r="I481" i="3"/>
  <c r="H482" i="3"/>
  <c r="I482" i="3"/>
  <c r="H483" i="3"/>
  <c r="I483" i="3"/>
  <c r="H484" i="3"/>
  <c r="I484" i="3"/>
  <c r="H485" i="3"/>
  <c r="I485" i="3"/>
  <c r="H486" i="3"/>
  <c r="I486" i="3"/>
  <c r="H487" i="3"/>
  <c r="I487" i="3"/>
  <c r="H488" i="3"/>
  <c r="I488" i="3"/>
  <c r="H489" i="3"/>
  <c r="I489" i="3"/>
  <c r="H490" i="3"/>
  <c r="I490" i="3"/>
  <c r="H491" i="3"/>
  <c r="I491" i="3"/>
  <c r="H493" i="3"/>
  <c r="I493" i="3"/>
  <c r="H494" i="3"/>
  <c r="I494" i="3"/>
  <c r="H495" i="3"/>
  <c r="I495" i="3"/>
  <c r="H496" i="3"/>
  <c r="I496" i="3"/>
  <c r="H497" i="3"/>
  <c r="I497" i="3"/>
  <c r="H498" i="3"/>
  <c r="I498" i="3"/>
  <c r="H499" i="3"/>
  <c r="I499" i="3"/>
  <c r="H500" i="3"/>
  <c r="I500" i="3"/>
  <c r="H501" i="3"/>
  <c r="I501" i="3"/>
  <c r="H502" i="3"/>
  <c r="I502" i="3"/>
  <c r="H503" i="3"/>
  <c r="I503" i="3"/>
  <c r="H505" i="3"/>
  <c r="I505" i="3"/>
  <c r="H506" i="3"/>
  <c r="I506" i="3"/>
  <c r="H507" i="3"/>
  <c r="I507" i="3"/>
  <c r="H508" i="3"/>
  <c r="I508" i="3"/>
  <c r="H509" i="3"/>
  <c r="I509" i="3"/>
  <c r="H510" i="3"/>
  <c r="I510" i="3"/>
  <c r="H511" i="3"/>
  <c r="I511" i="3"/>
  <c r="H512" i="3"/>
  <c r="I512" i="3"/>
  <c r="H513" i="3"/>
  <c r="I513" i="3"/>
  <c r="H514" i="3"/>
  <c r="I514" i="3"/>
  <c r="H515" i="3"/>
  <c r="I515" i="3"/>
  <c r="H516" i="3"/>
  <c r="I516" i="3"/>
  <c r="H517" i="3"/>
  <c r="I517" i="3"/>
  <c r="H518" i="3"/>
  <c r="I518" i="3"/>
  <c r="H519" i="3"/>
  <c r="I519" i="3"/>
  <c r="H520" i="3"/>
  <c r="I520" i="3"/>
  <c r="H521" i="3"/>
  <c r="I521" i="3"/>
  <c r="H522" i="3"/>
  <c r="I522" i="3"/>
  <c r="H523" i="3"/>
  <c r="I523" i="3"/>
  <c r="H524" i="3"/>
  <c r="I524" i="3"/>
  <c r="H525" i="3"/>
  <c r="I525" i="3"/>
  <c r="H526" i="3"/>
  <c r="I526" i="3"/>
  <c r="H527" i="3"/>
  <c r="I527" i="3"/>
  <c r="H528" i="3"/>
  <c r="I528" i="3"/>
  <c r="H529" i="3"/>
  <c r="I529" i="3"/>
  <c r="H530" i="3"/>
  <c r="I530" i="3"/>
  <c r="H531" i="3"/>
  <c r="I531" i="3"/>
  <c r="H532" i="3"/>
  <c r="I532" i="3"/>
  <c r="H533" i="3"/>
  <c r="I533" i="3"/>
  <c r="H534" i="3"/>
  <c r="I534" i="3"/>
  <c r="H535" i="3"/>
  <c r="I535" i="3"/>
  <c r="H536" i="3"/>
  <c r="I536" i="3"/>
  <c r="H537" i="3"/>
  <c r="I537" i="3"/>
  <c r="H539" i="3"/>
  <c r="I539" i="3"/>
  <c r="H540" i="3"/>
  <c r="I540" i="3"/>
  <c r="H541" i="3"/>
  <c r="I541" i="3"/>
  <c r="H542" i="3"/>
  <c r="I542" i="3"/>
  <c r="H543" i="3"/>
  <c r="I543" i="3"/>
  <c r="H544" i="3"/>
  <c r="I544" i="3"/>
  <c r="H545" i="3"/>
  <c r="I545" i="3"/>
  <c r="H546" i="3"/>
  <c r="I546" i="3"/>
  <c r="H547" i="3"/>
  <c r="I547" i="3"/>
  <c r="H548" i="3"/>
  <c r="I548" i="3"/>
  <c r="H549" i="3"/>
  <c r="I549" i="3"/>
  <c r="H550" i="3"/>
  <c r="I550" i="3"/>
  <c r="H551" i="3"/>
  <c r="I551" i="3"/>
  <c r="H552" i="3"/>
  <c r="I552" i="3"/>
  <c r="H553" i="3"/>
  <c r="I553" i="3"/>
  <c r="H554" i="3"/>
  <c r="I554" i="3"/>
  <c r="H555" i="3"/>
  <c r="I555" i="3"/>
  <c r="H556" i="3"/>
  <c r="I556" i="3"/>
  <c r="H557" i="3"/>
  <c r="I557" i="3"/>
  <c r="H558" i="3"/>
  <c r="I558" i="3"/>
  <c r="H559" i="3"/>
  <c r="I559" i="3"/>
  <c r="H560" i="3"/>
  <c r="I560" i="3"/>
  <c r="H561" i="3"/>
  <c r="I561" i="3"/>
  <c r="H562" i="3"/>
  <c r="I562" i="3"/>
  <c r="H563" i="3"/>
  <c r="I563" i="3"/>
  <c r="H564" i="3"/>
  <c r="I564" i="3"/>
  <c r="H565" i="3"/>
  <c r="I565" i="3"/>
  <c r="H566" i="3"/>
  <c r="I566" i="3"/>
  <c r="H567" i="3"/>
  <c r="I567" i="3"/>
  <c r="H568" i="3"/>
  <c r="I568" i="3"/>
  <c r="H569" i="3"/>
  <c r="I569" i="3"/>
  <c r="H570" i="3"/>
  <c r="I570" i="3"/>
  <c r="H571" i="3"/>
  <c r="I571" i="3"/>
  <c r="H572" i="3"/>
  <c r="I572" i="3"/>
  <c r="H573" i="3"/>
  <c r="I573" i="3"/>
  <c r="H574" i="3"/>
  <c r="I574" i="3"/>
  <c r="H575" i="3"/>
  <c r="I575" i="3"/>
  <c r="H576" i="3"/>
  <c r="I576" i="3"/>
  <c r="H577" i="3"/>
  <c r="I577" i="3"/>
  <c r="H579" i="3"/>
  <c r="I579" i="3"/>
  <c r="H580" i="3"/>
  <c r="I580" i="3"/>
  <c r="H581" i="3"/>
  <c r="I581" i="3"/>
  <c r="H582" i="3"/>
  <c r="I582" i="3"/>
  <c r="H583" i="3"/>
  <c r="I583" i="3"/>
  <c r="H584" i="3"/>
  <c r="I584" i="3"/>
  <c r="H585" i="3"/>
  <c r="I585" i="3"/>
  <c r="H586" i="3"/>
  <c r="I586" i="3"/>
  <c r="H587" i="3"/>
  <c r="I587" i="3"/>
  <c r="H588" i="3"/>
  <c r="I588" i="3"/>
  <c r="H589" i="3"/>
  <c r="I589" i="3"/>
  <c r="H590" i="3"/>
  <c r="I590" i="3"/>
  <c r="H591" i="3"/>
  <c r="I591" i="3"/>
  <c r="H592" i="3"/>
  <c r="I592" i="3"/>
  <c r="H593" i="3"/>
  <c r="I593" i="3"/>
  <c r="H594" i="3"/>
  <c r="I594" i="3"/>
  <c r="H595" i="3"/>
  <c r="I595" i="3"/>
  <c r="H597" i="3"/>
  <c r="I597" i="3"/>
  <c r="H598" i="3"/>
  <c r="I598" i="3"/>
  <c r="H599" i="3"/>
  <c r="I599" i="3"/>
  <c r="H600" i="3"/>
  <c r="I600" i="3"/>
  <c r="H601" i="3"/>
  <c r="I601" i="3"/>
  <c r="H602" i="3"/>
  <c r="I602" i="3"/>
  <c r="H603" i="3"/>
  <c r="I603" i="3"/>
  <c r="H604" i="3"/>
  <c r="I604" i="3"/>
  <c r="H605" i="3"/>
  <c r="I605" i="3"/>
  <c r="H606" i="3"/>
  <c r="I606" i="3"/>
  <c r="H607" i="3"/>
  <c r="I607" i="3"/>
  <c r="H608" i="3"/>
  <c r="I608" i="3"/>
  <c r="H609" i="3"/>
  <c r="I609" i="3"/>
  <c r="H610" i="3"/>
  <c r="I610" i="3"/>
  <c r="H611" i="3"/>
  <c r="I611" i="3"/>
  <c r="H612" i="3"/>
  <c r="I612" i="3"/>
  <c r="H613" i="3"/>
  <c r="I613" i="3"/>
  <c r="H614" i="3"/>
  <c r="I614" i="3"/>
  <c r="H615" i="3"/>
  <c r="I615" i="3"/>
  <c r="H616" i="3"/>
  <c r="I616" i="3"/>
  <c r="H617" i="3"/>
  <c r="I617" i="3"/>
  <c r="H618" i="3"/>
  <c r="I618" i="3"/>
  <c r="H619" i="3"/>
  <c r="I619" i="3"/>
  <c r="H620" i="3"/>
  <c r="I620" i="3"/>
  <c r="H621" i="3"/>
  <c r="I621" i="3"/>
  <c r="H622" i="3"/>
  <c r="I622" i="3"/>
  <c r="H623" i="3"/>
  <c r="I623" i="3"/>
  <c r="H624" i="3"/>
  <c r="I624" i="3"/>
  <c r="H625" i="3"/>
  <c r="I625" i="3"/>
  <c r="H626" i="3"/>
  <c r="I626" i="3"/>
  <c r="H627" i="3"/>
  <c r="I627" i="3"/>
  <c r="H629" i="3"/>
  <c r="I629" i="3"/>
  <c r="H630" i="3"/>
  <c r="I630" i="3"/>
  <c r="H631" i="3"/>
  <c r="I631" i="3"/>
  <c r="H632" i="3"/>
  <c r="I632" i="3"/>
  <c r="H633" i="3"/>
  <c r="I633" i="3"/>
  <c r="H634" i="3"/>
  <c r="I634" i="3"/>
  <c r="H635" i="3"/>
  <c r="I635" i="3"/>
  <c r="H636" i="3"/>
  <c r="I636" i="3"/>
  <c r="H637" i="3"/>
  <c r="I637" i="3"/>
  <c r="H638" i="3"/>
  <c r="I638" i="3"/>
  <c r="H640" i="3"/>
  <c r="I640" i="3"/>
  <c r="H641" i="3"/>
  <c r="I641" i="3"/>
  <c r="H642" i="3"/>
  <c r="I642" i="3"/>
  <c r="H643" i="3"/>
  <c r="I643" i="3"/>
  <c r="H644" i="3"/>
  <c r="I644" i="3"/>
  <c r="H645" i="3"/>
  <c r="I645" i="3"/>
  <c r="H646" i="3"/>
  <c r="I646" i="3"/>
  <c r="H647" i="3"/>
  <c r="I647" i="3"/>
  <c r="H648" i="3"/>
  <c r="I648" i="3"/>
  <c r="H649" i="3"/>
  <c r="I649" i="3"/>
  <c r="H650" i="3"/>
  <c r="I650" i="3"/>
  <c r="H651" i="3"/>
  <c r="I651" i="3"/>
  <c r="H652" i="3"/>
  <c r="I652" i="3"/>
  <c r="H653" i="3"/>
  <c r="I653" i="3"/>
  <c r="H654" i="3"/>
  <c r="I654" i="3"/>
  <c r="H655" i="3"/>
  <c r="I655" i="3"/>
  <c r="H656" i="3"/>
  <c r="I656" i="3"/>
  <c r="H657" i="3"/>
  <c r="I657" i="3"/>
  <c r="H658" i="3"/>
  <c r="I658" i="3"/>
  <c r="H659" i="3"/>
  <c r="I659" i="3"/>
  <c r="H660" i="3"/>
  <c r="I660" i="3"/>
  <c r="H661" i="3"/>
  <c r="I661" i="3"/>
  <c r="H662" i="3"/>
  <c r="I662" i="3"/>
  <c r="H663" i="3"/>
  <c r="I663" i="3"/>
  <c r="H664" i="3"/>
  <c r="I664" i="3"/>
  <c r="H665" i="3"/>
  <c r="I665" i="3"/>
  <c r="H666" i="3"/>
  <c r="I666" i="3"/>
  <c r="H667" i="3"/>
  <c r="I667" i="3"/>
  <c r="H668" i="3"/>
  <c r="I668" i="3"/>
  <c r="H669" i="3"/>
  <c r="I669" i="3"/>
  <c r="H670" i="3"/>
  <c r="I670" i="3"/>
  <c r="H671" i="3"/>
  <c r="I671" i="3"/>
  <c r="H672" i="3"/>
  <c r="I672" i="3"/>
  <c r="H673" i="3"/>
  <c r="I673" i="3"/>
  <c r="H674" i="3"/>
  <c r="I674" i="3"/>
  <c r="H675" i="3"/>
  <c r="I675" i="3"/>
  <c r="H676" i="3"/>
  <c r="I676" i="3"/>
  <c r="H677" i="3"/>
  <c r="I677" i="3"/>
  <c r="H678" i="3"/>
  <c r="I678" i="3"/>
  <c r="H679" i="3"/>
  <c r="I679" i="3"/>
  <c r="H681" i="3"/>
  <c r="I681" i="3"/>
  <c r="H682" i="3"/>
  <c r="I682" i="3"/>
  <c r="H683" i="3"/>
  <c r="I683" i="3"/>
  <c r="H684" i="3"/>
  <c r="I684" i="3"/>
  <c r="H685" i="3"/>
  <c r="I685" i="3"/>
  <c r="H686" i="3"/>
  <c r="I686" i="3"/>
  <c r="H687" i="3"/>
  <c r="I687" i="3"/>
  <c r="H688" i="3"/>
  <c r="I688" i="3"/>
  <c r="H689" i="3"/>
  <c r="I689" i="3"/>
  <c r="H690" i="3"/>
  <c r="I690" i="3"/>
  <c r="H691" i="3"/>
  <c r="I691" i="3"/>
  <c r="H692" i="3"/>
  <c r="I692" i="3"/>
  <c r="H693" i="3"/>
  <c r="I693" i="3"/>
  <c r="H694" i="3"/>
  <c r="I694" i="3"/>
  <c r="H695" i="3"/>
  <c r="I695" i="3"/>
  <c r="H696" i="3"/>
  <c r="I696" i="3"/>
  <c r="H697" i="3"/>
  <c r="I697" i="3"/>
  <c r="H698" i="3"/>
  <c r="I698" i="3"/>
  <c r="H700" i="3"/>
  <c r="I700" i="3"/>
  <c r="H701" i="3"/>
  <c r="I701" i="3"/>
  <c r="H702" i="3"/>
  <c r="I702" i="3"/>
  <c r="H703" i="3"/>
  <c r="I703" i="3"/>
  <c r="H704" i="3"/>
  <c r="I704" i="3"/>
  <c r="H705" i="3"/>
  <c r="I705" i="3"/>
  <c r="H706" i="3"/>
  <c r="I706" i="3"/>
  <c r="H707" i="3"/>
  <c r="I707" i="3"/>
  <c r="H708" i="3"/>
  <c r="I708" i="3"/>
  <c r="H709" i="3"/>
  <c r="I709" i="3"/>
  <c r="H710" i="3"/>
  <c r="I710" i="3"/>
  <c r="H711" i="3"/>
  <c r="I711" i="3"/>
  <c r="H713" i="3"/>
  <c r="I713" i="3"/>
  <c r="H714" i="3"/>
  <c r="I714" i="3"/>
  <c r="H715" i="3"/>
  <c r="I715" i="3"/>
  <c r="H716" i="3"/>
  <c r="I716" i="3"/>
  <c r="H717" i="3"/>
  <c r="I717" i="3"/>
  <c r="H718" i="3"/>
  <c r="I718" i="3"/>
  <c r="H719" i="3"/>
  <c r="I719" i="3"/>
  <c r="H720" i="3"/>
  <c r="I720" i="3"/>
  <c r="H721" i="3"/>
  <c r="I721" i="3"/>
  <c r="H722" i="3"/>
  <c r="I722" i="3"/>
  <c r="H723" i="3"/>
  <c r="I723" i="3"/>
  <c r="H724" i="3"/>
  <c r="I724" i="3"/>
  <c r="H725" i="3"/>
  <c r="I725" i="3"/>
  <c r="H726" i="3"/>
  <c r="I726" i="3"/>
  <c r="H727" i="3"/>
  <c r="I727" i="3"/>
  <c r="H728" i="3"/>
  <c r="I728" i="3"/>
  <c r="H729" i="3"/>
  <c r="I729" i="3"/>
  <c r="H730" i="3"/>
  <c r="I730" i="3"/>
  <c r="H731" i="3"/>
  <c r="I731" i="3"/>
  <c r="H732" i="3"/>
  <c r="I732" i="3"/>
  <c r="H733" i="3"/>
  <c r="I733" i="3"/>
  <c r="H735" i="3"/>
  <c r="I735" i="3"/>
  <c r="H736" i="3"/>
  <c r="I736" i="3"/>
  <c r="H737" i="3"/>
  <c r="I737" i="3"/>
  <c r="H738" i="3"/>
  <c r="I738" i="3"/>
  <c r="H739" i="3"/>
  <c r="I739" i="3"/>
  <c r="H740" i="3"/>
  <c r="I740" i="3"/>
  <c r="H741" i="3"/>
  <c r="I741" i="3"/>
  <c r="H742" i="3"/>
  <c r="I742" i="3"/>
  <c r="H743" i="3"/>
  <c r="I743" i="3"/>
  <c r="H744" i="3"/>
  <c r="I744" i="3"/>
  <c r="H745" i="3"/>
  <c r="I745" i="3"/>
  <c r="H746" i="3"/>
  <c r="I746" i="3"/>
  <c r="I15" i="3"/>
  <c r="H15" i="3"/>
  <c r="H16" i="1"/>
  <c r="I16" i="1"/>
  <c r="H17" i="1"/>
  <c r="I17" i="1"/>
  <c r="H18" i="1"/>
  <c r="I18" i="1"/>
  <c r="H19" i="1"/>
  <c r="I19" i="1"/>
  <c r="H20" i="1"/>
  <c r="I20" i="1"/>
  <c r="H21" i="1"/>
  <c r="I21" i="1"/>
  <c r="H22" i="1"/>
  <c r="I22" i="1"/>
  <c r="H23" i="1"/>
  <c r="I23" i="1"/>
  <c r="H24" i="1"/>
  <c r="I24" i="1"/>
  <c r="H25" i="1"/>
  <c r="I25" i="1"/>
  <c r="H26" i="1"/>
  <c r="I26" i="1"/>
  <c r="H28" i="1"/>
  <c r="I28" i="1"/>
  <c r="H29" i="1"/>
  <c r="I29" i="1"/>
  <c r="H30" i="1"/>
  <c r="I30" i="1"/>
  <c r="H31" i="1"/>
  <c r="I31" i="1"/>
  <c r="H32" i="1"/>
  <c r="I32" i="1"/>
  <c r="H33" i="1"/>
  <c r="I33" i="1"/>
  <c r="H35" i="1"/>
  <c r="I35" i="1"/>
  <c r="H36" i="1"/>
  <c r="I36" i="1"/>
  <c r="H37" i="1"/>
  <c r="I37" i="1"/>
  <c r="H38" i="1"/>
  <c r="I38" i="1"/>
  <c r="H39" i="1"/>
  <c r="I39" i="1"/>
  <c r="H40" i="1"/>
  <c r="I40" i="1"/>
  <c r="H41" i="1"/>
  <c r="I41" i="1"/>
  <c r="H42" i="1"/>
  <c r="I42" i="1"/>
  <c r="H43" i="1"/>
  <c r="I43" i="1"/>
  <c r="H44" i="1"/>
  <c r="I44" i="1"/>
  <c r="H45" i="1"/>
  <c r="I45" i="1"/>
  <c r="H46" i="1"/>
  <c r="I46" i="1"/>
  <c r="H47" i="1"/>
  <c r="I47" i="1"/>
  <c r="H48" i="1"/>
  <c r="I48" i="1"/>
  <c r="H49" i="1"/>
  <c r="I49" i="1"/>
  <c r="H50" i="1"/>
  <c r="I50" i="1"/>
  <c r="H51" i="1"/>
  <c r="I51" i="1"/>
  <c r="H52" i="1"/>
  <c r="I52" i="1"/>
  <c r="H53" i="1"/>
  <c r="I53" i="1"/>
  <c r="H54" i="1"/>
  <c r="I54" i="1"/>
  <c r="H55" i="1"/>
  <c r="I55" i="1"/>
  <c r="H56" i="1"/>
  <c r="I56" i="1"/>
  <c r="H57" i="1"/>
  <c r="I57" i="1"/>
  <c r="H58" i="1"/>
  <c r="I58" i="1"/>
  <c r="H59" i="1"/>
  <c r="I59" i="1"/>
  <c r="H60" i="1"/>
  <c r="I60" i="1"/>
  <c r="H61" i="1"/>
  <c r="I61" i="1"/>
  <c r="H62" i="1"/>
  <c r="I62" i="1"/>
  <c r="H63" i="1"/>
  <c r="I63" i="1"/>
  <c r="H64" i="1"/>
  <c r="I64" i="1"/>
  <c r="H65" i="1"/>
  <c r="I65" i="1"/>
  <c r="H66" i="1"/>
  <c r="I66" i="1"/>
  <c r="H67" i="1"/>
  <c r="I67" i="1"/>
  <c r="H68" i="1"/>
  <c r="I68" i="1"/>
  <c r="H69" i="1"/>
  <c r="I69" i="1"/>
  <c r="H70" i="1"/>
  <c r="I70" i="1"/>
  <c r="H71" i="1"/>
  <c r="I71" i="1"/>
  <c r="H72" i="1"/>
  <c r="I72" i="1"/>
  <c r="H73" i="1"/>
  <c r="I73" i="1"/>
  <c r="H74" i="1"/>
  <c r="I74" i="1"/>
  <c r="H75" i="1"/>
  <c r="I75" i="1"/>
  <c r="H76" i="1"/>
  <c r="I76" i="1"/>
  <c r="H77" i="1"/>
  <c r="I77" i="1"/>
  <c r="H78" i="1"/>
  <c r="I78" i="1"/>
  <c r="H79" i="1"/>
  <c r="I79" i="1"/>
  <c r="H80" i="1"/>
  <c r="I80" i="1"/>
  <c r="H81" i="1"/>
  <c r="I81" i="1"/>
  <c r="H82" i="1"/>
  <c r="I82" i="1"/>
  <c r="H83" i="1"/>
  <c r="I83" i="1"/>
  <c r="H84" i="1"/>
  <c r="I84" i="1"/>
  <c r="H85" i="1"/>
  <c r="I85" i="1"/>
  <c r="H86" i="1"/>
  <c r="I86" i="1"/>
  <c r="H87" i="1"/>
  <c r="I87" i="1"/>
  <c r="H88" i="1"/>
  <c r="I88" i="1"/>
  <c r="H89" i="1"/>
  <c r="I89" i="1"/>
  <c r="H90" i="1"/>
  <c r="I90" i="1"/>
  <c r="H91" i="1"/>
  <c r="I91" i="1"/>
  <c r="H92" i="1"/>
  <c r="I92" i="1"/>
  <c r="H93" i="1"/>
  <c r="I93" i="1"/>
  <c r="H94" i="1"/>
  <c r="I94" i="1"/>
  <c r="H95" i="1"/>
  <c r="I95" i="1"/>
  <c r="H96" i="1"/>
  <c r="I96" i="1"/>
  <c r="H97" i="1"/>
  <c r="I97" i="1"/>
  <c r="H98" i="1"/>
  <c r="I98" i="1"/>
  <c r="H99" i="1"/>
  <c r="I99" i="1"/>
  <c r="H100" i="1"/>
  <c r="I100" i="1"/>
  <c r="H101" i="1"/>
  <c r="I101" i="1"/>
  <c r="H102" i="1"/>
  <c r="I102" i="1"/>
  <c r="H103" i="1"/>
  <c r="I103" i="1"/>
  <c r="H104" i="1"/>
  <c r="I104" i="1"/>
  <c r="H105" i="1"/>
  <c r="I105" i="1"/>
  <c r="H106" i="1"/>
  <c r="I106" i="1"/>
  <c r="H107" i="1"/>
  <c r="I107" i="1"/>
  <c r="H108" i="1"/>
  <c r="I108" i="1"/>
  <c r="H109" i="1"/>
  <c r="I109" i="1"/>
  <c r="H110" i="1"/>
  <c r="I110" i="1"/>
  <c r="H111" i="1"/>
  <c r="I111" i="1"/>
  <c r="H112" i="1"/>
  <c r="I112" i="1"/>
  <c r="H114" i="1"/>
  <c r="I114" i="1"/>
  <c r="H115" i="1"/>
  <c r="I115" i="1"/>
  <c r="H116" i="1"/>
  <c r="I116" i="1"/>
  <c r="H117" i="1"/>
  <c r="I117" i="1"/>
  <c r="H118" i="1"/>
  <c r="I118" i="1"/>
  <c r="H119" i="1"/>
  <c r="I119" i="1"/>
  <c r="H120" i="1"/>
  <c r="I120" i="1"/>
  <c r="H121" i="1"/>
  <c r="I121" i="1"/>
  <c r="H122" i="1"/>
  <c r="I122" i="1"/>
  <c r="H123" i="1"/>
  <c r="I123" i="1"/>
  <c r="H124" i="1"/>
  <c r="I124" i="1"/>
  <c r="H125" i="1"/>
  <c r="I125" i="1"/>
  <c r="H126" i="1"/>
  <c r="I126" i="1"/>
  <c r="H127" i="1"/>
  <c r="I127" i="1"/>
  <c r="H128" i="1"/>
  <c r="I128" i="1"/>
  <c r="H129" i="1"/>
  <c r="I129" i="1"/>
  <c r="H130" i="1"/>
  <c r="I130" i="1"/>
  <c r="H131" i="1"/>
  <c r="I131" i="1"/>
  <c r="H132" i="1"/>
  <c r="I132" i="1"/>
  <c r="H133" i="1"/>
  <c r="I133" i="1"/>
  <c r="H134" i="1"/>
  <c r="I134" i="1"/>
  <c r="H135" i="1"/>
  <c r="I135" i="1"/>
  <c r="H136" i="1"/>
  <c r="I136" i="1"/>
  <c r="H137" i="1"/>
  <c r="I137" i="1"/>
  <c r="H138" i="1"/>
  <c r="I138" i="1"/>
  <c r="H139" i="1"/>
  <c r="I139" i="1"/>
  <c r="H140" i="1"/>
  <c r="I140" i="1"/>
  <c r="H141" i="1"/>
  <c r="I141" i="1"/>
  <c r="H142" i="1"/>
  <c r="I142" i="1"/>
  <c r="H144" i="1"/>
  <c r="I144" i="1"/>
  <c r="H145" i="1"/>
  <c r="I145" i="1"/>
  <c r="H146" i="1"/>
  <c r="I146" i="1"/>
  <c r="H147" i="1"/>
  <c r="I147" i="1"/>
  <c r="H148" i="1"/>
  <c r="I148" i="1"/>
  <c r="H149" i="1"/>
  <c r="I149" i="1"/>
  <c r="H150" i="1"/>
  <c r="I150" i="1"/>
  <c r="H151" i="1"/>
  <c r="I151" i="1"/>
  <c r="H152" i="1"/>
  <c r="I152" i="1"/>
  <c r="H154" i="1"/>
  <c r="I154" i="1"/>
  <c r="H155" i="1"/>
  <c r="I155" i="1"/>
  <c r="H156" i="1"/>
  <c r="I156" i="1"/>
  <c r="H157" i="1"/>
  <c r="I157" i="1"/>
  <c r="H158" i="1"/>
  <c r="I158" i="1"/>
  <c r="H159" i="1"/>
  <c r="I159" i="1"/>
  <c r="H160" i="1"/>
  <c r="I160" i="1"/>
  <c r="H161" i="1"/>
  <c r="I161" i="1"/>
  <c r="H162" i="1"/>
  <c r="I162" i="1"/>
  <c r="H164" i="1"/>
  <c r="I164" i="1"/>
  <c r="H165" i="1"/>
  <c r="I165" i="1"/>
  <c r="H166" i="1"/>
  <c r="I166" i="1"/>
  <c r="H167" i="1"/>
  <c r="I167" i="1"/>
  <c r="H168" i="1"/>
  <c r="I168" i="1"/>
  <c r="H169" i="1"/>
  <c r="I169" i="1"/>
  <c r="H170" i="1"/>
  <c r="I170" i="1"/>
  <c r="H171" i="1"/>
  <c r="I171" i="1"/>
  <c r="H172" i="1"/>
  <c r="I172" i="1"/>
  <c r="H173" i="1"/>
  <c r="I173" i="1"/>
  <c r="H174" i="1"/>
  <c r="I174" i="1"/>
  <c r="H175" i="1"/>
  <c r="I175" i="1"/>
  <c r="H176" i="1"/>
  <c r="I176" i="1"/>
  <c r="H177" i="1"/>
  <c r="I177" i="1"/>
  <c r="H178" i="1"/>
  <c r="I178" i="1"/>
  <c r="H180" i="1"/>
  <c r="I180" i="1"/>
  <c r="H181" i="1"/>
  <c r="I181" i="1"/>
  <c r="H182" i="1"/>
  <c r="I182" i="1"/>
  <c r="H183" i="1"/>
  <c r="I183" i="1"/>
  <c r="H184" i="1"/>
  <c r="I184" i="1"/>
  <c r="H185" i="1"/>
  <c r="I185" i="1"/>
  <c r="H186" i="1"/>
  <c r="I186" i="1"/>
  <c r="H187" i="1"/>
  <c r="I187" i="1"/>
  <c r="H188" i="1"/>
  <c r="I188" i="1"/>
  <c r="H189" i="1"/>
  <c r="I189" i="1"/>
  <c r="H190" i="1"/>
  <c r="I190" i="1"/>
  <c r="H191" i="1"/>
  <c r="I191" i="1"/>
  <c r="H192" i="1"/>
  <c r="I192" i="1"/>
  <c r="H193" i="1"/>
  <c r="I193" i="1"/>
  <c r="H194" i="1"/>
  <c r="I194" i="1"/>
  <c r="H195" i="1"/>
  <c r="I195" i="1"/>
  <c r="H196" i="1"/>
  <c r="I196" i="1"/>
  <c r="H197" i="1"/>
  <c r="I197" i="1"/>
  <c r="H198" i="1"/>
  <c r="I198" i="1"/>
  <c r="H200" i="1"/>
  <c r="I200" i="1"/>
  <c r="H201" i="1"/>
  <c r="I201" i="1"/>
  <c r="H202" i="1"/>
  <c r="I202" i="1"/>
  <c r="H203" i="1"/>
  <c r="I203" i="1"/>
  <c r="H204" i="1"/>
  <c r="I204" i="1"/>
  <c r="H205" i="1"/>
  <c r="I205" i="1"/>
  <c r="H206" i="1"/>
  <c r="I206" i="1"/>
  <c r="H208" i="1"/>
  <c r="I208" i="1"/>
  <c r="H209" i="1"/>
  <c r="I209" i="1"/>
  <c r="H210" i="1"/>
  <c r="I210" i="1"/>
  <c r="H211" i="1"/>
  <c r="I211" i="1"/>
  <c r="H212" i="1"/>
  <c r="I212" i="1"/>
  <c r="H213" i="1"/>
  <c r="I213" i="1"/>
  <c r="H214" i="1"/>
  <c r="I214" i="1"/>
  <c r="H215" i="1"/>
  <c r="I215" i="1"/>
  <c r="H217" i="1"/>
  <c r="I217" i="1"/>
  <c r="H218" i="1"/>
  <c r="I218" i="1"/>
  <c r="H219" i="1"/>
  <c r="I219" i="1"/>
  <c r="H220" i="1"/>
  <c r="I220" i="1"/>
  <c r="H221" i="1"/>
  <c r="I221" i="1"/>
  <c r="H222" i="1"/>
  <c r="I222" i="1"/>
  <c r="H223" i="1"/>
  <c r="I223" i="1"/>
  <c r="H224" i="1"/>
  <c r="I224" i="1"/>
  <c r="H225" i="1"/>
  <c r="I225" i="1"/>
  <c r="H226" i="1"/>
  <c r="I226" i="1"/>
  <c r="H227" i="1"/>
  <c r="I227" i="1"/>
  <c r="H229" i="1"/>
  <c r="I229" i="1"/>
  <c r="H230" i="1"/>
  <c r="I230" i="1"/>
  <c r="H231" i="1"/>
  <c r="I231" i="1"/>
  <c r="H232" i="1"/>
  <c r="I232" i="1"/>
  <c r="H233" i="1"/>
  <c r="I233" i="1"/>
  <c r="H234" i="1"/>
  <c r="I234" i="1"/>
  <c r="H235" i="1"/>
  <c r="I235" i="1"/>
  <c r="H236" i="1"/>
  <c r="I236" i="1"/>
  <c r="H238" i="1"/>
  <c r="I238" i="1"/>
  <c r="H239" i="1"/>
  <c r="I239" i="1"/>
  <c r="H240" i="1"/>
  <c r="I240" i="1"/>
  <c r="H241" i="1"/>
  <c r="I241" i="1"/>
  <c r="H242" i="1"/>
  <c r="I242" i="1"/>
  <c r="H243" i="1"/>
  <c r="I243" i="1"/>
  <c r="H244" i="1"/>
  <c r="I244" i="1"/>
  <c r="H245" i="1"/>
  <c r="I245" i="1"/>
  <c r="H246" i="1"/>
  <c r="I246" i="1"/>
  <c r="H247" i="1"/>
  <c r="I247" i="1"/>
  <c r="H248" i="1"/>
  <c r="I248" i="1"/>
  <c r="H249" i="1"/>
  <c r="I249" i="1"/>
  <c r="H250" i="1"/>
  <c r="I250" i="1"/>
  <c r="H251" i="1"/>
  <c r="I251" i="1"/>
  <c r="H252" i="1"/>
  <c r="I252" i="1"/>
  <c r="H253" i="1"/>
  <c r="I253" i="1"/>
  <c r="H254" i="1"/>
  <c r="I254" i="1"/>
  <c r="H255" i="1"/>
  <c r="I255" i="1"/>
  <c r="H256" i="1"/>
  <c r="I256" i="1"/>
  <c r="H257" i="1"/>
  <c r="I257" i="1"/>
  <c r="H258" i="1"/>
  <c r="I258" i="1"/>
  <c r="H259" i="1"/>
  <c r="I259" i="1"/>
  <c r="H260" i="1"/>
  <c r="I260" i="1"/>
  <c r="H261" i="1"/>
  <c r="I261" i="1"/>
  <c r="H262" i="1"/>
  <c r="I262" i="1"/>
  <c r="H263" i="1"/>
  <c r="I263" i="1"/>
  <c r="H264" i="1"/>
  <c r="I264" i="1"/>
  <c r="H265" i="1"/>
  <c r="I265" i="1"/>
  <c r="H266" i="1"/>
  <c r="I266" i="1"/>
  <c r="H267" i="1"/>
  <c r="I267" i="1"/>
  <c r="H268" i="1"/>
  <c r="I268" i="1"/>
  <c r="H269" i="1"/>
  <c r="I269" i="1"/>
  <c r="H270" i="1"/>
  <c r="I270" i="1"/>
  <c r="H272" i="1"/>
  <c r="I272" i="1"/>
  <c r="H273" i="1"/>
  <c r="I273" i="1"/>
  <c r="H274" i="1"/>
  <c r="I274" i="1"/>
  <c r="H275" i="1"/>
  <c r="I275" i="1"/>
  <c r="H276" i="1"/>
  <c r="I276" i="1"/>
  <c r="H277" i="1"/>
  <c r="I277" i="1"/>
  <c r="H278" i="1"/>
  <c r="I278" i="1"/>
  <c r="H279" i="1"/>
  <c r="I279" i="1"/>
  <c r="H280" i="1"/>
  <c r="I280" i="1"/>
  <c r="H281" i="1"/>
  <c r="I281" i="1"/>
  <c r="H283" i="1"/>
  <c r="I283" i="1"/>
  <c r="H284" i="1"/>
  <c r="I284" i="1"/>
  <c r="H285" i="1"/>
  <c r="I285" i="1"/>
  <c r="H286" i="1"/>
  <c r="I286" i="1"/>
  <c r="H287" i="1"/>
  <c r="I287" i="1"/>
  <c r="H288" i="1"/>
  <c r="I288" i="1"/>
  <c r="H289" i="1"/>
  <c r="I289" i="1"/>
  <c r="H290" i="1"/>
  <c r="I290" i="1"/>
  <c r="H291" i="1"/>
  <c r="I291" i="1"/>
  <c r="H292" i="1"/>
  <c r="I292" i="1"/>
  <c r="H293" i="1"/>
  <c r="I293" i="1"/>
  <c r="H294" i="1"/>
  <c r="I294" i="1"/>
  <c r="H295" i="1"/>
  <c r="I295" i="1"/>
  <c r="H296" i="1"/>
  <c r="I296" i="1"/>
  <c r="H297" i="1"/>
  <c r="I297" i="1"/>
  <c r="H298" i="1"/>
  <c r="I298" i="1"/>
  <c r="H299" i="1"/>
  <c r="I299" i="1"/>
  <c r="H300" i="1"/>
  <c r="I300" i="1"/>
  <c r="H301" i="1"/>
  <c r="I301" i="1"/>
  <c r="H302" i="1"/>
  <c r="I302" i="1"/>
  <c r="H303" i="1"/>
  <c r="I303" i="1"/>
  <c r="H304" i="1"/>
  <c r="I304" i="1"/>
  <c r="H306" i="1"/>
  <c r="I306" i="1"/>
  <c r="H307" i="1"/>
  <c r="I307" i="1"/>
  <c r="H308" i="1"/>
  <c r="I308" i="1"/>
  <c r="H309" i="1"/>
  <c r="I309" i="1"/>
  <c r="H310" i="1"/>
  <c r="I310" i="1"/>
  <c r="H311" i="1"/>
  <c r="I311" i="1"/>
  <c r="H312" i="1"/>
  <c r="I312" i="1"/>
  <c r="H313" i="1"/>
  <c r="I313" i="1"/>
  <c r="H314" i="1"/>
  <c r="I314" i="1"/>
  <c r="H315" i="1"/>
  <c r="I315" i="1"/>
  <c r="H316" i="1"/>
  <c r="I316" i="1"/>
  <c r="H318" i="1"/>
  <c r="I318" i="1"/>
  <c r="H319" i="1"/>
  <c r="I319" i="1"/>
  <c r="H320" i="1"/>
  <c r="I320" i="1"/>
  <c r="H321" i="1"/>
  <c r="I321" i="1"/>
  <c r="H322" i="1"/>
  <c r="I322" i="1"/>
  <c r="H323" i="1"/>
  <c r="I323" i="1"/>
  <c r="H324" i="1"/>
  <c r="I324" i="1"/>
  <c r="H325" i="1"/>
  <c r="I325" i="1"/>
  <c r="H326" i="1"/>
  <c r="I326" i="1"/>
  <c r="H327" i="1"/>
  <c r="I327" i="1"/>
  <c r="H328" i="1"/>
  <c r="I328" i="1"/>
  <c r="H329" i="1"/>
  <c r="I329" i="1"/>
  <c r="H330" i="1"/>
  <c r="I330" i="1"/>
  <c r="H331" i="1"/>
  <c r="I331" i="1"/>
  <c r="H332" i="1"/>
  <c r="I332" i="1"/>
  <c r="H333" i="1"/>
  <c r="I333" i="1"/>
  <c r="H334" i="1"/>
  <c r="I334" i="1"/>
  <c r="H335" i="1"/>
  <c r="I335" i="1"/>
  <c r="H336" i="1"/>
  <c r="I336" i="1"/>
  <c r="H337" i="1"/>
  <c r="I337" i="1"/>
  <c r="H338" i="1"/>
  <c r="I338" i="1"/>
  <c r="H339" i="1"/>
  <c r="I339" i="1"/>
  <c r="H340" i="1"/>
  <c r="I340" i="1"/>
  <c r="H341" i="1"/>
  <c r="I341" i="1"/>
  <c r="H342" i="1"/>
  <c r="I342" i="1"/>
  <c r="H343" i="1"/>
  <c r="I343" i="1"/>
  <c r="H344" i="1"/>
  <c r="I344" i="1"/>
  <c r="H345" i="1"/>
  <c r="I345" i="1"/>
  <c r="H346" i="1"/>
  <c r="I346" i="1"/>
  <c r="H347" i="1"/>
  <c r="I347" i="1"/>
  <c r="H348" i="1"/>
  <c r="I348" i="1"/>
  <c r="H349" i="1"/>
  <c r="I349" i="1"/>
  <c r="H350" i="1"/>
  <c r="I350" i="1"/>
  <c r="H351" i="1"/>
  <c r="I351" i="1"/>
  <c r="H352" i="1"/>
  <c r="I352" i="1"/>
  <c r="H353" i="1"/>
  <c r="I353" i="1"/>
  <c r="H354" i="1"/>
  <c r="I354" i="1"/>
  <c r="H355" i="1"/>
  <c r="I355" i="1"/>
  <c r="H356" i="1"/>
  <c r="I356" i="1"/>
  <c r="H358" i="1"/>
  <c r="I358" i="1"/>
  <c r="H359" i="1"/>
  <c r="I359" i="1"/>
  <c r="H360" i="1"/>
  <c r="I360" i="1"/>
  <c r="H361" i="1"/>
  <c r="I361" i="1"/>
  <c r="H362" i="1"/>
  <c r="I362" i="1"/>
  <c r="H363" i="1"/>
  <c r="I363" i="1"/>
  <c r="H364" i="1"/>
  <c r="I364" i="1"/>
  <c r="H365" i="1"/>
  <c r="I365" i="1"/>
  <c r="H366" i="1"/>
  <c r="I366" i="1"/>
  <c r="H367" i="1"/>
  <c r="I367" i="1"/>
  <c r="H368" i="1"/>
  <c r="I368" i="1"/>
  <c r="H369" i="1"/>
  <c r="I369" i="1"/>
  <c r="H370" i="1"/>
  <c r="I370" i="1"/>
  <c r="H371" i="1"/>
  <c r="I371" i="1"/>
  <c r="H372" i="1"/>
  <c r="I372" i="1"/>
  <c r="H373" i="1"/>
  <c r="I373" i="1"/>
  <c r="H374" i="1"/>
  <c r="I374" i="1"/>
  <c r="H375" i="1"/>
  <c r="I375" i="1"/>
  <c r="H376" i="1"/>
  <c r="I376" i="1"/>
  <c r="H377" i="1"/>
  <c r="I377" i="1"/>
  <c r="H378" i="1"/>
  <c r="I378" i="1"/>
  <c r="H379" i="1"/>
  <c r="I379" i="1"/>
  <c r="H380" i="1"/>
  <c r="I380" i="1"/>
  <c r="H381" i="1"/>
  <c r="I381" i="1"/>
  <c r="H383" i="1"/>
  <c r="I383" i="1"/>
  <c r="H384" i="1"/>
  <c r="I384" i="1"/>
  <c r="H385" i="1"/>
  <c r="I385" i="1"/>
  <c r="H386" i="1"/>
  <c r="I386" i="1"/>
  <c r="H387" i="1"/>
  <c r="I387" i="1"/>
  <c r="H388" i="1"/>
  <c r="I388" i="1"/>
  <c r="H389" i="1"/>
  <c r="I389" i="1"/>
  <c r="H390" i="1"/>
  <c r="I390" i="1"/>
  <c r="H391" i="1"/>
  <c r="I391" i="1"/>
  <c r="H392" i="1"/>
  <c r="I392" i="1"/>
  <c r="H393" i="1"/>
  <c r="I393" i="1"/>
  <c r="H394" i="1"/>
  <c r="I394" i="1"/>
  <c r="H395" i="1"/>
  <c r="I395" i="1"/>
  <c r="H396" i="1"/>
  <c r="I396" i="1"/>
  <c r="H397" i="1"/>
  <c r="I397" i="1"/>
  <c r="H398" i="1"/>
  <c r="I398" i="1"/>
  <c r="H399" i="1"/>
  <c r="I399" i="1"/>
  <c r="H400" i="1"/>
  <c r="I400" i="1"/>
  <c r="H401" i="1"/>
  <c r="I401" i="1"/>
  <c r="H404" i="1"/>
  <c r="I404" i="1"/>
  <c r="H405" i="1"/>
  <c r="I405" i="1"/>
  <c r="H406" i="1"/>
  <c r="I406" i="1"/>
  <c r="H407" i="1"/>
  <c r="I407" i="1"/>
  <c r="H408" i="1"/>
  <c r="I408" i="1"/>
  <c r="H409" i="1"/>
  <c r="I409" i="1"/>
  <c r="H410" i="1"/>
  <c r="I410" i="1"/>
  <c r="H411" i="1"/>
  <c r="I411" i="1"/>
  <c r="H412" i="1"/>
  <c r="I412" i="1"/>
  <c r="H413" i="1"/>
  <c r="I413" i="1"/>
  <c r="H414" i="1"/>
  <c r="I414" i="1"/>
  <c r="H415" i="1"/>
  <c r="I415" i="1"/>
  <c r="H416" i="1"/>
  <c r="I416" i="1"/>
  <c r="H417" i="1"/>
  <c r="I417" i="1"/>
  <c r="H418" i="1"/>
  <c r="I418" i="1"/>
  <c r="H419" i="1"/>
  <c r="I419" i="1"/>
  <c r="H420" i="1"/>
  <c r="I420" i="1"/>
  <c r="H421" i="1"/>
  <c r="I421" i="1"/>
  <c r="H422" i="1"/>
  <c r="I422" i="1"/>
  <c r="H424" i="1"/>
  <c r="I424" i="1"/>
  <c r="H425" i="1"/>
  <c r="I425" i="1"/>
  <c r="H426" i="1"/>
  <c r="I426" i="1"/>
  <c r="H427" i="1"/>
  <c r="I427" i="1"/>
  <c r="H428" i="1"/>
  <c r="I428" i="1"/>
  <c r="H429" i="1"/>
  <c r="I429" i="1"/>
  <c r="H430" i="1"/>
  <c r="I430" i="1"/>
  <c r="H431" i="1"/>
  <c r="I431" i="1"/>
  <c r="H432" i="1"/>
  <c r="I432" i="1"/>
  <c r="H434" i="1"/>
  <c r="I434" i="1"/>
  <c r="H435" i="1"/>
  <c r="I435" i="1"/>
  <c r="H436" i="1"/>
  <c r="I436" i="1"/>
  <c r="H437" i="1"/>
  <c r="I437" i="1"/>
  <c r="H438" i="1"/>
  <c r="I438" i="1"/>
  <c r="H439" i="1"/>
  <c r="I439" i="1"/>
  <c r="H440" i="1"/>
  <c r="I440" i="1"/>
  <c r="H442" i="1"/>
  <c r="I442" i="1"/>
  <c r="H443" i="1"/>
  <c r="I443" i="1"/>
  <c r="H444" i="1"/>
  <c r="I444" i="1"/>
  <c r="H445" i="1"/>
  <c r="I445" i="1"/>
  <c r="H446" i="1"/>
  <c r="I446" i="1"/>
  <c r="H447" i="1"/>
  <c r="I447" i="1"/>
  <c r="H448" i="1"/>
  <c r="I448" i="1"/>
  <c r="H449" i="1"/>
  <c r="I449" i="1"/>
  <c r="H450" i="1"/>
  <c r="I450" i="1"/>
  <c r="H451" i="1"/>
  <c r="I451" i="1"/>
  <c r="H452" i="1"/>
  <c r="I452" i="1"/>
  <c r="H453" i="1"/>
  <c r="I453" i="1"/>
  <c r="H454" i="1"/>
  <c r="I454" i="1"/>
  <c r="H455" i="1"/>
  <c r="I455" i="1"/>
  <c r="H456" i="1"/>
  <c r="I456" i="1"/>
  <c r="H457" i="1"/>
  <c r="I457" i="1"/>
  <c r="H458" i="1"/>
  <c r="I458" i="1"/>
  <c r="H459" i="1"/>
  <c r="I459" i="1"/>
  <c r="H460" i="1"/>
  <c r="I460" i="1"/>
  <c r="H461" i="1"/>
  <c r="I461" i="1"/>
  <c r="H462" i="1"/>
  <c r="I462" i="1"/>
  <c r="H463" i="1"/>
  <c r="I463" i="1"/>
  <c r="H464" i="1"/>
  <c r="I464" i="1"/>
  <c r="H465" i="1"/>
  <c r="I465" i="1"/>
  <c r="H466" i="1"/>
  <c r="I466" i="1"/>
  <c r="H467" i="1"/>
  <c r="I467" i="1"/>
  <c r="H468" i="1"/>
  <c r="I468" i="1"/>
  <c r="H469" i="1"/>
  <c r="I469" i="1"/>
  <c r="H470" i="1"/>
  <c r="I470" i="1"/>
  <c r="H471" i="1"/>
  <c r="I471" i="1"/>
  <c r="H472" i="1"/>
  <c r="I472" i="1"/>
  <c r="H474" i="1"/>
  <c r="I474" i="1"/>
  <c r="H475" i="1"/>
  <c r="I475" i="1"/>
  <c r="H476" i="1"/>
  <c r="I476" i="1"/>
  <c r="H477" i="1"/>
  <c r="I477" i="1"/>
  <c r="H478" i="1"/>
  <c r="I478" i="1"/>
  <c r="H479" i="1"/>
  <c r="I479" i="1"/>
  <c r="H480" i="1"/>
  <c r="I480" i="1"/>
  <c r="H481" i="1"/>
  <c r="I481" i="1"/>
  <c r="H482" i="1"/>
  <c r="I482" i="1"/>
  <c r="H483" i="1"/>
  <c r="I483" i="1"/>
  <c r="H484" i="1"/>
  <c r="I484" i="1"/>
  <c r="H485" i="1"/>
  <c r="I485" i="1"/>
  <c r="H486" i="1"/>
  <c r="I486" i="1"/>
  <c r="H487" i="1"/>
  <c r="I487" i="1"/>
  <c r="H488" i="1"/>
  <c r="I488" i="1"/>
  <c r="H489" i="1"/>
  <c r="I489" i="1"/>
  <c r="H490" i="1"/>
  <c r="I490" i="1"/>
  <c r="H491" i="1"/>
  <c r="I491" i="1"/>
  <c r="H493" i="1"/>
  <c r="I493" i="1"/>
  <c r="H494" i="1"/>
  <c r="I494" i="1"/>
  <c r="H495" i="1"/>
  <c r="I495" i="1"/>
  <c r="H496" i="1"/>
  <c r="I496" i="1"/>
  <c r="H497" i="1"/>
  <c r="I497" i="1"/>
  <c r="H498" i="1"/>
  <c r="I498" i="1"/>
  <c r="H499" i="1"/>
  <c r="I499" i="1"/>
  <c r="H500" i="1"/>
  <c r="I500" i="1"/>
  <c r="H501" i="1"/>
  <c r="I501" i="1"/>
  <c r="H502" i="1"/>
  <c r="I502" i="1"/>
  <c r="H503" i="1"/>
  <c r="I503" i="1"/>
  <c r="H505" i="1"/>
  <c r="I505" i="1"/>
  <c r="H506" i="1"/>
  <c r="I506" i="1"/>
  <c r="H507" i="1"/>
  <c r="I507" i="1"/>
  <c r="H508" i="1"/>
  <c r="I508" i="1"/>
  <c r="H509" i="1"/>
  <c r="I509" i="1"/>
  <c r="H510" i="1"/>
  <c r="I510" i="1"/>
  <c r="H511" i="1"/>
  <c r="I511" i="1"/>
  <c r="H512" i="1"/>
  <c r="I512" i="1"/>
  <c r="H513" i="1"/>
  <c r="I513" i="1"/>
  <c r="H514" i="1"/>
  <c r="I514" i="1"/>
  <c r="H515" i="1"/>
  <c r="I515" i="1"/>
  <c r="H516" i="1"/>
  <c r="I516" i="1"/>
  <c r="H517" i="1"/>
  <c r="I517" i="1"/>
  <c r="H518" i="1"/>
  <c r="I518" i="1"/>
  <c r="H519" i="1"/>
  <c r="I519" i="1"/>
  <c r="H520" i="1"/>
  <c r="I520" i="1"/>
  <c r="H521" i="1"/>
  <c r="I521" i="1"/>
  <c r="H522" i="1"/>
  <c r="I522" i="1"/>
  <c r="H523" i="1"/>
  <c r="I523" i="1"/>
  <c r="H524" i="1"/>
  <c r="I524" i="1"/>
  <c r="H525" i="1"/>
  <c r="I525" i="1"/>
  <c r="H526" i="1"/>
  <c r="I526" i="1"/>
  <c r="H527" i="1"/>
  <c r="I527" i="1"/>
  <c r="H528" i="1"/>
  <c r="I528" i="1"/>
  <c r="H529" i="1"/>
  <c r="I529" i="1"/>
  <c r="H530" i="1"/>
  <c r="I530" i="1"/>
  <c r="H531" i="1"/>
  <c r="I531" i="1"/>
  <c r="H532" i="1"/>
  <c r="I532" i="1"/>
  <c r="H533" i="1"/>
  <c r="I533" i="1"/>
  <c r="H534" i="1"/>
  <c r="I534" i="1"/>
  <c r="H535" i="1"/>
  <c r="I535" i="1"/>
  <c r="H536" i="1"/>
  <c r="I536" i="1"/>
  <c r="H537" i="1"/>
  <c r="I537" i="1"/>
  <c r="H539" i="1"/>
  <c r="I539" i="1"/>
  <c r="H540" i="1"/>
  <c r="I540" i="1"/>
  <c r="H541" i="1"/>
  <c r="I541" i="1"/>
  <c r="H542" i="1"/>
  <c r="I542" i="1"/>
  <c r="H543" i="1"/>
  <c r="I543" i="1"/>
  <c r="H544" i="1"/>
  <c r="I544" i="1"/>
  <c r="H545" i="1"/>
  <c r="I545" i="1"/>
  <c r="H546" i="1"/>
  <c r="I546" i="1"/>
  <c r="H547" i="1"/>
  <c r="I547" i="1"/>
  <c r="H548" i="1"/>
  <c r="I548" i="1"/>
  <c r="H549" i="1"/>
  <c r="I549" i="1"/>
  <c r="H550" i="1"/>
  <c r="I550" i="1"/>
  <c r="H551" i="1"/>
  <c r="I551" i="1"/>
  <c r="H552" i="1"/>
  <c r="I552" i="1"/>
  <c r="H553" i="1"/>
  <c r="I553" i="1"/>
  <c r="H554" i="1"/>
  <c r="I554" i="1"/>
  <c r="H555" i="1"/>
  <c r="I555" i="1"/>
  <c r="H556" i="1"/>
  <c r="I556" i="1"/>
  <c r="H557" i="1"/>
  <c r="I557" i="1"/>
  <c r="H558" i="1"/>
  <c r="I558" i="1"/>
  <c r="H559" i="1"/>
  <c r="I559" i="1"/>
  <c r="H560" i="1"/>
  <c r="I560" i="1"/>
  <c r="H561" i="1"/>
  <c r="I561" i="1"/>
  <c r="H562" i="1"/>
  <c r="I562" i="1"/>
  <c r="H563" i="1"/>
  <c r="I563" i="1"/>
  <c r="H564" i="1"/>
  <c r="I564" i="1"/>
  <c r="H565" i="1"/>
  <c r="I565" i="1"/>
  <c r="H566" i="1"/>
  <c r="I566" i="1"/>
  <c r="H567" i="1"/>
  <c r="I567" i="1"/>
  <c r="H568" i="1"/>
  <c r="I568" i="1"/>
  <c r="H569" i="1"/>
  <c r="I569" i="1"/>
  <c r="H570" i="1"/>
  <c r="I570" i="1"/>
  <c r="H571" i="1"/>
  <c r="I571" i="1"/>
  <c r="H572" i="1"/>
  <c r="I572" i="1"/>
  <c r="H573" i="1"/>
  <c r="I573" i="1"/>
  <c r="H574" i="1"/>
  <c r="I574" i="1"/>
  <c r="H575" i="1"/>
  <c r="I575" i="1"/>
  <c r="H576" i="1"/>
  <c r="I576" i="1"/>
  <c r="H577" i="1"/>
  <c r="I577" i="1"/>
  <c r="H579" i="1"/>
  <c r="I579" i="1"/>
  <c r="H580" i="1"/>
  <c r="I580" i="1"/>
  <c r="H581" i="1"/>
  <c r="I581" i="1"/>
  <c r="H582" i="1"/>
  <c r="I582" i="1"/>
  <c r="H583" i="1"/>
  <c r="I583" i="1"/>
  <c r="H584" i="1"/>
  <c r="I584" i="1"/>
  <c r="H586" i="1"/>
  <c r="I586" i="1"/>
  <c r="H587" i="1"/>
  <c r="I587" i="1"/>
  <c r="H588" i="1"/>
  <c r="I588" i="1"/>
  <c r="H589" i="1"/>
  <c r="I589" i="1"/>
  <c r="H590" i="1"/>
  <c r="I590" i="1"/>
  <c r="H591" i="1"/>
  <c r="I591" i="1"/>
  <c r="H592" i="1"/>
  <c r="I592" i="1"/>
  <c r="H593" i="1"/>
  <c r="I593" i="1"/>
  <c r="H594" i="1"/>
  <c r="I594" i="1"/>
  <c r="H595" i="1"/>
  <c r="I595" i="1"/>
  <c r="H597" i="1"/>
  <c r="I597" i="1"/>
  <c r="H598" i="1"/>
  <c r="I598" i="1"/>
  <c r="H599" i="1"/>
  <c r="I599" i="1"/>
  <c r="H600" i="1"/>
  <c r="I600" i="1"/>
  <c r="H601" i="1"/>
  <c r="I601" i="1"/>
  <c r="H602" i="1"/>
  <c r="I602" i="1"/>
  <c r="H603" i="1"/>
  <c r="I603" i="1"/>
  <c r="H604" i="1"/>
  <c r="I604" i="1"/>
  <c r="H605" i="1"/>
  <c r="I605" i="1"/>
  <c r="H606" i="1"/>
  <c r="I606" i="1"/>
  <c r="H607" i="1"/>
  <c r="I607" i="1"/>
  <c r="H608" i="1"/>
  <c r="I608" i="1"/>
  <c r="H609" i="1"/>
  <c r="I609" i="1"/>
  <c r="H610" i="1"/>
  <c r="I610" i="1"/>
  <c r="H611" i="1"/>
  <c r="I611" i="1"/>
  <c r="H612" i="1"/>
  <c r="I612" i="1"/>
  <c r="H613" i="1"/>
  <c r="I613" i="1"/>
  <c r="H614" i="1"/>
  <c r="I614" i="1"/>
  <c r="H615" i="1"/>
  <c r="I615" i="1"/>
  <c r="H616" i="1"/>
  <c r="I616" i="1"/>
  <c r="H617" i="1"/>
  <c r="I617" i="1"/>
  <c r="H618" i="1"/>
  <c r="I618" i="1"/>
  <c r="H619" i="1"/>
  <c r="I619" i="1"/>
  <c r="H620" i="1"/>
  <c r="I620" i="1"/>
  <c r="H621" i="1"/>
  <c r="I621" i="1"/>
  <c r="H622" i="1"/>
  <c r="I622" i="1"/>
  <c r="H623" i="1"/>
  <c r="I623" i="1"/>
  <c r="H624" i="1"/>
  <c r="I624" i="1"/>
  <c r="H625" i="1"/>
  <c r="I625" i="1"/>
  <c r="H626" i="1"/>
  <c r="I626" i="1"/>
  <c r="H627" i="1"/>
  <c r="I627" i="1"/>
  <c r="H629" i="1"/>
  <c r="I629" i="1"/>
  <c r="H630" i="1"/>
  <c r="I630" i="1"/>
  <c r="H631" i="1"/>
  <c r="I631" i="1"/>
  <c r="H632" i="1"/>
  <c r="I632" i="1"/>
  <c r="H633" i="1"/>
  <c r="I633" i="1"/>
  <c r="H634" i="1"/>
  <c r="I634" i="1"/>
  <c r="H635" i="1"/>
  <c r="I635" i="1"/>
  <c r="H636" i="1"/>
  <c r="I636" i="1"/>
  <c r="H637" i="1"/>
  <c r="I637" i="1"/>
  <c r="H638" i="1"/>
  <c r="I638" i="1"/>
  <c r="H640" i="1"/>
  <c r="I640" i="1"/>
  <c r="H641" i="1"/>
  <c r="I641" i="1"/>
  <c r="H642" i="1"/>
  <c r="I642" i="1"/>
  <c r="H643" i="1"/>
  <c r="I643" i="1"/>
  <c r="H644" i="1"/>
  <c r="I644" i="1"/>
  <c r="H645" i="1"/>
  <c r="I645" i="1"/>
  <c r="H646" i="1"/>
  <c r="I646" i="1"/>
  <c r="H647" i="1"/>
  <c r="I647" i="1"/>
  <c r="H648" i="1"/>
  <c r="I648" i="1"/>
  <c r="H649" i="1"/>
  <c r="I649" i="1"/>
  <c r="H650" i="1"/>
  <c r="I650" i="1"/>
  <c r="H651" i="1"/>
  <c r="I651" i="1"/>
  <c r="H652" i="1"/>
  <c r="I652" i="1"/>
  <c r="H653" i="1"/>
  <c r="I653" i="1"/>
  <c r="H654" i="1"/>
  <c r="I654" i="1"/>
  <c r="H655" i="1"/>
  <c r="I655" i="1"/>
  <c r="H656" i="1"/>
  <c r="I656" i="1"/>
  <c r="H657" i="1"/>
  <c r="I657" i="1"/>
  <c r="H658" i="1"/>
  <c r="I658" i="1"/>
  <c r="H659" i="1"/>
  <c r="I659" i="1"/>
  <c r="H660" i="1"/>
  <c r="I660" i="1"/>
  <c r="H661" i="1"/>
  <c r="I661" i="1"/>
  <c r="H662" i="1"/>
  <c r="I662" i="1"/>
  <c r="H663" i="1"/>
  <c r="I663" i="1"/>
  <c r="H664" i="1"/>
  <c r="I664" i="1"/>
  <c r="H665" i="1"/>
  <c r="I665" i="1"/>
  <c r="H666" i="1"/>
  <c r="I666" i="1"/>
  <c r="H667" i="1"/>
  <c r="I667" i="1"/>
  <c r="H668" i="1"/>
  <c r="I668" i="1"/>
  <c r="H669" i="1"/>
  <c r="I669" i="1"/>
  <c r="H670" i="1"/>
  <c r="I670" i="1"/>
  <c r="H671" i="1"/>
  <c r="I671" i="1"/>
  <c r="H672" i="1"/>
  <c r="I672" i="1"/>
  <c r="H673" i="1"/>
  <c r="I673" i="1"/>
  <c r="H674" i="1"/>
  <c r="I674" i="1"/>
  <c r="H675" i="1"/>
  <c r="I675" i="1"/>
  <c r="H676" i="1"/>
  <c r="I676" i="1"/>
  <c r="H677" i="1"/>
  <c r="I677" i="1"/>
  <c r="H678" i="1"/>
  <c r="I678" i="1"/>
  <c r="H679" i="1"/>
  <c r="I679" i="1"/>
  <c r="H681" i="1"/>
  <c r="I681" i="1"/>
  <c r="H682" i="1"/>
  <c r="I682" i="1"/>
  <c r="H683" i="1"/>
  <c r="I683" i="1"/>
  <c r="H684" i="1"/>
  <c r="I684" i="1"/>
  <c r="H685" i="1"/>
  <c r="I685" i="1"/>
  <c r="H686" i="1"/>
  <c r="I686" i="1"/>
  <c r="H687" i="1"/>
  <c r="I687" i="1"/>
  <c r="H688" i="1"/>
  <c r="I688" i="1"/>
  <c r="H689" i="1"/>
  <c r="I689" i="1"/>
  <c r="H690" i="1"/>
  <c r="I690" i="1"/>
  <c r="H691" i="1"/>
  <c r="I691" i="1"/>
  <c r="H692" i="1"/>
  <c r="I692" i="1"/>
  <c r="H693" i="1"/>
  <c r="I693" i="1"/>
  <c r="H694" i="1"/>
  <c r="I694" i="1"/>
  <c r="H695" i="1"/>
  <c r="I695" i="1"/>
  <c r="H696" i="1"/>
  <c r="I696" i="1"/>
  <c r="H697" i="1"/>
  <c r="I697" i="1"/>
  <c r="H698" i="1"/>
  <c r="I698" i="1"/>
  <c r="H700" i="1"/>
  <c r="I700" i="1"/>
  <c r="H701" i="1"/>
  <c r="I701" i="1"/>
  <c r="H702" i="1"/>
  <c r="I702" i="1"/>
  <c r="H703" i="1"/>
  <c r="I703" i="1"/>
  <c r="H704" i="1"/>
  <c r="I704" i="1"/>
  <c r="H705" i="1"/>
  <c r="I705" i="1"/>
  <c r="H706" i="1"/>
  <c r="I706" i="1"/>
  <c r="H707" i="1"/>
  <c r="I707" i="1"/>
  <c r="H708" i="1"/>
  <c r="I708" i="1"/>
  <c r="H709" i="1"/>
  <c r="I709" i="1"/>
  <c r="H710" i="1"/>
  <c r="I710" i="1"/>
  <c r="H711" i="1"/>
  <c r="I711" i="1"/>
  <c r="H713" i="1"/>
  <c r="I713" i="1"/>
  <c r="H714" i="1"/>
  <c r="I714" i="1"/>
  <c r="H715" i="1"/>
  <c r="I715" i="1"/>
  <c r="H716" i="1"/>
  <c r="I716" i="1"/>
  <c r="H717" i="1"/>
  <c r="I717" i="1"/>
  <c r="H718" i="1"/>
  <c r="I718" i="1"/>
  <c r="H719" i="1"/>
  <c r="I719" i="1"/>
  <c r="H720" i="1"/>
  <c r="I720" i="1"/>
  <c r="H721" i="1"/>
  <c r="I721" i="1"/>
  <c r="H722" i="1"/>
  <c r="I722" i="1"/>
  <c r="H723" i="1"/>
  <c r="I723" i="1"/>
  <c r="H724" i="1"/>
  <c r="I724" i="1"/>
  <c r="H725" i="1"/>
  <c r="I725" i="1"/>
  <c r="H726" i="1"/>
  <c r="I726" i="1"/>
  <c r="H727" i="1"/>
  <c r="I727" i="1"/>
  <c r="H728" i="1"/>
  <c r="I728" i="1"/>
  <c r="H729" i="1"/>
  <c r="I729" i="1"/>
  <c r="H730" i="1"/>
  <c r="I730" i="1"/>
  <c r="H731" i="1"/>
  <c r="I731" i="1"/>
  <c r="H732" i="1"/>
  <c r="I732" i="1"/>
  <c r="H733" i="1"/>
  <c r="I733" i="1"/>
  <c r="H735" i="1"/>
  <c r="I735" i="1"/>
  <c r="H736" i="1"/>
  <c r="I736" i="1"/>
  <c r="H737" i="1"/>
  <c r="I737" i="1"/>
  <c r="H738" i="1"/>
  <c r="I738" i="1"/>
  <c r="H739" i="1"/>
  <c r="I739" i="1"/>
  <c r="H740" i="1"/>
  <c r="I740" i="1"/>
  <c r="H741" i="1"/>
  <c r="I741" i="1"/>
  <c r="H742" i="1"/>
  <c r="I742" i="1"/>
  <c r="H743" i="1"/>
  <c r="I743" i="1"/>
  <c r="H744" i="1"/>
  <c r="I744" i="1"/>
  <c r="H745" i="1"/>
  <c r="I745" i="1"/>
  <c r="H746" i="1"/>
  <c r="I746" i="1"/>
  <c r="I15" i="1"/>
  <c r="H15" i="1"/>
  <c r="I746" i="12" l="1"/>
  <c r="K746" i="12" s="1"/>
  <c r="H746" i="12"/>
  <c r="J746" i="12" s="1"/>
  <c r="I745" i="12"/>
  <c r="K745" i="12" s="1"/>
  <c r="H745" i="12"/>
  <c r="J745" i="12" s="1"/>
  <c r="I744" i="12"/>
  <c r="K744" i="12" s="1"/>
  <c r="H744" i="12"/>
  <c r="J744" i="12" s="1"/>
  <c r="I743" i="12"/>
  <c r="K743" i="12" s="1"/>
  <c r="H743" i="12"/>
  <c r="J743" i="12" s="1"/>
  <c r="I742" i="12"/>
  <c r="K742" i="12" s="1"/>
  <c r="H742" i="12"/>
  <c r="J742" i="12" s="1"/>
  <c r="I741" i="12"/>
  <c r="K741" i="12" s="1"/>
  <c r="H741" i="12"/>
  <c r="J741" i="12" s="1"/>
  <c r="I740" i="12"/>
  <c r="K740" i="12" s="1"/>
  <c r="H740" i="12"/>
  <c r="J740" i="12" s="1"/>
  <c r="I739" i="12"/>
  <c r="K739" i="12" s="1"/>
  <c r="H739" i="12"/>
  <c r="J739" i="12" s="1"/>
  <c r="I738" i="12"/>
  <c r="K738" i="12" s="1"/>
  <c r="H738" i="12"/>
  <c r="J738" i="12" s="1"/>
  <c r="I737" i="12"/>
  <c r="K737" i="12" s="1"/>
  <c r="H737" i="12"/>
  <c r="J737" i="12" s="1"/>
  <c r="I736" i="12"/>
  <c r="K736" i="12" s="1"/>
  <c r="H736" i="12"/>
  <c r="J736" i="12" s="1"/>
  <c r="I735" i="12"/>
  <c r="K735" i="12" s="1"/>
  <c r="H735" i="12"/>
  <c r="J735" i="12" s="1"/>
  <c r="I733" i="12"/>
  <c r="K733" i="12" s="1"/>
  <c r="H733" i="12"/>
  <c r="J733" i="12" s="1"/>
  <c r="I732" i="12"/>
  <c r="K732" i="12" s="1"/>
  <c r="H732" i="12"/>
  <c r="J732" i="12" s="1"/>
  <c r="I731" i="12"/>
  <c r="K731" i="12" s="1"/>
  <c r="H731" i="12"/>
  <c r="J731" i="12" s="1"/>
  <c r="I730" i="12"/>
  <c r="K730" i="12" s="1"/>
  <c r="H730" i="12"/>
  <c r="J730" i="12" s="1"/>
  <c r="I729" i="12"/>
  <c r="K729" i="12" s="1"/>
  <c r="H729" i="12"/>
  <c r="J729" i="12" s="1"/>
  <c r="I728" i="12"/>
  <c r="K728" i="12" s="1"/>
  <c r="H728" i="12"/>
  <c r="J728" i="12" s="1"/>
  <c r="I727" i="12"/>
  <c r="K727" i="12" s="1"/>
  <c r="H727" i="12"/>
  <c r="J727" i="12" s="1"/>
  <c r="I726" i="12"/>
  <c r="K726" i="12" s="1"/>
  <c r="H726" i="12"/>
  <c r="J726" i="12" s="1"/>
  <c r="I725" i="12"/>
  <c r="K725" i="12" s="1"/>
  <c r="H725" i="12"/>
  <c r="J725" i="12" s="1"/>
  <c r="I724" i="12"/>
  <c r="K724" i="12" s="1"/>
  <c r="H724" i="12"/>
  <c r="J724" i="12" s="1"/>
  <c r="I723" i="12"/>
  <c r="K723" i="12" s="1"/>
  <c r="H723" i="12"/>
  <c r="J723" i="12" s="1"/>
  <c r="I722" i="12"/>
  <c r="K722" i="12" s="1"/>
  <c r="H722" i="12"/>
  <c r="J722" i="12" s="1"/>
  <c r="I721" i="12"/>
  <c r="K721" i="12" s="1"/>
  <c r="H721" i="12"/>
  <c r="J721" i="12" s="1"/>
  <c r="I720" i="12"/>
  <c r="K720" i="12" s="1"/>
  <c r="H720" i="12"/>
  <c r="J720" i="12" s="1"/>
  <c r="I719" i="12"/>
  <c r="K719" i="12" s="1"/>
  <c r="H719" i="12"/>
  <c r="J719" i="12" s="1"/>
  <c r="I718" i="12"/>
  <c r="K718" i="12" s="1"/>
  <c r="H718" i="12"/>
  <c r="J718" i="12" s="1"/>
  <c r="I717" i="12"/>
  <c r="K717" i="12" s="1"/>
  <c r="H717" i="12"/>
  <c r="J717" i="12" s="1"/>
  <c r="I716" i="12"/>
  <c r="K716" i="12" s="1"/>
  <c r="H716" i="12"/>
  <c r="J716" i="12" s="1"/>
  <c r="I715" i="12"/>
  <c r="K715" i="12" s="1"/>
  <c r="H715" i="12"/>
  <c r="J715" i="12" s="1"/>
  <c r="I714" i="12"/>
  <c r="K714" i="12" s="1"/>
  <c r="H714" i="12"/>
  <c r="J714" i="12" s="1"/>
  <c r="I713" i="12"/>
  <c r="K713" i="12" s="1"/>
  <c r="H713" i="12"/>
  <c r="J713" i="12" s="1"/>
  <c r="I711" i="12"/>
  <c r="K711" i="12" s="1"/>
  <c r="H711" i="12"/>
  <c r="J711" i="12" s="1"/>
  <c r="I710" i="12"/>
  <c r="K710" i="12" s="1"/>
  <c r="H710" i="12"/>
  <c r="J710" i="12" s="1"/>
  <c r="I709" i="12"/>
  <c r="K709" i="12" s="1"/>
  <c r="H709" i="12"/>
  <c r="J709" i="12" s="1"/>
  <c r="I708" i="12"/>
  <c r="K708" i="12" s="1"/>
  <c r="H708" i="12"/>
  <c r="J708" i="12" s="1"/>
  <c r="I707" i="12"/>
  <c r="K707" i="12" s="1"/>
  <c r="H707" i="12"/>
  <c r="J707" i="12" s="1"/>
  <c r="I706" i="12"/>
  <c r="K706" i="12" s="1"/>
  <c r="H706" i="12"/>
  <c r="J706" i="12" s="1"/>
  <c r="I705" i="12"/>
  <c r="K705" i="12" s="1"/>
  <c r="H705" i="12"/>
  <c r="J705" i="12" s="1"/>
  <c r="I704" i="12"/>
  <c r="K704" i="12" s="1"/>
  <c r="H704" i="12"/>
  <c r="J704" i="12" s="1"/>
  <c r="I703" i="12"/>
  <c r="K703" i="12" s="1"/>
  <c r="H703" i="12"/>
  <c r="J703" i="12" s="1"/>
  <c r="I702" i="12"/>
  <c r="K702" i="12" s="1"/>
  <c r="H702" i="12"/>
  <c r="J702" i="12" s="1"/>
  <c r="I701" i="12"/>
  <c r="K701" i="12" s="1"/>
  <c r="H701" i="12"/>
  <c r="J701" i="12" s="1"/>
  <c r="I700" i="12"/>
  <c r="K700" i="12" s="1"/>
  <c r="H700" i="12"/>
  <c r="J700" i="12" s="1"/>
  <c r="I698" i="12"/>
  <c r="K698" i="12" s="1"/>
  <c r="H698" i="12"/>
  <c r="J698" i="12" s="1"/>
  <c r="I697" i="12"/>
  <c r="K697" i="12" s="1"/>
  <c r="H697" i="12"/>
  <c r="J697" i="12" s="1"/>
  <c r="I696" i="12"/>
  <c r="K696" i="12" s="1"/>
  <c r="H696" i="12"/>
  <c r="J696" i="12" s="1"/>
  <c r="I695" i="12"/>
  <c r="K695" i="12" s="1"/>
  <c r="H695" i="12"/>
  <c r="J695" i="12" s="1"/>
  <c r="I694" i="12"/>
  <c r="K694" i="12" s="1"/>
  <c r="H694" i="12"/>
  <c r="J694" i="12" s="1"/>
  <c r="I693" i="12"/>
  <c r="K693" i="12" s="1"/>
  <c r="H693" i="12"/>
  <c r="J693" i="12" s="1"/>
  <c r="I692" i="12"/>
  <c r="K692" i="12" s="1"/>
  <c r="H692" i="12"/>
  <c r="J692" i="12" s="1"/>
  <c r="I691" i="12"/>
  <c r="K691" i="12" s="1"/>
  <c r="H691" i="12"/>
  <c r="J691" i="12" s="1"/>
  <c r="I690" i="12"/>
  <c r="K690" i="12" s="1"/>
  <c r="H690" i="12"/>
  <c r="J690" i="12" s="1"/>
  <c r="I689" i="12"/>
  <c r="K689" i="12" s="1"/>
  <c r="H689" i="12"/>
  <c r="J689" i="12" s="1"/>
  <c r="I688" i="12"/>
  <c r="K688" i="12" s="1"/>
  <c r="H688" i="12"/>
  <c r="J688" i="12" s="1"/>
  <c r="I687" i="12"/>
  <c r="K687" i="12" s="1"/>
  <c r="H687" i="12"/>
  <c r="J687" i="12" s="1"/>
  <c r="I686" i="12"/>
  <c r="K686" i="12" s="1"/>
  <c r="H686" i="12"/>
  <c r="J686" i="12" s="1"/>
  <c r="I685" i="12"/>
  <c r="K685" i="12" s="1"/>
  <c r="H685" i="12"/>
  <c r="J685" i="12" s="1"/>
  <c r="I684" i="12"/>
  <c r="K684" i="12" s="1"/>
  <c r="H684" i="12"/>
  <c r="J684" i="12" s="1"/>
  <c r="I683" i="12"/>
  <c r="K683" i="12" s="1"/>
  <c r="H683" i="12"/>
  <c r="J683" i="12" s="1"/>
  <c r="I682" i="12"/>
  <c r="K682" i="12" s="1"/>
  <c r="H682" i="12"/>
  <c r="J682" i="12" s="1"/>
  <c r="I681" i="12"/>
  <c r="K681" i="12" s="1"/>
  <c r="H681" i="12"/>
  <c r="J681" i="12" s="1"/>
  <c r="I679" i="12"/>
  <c r="K679" i="12" s="1"/>
  <c r="H679" i="12"/>
  <c r="J679" i="12" s="1"/>
  <c r="I678" i="12"/>
  <c r="K678" i="12" s="1"/>
  <c r="H678" i="12"/>
  <c r="J678" i="12" s="1"/>
  <c r="I677" i="12"/>
  <c r="K677" i="12" s="1"/>
  <c r="H677" i="12"/>
  <c r="J677" i="12" s="1"/>
  <c r="I676" i="12"/>
  <c r="K676" i="12" s="1"/>
  <c r="H676" i="12"/>
  <c r="J676" i="12" s="1"/>
  <c r="I675" i="12"/>
  <c r="K675" i="12" s="1"/>
  <c r="H675" i="12"/>
  <c r="J675" i="12" s="1"/>
  <c r="I674" i="12"/>
  <c r="K674" i="12" s="1"/>
  <c r="H674" i="12"/>
  <c r="J674" i="12" s="1"/>
  <c r="I673" i="12"/>
  <c r="K673" i="12" s="1"/>
  <c r="H673" i="12"/>
  <c r="J673" i="12" s="1"/>
  <c r="I672" i="12"/>
  <c r="K672" i="12" s="1"/>
  <c r="H672" i="12"/>
  <c r="J672" i="12" s="1"/>
  <c r="I671" i="12"/>
  <c r="K671" i="12" s="1"/>
  <c r="H671" i="12"/>
  <c r="J671" i="12" s="1"/>
  <c r="I670" i="12"/>
  <c r="K670" i="12" s="1"/>
  <c r="H670" i="12"/>
  <c r="J670" i="12" s="1"/>
  <c r="I669" i="12"/>
  <c r="K669" i="12" s="1"/>
  <c r="H669" i="12"/>
  <c r="J669" i="12" s="1"/>
  <c r="I668" i="12"/>
  <c r="K668" i="12" s="1"/>
  <c r="H668" i="12"/>
  <c r="J668" i="12" s="1"/>
  <c r="I667" i="12"/>
  <c r="K667" i="12" s="1"/>
  <c r="H667" i="12"/>
  <c r="J667" i="12" s="1"/>
  <c r="I666" i="12"/>
  <c r="K666" i="12" s="1"/>
  <c r="H666" i="12"/>
  <c r="J666" i="12" s="1"/>
  <c r="I665" i="12"/>
  <c r="K665" i="12" s="1"/>
  <c r="H665" i="12"/>
  <c r="J665" i="12" s="1"/>
  <c r="I664" i="12"/>
  <c r="K664" i="12" s="1"/>
  <c r="H664" i="12"/>
  <c r="J664" i="12" s="1"/>
  <c r="I663" i="12"/>
  <c r="K663" i="12" s="1"/>
  <c r="H663" i="12"/>
  <c r="J663" i="12" s="1"/>
  <c r="I662" i="12"/>
  <c r="K662" i="12" s="1"/>
  <c r="H662" i="12"/>
  <c r="J662" i="12" s="1"/>
  <c r="I661" i="12"/>
  <c r="K661" i="12" s="1"/>
  <c r="H661" i="12"/>
  <c r="J661" i="12" s="1"/>
  <c r="I660" i="12"/>
  <c r="K660" i="12" s="1"/>
  <c r="H660" i="12"/>
  <c r="J660" i="12" s="1"/>
  <c r="I659" i="12"/>
  <c r="K659" i="12" s="1"/>
  <c r="H659" i="12"/>
  <c r="J659" i="12" s="1"/>
  <c r="I658" i="12"/>
  <c r="K658" i="12" s="1"/>
  <c r="H658" i="12"/>
  <c r="J658" i="12" s="1"/>
  <c r="I657" i="12"/>
  <c r="K657" i="12" s="1"/>
  <c r="H657" i="12"/>
  <c r="J657" i="12" s="1"/>
  <c r="I656" i="12"/>
  <c r="K656" i="12" s="1"/>
  <c r="H656" i="12"/>
  <c r="J656" i="12" s="1"/>
  <c r="I655" i="12"/>
  <c r="K655" i="12" s="1"/>
  <c r="H655" i="12"/>
  <c r="J655" i="12" s="1"/>
  <c r="I654" i="12"/>
  <c r="K654" i="12" s="1"/>
  <c r="H654" i="12"/>
  <c r="J654" i="12" s="1"/>
  <c r="I653" i="12"/>
  <c r="K653" i="12" s="1"/>
  <c r="H653" i="12"/>
  <c r="J653" i="12" s="1"/>
  <c r="I652" i="12"/>
  <c r="K652" i="12" s="1"/>
  <c r="H652" i="12"/>
  <c r="J652" i="12" s="1"/>
  <c r="I651" i="12"/>
  <c r="K651" i="12" s="1"/>
  <c r="H651" i="12"/>
  <c r="J651" i="12" s="1"/>
  <c r="I650" i="12"/>
  <c r="K650" i="12" s="1"/>
  <c r="H650" i="12"/>
  <c r="J650" i="12" s="1"/>
  <c r="I649" i="12"/>
  <c r="K649" i="12" s="1"/>
  <c r="H649" i="12"/>
  <c r="J649" i="12" s="1"/>
  <c r="I648" i="12"/>
  <c r="K648" i="12" s="1"/>
  <c r="H648" i="12"/>
  <c r="J648" i="12" s="1"/>
  <c r="I647" i="12"/>
  <c r="K647" i="12" s="1"/>
  <c r="H647" i="12"/>
  <c r="J647" i="12" s="1"/>
  <c r="I646" i="12"/>
  <c r="K646" i="12" s="1"/>
  <c r="H646" i="12"/>
  <c r="J646" i="12" s="1"/>
  <c r="I645" i="12"/>
  <c r="K645" i="12" s="1"/>
  <c r="H645" i="12"/>
  <c r="J645" i="12" s="1"/>
  <c r="I644" i="12"/>
  <c r="K644" i="12" s="1"/>
  <c r="H644" i="12"/>
  <c r="J644" i="12" s="1"/>
  <c r="I643" i="12"/>
  <c r="K643" i="12" s="1"/>
  <c r="H643" i="12"/>
  <c r="J643" i="12" s="1"/>
  <c r="I642" i="12"/>
  <c r="K642" i="12" s="1"/>
  <c r="H642" i="12"/>
  <c r="J642" i="12" s="1"/>
  <c r="I641" i="12"/>
  <c r="K641" i="12" s="1"/>
  <c r="H641" i="12"/>
  <c r="J641" i="12" s="1"/>
  <c r="I640" i="12"/>
  <c r="K640" i="12" s="1"/>
  <c r="H640" i="12"/>
  <c r="J640" i="12" s="1"/>
  <c r="I638" i="12"/>
  <c r="K638" i="12" s="1"/>
  <c r="H638" i="12"/>
  <c r="J638" i="12" s="1"/>
  <c r="I637" i="12"/>
  <c r="K637" i="12" s="1"/>
  <c r="H637" i="12"/>
  <c r="J637" i="12" s="1"/>
  <c r="I636" i="12"/>
  <c r="K636" i="12" s="1"/>
  <c r="H636" i="12"/>
  <c r="J636" i="12" s="1"/>
  <c r="I635" i="12"/>
  <c r="K635" i="12" s="1"/>
  <c r="H635" i="12"/>
  <c r="J635" i="12" s="1"/>
  <c r="I634" i="12"/>
  <c r="K634" i="12" s="1"/>
  <c r="H634" i="12"/>
  <c r="J634" i="12" s="1"/>
  <c r="I633" i="12"/>
  <c r="K633" i="12" s="1"/>
  <c r="H633" i="12"/>
  <c r="J633" i="12" s="1"/>
  <c r="I632" i="12"/>
  <c r="K632" i="12" s="1"/>
  <c r="H632" i="12"/>
  <c r="J632" i="12" s="1"/>
  <c r="I631" i="12"/>
  <c r="K631" i="12" s="1"/>
  <c r="H631" i="12"/>
  <c r="J631" i="12" s="1"/>
  <c r="I630" i="12"/>
  <c r="K630" i="12" s="1"/>
  <c r="H630" i="12"/>
  <c r="J630" i="12" s="1"/>
  <c r="I629" i="12"/>
  <c r="K629" i="12" s="1"/>
  <c r="H629" i="12"/>
  <c r="J629" i="12" s="1"/>
  <c r="I627" i="12"/>
  <c r="K627" i="12" s="1"/>
  <c r="H627" i="12"/>
  <c r="J627" i="12" s="1"/>
  <c r="I626" i="12"/>
  <c r="K626" i="12" s="1"/>
  <c r="H626" i="12"/>
  <c r="J626" i="12" s="1"/>
  <c r="I625" i="12"/>
  <c r="K625" i="12" s="1"/>
  <c r="H625" i="12"/>
  <c r="J625" i="12" s="1"/>
  <c r="I624" i="12"/>
  <c r="K624" i="12" s="1"/>
  <c r="H624" i="12"/>
  <c r="J624" i="12" s="1"/>
  <c r="I623" i="12"/>
  <c r="K623" i="12" s="1"/>
  <c r="H623" i="12"/>
  <c r="J623" i="12" s="1"/>
  <c r="I622" i="12"/>
  <c r="K622" i="12" s="1"/>
  <c r="H622" i="12"/>
  <c r="J622" i="12" s="1"/>
  <c r="I621" i="12"/>
  <c r="K621" i="12" s="1"/>
  <c r="H621" i="12"/>
  <c r="J621" i="12" s="1"/>
  <c r="I620" i="12"/>
  <c r="K620" i="12" s="1"/>
  <c r="H620" i="12"/>
  <c r="J620" i="12" s="1"/>
  <c r="I619" i="12"/>
  <c r="K619" i="12" s="1"/>
  <c r="H619" i="12"/>
  <c r="J619" i="12" s="1"/>
  <c r="I618" i="12"/>
  <c r="K618" i="12" s="1"/>
  <c r="H618" i="12"/>
  <c r="J618" i="12" s="1"/>
  <c r="I617" i="12"/>
  <c r="K617" i="12" s="1"/>
  <c r="H617" i="12"/>
  <c r="J617" i="12" s="1"/>
  <c r="I616" i="12"/>
  <c r="K616" i="12" s="1"/>
  <c r="H616" i="12"/>
  <c r="J616" i="12" s="1"/>
  <c r="I615" i="12"/>
  <c r="K615" i="12" s="1"/>
  <c r="H615" i="12"/>
  <c r="J615" i="12" s="1"/>
  <c r="I614" i="12"/>
  <c r="K614" i="12" s="1"/>
  <c r="H614" i="12"/>
  <c r="J614" i="12" s="1"/>
  <c r="I613" i="12"/>
  <c r="K613" i="12" s="1"/>
  <c r="H613" i="12"/>
  <c r="J613" i="12" s="1"/>
  <c r="I612" i="12"/>
  <c r="K612" i="12" s="1"/>
  <c r="H612" i="12"/>
  <c r="J612" i="12" s="1"/>
  <c r="I611" i="12"/>
  <c r="K611" i="12" s="1"/>
  <c r="H611" i="12"/>
  <c r="J611" i="12" s="1"/>
  <c r="I610" i="12"/>
  <c r="K610" i="12" s="1"/>
  <c r="H610" i="12"/>
  <c r="J610" i="12" s="1"/>
  <c r="I609" i="12"/>
  <c r="K609" i="12" s="1"/>
  <c r="H609" i="12"/>
  <c r="J609" i="12" s="1"/>
  <c r="I608" i="12"/>
  <c r="K608" i="12" s="1"/>
  <c r="H608" i="12"/>
  <c r="J608" i="12" s="1"/>
  <c r="I607" i="12"/>
  <c r="K607" i="12" s="1"/>
  <c r="H607" i="12"/>
  <c r="J607" i="12" s="1"/>
  <c r="I606" i="12"/>
  <c r="K606" i="12" s="1"/>
  <c r="H606" i="12"/>
  <c r="J606" i="12" s="1"/>
  <c r="I605" i="12"/>
  <c r="K605" i="12" s="1"/>
  <c r="H605" i="12"/>
  <c r="J605" i="12" s="1"/>
  <c r="I604" i="12"/>
  <c r="K604" i="12" s="1"/>
  <c r="H604" i="12"/>
  <c r="J604" i="12" s="1"/>
  <c r="I603" i="12"/>
  <c r="K603" i="12" s="1"/>
  <c r="H603" i="12"/>
  <c r="J603" i="12" s="1"/>
  <c r="I602" i="12"/>
  <c r="K602" i="12" s="1"/>
  <c r="H602" i="12"/>
  <c r="J602" i="12" s="1"/>
  <c r="I601" i="12"/>
  <c r="K601" i="12" s="1"/>
  <c r="H601" i="12"/>
  <c r="J601" i="12" s="1"/>
  <c r="I600" i="12"/>
  <c r="K600" i="12" s="1"/>
  <c r="H600" i="12"/>
  <c r="J600" i="12" s="1"/>
  <c r="I599" i="12"/>
  <c r="K599" i="12" s="1"/>
  <c r="H599" i="12"/>
  <c r="J599" i="12" s="1"/>
  <c r="I598" i="12"/>
  <c r="K598" i="12" s="1"/>
  <c r="H598" i="12"/>
  <c r="J598" i="12" s="1"/>
  <c r="I597" i="12"/>
  <c r="K597" i="12" s="1"/>
  <c r="H597" i="12"/>
  <c r="J597" i="12" s="1"/>
  <c r="I595" i="12"/>
  <c r="K595" i="12" s="1"/>
  <c r="H595" i="12"/>
  <c r="J595" i="12" s="1"/>
  <c r="I594" i="12"/>
  <c r="K594" i="12" s="1"/>
  <c r="H594" i="12"/>
  <c r="J594" i="12" s="1"/>
  <c r="I593" i="12"/>
  <c r="K593" i="12" s="1"/>
  <c r="H593" i="12"/>
  <c r="J593" i="12" s="1"/>
  <c r="I592" i="12"/>
  <c r="K592" i="12" s="1"/>
  <c r="H592" i="12"/>
  <c r="J592" i="12" s="1"/>
  <c r="I591" i="12"/>
  <c r="K591" i="12" s="1"/>
  <c r="H591" i="12"/>
  <c r="J591" i="12" s="1"/>
  <c r="I590" i="12"/>
  <c r="K590" i="12" s="1"/>
  <c r="H590" i="12"/>
  <c r="J590" i="12" s="1"/>
  <c r="I589" i="12"/>
  <c r="K589" i="12" s="1"/>
  <c r="H589" i="12"/>
  <c r="J589" i="12" s="1"/>
  <c r="I588" i="12"/>
  <c r="K588" i="12" s="1"/>
  <c r="H588" i="12"/>
  <c r="J588" i="12" s="1"/>
  <c r="I587" i="12"/>
  <c r="K587" i="12" s="1"/>
  <c r="H587" i="12"/>
  <c r="J587" i="12" s="1"/>
  <c r="I586" i="12"/>
  <c r="K586" i="12" s="1"/>
  <c r="H586" i="12"/>
  <c r="J586" i="12" s="1"/>
  <c r="I585" i="12"/>
  <c r="K585" i="12" s="1"/>
  <c r="H585" i="12"/>
  <c r="J585" i="12" s="1"/>
  <c r="I584" i="12"/>
  <c r="K584" i="12" s="1"/>
  <c r="H584" i="12"/>
  <c r="J584" i="12" s="1"/>
  <c r="I583" i="12"/>
  <c r="K583" i="12" s="1"/>
  <c r="H583" i="12"/>
  <c r="J583" i="12" s="1"/>
  <c r="I582" i="12"/>
  <c r="K582" i="12" s="1"/>
  <c r="H582" i="12"/>
  <c r="J582" i="12" s="1"/>
  <c r="I581" i="12"/>
  <c r="K581" i="12" s="1"/>
  <c r="H581" i="12"/>
  <c r="J581" i="12" s="1"/>
  <c r="I580" i="12"/>
  <c r="K580" i="12" s="1"/>
  <c r="H580" i="12"/>
  <c r="J580" i="12" s="1"/>
  <c r="I579" i="12"/>
  <c r="K579" i="12" s="1"/>
  <c r="H579" i="12"/>
  <c r="J579" i="12" s="1"/>
  <c r="I577" i="12"/>
  <c r="K577" i="12" s="1"/>
  <c r="H577" i="12"/>
  <c r="J577" i="12" s="1"/>
  <c r="I576" i="12"/>
  <c r="K576" i="12" s="1"/>
  <c r="H576" i="12"/>
  <c r="J576" i="12" s="1"/>
  <c r="I575" i="12"/>
  <c r="K575" i="12" s="1"/>
  <c r="H575" i="12"/>
  <c r="J575" i="12" s="1"/>
  <c r="I574" i="12"/>
  <c r="K574" i="12" s="1"/>
  <c r="H574" i="12"/>
  <c r="J574" i="12" s="1"/>
  <c r="I573" i="12"/>
  <c r="K573" i="12" s="1"/>
  <c r="H573" i="12"/>
  <c r="J573" i="12" s="1"/>
  <c r="I572" i="12"/>
  <c r="K572" i="12" s="1"/>
  <c r="H572" i="12"/>
  <c r="J572" i="12" s="1"/>
  <c r="I571" i="12"/>
  <c r="K571" i="12" s="1"/>
  <c r="H571" i="12"/>
  <c r="J571" i="12" s="1"/>
  <c r="I570" i="12"/>
  <c r="K570" i="12" s="1"/>
  <c r="H570" i="12"/>
  <c r="J570" i="12" s="1"/>
  <c r="I569" i="12"/>
  <c r="K569" i="12" s="1"/>
  <c r="H569" i="12"/>
  <c r="J569" i="12" s="1"/>
  <c r="I568" i="12"/>
  <c r="K568" i="12" s="1"/>
  <c r="H568" i="12"/>
  <c r="J568" i="12" s="1"/>
  <c r="I567" i="12"/>
  <c r="K567" i="12" s="1"/>
  <c r="H567" i="12"/>
  <c r="J567" i="12" s="1"/>
  <c r="I566" i="12"/>
  <c r="K566" i="12" s="1"/>
  <c r="H566" i="12"/>
  <c r="J566" i="12" s="1"/>
  <c r="I565" i="12"/>
  <c r="K565" i="12" s="1"/>
  <c r="H565" i="12"/>
  <c r="J565" i="12" s="1"/>
  <c r="I564" i="12"/>
  <c r="K564" i="12" s="1"/>
  <c r="H564" i="12"/>
  <c r="J564" i="12" s="1"/>
  <c r="I563" i="12"/>
  <c r="K563" i="12" s="1"/>
  <c r="H563" i="12"/>
  <c r="J563" i="12" s="1"/>
  <c r="I562" i="12"/>
  <c r="K562" i="12" s="1"/>
  <c r="H562" i="12"/>
  <c r="J562" i="12" s="1"/>
  <c r="I561" i="12"/>
  <c r="K561" i="12" s="1"/>
  <c r="H561" i="12"/>
  <c r="J561" i="12" s="1"/>
  <c r="I560" i="12"/>
  <c r="K560" i="12" s="1"/>
  <c r="H560" i="12"/>
  <c r="J560" i="12" s="1"/>
  <c r="I559" i="12"/>
  <c r="K559" i="12" s="1"/>
  <c r="H559" i="12"/>
  <c r="J559" i="12" s="1"/>
  <c r="I558" i="12"/>
  <c r="K558" i="12" s="1"/>
  <c r="H558" i="12"/>
  <c r="J558" i="12" s="1"/>
  <c r="I557" i="12"/>
  <c r="K557" i="12" s="1"/>
  <c r="H557" i="12"/>
  <c r="J557" i="12" s="1"/>
  <c r="I556" i="12"/>
  <c r="K556" i="12" s="1"/>
  <c r="H556" i="12"/>
  <c r="J556" i="12" s="1"/>
  <c r="I555" i="12"/>
  <c r="K555" i="12" s="1"/>
  <c r="H555" i="12"/>
  <c r="J555" i="12" s="1"/>
  <c r="I554" i="12"/>
  <c r="K554" i="12" s="1"/>
  <c r="H554" i="12"/>
  <c r="J554" i="12" s="1"/>
  <c r="I553" i="12"/>
  <c r="K553" i="12" s="1"/>
  <c r="H553" i="12"/>
  <c r="J553" i="12" s="1"/>
  <c r="I552" i="12"/>
  <c r="K552" i="12" s="1"/>
  <c r="H552" i="12"/>
  <c r="J552" i="12" s="1"/>
  <c r="I551" i="12"/>
  <c r="K551" i="12" s="1"/>
  <c r="H551" i="12"/>
  <c r="J551" i="12" s="1"/>
  <c r="I550" i="12"/>
  <c r="K550" i="12" s="1"/>
  <c r="H550" i="12"/>
  <c r="J550" i="12" s="1"/>
  <c r="I549" i="12"/>
  <c r="K549" i="12" s="1"/>
  <c r="H549" i="12"/>
  <c r="J549" i="12" s="1"/>
  <c r="I548" i="12"/>
  <c r="K548" i="12" s="1"/>
  <c r="H548" i="12"/>
  <c r="J548" i="12" s="1"/>
  <c r="I547" i="12"/>
  <c r="K547" i="12" s="1"/>
  <c r="H547" i="12"/>
  <c r="J547" i="12" s="1"/>
  <c r="I546" i="12"/>
  <c r="K546" i="12" s="1"/>
  <c r="H546" i="12"/>
  <c r="J546" i="12" s="1"/>
  <c r="I545" i="12"/>
  <c r="K545" i="12" s="1"/>
  <c r="H545" i="12"/>
  <c r="J545" i="12" s="1"/>
  <c r="I544" i="12"/>
  <c r="K544" i="12" s="1"/>
  <c r="H544" i="12"/>
  <c r="J544" i="12" s="1"/>
  <c r="I543" i="12"/>
  <c r="K543" i="12" s="1"/>
  <c r="H543" i="12"/>
  <c r="J543" i="12" s="1"/>
  <c r="I542" i="12"/>
  <c r="K542" i="12" s="1"/>
  <c r="H542" i="12"/>
  <c r="J542" i="12" s="1"/>
  <c r="I541" i="12"/>
  <c r="K541" i="12" s="1"/>
  <c r="H541" i="12"/>
  <c r="J541" i="12" s="1"/>
  <c r="I540" i="12"/>
  <c r="K540" i="12" s="1"/>
  <c r="H540" i="12"/>
  <c r="J540" i="12" s="1"/>
  <c r="I539" i="12"/>
  <c r="K539" i="12" s="1"/>
  <c r="H539" i="12"/>
  <c r="J539" i="12" s="1"/>
  <c r="I537" i="12"/>
  <c r="K537" i="12" s="1"/>
  <c r="H537" i="12"/>
  <c r="J537" i="12" s="1"/>
  <c r="I536" i="12"/>
  <c r="K536" i="12" s="1"/>
  <c r="H536" i="12"/>
  <c r="J536" i="12" s="1"/>
  <c r="I535" i="12"/>
  <c r="K535" i="12" s="1"/>
  <c r="H535" i="12"/>
  <c r="J535" i="12" s="1"/>
  <c r="I534" i="12"/>
  <c r="K534" i="12" s="1"/>
  <c r="H534" i="12"/>
  <c r="J534" i="12" s="1"/>
  <c r="I533" i="12"/>
  <c r="K533" i="12" s="1"/>
  <c r="H533" i="12"/>
  <c r="J533" i="12" s="1"/>
  <c r="I532" i="12"/>
  <c r="K532" i="12" s="1"/>
  <c r="H532" i="12"/>
  <c r="J532" i="12" s="1"/>
  <c r="I531" i="12"/>
  <c r="K531" i="12" s="1"/>
  <c r="H531" i="12"/>
  <c r="J531" i="12" s="1"/>
  <c r="I530" i="12"/>
  <c r="K530" i="12" s="1"/>
  <c r="H530" i="12"/>
  <c r="J530" i="12" s="1"/>
  <c r="I529" i="12"/>
  <c r="K529" i="12" s="1"/>
  <c r="H529" i="12"/>
  <c r="J529" i="12" s="1"/>
  <c r="I528" i="12"/>
  <c r="K528" i="12" s="1"/>
  <c r="H528" i="12"/>
  <c r="J528" i="12" s="1"/>
  <c r="I527" i="12"/>
  <c r="K527" i="12" s="1"/>
  <c r="H527" i="12"/>
  <c r="J527" i="12" s="1"/>
  <c r="I526" i="12"/>
  <c r="K526" i="12" s="1"/>
  <c r="H526" i="12"/>
  <c r="J526" i="12" s="1"/>
  <c r="I525" i="12"/>
  <c r="K525" i="12" s="1"/>
  <c r="H525" i="12"/>
  <c r="J525" i="12" s="1"/>
  <c r="I524" i="12"/>
  <c r="K524" i="12" s="1"/>
  <c r="H524" i="12"/>
  <c r="J524" i="12" s="1"/>
  <c r="I523" i="12"/>
  <c r="K523" i="12" s="1"/>
  <c r="H523" i="12"/>
  <c r="J523" i="12" s="1"/>
  <c r="I522" i="12"/>
  <c r="K522" i="12" s="1"/>
  <c r="H522" i="12"/>
  <c r="J522" i="12" s="1"/>
  <c r="I521" i="12"/>
  <c r="K521" i="12" s="1"/>
  <c r="H521" i="12"/>
  <c r="J521" i="12" s="1"/>
  <c r="I520" i="12"/>
  <c r="K520" i="12" s="1"/>
  <c r="H520" i="12"/>
  <c r="J520" i="12" s="1"/>
  <c r="I519" i="12"/>
  <c r="K519" i="12" s="1"/>
  <c r="H519" i="12"/>
  <c r="J519" i="12" s="1"/>
  <c r="I518" i="12"/>
  <c r="K518" i="12" s="1"/>
  <c r="H518" i="12"/>
  <c r="J518" i="12" s="1"/>
  <c r="I517" i="12"/>
  <c r="K517" i="12" s="1"/>
  <c r="H517" i="12"/>
  <c r="J517" i="12" s="1"/>
  <c r="I516" i="12"/>
  <c r="K516" i="12" s="1"/>
  <c r="H516" i="12"/>
  <c r="J516" i="12" s="1"/>
  <c r="I515" i="12"/>
  <c r="K515" i="12" s="1"/>
  <c r="H515" i="12"/>
  <c r="J515" i="12" s="1"/>
  <c r="I514" i="12"/>
  <c r="K514" i="12" s="1"/>
  <c r="H514" i="12"/>
  <c r="J514" i="12" s="1"/>
  <c r="I513" i="12"/>
  <c r="K513" i="12" s="1"/>
  <c r="H513" i="12"/>
  <c r="J513" i="12" s="1"/>
  <c r="I512" i="12"/>
  <c r="K512" i="12" s="1"/>
  <c r="H512" i="12"/>
  <c r="J512" i="12" s="1"/>
  <c r="I511" i="12"/>
  <c r="K511" i="12" s="1"/>
  <c r="H511" i="12"/>
  <c r="J511" i="12" s="1"/>
  <c r="I510" i="12"/>
  <c r="K510" i="12" s="1"/>
  <c r="H510" i="12"/>
  <c r="J510" i="12" s="1"/>
  <c r="I509" i="12"/>
  <c r="K509" i="12" s="1"/>
  <c r="H509" i="12"/>
  <c r="J509" i="12" s="1"/>
  <c r="I508" i="12"/>
  <c r="K508" i="12" s="1"/>
  <c r="H508" i="12"/>
  <c r="J508" i="12" s="1"/>
  <c r="I507" i="12"/>
  <c r="K507" i="12" s="1"/>
  <c r="H507" i="12"/>
  <c r="J507" i="12" s="1"/>
  <c r="I506" i="12"/>
  <c r="K506" i="12" s="1"/>
  <c r="H506" i="12"/>
  <c r="J506" i="12" s="1"/>
  <c r="I505" i="12"/>
  <c r="K505" i="12" s="1"/>
  <c r="H505" i="12"/>
  <c r="J505" i="12" s="1"/>
  <c r="I503" i="12"/>
  <c r="K503" i="12" s="1"/>
  <c r="H503" i="12"/>
  <c r="J503" i="12" s="1"/>
  <c r="I502" i="12"/>
  <c r="K502" i="12" s="1"/>
  <c r="H502" i="12"/>
  <c r="J502" i="12" s="1"/>
  <c r="I501" i="12"/>
  <c r="K501" i="12" s="1"/>
  <c r="H501" i="12"/>
  <c r="J501" i="12" s="1"/>
  <c r="I500" i="12"/>
  <c r="K500" i="12" s="1"/>
  <c r="H500" i="12"/>
  <c r="J500" i="12" s="1"/>
  <c r="I499" i="12"/>
  <c r="K499" i="12" s="1"/>
  <c r="H499" i="12"/>
  <c r="J499" i="12" s="1"/>
  <c r="I498" i="12"/>
  <c r="K498" i="12" s="1"/>
  <c r="H498" i="12"/>
  <c r="J498" i="12" s="1"/>
  <c r="I497" i="12"/>
  <c r="K497" i="12" s="1"/>
  <c r="H497" i="12"/>
  <c r="J497" i="12" s="1"/>
  <c r="I496" i="12"/>
  <c r="K496" i="12" s="1"/>
  <c r="H496" i="12"/>
  <c r="J496" i="12" s="1"/>
  <c r="I495" i="12"/>
  <c r="K495" i="12" s="1"/>
  <c r="H495" i="12"/>
  <c r="J495" i="12" s="1"/>
  <c r="I494" i="12"/>
  <c r="K494" i="12" s="1"/>
  <c r="H494" i="12"/>
  <c r="J494" i="12" s="1"/>
  <c r="I493" i="12"/>
  <c r="K493" i="12" s="1"/>
  <c r="H493" i="12"/>
  <c r="J493" i="12" s="1"/>
  <c r="I491" i="12"/>
  <c r="K491" i="12" s="1"/>
  <c r="H491" i="12"/>
  <c r="J491" i="12" s="1"/>
  <c r="I490" i="12"/>
  <c r="K490" i="12" s="1"/>
  <c r="H490" i="12"/>
  <c r="J490" i="12" s="1"/>
  <c r="I489" i="12"/>
  <c r="K489" i="12" s="1"/>
  <c r="H489" i="12"/>
  <c r="J489" i="12" s="1"/>
  <c r="I488" i="12"/>
  <c r="K488" i="12" s="1"/>
  <c r="H488" i="12"/>
  <c r="J488" i="12" s="1"/>
  <c r="I487" i="12"/>
  <c r="K487" i="12" s="1"/>
  <c r="H487" i="12"/>
  <c r="J487" i="12" s="1"/>
  <c r="I486" i="12"/>
  <c r="K486" i="12" s="1"/>
  <c r="H486" i="12"/>
  <c r="J486" i="12" s="1"/>
  <c r="I485" i="12"/>
  <c r="K485" i="12" s="1"/>
  <c r="H485" i="12"/>
  <c r="J485" i="12" s="1"/>
  <c r="I484" i="12"/>
  <c r="K484" i="12" s="1"/>
  <c r="H484" i="12"/>
  <c r="J484" i="12" s="1"/>
  <c r="I483" i="12"/>
  <c r="K483" i="12" s="1"/>
  <c r="H483" i="12"/>
  <c r="J483" i="12" s="1"/>
  <c r="I482" i="12"/>
  <c r="K482" i="12" s="1"/>
  <c r="H482" i="12"/>
  <c r="J482" i="12" s="1"/>
  <c r="I481" i="12"/>
  <c r="K481" i="12" s="1"/>
  <c r="H481" i="12"/>
  <c r="J481" i="12" s="1"/>
  <c r="I480" i="12"/>
  <c r="K480" i="12" s="1"/>
  <c r="H480" i="12"/>
  <c r="J480" i="12" s="1"/>
  <c r="I479" i="12"/>
  <c r="K479" i="12" s="1"/>
  <c r="H479" i="12"/>
  <c r="J479" i="12" s="1"/>
  <c r="I478" i="12"/>
  <c r="K478" i="12" s="1"/>
  <c r="H478" i="12"/>
  <c r="J478" i="12" s="1"/>
  <c r="I477" i="12"/>
  <c r="K477" i="12" s="1"/>
  <c r="H477" i="12"/>
  <c r="J477" i="12" s="1"/>
  <c r="I476" i="12"/>
  <c r="K476" i="12" s="1"/>
  <c r="H476" i="12"/>
  <c r="J476" i="12" s="1"/>
  <c r="I475" i="12"/>
  <c r="K475" i="12" s="1"/>
  <c r="H475" i="12"/>
  <c r="J475" i="12" s="1"/>
  <c r="I474" i="12"/>
  <c r="K474" i="12" s="1"/>
  <c r="H474" i="12"/>
  <c r="J474" i="12" s="1"/>
  <c r="I472" i="12"/>
  <c r="K472" i="12" s="1"/>
  <c r="H472" i="12"/>
  <c r="J472" i="12" s="1"/>
  <c r="I471" i="12"/>
  <c r="K471" i="12" s="1"/>
  <c r="H471" i="12"/>
  <c r="J471" i="12" s="1"/>
  <c r="I470" i="12"/>
  <c r="K470" i="12" s="1"/>
  <c r="H470" i="12"/>
  <c r="J470" i="12" s="1"/>
  <c r="I469" i="12"/>
  <c r="K469" i="12" s="1"/>
  <c r="H469" i="12"/>
  <c r="J469" i="12" s="1"/>
  <c r="I468" i="12"/>
  <c r="K468" i="12" s="1"/>
  <c r="H468" i="12"/>
  <c r="J468" i="12" s="1"/>
  <c r="I467" i="12"/>
  <c r="K467" i="12" s="1"/>
  <c r="H467" i="12"/>
  <c r="J467" i="12" s="1"/>
  <c r="I466" i="12"/>
  <c r="K466" i="12" s="1"/>
  <c r="H466" i="12"/>
  <c r="J466" i="12" s="1"/>
  <c r="I465" i="12"/>
  <c r="K465" i="12" s="1"/>
  <c r="H465" i="12"/>
  <c r="J465" i="12" s="1"/>
  <c r="I464" i="12"/>
  <c r="K464" i="12" s="1"/>
  <c r="H464" i="12"/>
  <c r="J464" i="12" s="1"/>
  <c r="I463" i="12"/>
  <c r="K463" i="12" s="1"/>
  <c r="H463" i="12"/>
  <c r="J463" i="12" s="1"/>
  <c r="I462" i="12"/>
  <c r="K462" i="12" s="1"/>
  <c r="H462" i="12"/>
  <c r="J462" i="12" s="1"/>
  <c r="I461" i="12"/>
  <c r="K461" i="12" s="1"/>
  <c r="H461" i="12"/>
  <c r="J461" i="12" s="1"/>
  <c r="I460" i="12"/>
  <c r="K460" i="12" s="1"/>
  <c r="H460" i="12"/>
  <c r="J460" i="12" s="1"/>
  <c r="I459" i="12"/>
  <c r="K459" i="12" s="1"/>
  <c r="H459" i="12"/>
  <c r="J459" i="12" s="1"/>
  <c r="I458" i="12"/>
  <c r="K458" i="12" s="1"/>
  <c r="H458" i="12"/>
  <c r="J458" i="12" s="1"/>
  <c r="I457" i="12"/>
  <c r="K457" i="12" s="1"/>
  <c r="H457" i="12"/>
  <c r="J457" i="12" s="1"/>
  <c r="I456" i="12"/>
  <c r="K456" i="12" s="1"/>
  <c r="H456" i="12"/>
  <c r="J456" i="12" s="1"/>
  <c r="I455" i="12"/>
  <c r="K455" i="12" s="1"/>
  <c r="H455" i="12"/>
  <c r="J455" i="12" s="1"/>
  <c r="I454" i="12"/>
  <c r="K454" i="12" s="1"/>
  <c r="H454" i="12"/>
  <c r="J454" i="12" s="1"/>
  <c r="I453" i="12"/>
  <c r="K453" i="12" s="1"/>
  <c r="H453" i="12"/>
  <c r="J453" i="12" s="1"/>
  <c r="I452" i="12"/>
  <c r="K452" i="12" s="1"/>
  <c r="H452" i="12"/>
  <c r="J452" i="12" s="1"/>
  <c r="I451" i="12"/>
  <c r="K451" i="12" s="1"/>
  <c r="H451" i="12"/>
  <c r="J451" i="12" s="1"/>
  <c r="I450" i="12"/>
  <c r="K450" i="12" s="1"/>
  <c r="H450" i="12"/>
  <c r="J450" i="12" s="1"/>
  <c r="I449" i="12"/>
  <c r="K449" i="12" s="1"/>
  <c r="H449" i="12"/>
  <c r="J449" i="12" s="1"/>
  <c r="I448" i="12"/>
  <c r="K448" i="12" s="1"/>
  <c r="H448" i="12"/>
  <c r="J448" i="12" s="1"/>
  <c r="I447" i="12"/>
  <c r="K447" i="12" s="1"/>
  <c r="H447" i="12"/>
  <c r="J447" i="12" s="1"/>
  <c r="I446" i="12"/>
  <c r="K446" i="12" s="1"/>
  <c r="H446" i="12"/>
  <c r="J446" i="12" s="1"/>
  <c r="I445" i="12"/>
  <c r="K445" i="12" s="1"/>
  <c r="H445" i="12"/>
  <c r="J445" i="12" s="1"/>
  <c r="I444" i="12"/>
  <c r="K444" i="12" s="1"/>
  <c r="H444" i="12"/>
  <c r="J444" i="12" s="1"/>
  <c r="I443" i="12"/>
  <c r="K443" i="12" s="1"/>
  <c r="H443" i="12"/>
  <c r="J443" i="12" s="1"/>
  <c r="I442" i="12"/>
  <c r="K442" i="12" s="1"/>
  <c r="H442" i="12"/>
  <c r="J442" i="12" s="1"/>
  <c r="I440" i="12"/>
  <c r="K440" i="12" s="1"/>
  <c r="H440" i="12"/>
  <c r="J440" i="12" s="1"/>
  <c r="I439" i="12"/>
  <c r="K439" i="12" s="1"/>
  <c r="H439" i="12"/>
  <c r="J439" i="12" s="1"/>
  <c r="I438" i="12"/>
  <c r="K438" i="12" s="1"/>
  <c r="H438" i="12"/>
  <c r="J438" i="12" s="1"/>
  <c r="I437" i="12"/>
  <c r="K437" i="12" s="1"/>
  <c r="H437" i="12"/>
  <c r="J437" i="12" s="1"/>
  <c r="I436" i="12"/>
  <c r="K436" i="12" s="1"/>
  <c r="H436" i="12"/>
  <c r="J436" i="12" s="1"/>
  <c r="I435" i="12"/>
  <c r="K435" i="12" s="1"/>
  <c r="H435" i="12"/>
  <c r="J435" i="12" s="1"/>
  <c r="I434" i="12"/>
  <c r="K434" i="12" s="1"/>
  <c r="H434" i="12"/>
  <c r="J434" i="12" s="1"/>
  <c r="I432" i="12"/>
  <c r="K432" i="12" s="1"/>
  <c r="H432" i="12"/>
  <c r="J432" i="12" s="1"/>
  <c r="I431" i="12"/>
  <c r="K431" i="12" s="1"/>
  <c r="H431" i="12"/>
  <c r="J431" i="12" s="1"/>
  <c r="I430" i="12"/>
  <c r="K430" i="12" s="1"/>
  <c r="H430" i="12"/>
  <c r="J430" i="12" s="1"/>
  <c r="I429" i="12"/>
  <c r="K429" i="12" s="1"/>
  <c r="H429" i="12"/>
  <c r="J429" i="12" s="1"/>
  <c r="I428" i="12"/>
  <c r="K428" i="12" s="1"/>
  <c r="H428" i="12"/>
  <c r="J428" i="12" s="1"/>
  <c r="I427" i="12"/>
  <c r="K427" i="12" s="1"/>
  <c r="H427" i="12"/>
  <c r="J427" i="12" s="1"/>
  <c r="I426" i="12"/>
  <c r="K426" i="12" s="1"/>
  <c r="H426" i="12"/>
  <c r="J426" i="12" s="1"/>
  <c r="I425" i="12"/>
  <c r="K425" i="12" s="1"/>
  <c r="H425" i="12"/>
  <c r="J425" i="12" s="1"/>
  <c r="I424" i="12"/>
  <c r="K424" i="12" s="1"/>
  <c r="H424" i="12"/>
  <c r="J424" i="12" s="1"/>
  <c r="I422" i="12"/>
  <c r="K422" i="12" s="1"/>
  <c r="H422" i="12"/>
  <c r="J422" i="12" s="1"/>
  <c r="I421" i="12"/>
  <c r="K421" i="12" s="1"/>
  <c r="H421" i="12"/>
  <c r="J421" i="12" s="1"/>
  <c r="I420" i="12"/>
  <c r="K420" i="12" s="1"/>
  <c r="H420" i="12"/>
  <c r="J420" i="12" s="1"/>
  <c r="I419" i="12"/>
  <c r="K419" i="12" s="1"/>
  <c r="H419" i="12"/>
  <c r="J419" i="12" s="1"/>
  <c r="I418" i="12"/>
  <c r="K418" i="12" s="1"/>
  <c r="H418" i="12"/>
  <c r="J418" i="12" s="1"/>
  <c r="I417" i="12"/>
  <c r="K417" i="12" s="1"/>
  <c r="H417" i="12"/>
  <c r="J417" i="12" s="1"/>
  <c r="I416" i="12"/>
  <c r="K416" i="12" s="1"/>
  <c r="H416" i="12"/>
  <c r="J416" i="12" s="1"/>
  <c r="I415" i="12"/>
  <c r="K415" i="12" s="1"/>
  <c r="H415" i="12"/>
  <c r="J415" i="12" s="1"/>
  <c r="I414" i="12"/>
  <c r="K414" i="12" s="1"/>
  <c r="H414" i="12"/>
  <c r="J414" i="12" s="1"/>
  <c r="I413" i="12"/>
  <c r="K413" i="12" s="1"/>
  <c r="H413" i="12"/>
  <c r="J413" i="12" s="1"/>
  <c r="I412" i="12"/>
  <c r="K412" i="12" s="1"/>
  <c r="H412" i="12"/>
  <c r="J412" i="12" s="1"/>
  <c r="I411" i="12"/>
  <c r="K411" i="12" s="1"/>
  <c r="H411" i="12"/>
  <c r="J411" i="12" s="1"/>
  <c r="I410" i="12"/>
  <c r="K410" i="12" s="1"/>
  <c r="H410" i="12"/>
  <c r="J410" i="12" s="1"/>
  <c r="I409" i="12"/>
  <c r="K409" i="12" s="1"/>
  <c r="H409" i="12"/>
  <c r="J409" i="12" s="1"/>
  <c r="I408" i="12"/>
  <c r="K408" i="12" s="1"/>
  <c r="H408" i="12"/>
  <c r="J408" i="12" s="1"/>
  <c r="I407" i="12"/>
  <c r="K407" i="12" s="1"/>
  <c r="H407" i="12"/>
  <c r="J407" i="12" s="1"/>
  <c r="I406" i="12"/>
  <c r="K406" i="12" s="1"/>
  <c r="H406" i="12"/>
  <c r="J406" i="12" s="1"/>
  <c r="I405" i="12"/>
  <c r="K405" i="12" s="1"/>
  <c r="H405" i="12"/>
  <c r="J405" i="12" s="1"/>
  <c r="I404" i="12"/>
  <c r="K404" i="12" s="1"/>
  <c r="H404" i="12"/>
  <c r="J404" i="12" s="1"/>
  <c r="I401" i="12"/>
  <c r="K401" i="12" s="1"/>
  <c r="H401" i="12"/>
  <c r="J401" i="12" s="1"/>
  <c r="I400" i="12"/>
  <c r="K400" i="12" s="1"/>
  <c r="H400" i="12"/>
  <c r="J400" i="12" s="1"/>
  <c r="I399" i="12"/>
  <c r="K399" i="12" s="1"/>
  <c r="H399" i="12"/>
  <c r="J399" i="12" s="1"/>
  <c r="I398" i="12"/>
  <c r="K398" i="12" s="1"/>
  <c r="H398" i="12"/>
  <c r="J398" i="12" s="1"/>
  <c r="I397" i="12"/>
  <c r="K397" i="12" s="1"/>
  <c r="H397" i="12"/>
  <c r="J397" i="12" s="1"/>
  <c r="I396" i="12"/>
  <c r="K396" i="12" s="1"/>
  <c r="H396" i="12"/>
  <c r="J396" i="12" s="1"/>
  <c r="I395" i="12"/>
  <c r="K395" i="12" s="1"/>
  <c r="H395" i="12"/>
  <c r="J395" i="12" s="1"/>
  <c r="I394" i="12"/>
  <c r="K394" i="12" s="1"/>
  <c r="H394" i="12"/>
  <c r="J394" i="12" s="1"/>
  <c r="I393" i="12"/>
  <c r="K393" i="12" s="1"/>
  <c r="H393" i="12"/>
  <c r="J393" i="12" s="1"/>
  <c r="I392" i="12"/>
  <c r="K392" i="12" s="1"/>
  <c r="H392" i="12"/>
  <c r="J392" i="12" s="1"/>
  <c r="I391" i="12"/>
  <c r="K391" i="12" s="1"/>
  <c r="H391" i="12"/>
  <c r="J391" i="12" s="1"/>
  <c r="I390" i="12"/>
  <c r="K390" i="12" s="1"/>
  <c r="H390" i="12"/>
  <c r="J390" i="12" s="1"/>
  <c r="I389" i="12"/>
  <c r="K389" i="12" s="1"/>
  <c r="H389" i="12"/>
  <c r="J389" i="12" s="1"/>
  <c r="I388" i="12"/>
  <c r="K388" i="12" s="1"/>
  <c r="H388" i="12"/>
  <c r="J388" i="12" s="1"/>
  <c r="I387" i="12"/>
  <c r="K387" i="12" s="1"/>
  <c r="H387" i="12"/>
  <c r="J387" i="12" s="1"/>
  <c r="I386" i="12"/>
  <c r="K386" i="12" s="1"/>
  <c r="H386" i="12"/>
  <c r="J386" i="12" s="1"/>
  <c r="I385" i="12"/>
  <c r="K385" i="12" s="1"/>
  <c r="H385" i="12"/>
  <c r="J385" i="12" s="1"/>
  <c r="I384" i="12"/>
  <c r="K384" i="12" s="1"/>
  <c r="H384" i="12"/>
  <c r="J384" i="12" s="1"/>
  <c r="I383" i="12"/>
  <c r="K383" i="12" s="1"/>
  <c r="H383" i="12"/>
  <c r="J383" i="12" s="1"/>
  <c r="I381" i="12"/>
  <c r="K381" i="12" s="1"/>
  <c r="H381" i="12"/>
  <c r="J381" i="12" s="1"/>
  <c r="I380" i="12"/>
  <c r="K380" i="12" s="1"/>
  <c r="H380" i="12"/>
  <c r="J380" i="12" s="1"/>
  <c r="I379" i="12"/>
  <c r="K379" i="12" s="1"/>
  <c r="H379" i="12"/>
  <c r="J379" i="12" s="1"/>
  <c r="I378" i="12"/>
  <c r="K378" i="12" s="1"/>
  <c r="H378" i="12"/>
  <c r="J378" i="12" s="1"/>
  <c r="I377" i="12"/>
  <c r="K377" i="12" s="1"/>
  <c r="H377" i="12"/>
  <c r="J377" i="12" s="1"/>
  <c r="I376" i="12"/>
  <c r="K376" i="12" s="1"/>
  <c r="H376" i="12"/>
  <c r="J376" i="12" s="1"/>
  <c r="I375" i="12"/>
  <c r="K375" i="12" s="1"/>
  <c r="H375" i="12"/>
  <c r="J375" i="12" s="1"/>
  <c r="I374" i="12"/>
  <c r="K374" i="12" s="1"/>
  <c r="H374" i="12"/>
  <c r="J374" i="12" s="1"/>
  <c r="I373" i="12"/>
  <c r="K373" i="12" s="1"/>
  <c r="H373" i="12"/>
  <c r="J373" i="12" s="1"/>
  <c r="I372" i="12"/>
  <c r="K372" i="12" s="1"/>
  <c r="H372" i="12"/>
  <c r="J372" i="12" s="1"/>
  <c r="I371" i="12"/>
  <c r="K371" i="12" s="1"/>
  <c r="H371" i="12"/>
  <c r="J371" i="12" s="1"/>
  <c r="I370" i="12"/>
  <c r="K370" i="12" s="1"/>
  <c r="H370" i="12"/>
  <c r="J370" i="12" s="1"/>
  <c r="I369" i="12"/>
  <c r="K369" i="12" s="1"/>
  <c r="H369" i="12"/>
  <c r="J369" i="12" s="1"/>
  <c r="I368" i="12"/>
  <c r="K368" i="12" s="1"/>
  <c r="H368" i="12"/>
  <c r="J368" i="12" s="1"/>
  <c r="I367" i="12"/>
  <c r="K367" i="12" s="1"/>
  <c r="H367" i="12"/>
  <c r="J367" i="12" s="1"/>
  <c r="I366" i="12"/>
  <c r="K366" i="12" s="1"/>
  <c r="H366" i="12"/>
  <c r="J366" i="12" s="1"/>
  <c r="I365" i="12"/>
  <c r="K365" i="12" s="1"/>
  <c r="H365" i="12"/>
  <c r="J365" i="12" s="1"/>
  <c r="I364" i="12"/>
  <c r="K364" i="12" s="1"/>
  <c r="H364" i="12"/>
  <c r="J364" i="12" s="1"/>
  <c r="I363" i="12"/>
  <c r="K363" i="12" s="1"/>
  <c r="H363" i="12"/>
  <c r="J363" i="12" s="1"/>
  <c r="I362" i="12"/>
  <c r="K362" i="12" s="1"/>
  <c r="H362" i="12"/>
  <c r="J362" i="12" s="1"/>
  <c r="I361" i="12"/>
  <c r="K361" i="12" s="1"/>
  <c r="H361" i="12"/>
  <c r="J361" i="12" s="1"/>
  <c r="I360" i="12"/>
  <c r="K360" i="12" s="1"/>
  <c r="H360" i="12"/>
  <c r="J360" i="12" s="1"/>
  <c r="I359" i="12"/>
  <c r="K359" i="12" s="1"/>
  <c r="H359" i="12"/>
  <c r="J359" i="12" s="1"/>
  <c r="I358" i="12"/>
  <c r="K358" i="12" s="1"/>
  <c r="H358" i="12"/>
  <c r="J358" i="12" s="1"/>
  <c r="I356" i="12"/>
  <c r="K356" i="12" s="1"/>
  <c r="H356" i="12"/>
  <c r="J356" i="12" s="1"/>
  <c r="I355" i="12"/>
  <c r="K355" i="12" s="1"/>
  <c r="H355" i="12"/>
  <c r="J355" i="12" s="1"/>
  <c r="I354" i="12"/>
  <c r="K354" i="12" s="1"/>
  <c r="H354" i="12"/>
  <c r="J354" i="12" s="1"/>
  <c r="I353" i="12"/>
  <c r="K353" i="12" s="1"/>
  <c r="H353" i="12"/>
  <c r="J353" i="12" s="1"/>
  <c r="I352" i="12"/>
  <c r="K352" i="12" s="1"/>
  <c r="H352" i="12"/>
  <c r="J352" i="12" s="1"/>
  <c r="I351" i="12"/>
  <c r="K351" i="12" s="1"/>
  <c r="H351" i="12"/>
  <c r="J351" i="12" s="1"/>
  <c r="I350" i="12"/>
  <c r="K350" i="12" s="1"/>
  <c r="H350" i="12"/>
  <c r="J350" i="12" s="1"/>
  <c r="I349" i="12"/>
  <c r="K349" i="12" s="1"/>
  <c r="H349" i="12"/>
  <c r="J349" i="12" s="1"/>
  <c r="I348" i="12"/>
  <c r="K348" i="12" s="1"/>
  <c r="H348" i="12"/>
  <c r="J348" i="12" s="1"/>
  <c r="I347" i="12"/>
  <c r="K347" i="12" s="1"/>
  <c r="H347" i="12"/>
  <c r="J347" i="12" s="1"/>
  <c r="I346" i="12"/>
  <c r="K346" i="12" s="1"/>
  <c r="H346" i="12"/>
  <c r="J346" i="12" s="1"/>
  <c r="I345" i="12"/>
  <c r="K345" i="12" s="1"/>
  <c r="H345" i="12"/>
  <c r="J345" i="12" s="1"/>
  <c r="I344" i="12"/>
  <c r="K344" i="12" s="1"/>
  <c r="H344" i="12"/>
  <c r="J344" i="12" s="1"/>
  <c r="I343" i="12"/>
  <c r="K343" i="12" s="1"/>
  <c r="H343" i="12"/>
  <c r="J343" i="12" s="1"/>
  <c r="I342" i="12"/>
  <c r="K342" i="12" s="1"/>
  <c r="H342" i="12"/>
  <c r="J342" i="12" s="1"/>
  <c r="I341" i="12"/>
  <c r="K341" i="12" s="1"/>
  <c r="H341" i="12"/>
  <c r="J341" i="12" s="1"/>
  <c r="I340" i="12"/>
  <c r="K340" i="12" s="1"/>
  <c r="H340" i="12"/>
  <c r="J340" i="12" s="1"/>
  <c r="I339" i="12"/>
  <c r="K339" i="12" s="1"/>
  <c r="H339" i="12"/>
  <c r="J339" i="12" s="1"/>
  <c r="I338" i="12"/>
  <c r="K338" i="12" s="1"/>
  <c r="H338" i="12"/>
  <c r="J338" i="12" s="1"/>
  <c r="I337" i="12"/>
  <c r="K337" i="12" s="1"/>
  <c r="H337" i="12"/>
  <c r="J337" i="12" s="1"/>
  <c r="I336" i="12"/>
  <c r="K336" i="12" s="1"/>
  <c r="H336" i="12"/>
  <c r="J336" i="12" s="1"/>
  <c r="I335" i="12"/>
  <c r="K335" i="12" s="1"/>
  <c r="H335" i="12"/>
  <c r="J335" i="12" s="1"/>
  <c r="I334" i="12"/>
  <c r="K334" i="12" s="1"/>
  <c r="H334" i="12"/>
  <c r="J334" i="12" s="1"/>
  <c r="I333" i="12"/>
  <c r="K333" i="12" s="1"/>
  <c r="H333" i="12"/>
  <c r="J333" i="12" s="1"/>
  <c r="I332" i="12"/>
  <c r="K332" i="12" s="1"/>
  <c r="H332" i="12"/>
  <c r="J332" i="12" s="1"/>
  <c r="I331" i="12"/>
  <c r="K331" i="12" s="1"/>
  <c r="H331" i="12"/>
  <c r="J331" i="12" s="1"/>
  <c r="I330" i="12"/>
  <c r="K330" i="12" s="1"/>
  <c r="H330" i="12"/>
  <c r="J330" i="12" s="1"/>
  <c r="I329" i="12"/>
  <c r="K329" i="12" s="1"/>
  <c r="H329" i="12"/>
  <c r="J329" i="12" s="1"/>
  <c r="I328" i="12"/>
  <c r="K328" i="12" s="1"/>
  <c r="H328" i="12"/>
  <c r="J328" i="12" s="1"/>
  <c r="I327" i="12"/>
  <c r="K327" i="12" s="1"/>
  <c r="H327" i="12"/>
  <c r="J327" i="12" s="1"/>
  <c r="I326" i="12"/>
  <c r="K326" i="12" s="1"/>
  <c r="H326" i="12"/>
  <c r="J326" i="12" s="1"/>
  <c r="I325" i="12"/>
  <c r="K325" i="12" s="1"/>
  <c r="H325" i="12"/>
  <c r="J325" i="12" s="1"/>
  <c r="I324" i="12"/>
  <c r="K324" i="12" s="1"/>
  <c r="H324" i="12"/>
  <c r="J324" i="12" s="1"/>
  <c r="I323" i="12"/>
  <c r="K323" i="12" s="1"/>
  <c r="H323" i="12"/>
  <c r="J323" i="12" s="1"/>
  <c r="I322" i="12"/>
  <c r="K322" i="12" s="1"/>
  <c r="H322" i="12"/>
  <c r="J322" i="12" s="1"/>
  <c r="I321" i="12"/>
  <c r="K321" i="12" s="1"/>
  <c r="H321" i="12"/>
  <c r="J321" i="12" s="1"/>
  <c r="I320" i="12"/>
  <c r="K320" i="12" s="1"/>
  <c r="H320" i="12"/>
  <c r="J320" i="12" s="1"/>
  <c r="I319" i="12"/>
  <c r="K319" i="12" s="1"/>
  <c r="H319" i="12"/>
  <c r="J319" i="12" s="1"/>
  <c r="I318" i="12"/>
  <c r="K318" i="12" s="1"/>
  <c r="H318" i="12"/>
  <c r="J318" i="12" s="1"/>
  <c r="I316" i="12"/>
  <c r="K316" i="12" s="1"/>
  <c r="H316" i="12"/>
  <c r="J316" i="12" s="1"/>
  <c r="I315" i="12"/>
  <c r="K315" i="12" s="1"/>
  <c r="H315" i="12"/>
  <c r="J315" i="12" s="1"/>
  <c r="I314" i="12"/>
  <c r="K314" i="12" s="1"/>
  <c r="H314" i="12"/>
  <c r="J314" i="12" s="1"/>
  <c r="I313" i="12"/>
  <c r="K313" i="12" s="1"/>
  <c r="H313" i="12"/>
  <c r="J313" i="12" s="1"/>
  <c r="I312" i="12"/>
  <c r="K312" i="12" s="1"/>
  <c r="H312" i="12"/>
  <c r="J312" i="12" s="1"/>
  <c r="I311" i="12"/>
  <c r="K311" i="12" s="1"/>
  <c r="H311" i="12"/>
  <c r="J311" i="12" s="1"/>
  <c r="I310" i="12"/>
  <c r="K310" i="12" s="1"/>
  <c r="H310" i="12"/>
  <c r="J310" i="12" s="1"/>
  <c r="I309" i="12"/>
  <c r="K309" i="12" s="1"/>
  <c r="H309" i="12"/>
  <c r="J309" i="12" s="1"/>
  <c r="I308" i="12"/>
  <c r="K308" i="12" s="1"/>
  <c r="H308" i="12"/>
  <c r="J308" i="12" s="1"/>
  <c r="I307" i="12"/>
  <c r="K307" i="12" s="1"/>
  <c r="H307" i="12"/>
  <c r="J307" i="12" s="1"/>
  <c r="I306" i="12"/>
  <c r="K306" i="12" s="1"/>
  <c r="H306" i="12"/>
  <c r="J306" i="12" s="1"/>
  <c r="I304" i="12"/>
  <c r="K304" i="12" s="1"/>
  <c r="H304" i="12"/>
  <c r="J304" i="12" s="1"/>
  <c r="I303" i="12"/>
  <c r="K303" i="12" s="1"/>
  <c r="H303" i="12"/>
  <c r="J303" i="12" s="1"/>
  <c r="I302" i="12"/>
  <c r="K302" i="12" s="1"/>
  <c r="H302" i="12"/>
  <c r="J302" i="12" s="1"/>
  <c r="I301" i="12"/>
  <c r="K301" i="12" s="1"/>
  <c r="H301" i="12"/>
  <c r="J301" i="12" s="1"/>
  <c r="I300" i="12"/>
  <c r="K300" i="12" s="1"/>
  <c r="H300" i="12"/>
  <c r="J300" i="12" s="1"/>
  <c r="I299" i="12"/>
  <c r="K299" i="12" s="1"/>
  <c r="H299" i="12"/>
  <c r="J299" i="12" s="1"/>
  <c r="I298" i="12"/>
  <c r="K298" i="12" s="1"/>
  <c r="H298" i="12"/>
  <c r="J298" i="12" s="1"/>
  <c r="I297" i="12"/>
  <c r="K297" i="12" s="1"/>
  <c r="H297" i="12"/>
  <c r="J297" i="12" s="1"/>
  <c r="I296" i="12"/>
  <c r="K296" i="12" s="1"/>
  <c r="H296" i="12"/>
  <c r="J296" i="12" s="1"/>
  <c r="I295" i="12"/>
  <c r="K295" i="12" s="1"/>
  <c r="H295" i="12"/>
  <c r="J295" i="12" s="1"/>
  <c r="I294" i="12"/>
  <c r="K294" i="12" s="1"/>
  <c r="H294" i="12"/>
  <c r="J294" i="12" s="1"/>
  <c r="I293" i="12"/>
  <c r="K293" i="12" s="1"/>
  <c r="H293" i="12"/>
  <c r="J293" i="12" s="1"/>
  <c r="I292" i="12"/>
  <c r="K292" i="12" s="1"/>
  <c r="H292" i="12"/>
  <c r="J292" i="12" s="1"/>
  <c r="I291" i="12"/>
  <c r="K291" i="12" s="1"/>
  <c r="H291" i="12"/>
  <c r="J291" i="12" s="1"/>
  <c r="I290" i="12"/>
  <c r="K290" i="12" s="1"/>
  <c r="H290" i="12"/>
  <c r="J290" i="12" s="1"/>
  <c r="I289" i="12"/>
  <c r="K289" i="12" s="1"/>
  <c r="H289" i="12"/>
  <c r="J289" i="12" s="1"/>
  <c r="I288" i="12"/>
  <c r="K288" i="12" s="1"/>
  <c r="H288" i="12"/>
  <c r="J288" i="12" s="1"/>
  <c r="I287" i="12"/>
  <c r="K287" i="12" s="1"/>
  <c r="H287" i="12"/>
  <c r="J287" i="12" s="1"/>
  <c r="I286" i="12"/>
  <c r="K286" i="12" s="1"/>
  <c r="H286" i="12"/>
  <c r="J286" i="12" s="1"/>
  <c r="I285" i="12"/>
  <c r="K285" i="12" s="1"/>
  <c r="H285" i="12"/>
  <c r="J285" i="12" s="1"/>
  <c r="I284" i="12"/>
  <c r="K284" i="12" s="1"/>
  <c r="H284" i="12"/>
  <c r="J284" i="12" s="1"/>
  <c r="I283" i="12"/>
  <c r="K283" i="12" s="1"/>
  <c r="H283" i="12"/>
  <c r="J283" i="12" s="1"/>
  <c r="I281" i="12"/>
  <c r="K281" i="12" s="1"/>
  <c r="H281" i="12"/>
  <c r="J281" i="12" s="1"/>
  <c r="I280" i="12"/>
  <c r="K280" i="12" s="1"/>
  <c r="H280" i="12"/>
  <c r="J280" i="12" s="1"/>
  <c r="I279" i="12"/>
  <c r="K279" i="12" s="1"/>
  <c r="H279" i="12"/>
  <c r="J279" i="12" s="1"/>
  <c r="I278" i="12"/>
  <c r="K278" i="12" s="1"/>
  <c r="H278" i="12"/>
  <c r="J278" i="12" s="1"/>
  <c r="I277" i="12"/>
  <c r="K277" i="12" s="1"/>
  <c r="H277" i="12"/>
  <c r="J277" i="12" s="1"/>
  <c r="I276" i="12"/>
  <c r="K276" i="12" s="1"/>
  <c r="H276" i="12"/>
  <c r="J276" i="12" s="1"/>
  <c r="I275" i="12"/>
  <c r="K275" i="12" s="1"/>
  <c r="H275" i="12"/>
  <c r="J275" i="12" s="1"/>
  <c r="I274" i="12"/>
  <c r="K274" i="12" s="1"/>
  <c r="H274" i="12"/>
  <c r="J274" i="12" s="1"/>
  <c r="I273" i="12"/>
  <c r="K273" i="12" s="1"/>
  <c r="H273" i="12"/>
  <c r="J273" i="12" s="1"/>
  <c r="I272" i="12"/>
  <c r="K272" i="12" s="1"/>
  <c r="H272" i="12"/>
  <c r="J272" i="12" s="1"/>
  <c r="I270" i="12"/>
  <c r="K270" i="12" s="1"/>
  <c r="H270" i="12"/>
  <c r="J270" i="12" s="1"/>
  <c r="I269" i="12"/>
  <c r="K269" i="12" s="1"/>
  <c r="H269" i="12"/>
  <c r="J269" i="12" s="1"/>
  <c r="I268" i="12"/>
  <c r="K268" i="12" s="1"/>
  <c r="H268" i="12"/>
  <c r="J268" i="12" s="1"/>
  <c r="I267" i="12"/>
  <c r="K267" i="12" s="1"/>
  <c r="H267" i="12"/>
  <c r="J267" i="12" s="1"/>
  <c r="I266" i="12"/>
  <c r="K266" i="12" s="1"/>
  <c r="H266" i="12"/>
  <c r="J266" i="12" s="1"/>
  <c r="I265" i="12"/>
  <c r="K265" i="12" s="1"/>
  <c r="H265" i="12"/>
  <c r="J265" i="12" s="1"/>
  <c r="I264" i="12"/>
  <c r="K264" i="12" s="1"/>
  <c r="H264" i="12"/>
  <c r="J264" i="12" s="1"/>
  <c r="I263" i="12"/>
  <c r="K263" i="12" s="1"/>
  <c r="H263" i="12"/>
  <c r="J263" i="12" s="1"/>
  <c r="I262" i="12"/>
  <c r="K262" i="12" s="1"/>
  <c r="H262" i="12"/>
  <c r="J262" i="12" s="1"/>
  <c r="I261" i="12"/>
  <c r="K261" i="12" s="1"/>
  <c r="H261" i="12"/>
  <c r="J261" i="12" s="1"/>
  <c r="I260" i="12"/>
  <c r="K260" i="12" s="1"/>
  <c r="H260" i="12"/>
  <c r="J260" i="12" s="1"/>
  <c r="I259" i="12"/>
  <c r="K259" i="12" s="1"/>
  <c r="H259" i="12"/>
  <c r="J259" i="12" s="1"/>
  <c r="I258" i="12"/>
  <c r="K258" i="12" s="1"/>
  <c r="H258" i="12"/>
  <c r="J258" i="12" s="1"/>
  <c r="I257" i="12"/>
  <c r="K257" i="12" s="1"/>
  <c r="H257" i="12"/>
  <c r="J257" i="12" s="1"/>
  <c r="I256" i="12"/>
  <c r="K256" i="12" s="1"/>
  <c r="H256" i="12"/>
  <c r="J256" i="12" s="1"/>
  <c r="I255" i="12"/>
  <c r="K255" i="12" s="1"/>
  <c r="H255" i="12"/>
  <c r="J255" i="12" s="1"/>
  <c r="I254" i="12"/>
  <c r="K254" i="12" s="1"/>
  <c r="H254" i="12"/>
  <c r="J254" i="12" s="1"/>
  <c r="I253" i="12"/>
  <c r="K253" i="12" s="1"/>
  <c r="H253" i="12"/>
  <c r="J253" i="12" s="1"/>
  <c r="I252" i="12"/>
  <c r="K252" i="12" s="1"/>
  <c r="H252" i="12"/>
  <c r="J252" i="12" s="1"/>
  <c r="I251" i="12"/>
  <c r="K251" i="12" s="1"/>
  <c r="H251" i="12"/>
  <c r="J251" i="12" s="1"/>
  <c r="I250" i="12"/>
  <c r="K250" i="12" s="1"/>
  <c r="H250" i="12"/>
  <c r="J250" i="12" s="1"/>
  <c r="I249" i="12"/>
  <c r="K249" i="12" s="1"/>
  <c r="H249" i="12"/>
  <c r="J249" i="12" s="1"/>
  <c r="I248" i="12"/>
  <c r="K248" i="12" s="1"/>
  <c r="H248" i="12"/>
  <c r="J248" i="12" s="1"/>
  <c r="I247" i="12"/>
  <c r="K247" i="12" s="1"/>
  <c r="H247" i="12"/>
  <c r="J247" i="12" s="1"/>
  <c r="I246" i="12"/>
  <c r="K246" i="12" s="1"/>
  <c r="H246" i="12"/>
  <c r="J246" i="12" s="1"/>
  <c r="I245" i="12"/>
  <c r="K245" i="12" s="1"/>
  <c r="H245" i="12"/>
  <c r="J245" i="12" s="1"/>
  <c r="I244" i="12"/>
  <c r="K244" i="12" s="1"/>
  <c r="H244" i="12"/>
  <c r="J244" i="12" s="1"/>
  <c r="I243" i="12"/>
  <c r="K243" i="12" s="1"/>
  <c r="H243" i="12"/>
  <c r="J243" i="12" s="1"/>
  <c r="I242" i="12"/>
  <c r="K242" i="12" s="1"/>
  <c r="H242" i="12"/>
  <c r="J242" i="12" s="1"/>
  <c r="I241" i="12"/>
  <c r="K241" i="12" s="1"/>
  <c r="H241" i="12"/>
  <c r="J241" i="12" s="1"/>
  <c r="I240" i="12"/>
  <c r="K240" i="12" s="1"/>
  <c r="H240" i="12"/>
  <c r="J240" i="12" s="1"/>
  <c r="I239" i="12"/>
  <c r="K239" i="12" s="1"/>
  <c r="H239" i="12"/>
  <c r="J239" i="12" s="1"/>
  <c r="I238" i="12"/>
  <c r="K238" i="12" s="1"/>
  <c r="H238" i="12"/>
  <c r="J238" i="12" s="1"/>
  <c r="I236" i="12"/>
  <c r="K236" i="12" s="1"/>
  <c r="H236" i="12"/>
  <c r="J236" i="12" s="1"/>
  <c r="I235" i="12"/>
  <c r="K235" i="12" s="1"/>
  <c r="H235" i="12"/>
  <c r="J235" i="12" s="1"/>
  <c r="I234" i="12"/>
  <c r="K234" i="12" s="1"/>
  <c r="H234" i="12"/>
  <c r="J234" i="12" s="1"/>
  <c r="I233" i="12"/>
  <c r="K233" i="12" s="1"/>
  <c r="H233" i="12"/>
  <c r="J233" i="12" s="1"/>
  <c r="I232" i="12"/>
  <c r="K232" i="12" s="1"/>
  <c r="H232" i="12"/>
  <c r="J232" i="12" s="1"/>
  <c r="I231" i="12"/>
  <c r="K231" i="12" s="1"/>
  <c r="H231" i="12"/>
  <c r="J231" i="12" s="1"/>
  <c r="I230" i="12"/>
  <c r="K230" i="12" s="1"/>
  <c r="H230" i="12"/>
  <c r="J230" i="12" s="1"/>
  <c r="I229" i="12"/>
  <c r="K229" i="12" s="1"/>
  <c r="H229" i="12"/>
  <c r="J229" i="12" s="1"/>
  <c r="I227" i="12"/>
  <c r="K227" i="12" s="1"/>
  <c r="H227" i="12"/>
  <c r="J227" i="12" s="1"/>
  <c r="I226" i="12"/>
  <c r="K226" i="12" s="1"/>
  <c r="H226" i="12"/>
  <c r="J226" i="12" s="1"/>
  <c r="I225" i="12"/>
  <c r="K225" i="12" s="1"/>
  <c r="H225" i="12"/>
  <c r="J225" i="12" s="1"/>
  <c r="I224" i="12"/>
  <c r="K224" i="12" s="1"/>
  <c r="H224" i="12"/>
  <c r="J224" i="12" s="1"/>
  <c r="I223" i="12"/>
  <c r="K223" i="12" s="1"/>
  <c r="H223" i="12"/>
  <c r="J223" i="12" s="1"/>
  <c r="I222" i="12"/>
  <c r="K222" i="12" s="1"/>
  <c r="H222" i="12"/>
  <c r="J222" i="12" s="1"/>
  <c r="I221" i="12"/>
  <c r="K221" i="12" s="1"/>
  <c r="H221" i="12"/>
  <c r="J221" i="12" s="1"/>
  <c r="I220" i="12"/>
  <c r="K220" i="12" s="1"/>
  <c r="H220" i="12"/>
  <c r="J220" i="12" s="1"/>
  <c r="I219" i="12"/>
  <c r="K219" i="12" s="1"/>
  <c r="H219" i="12"/>
  <c r="J219" i="12" s="1"/>
  <c r="I218" i="12"/>
  <c r="K218" i="12" s="1"/>
  <c r="H218" i="12"/>
  <c r="J218" i="12" s="1"/>
  <c r="I217" i="12"/>
  <c r="K217" i="12" s="1"/>
  <c r="H217" i="12"/>
  <c r="J217" i="12" s="1"/>
  <c r="I215" i="12"/>
  <c r="K215" i="12" s="1"/>
  <c r="H215" i="12"/>
  <c r="J215" i="12" s="1"/>
  <c r="I214" i="12"/>
  <c r="K214" i="12" s="1"/>
  <c r="H214" i="12"/>
  <c r="J214" i="12" s="1"/>
  <c r="I213" i="12"/>
  <c r="K213" i="12" s="1"/>
  <c r="H213" i="12"/>
  <c r="J213" i="12" s="1"/>
  <c r="I212" i="12"/>
  <c r="K212" i="12" s="1"/>
  <c r="H212" i="12"/>
  <c r="J212" i="12" s="1"/>
  <c r="I211" i="12"/>
  <c r="K211" i="12" s="1"/>
  <c r="H211" i="12"/>
  <c r="J211" i="12" s="1"/>
  <c r="I210" i="12"/>
  <c r="K210" i="12" s="1"/>
  <c r="H210" i="12"/>
  <c r="J210" i="12" s="1"/>
  <c r="I209" i="12"/>
  <c r="K209" i="12" s="1"/>
  <c r="H209" i="12"/>
  <c r="J209" i="12" s="1"/>
  <c r="I208" i="12"/>
  <c r="K208" i="12" s="1"/>
  <c r="H208" i="12"/>
  <c r="J208" i="12" s="1"/>
  <c r="I206" i="12"/>
  <c r="K206" i="12" s="1"/>
  <c r="H206" i="12"/>
  <c r="J206" i="12" s="1"/>
  <c r="I205" i="12"/>
  <c r="K205" i="12" s="1"/>
  <c r="H205" i="12"/>
  <c r="J205" i="12" s="1"/>
  <c r="I204" i="12"/>
  <c r="K204" i="12" s="1"/>
  <c r="H204" i="12"/>
  <c r="J204" i="12" s="1"/>
  <c r="I203" i="12"/>
  <c r="K203" i="12" s="1"/>
  <c r="H203" i="12"/>
  <c r="J203" i="12" s="1"/>
  <c r="I202" i="12"/>
  <c r="K202" i="12" s="1"/>
  <c r="H202" i="12"/>
  <c r="J202" i="12" s="1"/>
  <c r="I201" i="12"/>
  <c r="K201" i="12" s="1"/>
  <c r="H201" i="12"/>
  <c r="J201" i="12" s="1"/>
  <c r="I200" i="12"/>
  <c r="K200" i="12" s="1"/>
  <c r="H200" i="12"/>
  <c r="J200" i="12" s="1"/>
  <c r="I198" i="12"/>
  <c r="K198" i="12" s="1"/>
  <c r="H198" i="12"/>
  <c r="J198" i="12" s="1"/>
  <c r="I197" i="12"/>
  <c r="K197" i="12" s="1"/>
  <c r="H197" i="12"/>
  <c r="J197" i="12" s="1"/>
  <c r="I196" i="12"/>
  <c r="K196" i="12" s="1"/>
  <c r="H196" i="12"/>
  <c r="J196" i="12" s="1"/>
  <c r="I195" i="12"/>
  <c r="K195" i="12" s="1"/>
  <c r="H195" i="12"/>
  <c r="J195" i="12" s="1"/>
  <c r="I194" i="12"/>
  <c r="K194" i="12" s="1"/>
  <c r="H194" i="12"/>
  <c r="J194" i="12" s="1"/>
  <c r="I193" i="12"/>
  <c r="K193" i="12" s="1"/>
  <c r="H193" i="12"/>
  <c r="J193" i="12" s="1"/>
  <c r="I192" i="12"/>
  <c r="K192" i="12" s="1"/>
  <c r="H192" i="12"/>
  <c r="J192" i="12" s="1"/>
  <c r="I191" i="12"/>
  <c r="K191" i="12" s="1"/>
  <c r="H191" i="12"/>
  <c r="J191" i="12" s="1"/>
  <c r="I190" i="12"/>
  <c r="K190" i="12" s="1"/>
  <c r="H190" i="12"/>
  <c r="J190" i="12" s="1"/>
  <c r="I189" i="12"/>
  <c r="K189" i="12" s="1"/>
  <c r="H189" i="12"/>
  <c r="J189" i="12" s="1"/>
  <c r="I188" i="12"/>
  <c r="K188" i="12" s="1"/>
  <c r="H188" i="12"/>
  <c r="J188" i="12" s="1"/>
  <c r="I187" i="12"/>
  <c r="K187" i="12" s="1"/>
  <c r="H187" i="12"/>
  <c r="J187" i="12" s="1"/>
  <c r="I186" i="12"/>
  <c r="K186" i="12" s="1"/>
  <c r="H186" i="12"/>
  <c r="J186" i="12" s="1"/>
  <c r="I185" i="12"/>
  <c r="K185" i="12" s="1"/>
  <c r="H185" i="12"/>
  <c r="J185" i="12" s="1"/>
  <c r="I184" i="12"/>
  <c r="K184" i="12" s="1"/>
  <c r="H184" i="12"/>
  <c r="J184" i="12" s="1"/>
  <c r="I183" i="12"/>
  <c r="K183" i="12" s="1"/>
  <c r="H183" i="12"/>
  <c r="J183" i="12" s="1"/>
  <c r="I182" i="12"/>
  <c r="K182" i="12" s="1"/>
  <c r="H182" i="12"/>
  <c r="J182" i="12" s="1"/>
  <c r="I181" i="12"/>
  <c r="K181" i="12" s="1"/>
  <c r="H181" i="12"/>
  <c r="J181" i="12" s="1"/>
  <c r="I180" i="12"/>
  <c r="K180" i="12" s="1"/>
  <c r="H180" i="12"/>
  <c r="J180" i="12" s="1"/>
  <c r="I178" i="12"/>
  <c r="K178" i="12" s="1"/>
  <c r="H178" i="12"/>
  <c r="J178" i="12" s="1"/>
  <c r="I177" i="12"/>
  <c r="K177" i="12" s="1"/>
  <c r="H177" i="12"/>
  <c r="J177" i="12" s="1"/>
  <c r="I176" i="12"/>
  <c r="K176" i="12" s="1"/>
  <c r="H176" i="12"/>
  <c r="J176" i="12" s="1"/>
  <c r="I175" i="12"/>
  <c r="K175" i="12" s="1"/>
  <c r="H175" i="12"/>
  <c r="J175" i="12" s="1"/>
  <c r="I174" i="12"/>
  <c r="K174" i="12" s="1"/>
  <c r="H174" i="12"/>
  <c r="J174" i="12" s="1"/>
  <c r="I173" i="12"/>
  <c r="K173" i="12" s="1"/>
  <c r="H173" i="12"/>
  <c r="J173" i="12" s="1"/>
  <c r="I172" i="12"/>
  <c r="K172" i="12" s="1"/>
  <c r="H172" i="12"/>
  <c r="J172" i="12" s="1"/>
  <c r="I171" i="12"/>
  <c r="K171" i="12" s="1"/>
  <c r="H171" i="12"/>
  <c r="J171" i="12" s="1"/>
  <c r="I170" i="12"/>
  <c r="K170" i="12" s="1"/>
  <c r="H170" i="12"/>
  <c r="J170" i="12" s="1"/>
  <c r="I169" i="12"/>
  <c r="K169" i="12" s="1"/>
  <c r="H169" i="12"/>
  <c r="J169" i="12" s="1"/>
  <c r="I168" i="12"/>
  <c r="K168" i="12" s="1"/>
  <c r="H168" i="12"/>
  <c r="J168" i="12" s="1"/>
  <c r="I167" i="12"/>
  <c r="K167" i="12" s="1"/>
  <c r="H167" i="12"/>
  <c r="J167" i="12" s="1"/>
  <c r="I166" i="12"/>
  <c r="K166" i="12" s="1"/>
  <c r="H166" i="12"/>
  <c r="J166" i="12" s="1"/>
  <c r="I165" i="12"/>
  <c r="K165" i="12" s="1"/>
  <c r="H165" i="12"/>
  <c r="J165" i="12" s="1"/>
  <c r="I164" i="12"/>
  <c r="K164" i="12" s="1"/>
  <c r="H164" i="12"/>
  <c r="J164" i="12" s="1"/>
  <c r="I162" i="12"/>
  <c r="K162" i="12" s="1"/>
  <c r="H162" i="12"/>
  <c r="J162" i="12" s="1"/>
  <c r="I161" i="12"/>
  <c r="K161" i="12" s="1"/>
  <c r="H161" i="12"/>
  <c r="J161" i="12" s="1"/>
  <c r="I160" i="12"/>
  <c r="K160" i="12" s="1"/>
  <c r="H160" i="12"/>
  <c r="J160" i="12" s="1"/>
  <c r="I159" i="12"/>
  <c r="K159" i="12" s="1"/>
  <c r="H159" i="12"/>
  <c r="J159" i="12" s="1"/>
  <c r="I158" i="12"/>
  <c r="K158" i="12" s="1"/>
  <c r="H158" i="12"/>
  <c r="J158" i="12" s="1"/>
  <c r="I157" i="12"/>
  <c r="K157" i="12" s="1"/>
  <c r="H157" i="12"/>
  <c r="J157" i="12" s="1"/>
  <c r="I156" i="12"/>
  <c r="K156" i="12" s="1"/>
  <c r="H156" i="12"/>
  <c r="J156" i="12" s="1"/>
  <c r="I155" i="12"/>
  <c r="K155" i="12" s="1"/>
  <c r="H155" i="12"/>
  <c r="J155" i="12" s="1"/>
  <c r="I154" i="12"/>
  <c r="K154" i="12" s="1"/>
  <c r="H154" i="12"/>
  <c r="J154" i="12" s="1"/>
  <c r="I152" i="12"/>
  <c r="K152" i="12" s="1"/>
  <c r="H152" i="12"/>
  <c r="J152" i="12" s="1"/>
  <c r="I151" i="12"/>
  <c r="K151" i="12" s="1"/>
  <c r="H151" i="12"/>
  <c r="J151" i="12" s="1"/>
  <c r="I150" i="12"/>
  <c r="K150" i="12" s="1"/>
  <c r="H150" i="12"/>
  <c r="J150" i="12" s="1"/>
  <c r="I149" i="12"/>
  <c r="K149" i="12" s="1"/>
  <c r="H149" i="12"/>
  <c r="J149" i="12" s="1"/>
  <c r="I148" i="12"/>
  <c r="K148" i="12" s="1"/>
  <c r="H148" i="12"/>
  <c r="J148" i="12" s="1"/>
  <c r="I147" i="12"/>
  <c r="K147" i="12" s="1"/>
  <c r="H147" i="12"/>
  <c r="J147" i="12" s="1"/>
  <c r="I146" i="12"/>
  <c r="K146" i="12" s="1"/>
  <c r="H146" i="12"/>
  <c r="J146" i="12" s="1"/>
  <c r="I145" i="12"/>
  <c r="K145" i="12" s="1"/>
  <c r="H145" i="12"/>
  <c r="J145" i="12" s="1"/>
  <c r="I144" i="12"/>
  <c r="K144" i="12" s="1"/>
  <c r="H144" i="12"/>
  <c r="J144" i="12" s="1"/>
  <c r="I142" i="12"/>
  <c r="K142" i="12" s="1"/>
  <c r="H142" i="12"/>
  <c r="J142" i="12" s="1"/>
  <c r="I141" i="12"/>
  <c r="K141" i="12" s="1"/>
  <c r="H141" i="12"/>
  <c r="J141" i="12" s="1"/>
  <c r="I140" i="12"/>
  <c r="K140" i="12" s="1"/>
  <c r="H140" i="12"/>
  <c r="J140" i="12" s="1"/>
  <c r="I139" i="12"/>
  <c r="K139" i="12" s="1"/>
  <c r="H139" i="12"/>
  <c r="J139" i="12" s="1"/>
  <c r="I138" i="12"/>
  <c r="K138" i="12" s="1"/>
  <c r="H138" i="12"/>
  <c r="J138" i="12" s="1"/>
  <c r="I137" i="12"/>
  <c r="K137" i="12" s="1"/>
  <c r="H137" i="12"/>
  <c r="J137" i="12" s="1"/>
  <c r="I136" i="12"/>
  <c r="K136" i="12" s="1"/>
  <c r="H136" i="12"/>
  <c r="J136" i="12" s="1"/>
  <c r="I135" i="12"/>
  <c r="K135" i="12" s="1"/>
  <c r="H135" i="12"/>
  <c r="J135" i="12" s="1"/>
  <c r="I134" i="12"/>
  <c r="K134" i="12" s="1"/>
  <c r="H134" i="12"/>
  <c r="J134" i="12" s="1"/>
  <c r="I133" i="12"/>
  <c r="K133" i="12" s="1"/>
  <c r="H133" i="12"/>
  <c r="J133" i="12" s="1"/>
  <c r="I132" i="12"/>
  <c r="K132" i="12" s="1"/>
  <c r="H132" i="12"/>
  <c r="J132" i="12" s="1"/>
  <c r="I131" i="12"/>
  <c r="K131" i="12" s="1"/>
  <c r="H131" i="12"/>
  <c r="J131" i="12" s="1"/>
  <c r="I130" i="12"/>
  <c r="K130" i="12" s="1"/>
  <c r="H130" i="12"/>
  <c r="J130" i="12" s="1"/>
  <c r="I129" i="12"/>
  <c r="K129" i="12" s="1"/>
  <c r="H129" i="12"/>
  <c r="J129" i="12" s="1"/>
  <c r="I128" i="12"/>
  <c r="K128" i="12" s="1"/>
  <c r="H128" i="12"/>
  <c r="J128" i="12" s="1"/>
  <c r="I127" i="12"/>
  <c r="K127" i="12" s="1"/>
  <c r="H127" i="12"/>
  <c r="J127" i="12" s="1"/>
  <c r="I126" i="12"/>
  <c r="K126" i="12" s="1"/>
  <c r="H126" i="12"/>
  <c r="J126" i="12" s="1"/>
  <c r="I125" i="12"/>
  <c r="K125" i="12" s="1"/>
  <c r="H125" i="12"/>
  <c r="J125" i="12" s="1"/>
  <c r="I124" i="12"/>
  <c r="K124" i="12" s="1"/>
  <c r="H124" i="12"/>
  <c r="J124" i="12" s="1"/>
  <c r="I123" i="12"/>
  <c r="K123" i="12" s="1"/>
  <c r="H123" i="12"/>
  <c r="J123" i="12" s="1"/>
  <c r="I122" i="12"/>
  <c r="K122" i="12" s="1"/>
  <c r="H122" i="12"/>
  <c r="J122" i="12" s="1"/>
  <c r="I121" i="12"/>
  <c r="K121" i="12" s="1"/>
  <c r="H121" i="12"/>
  <c r="J121" i="12" s="1"/>
  <c r="I120" i="12"/>
  <c r="K120" i="12" s="1"/>
  <c r="H120" i="12"/>
  <c r="J120" i="12" s="1"/>
  <c r="I119" i="12"/>
  <c r="K119" i="12" s="1"/>
  <c r="H119" i="12"/>
  <c r="J119" i="12" s="1"/>
  <c r="I118" i="12"/>
  <c r="K118" i="12" s="1"/>
  <c r="H118" i="12"/>
  <c r="J118" i="12" s="1"/>
  <c r="I117" i="12"/>
  <c r="K117" i="12" s="1"/>
  <c r="H117" i="12"/>
  <c r="J117" i="12" s="1"/>
  <c r="I116" i="12"/>
  <c r="K116" i="12" s="1"/>
  <c r="H116" i="12"/>
  <c r="J116" i="12" s="1"/>
  <c r="I115" i="12"/>
  <c r="K115" i="12" s="1"/>
  <c r="H115" i="12"/>
  <c r="J115" i="12" s="1"/>
  <c r="I114" i="12"/>
  <c r="K114" i="12" s="1"/>
  <c r="H114" i="12"/>
  <c r="J114" i="12" s="1"/>
  <c r="I112" i="12"/>
  <c r="K112" i="12" s="1"/>
  <c r="H112" i="12"/>
  <c r="J112" i="12" s="1"/>
  <c r="I111" i="12"/>
  <c r="K111" i="12" s="1"/>
  <c r="H111" i="12"/>
  <c r="J111" i="12" s="1"/>
  <c r="I110" i="12"/>
  <c r="K110" i="12" s="1"/>
  <c r="H110" i="12"/>
  <c r="J110" i="12" s="1"/>
  <c r="I109" i="12"/>
  <c r="K109" i="12" s="1"/>
  <c r="H109" i="12"/>
  <c r="J109" i="12" s="1"/>
  <c r="I108" i="12"/>
  <c r="K108" i="12" s="1"/>
  <c r="H108" i="12"/>
  <c r="J108" i="12" s="1"/>
  <c r="I107" i="12"/>
  <c r="K107" i="12" s="1"/>
  <c r="H107" i="12"/>
  <c r="J107" i="12" s="1"/>
  <c r="I106" i="12"/>
  <c r="K106" i="12" s="1"/>
  <c r="H106" i="12"/>
  <c r="J106" i="12" s="1"/>
  <c r="I105" i="12"/>
  <c r="K105" i="12" s="1"/>
  <c r="H105" i="12"/>
  <c r="J105" i="12" s="1"/>
  <c r="I104" i="12"/>
  <c r="K104" i="12" s="1"/>
  <c r="H104" i="12"/>
  <c r="J104" i="12" s="1"/>
  <c r="I103" i="12"/>
  <c r="K103" i="12" s="1"/>
  <c r="H103" i="12"/>
  <c r="J103" i="12" s="1"/>
  <c r="I102" i="12"/>
  <c r="K102" i="12" s="1"/>
  <c r="H102" i="12"/>
  <c r="J102" i="12" s="1"/>
  <c r="I101" i="12"/>
  <c r="K101" i="12" s="1"/>
  <c r="H101" i="12"/>
  <c r="J101" i="12" s="1"/>
  <c r="I100" i="12"/>
  <c r="K100" i="12" s="1"/>
  <c r="H100" i="12"/>
  <c r="J100" i="12" s="1"/>
  <c r="I99" i="12"/>
  <c r="K99" i="12" s="1"/>
  <c r="H99" i="12"/>
  <c r="J99" i="12" s="1"/>
  <c r="I98" i="12"/>
  <c r="K98" i="12" s="1"/>
  <c r="H98" i="12"/>
  <c r="J98" i="12" s="1"/>
  <c r="I97" i="12"/>
  <c r="K97" i="12" s="1"/>
  <c r="H97" i="12"/>
  <c r="J97" i="12" s="1"/>
  <c r="I96" i="12"/>
  <c r="K96" i="12" s="1"/>
  <c r="H96" i="12"/>
  <c r="J96" i="12" s="1"/>
  <c r="I95" i="12"/>
  <c r="K95" i="12" s="1"/>
  <c r="H95" i="12"/>
  <c r="J95" i="12" s="1"/>
  <c r="I94" i="12"/>
  <c r="K94" i="12" s="1"/>
  <c r="H94" i="12"/>
  <c r="J94" i="12" s="1"/>
  <c r="I93" i="12"/>
  <c r="K93" i="12" s="1"/>
  <c r="H93" i="12"/>
  <c r="J93" i="12" s="1"/>
  <c r="I92" i="12"/>
  <c r="K92" i="12" s="1"/>
  <c r="H92" i="12"/>
  <c r="J92" i="12" s="1"/>
  <c r="I91" i="12"/>
  <c r="K91" i="12" s="1"/>
  <c r="H91" i="12"/>
  <c r="J91" i="12" s="1"/>
  <c r="I90" i="12"/>
  <c r="K90" i="12" s="1"/>
  <c r="H90" i="12"/>
  <c r="J90" i="12" s="1"/>
  <c r="I89" i="12"/>
  <c r="K89" i="12" s="1"/>
  <c r="H89" i="12"/>
  <c r="J89" i="12" s="1"/>
  <c r="I88" i="12"/>
  <c r="K88" i="12" s="1"/>
  <c r="H88" i="12"/>
  <c r="J88" i="12" s="1"/>
  <c r="I87" i="12"/>
  <c r="K87" i="12" s="1"/>
  <c r="H87" i="12"/>
  <c r="J87" i="12" s="1"/>
  <c r="I86" i="12"/>
  <c r="K86" i="12" s="1"/>
  <c r="H86" i="12"/>
  <c r="J86" i="12" s="1"/>
  <c r="I85" i="12"/>
  <c r="K85" i="12" s="1"/>
  <c r="H85" i="12"/>
  <c r="J85" i="12" s="1"/>
  <c r="I84" i="12"/>
  <c r="K84" i="12" s="1"/>
  <c r="H84" i="12"/>
  <c r="J84" i="12" s="1"/>
  <c r="I83" i="12"/>
  <c r="K83" i="12" s="1"/>
  <c r="H83" i="12"/>
  <c r="J83" i="12" s="1"/>
  <c r="I82" i="12"/>
  <c r="K82" i="12" s="1"/>
  <c r="H82" i="12"/>
  <c r="J82" i="12" s="1"/>
  <c r="I81" i="12"/>
  <c r="K81" i="12" s="1"/>
  <c r="H81" i="12"/>
  <c r="J81" i="12" s="1"/>
  <c r="I80" i="12"/>
  <c r="K80" i="12" s="1"/>
  <c r="H80" i="12"/>
  <c r="J80" i="12" s="1"/>
  <c r="I79" i="12"/>
  <c r="K79" i="12" s="1"/>
  <c r="H79" i="12"/>
  <c r="J79" i="12" s="1"/>
  <c r="I78" i="12"/>
  <c r="K78" i="12" s="1"/>
  <c r="H78" i="12"/>
  <c r="J78" i="12" s="1"/>
  <c r="I77" i="12"/>
  <c r="K77" i="12" s="1"/>
  <c r="H77" i="12"/>
  <c r="J77" i="12" s="1"/>
  <c r="I76" i="12"/>
  <c r="K76" i="12" s="1"/>
  <c r="H76" i="12"/>
  <c r="J76" i="12" s="1"/>
  <c r="I75" i="12"/>
  <c r="K75" i="12" s="1"/>
  <c r="H75" i="12"/>
  <c r="J75" i="12" s="1"/>
  <c r="I74" i="12"/>
  <c r="K74" i="12" s="1"/>
  <c r="H74" i="12"/>
  <c r="J74" i="12" s="1"/>
  <c r="I73" i="12"/>
  <c r="K73" i="12" s="1"/>
  <c r="H73" i="12"/>
  <c r="J73" i="12" s="1"/>
  <c r="I72" i="12"/>
  <c r="K72" i="12" s="1"/>
  <c r="H72" i="12"/>
  <c r="J72" i="12" s="1"/>
  <c r="I71" i="12"/>
  <c r="K71" i="12" s="1"/>
  <c r="H71" i="12"/>
  <c r="J71" i="12" s="1"/>
  <c r="I70" i="12"/>
  <c r="K70" i="12" s="1"/>
  <c r="H70" i="12"/>
  <c r="J70" i="12" s="1"/>
  <c r="I69" i="12"/>
  <c r="K69" i="12" s="1"/>
  <c r="H69" i="12"/>
  <c r="J69" i="12" s="1"/>
  <c r="I68" i="12"/>
  <c r="K68" i="12" s="1"/>
  <c r="H68" i="12"/>
  <c r="J68" i="12" s="1"/>
  <c r="I67" i="12"/>
  <c r="K67" i="12" s="1"/>
  <c r="H67" i="12"/>
  <c r="J67" i="12" s="1"/>
  <c r="I66" i="12"/>
  <c r="K66" i="12" s="1"/>
  <c r="H66" i="12"/>
  <c r="J66" i="12" s="1"/>
  <c r="I65" i="12"/>
  <c r="K65" i="12" s="1"/>
  <c r="H65" i="12"/>
  <c r="J65" i="12" s="1"/>
  <c r="I64" i="12"/>
  <c r="K64" i="12" s="1"/>
  <c r="H64" i="12"/>
  <c r="J64" i="12" s="1"/>
  <c r="I63" i="12"/>
  <c r="K63" i="12" s="1"/>
  <c r="H63" i="12"/>
  <c r="J63" i="12" s="1"/>
  <c r="I62" i="12"/>
  <c r="K62" i="12" s="1"/>
  <c r="H62" i="12"/>
  <c r="J62" i="12" s="1"/>
  <c r="I61" i="12"/>
  <c r="K61" i="12" s="1"/>
  <c r="H61" i="12"/>
  <c r="J61" i="12" s="1"/>
  <c r="I60" i="12"/>
  <c r="K60" i="12" s="1"/>
  <c r="H60" i="12"/>
  <c r="J60" i="12" s="1"/>
  <c r="I59" i="12"/>
  <c r="K59" i="12" s="1"/>
  <c r="H59" i="12"/>
  <c r="J59" i="12" s="1"/>
  <c r="I58" i="12"/>
  <c r="K58" i="12" s="1"/>
  <c r="H58" i="12"/>
  <c r="J58" i="12" s="1"/>
  <c r="I57" i="12"/>
  <c r="K57" i="12" s="1"/>
  <c r="H57" i="12"/>
  <c r="J57" i="12" s="1"/>
  <c r="I56" i="12"/>
  <c r="K56" i="12" s="1"/>
  <c r="H56" i="12"/>
  <c r="J56" i="12" s="1"/>
  <c r="I55" i="12"/>
  <c r="K55" i="12" s="1"/>
  <c r="H55" i="12"/>
  <c r="J55" i="12" s="1"/>
  <c r="I54" i="12"/>
  <c r="K54" i="12" s="1"/>
  <c r="H54" i="12"/>
  <c r="J54" i="12" s="1"/>
  <c r="I53" i="12"/>
  <c r="K53" i="12" s="1"/>
  <c r="H53" i="12"/>
  <c r="J53" i="12" s="1"/>
  <c r="I52" i="12"/>
  <c r="K52" i="12" s="1"/>
  <c r="H52" i="12"/>
  <c r="J52" i="12" s="1"/>
  <c r="I51" i="12"/>
  <c r="K51" i="12" s="1"/>
  <c r="H51" i="12"/>
  <c r="J51" i="12" s="1"/>
  <c r="I50" i="12"/>
  <c r="K50" i="12" s="1"/>
  <c r="H50" i="12"/>
  <c r="J50" i="12" s="1"/>
  <c r="I49" i="12"/>
  <c r="K49" i="12" s="1"/>
  <c r="H49" i="12"/>
  <c r="J49" i="12" s="1"/>
  <c r="I48" i="12"/>
  <c r="K48" i="12" s="1"/>
  <c r="H48" i="12"/>
  <c r="J48" i="12" s="1"/>
  <c r="I47" i="12"/>
  <c r="K47" i="12" s="1"/>
  <c r="H47" i="12"/>
  <c r="J47" i="12" s="1"/>
  <c r="I46" i="12"/>
  <c r="K46" i="12" s="1"/>
  <c r="H46" i="12"/>
  <c r="J46" i="12" s="1"/>
  <c r="I45" i="12"/>
  <c r="K45" i="12" s="1"/>
  <c r="H45" i="12"/>
  <c r="J45" i="12" s="1"/>
  <c r="I44" i="12"/>
  <c r="K44" i="12" s="1"/>
  <c r="H44" i="12"/>
  <c r="J44" i="12" s="1"/>
  <c r="I43" i="12"/>
  <c r="K43" i="12" s="1"/>
  <c r="H43" i="12"/>
  <c r="J43" i="12" s="1"/>
  <c r="I42" i="12"/>
  <c r="K42" i="12" s="1"/>
  <c r="H42" i="12"/>
  <c r="J42" i="12" s="1"/>
  <c r="I41" i="12"/>
  <c r="K41" i="12" s="1"/>
  <c r="H41" i="12"/>
  <c r="J41" i="12" s="1"/>
  <c r="I40" i="12"/>
  <c r="K40" i="12" s="1"/>
  <c r="H40" i="12"/>
  <c r="J40" i="12" s="1"/>
  <c r="I39" i="12"/>
  <c r="K39" i="12" s="1"/>
  <c r="H39" i="12"/>
  <c r="J39" i="12" s="1"/>
  <c r="I38" i="12"/>
  <c r="K38" i="12" s="1"/>
  <c r="H38" i="12"/>
  <c r="J38" i="12" s="1"/>
  <c r="I37" i="12"/>
  <c r="K37" i="12" s="1"/>
  <c r="H37" i="12"/>
  <c r="J37" i="12" s="1"/>
  <c r="I36" i="12"/>
  <c r="K36" i="12" s="1"/>
  <c r="H36" i="12"/>
  <c r="J36" i="12" s="1"/>
  <c r="I35" i="12"/>
  <c r="K35" i="12" s="1"/>
  <c r="H35" i="12"/>
  <c r="J35" i="12" s="1"/>
  <c r="I33" i="12"/>
  <c r="K33" i="12" s="1"/>
  <c r="H33" i="12"/>
  <c r="J33" i="12" s="1"/>
  <c r="I32" i="12"/>
  <c r="K32" i="12" s="1"/>
  <c r="H32" i="12"/>
  <c r="J32" i="12" s="1"/>
  <c r="I31" i="12"/>
  <c r="K31" i="12" s="1"/>
  <c r="H31" i="12"/>
  <c r="J31" i="12" s="1"/>
  <c r="I30" i="12"/>
  <c r="K30" i="12" s="1"/>
  <c r="H30" i="12"/>
  <c r="J30" i="12" s="1"/>
  <c r="I29" i="12"/>
  <c r="K29" i="12" s="1"/>
  <c r="H29" i="12"/>
  <c r="J29" i="12" s="1"/>
  <c r="I28" i="12"/>
  <c r="K28" i="12" s="1"/>
  <c r="H28" i="12"/>
  <c r="J28" i="12" s="1"/>
  <c r="I26" i="12"/>
  <c r="K26" i="12" s="1"/>
  <c r="H26" i="12"/>
  <c r="J26" i="12" s="1"/>
  <c r="I25" i="12"/>
  <c r="K25" i="12" s="1"/>
  <c r="H25" i="12"/>
  <c r="J25" i="12" s="1"/>
  <c r="I24" i="12"/>
  <c r="K24" i="12" s="1"/>
  <c r="H24" i="12"/>
  <c r="J24" i="12" s="1"/>
  <c r="I23" i="12"/>
  <c r="K23" i="12" s="1"/>
  <c r="H23" i="12"/>
  <c r="J23" i="12" s="1"/>
  <c r="I22" i="12"/>
  <c r="K22" i="12" s="1"/>
  <c r="H22" i="12"/>
  <c r="J22" i="12" s="1"/>
  <c r="I21" i="12"/>
  <c r="K21" i="12" s="1"/>
  <c r="H21" i="12"/>
  <c r="J21" i="12" s="1"/>
  <c r="I20" i="12"/>
  <c r="K20" i="12" s="1"/>
  <c r="H20" i="12"/>
  <c r="J20" i="12" s="1"/>
  <c r="I19" i="12"/>
  <c r="K19" i="12" s="1"/>
  <c r="H19" i="12"/>
  <c r="J19" i="12" s="1"/>
  <c r="I18" i="12"/>
  <c r="K18" i="12" s="1"/>
  <c r="H18" i="12"/>
  <c r="J18" i="12" s="1"/>
  <c r="I17" i="12"/>
  <c r="K17" i="12" s="1"/>
  <c r="H17" i="12"/>
  <c r="J17" i="12" s="1"/>
  <c r="I16" i="12"/>
  <c r="K16" i="12" s="1"/>
  <c r="H16" i="12"/>
  <c r="J16" i="12" s="1"/>
  <c r="I15" i="12"/>
  <c r="K15" i="12" s="1"/>
  <c r="H15" i="12"/>
  <c r="J15" i="12" s="1"/>
  <c r="I746" i="11"/>
  <c r="K746" i="11" s="1"/>
  <c r="H746" i="11"/>
  <c r="J746" i="11" s="1"/>
  <c r="I745" i="11"/>
  <c r="K745" i="11" s="1"/>
  <c r="H745" i="11"/>
  <c r="J745" i="11" s="1"/>
  <c r="I744" i="11"/>
  <c r="K744" i="11" s="1"/>
  <c r="H744" i="11"/>
  <c r="J744" i="11" s="1"/>
  <c r="I743" i="11"/>
  <c r="K743" i="11" s="1"/>
  <c r="H743" i="11"/>
  <c r="J743" i="11" s="1"/>
  <c r="I742" i="11"/>
  <c r="K742" i="11" s="1"/>
  <c r="H742" i="11"/>
  <c r="J742" i="11" s="1"/>
  <c r="I741" i="11"/>
  <c r="K741" i="11" s="1"/>
  <c r="H741" i="11"/>
  <c r="J741" i="11" s="1"/>
  <c r="I740" i="11"/>
  <c r="K740" i="11" s="1"/>
  <c r="H740" i="11"/>
  <c r="J740" i="11" s="1"/>
  <c r="I739" i="11"/>
  <c r="K739" i="11" s="1"/>
  <c r="H739" i="11"/>
  <c r="J739" i="11" s="1"/>
  <c r="I738" i="11"/>
  <c r="K738" i="11" s="1"/>
  <c r="H738" i="11"/>
  <c r="J738" i="11" s="1"/>
  <c r="I737" i="11"/>
  <c r="K737" i="11" s="1"/>
  <c r="H737" i="11"/>
  <c r="J737" i="11" s="1"/>
  <c r="I736" i="11"/>
  <c r="K736" i="11" s="1"/>
  <c r="H736" i="11"/>
  <c r="J736" i="11" s="1"/>
  <c r="I735" i="11"/>
  <c r="K735" i="11" s="1"/>
  <c r="H735" i="11"/>
  <c r="J735" i="11" s="1"/>
  <c r="I733" i="11"/>
  <c r="K733" i="11" s="1"/>
  <c r="H733" i="11"/>
  <c r="J733" i="11" s="1"/>
  <c r="I732" i="11"/>
  <c r="K732" i="11" s="1"/>
  <c r="H732" i="11"/>
  <c r="J732" i="11" s="1"/>
  <c r="I731" i="11"/>
  <c r="K731" i="11" s="1"/>
  <c r="H731" i="11"/>
  <c r="J731" i="11" s="1"/>
  <c r="I730" i="11"/>
  <c r="K730" i="11" s="1"/>
  <c r="H730" i="11"/>
  <c r="J730" i="11" s="1"/>
  <c r="I729" i="11"/>
  <c r="K729" i="11" s="1"/>
  <c r="H729" i="11"/>
  <c r="J729" i="11" s="1"/>
  <c r="I728" i="11"/>
  <c r="K728" i="11" s="1"/>
  <c r="H728" i="11"/>
  <c r="J728" i="11" s="1"/>
  <c r="I727" i="11"/>
  <c r="K727" i="11" s="1"/>
  <c r="H727" i="11"/>
  <c r="J727" i="11" s="1"/>
  <c r="I726" i="11"/>
  <c r="K726" i="11" s="1"/>
  <c r="H726" i="11"/>
  <c r="J726" i="11" s="1"/>
  <c r="I725" i="11"/>
  <c r="K725" i="11" s="1"/>
  <c r="H725" i="11"/>
  <c r="J725" i="11" s="1"/>
  <c r="I724" i="11"/>
  <c r="K724" i="11" s="1"/>
  <c r="H724" i="11"/>
  <c r="J724" i="11" s="1"/>
  <c r="I723" i="11"/>
  <c r="K723" i="11" s="1"/>
  <c r="H723" i="11"/>
  <c r="J723" i="11" s="1"/>
  <c r="I722" i="11"/>
  <c r="K722" i="11" s="1"/>
  <c r="H722" i="11"/>
  <c r="J722" i="11" s="1"/>
  <c r="I721" i="11"/>
  <c r="K721" i="11" s="1"/>
  <c r="H721" i="11"/>
  <c r="J721" i="11" s="1"/>
  <c r="I720" i="11"/>
  <c r="K720" i="11" s="1"/>
  <c r="H720" i="11"/>
  <c r="J720" i="11" s="1"/>
  <c r="I719" i="11"/>
  <c r="K719" i="11" s="1"/>
  <c r="H719" i="11"/>
  <c r="J719" i="11" s="1"/>
  <c r="I718" i="11"/>
  <c r="K718" i="11" s="1"/>
  <c r="H718" i="11"/>
  <c r="J718" i="11" s="1"/>
  <c r="I717" i="11"/>
  <c r="K717" i="11" s="1"/>
  <c r="H717" i="11"/>
  <c r="J717" i="11" s="1"/>
  <c r="I716" i="11"/>
  <c r="K716" i="11" s="1"/>
  <c r="H716" i="11"/>
  <c r="J716" i="11" s="1"/>
  <c r="I715" i="11"/>
  <c r="K715" i="11" s="1"/>
  <c r="H715" i="11"/>
  <c r="J715" i="11" s="1"/>
  <c r="I714" i="11"/>
  <c r="K714" i="11" s="1"/>
  <c r="H714" i="11"/>
  <c r="J714" i="11" s="1"/>
  <c r="I713" i="11"/>
  <c r="K713" i="11" s="1"/>
  <c r="H713" i="11"/>
  <c r="J713" i="11" s="1"/>
  <c r="I711" i="11"/>
  <c r="K711" i="11" s="1"/>
  <c r="H711" i="11"/>
  <c r="J711" i="11" s="1"/>
  <c r="I710" i="11"/>
  <c r="K710" i="11" s="1"/>
  <c r="H710" i="11"/>
  <c r="J710" i="11" s="1"/>
  <c r="I709" i="11"/>
  <c r="K709" i="11" s="1"/>
  <c r="H709" i="11"/>
  <c r="J709" i="11" s="1"/>
  <c r="I708" i="11"/>
  <c r="K708" i="11" s="1"/>
  <c r="H708" i="11"/>
  <c r="J708" i="11" s="1"/>
  <c r="I707" i="11"/>
  <c r="K707" i="11" s="1"/>
  <c r="H707" i="11"/>
  <c r="J707" i="11" s="1"/>
  <c r="I706" i="11"/>
  <c r="K706" i="11" s="1"/>
  <c r="H706" i="11"/>
  <c r="J706" i="11" s="1"/>
  <c r="I705" i="11"/>
  <c r="K705" i="11" s="1"/>
  <c r="H705" i="11"/>
  <c r="J705" i="11" s="1"/>
  <c r="I704" i="11"/>
  <c r="K704" i="11" s="1"/>
  <c r="H704" i="11"/>
  <c r="J704" i="11" s="1"/>
  <c r="I703" i="11"/>
  <c r="K703" i="11" s="1"/>
  <c r="H703" i="11"/>
  <c r="J703" i="11" s="1"/>
  <c r="I702" i="11"/>
  <c r="K702" i="11" s="1"/>
  <c r="H702" i="11"/>
  <c r="J702" i="11" s="1"/>
  <c r="I701" i="11"/>
  <c r="K701" i="11" s="1"/>
  <c r="H701" i="11"/>
  <c r="J701" i="11" s="1"/>
  <c r="I700" i="11"/>
  <c r="K700" i="11" s="1"/>
  <c r="H700" i="11"/>
  <c r="J700" i="11" s="1"/>
  <c r="I698" i="11"/>
  <c r="K698" i="11" s="1"/>
  <c r="H698" i="11"/>
  <c r="J698" i="11" s="1"/>
  <c r="I697" i="11"/>
  <c r="K697" i="11" s="1"/>
  <c r="H697" i="11"/>
  <c r="J697" i="11" s="1"/>
  <c r="I696" i="11"/>
  <c r="K696" i="11" s="1"/>
  <c r="H696" i="11"/>
  <c r="J696" i="11" s="1"/>
  <c r="I695" i="11"/>
  <c r="K695" i="11" s="1"/>
  <c r="H695" i="11"/>
  <c r="J695" i="11" s="1"/>
  <c r="I694" i="11"/>
  <c r="K694" i="11" s="1"/>
  <c r="H694" i="11"/>
  <c r="J694" i="11" s="1"/>
  <c r="I693" i="11"/>
  <c r="K693" i="11" s="1"/>
  <c r="H693" i="11"/>
  <c r="J693" i="11" s="1"/>
  <c r="I692" i="11"/>
  <c r="K692" i="11" s="1"/>
  <c r="H692" i="11"/>
  <c r="J692" i="11" s="1"/>
  <c r="I691" i="11"/>
  <c r="K691" i="11" s="1"/>
  <c r="H691" i="11"/>
  <c r="J691" i="11" s="1"/>
  <c r="I690" i="11"/>
  <c r="K690" i="11" s="1"/>
  <c r="H690" i="11"/>
  <c r="J690" i="11" s="1"/>
  <c r="I689" i="11"/>
  <c r="K689" i="11" s="1"/>
  <c r="H689" i="11"/>
  <c r="J689" i="11" s="1"/>
  <c r="I688" i="11"/>
  <c r="K688" i="11" s="1"/>
  <c r="H688" i="11"/>
  <c r="J688" i="11" s="1"/>
  <c r="I687" i="11"/>
  <c r="K687" i="11" s="1"/>
  <c r="H687" i="11"/>
  <c r="J687" i="11" s="1"/>
  <c r="I686" i="11"/>
  <c r="K686" i="11" s="1"/>
  <c r="H686" i="11"/>
  <c r="J686" i="11" s="1"/>
  <c r="I685" i="11"/>
  <c r="K685" i="11" s="1"/>
  <c r="H685" i="11"/>
  <c r="J685" i="11" s="1"/>
  <c r="I684" i="11"/>
  <c r="K684" i="11" s="1"/>
  <c r="H684" i="11"/>
  <c r="J684" i="11" s="1"/>
  <c r="I683" i="11"/>
  <c r="K683" i="11" s="1"/>
  <c r="H683" i="11"/>
  <c r="J683" i="11" s="1"/>
  <c r="I682" i="11"/>
  <c r="K682" i="11" s="1"/>
  <c r="H682" i="11"/>
  <c r="J682" i="11" s="1"/>
  <c r="I681" i="11"/>
  <c r="K681" i="11" s="1"/>
  <c r="H681" i="11"/>
  <c r="J681" i="11" s="1"/>
  <c r="I679" i="11"/>
  <c r="K679" i="11" s="1"/>
  <c r="H679" i="11"/>
  <c r="J679" i="11" s="1"/>
  <c r="I678" i="11"/>
  <c r="K678" i="11" s="1"/>
  <c r="H678" i="11"/>
  <c r="J678" i="11" s="1"/>
  <c r="I677" i="11"/>
  <c r="K677" i="11" s="1"/>
  <c r="H677" i="11"/>
  <c r="J677" i="11" s="1"/>
  <c r="I676" i="11"/>
  <c r="K676" i="11" s="1"/>
  <c r="H676" i="11"/>
  <c r="J676" i="11" s="1"/>
  <c r="I675" i="11"/>
  <c r="K675" i="11" s="1"/>
  <c r="H675" i="11"/>
  <c r="J675" i="11" s="1"/>
  <c r="I674" i="11"/>
  <c r="K674" i="11" s="1"/>
  <c r="H674" i="11"/>
  <c r="J674" i="11" s="1"/>
  <c r="I673" i="11"/>
  <c r="K673" i="11" s="1"/>
  <c r="H673" i="11"/>
  <c r="J673" i="11" s="1"/>
  <c r="I672" i="11"/>
  <c r="K672" i="11" s="1"/>
  <c r="H672" i="11"/>
  <c r="J672" i="11" s="1"/>
  <c r="I671" i="11"/>
  <c r="K671" i="11" s="1"/>
  <c r="H671" i="11"/>
  <c r="J671" i="11" s="1"/>
  <c r="I670" i="11"/>
  <c r="K670" i="11" s="1"/>
  <c r="H670" i="11"/>
  <c r="J670" i="11" s="1"/>
  <c r="I669" i="11"/>
  <c r="K669" i="11" s="1"/>
  <c r="H669" i="11"/>
  <c r="J669" i="11" s="1"/>
  <c r="I668" i="11"/>
  <c r="K668" i="11" s="1"/>
  <c r="H668" i="11"/>
  <c r="J668" i="11" s="1"/>
  <c r="I667" i="11"/>
  <c r="K667" i="11" s="1"/>
  <c r="H667" i="11"/>
  <c r="J667" i="11" s="1"/>
  <c r="I666" i="11"/>
  <c r="K666" i="11" s="1"/>
  <c r="H666" i="11"/>
  <c r="J666" i="11" s="1"/>
  <c r="I665" i="11"/>
  <c r="K665" i="11" s="1"/>
  <c r="H665" i="11"/>
  <c r="J665" i="11" s="1"/>
  <c r="I664" i="11"/>
  <c r="K664" i="11" s="1"/>
  <c r="H664" i="11"/>
  <c r="J664" i="11" s="1"/>
  <c r="I663" i="11"/>
  <c r="K663" i="11" s="1"/>
  <c r="H663" i="11"/>
  <c r="J663" i="11" s="1"/>
  <c r="I662" i="11"/>
  <c r="K662" i="11" s="1"/>
  <c r="H662" i="11"/>
  <c r="J662" i="11" s="1"/>
  <c r="I661" i="11"/>
  <c r="K661" i="11" s="1"/>
  <c r="H661" i="11"/>
  <c r="J661" i="11" s="1"/>
  <c r="I660" i="11"/>
  <c r="K660" i="11" s="1"/>
  <c r="H660" i="11"/>
  <c r="J660" i="11" s="1"/>
  <c r="I659" i="11"/>
  <c r="K659" i="11" s="1"/>
  <c r="H659" i="11"/>
  <c r="J659" i="11" s="1"/>
  <c r="I658" i="11"/>
  <c r="K658" i="11" s="1"/>
  <c r="H658" i="11"/>
  <c r="J658" i="11" s="1"/>
  <c r="I657" i="11"/>
  <c r="K657" i="11" s="1"/>
  <c r="H657" i="11"/>
  <c r="J657" i="11" s="1"/>
  <c r="I656" i="11"/>
  <c r="K656" i="11" s="1"/>
  <c r="H656" i="11"/>
  <c r="J656" i="11" s="1"/>
  <c r="I655" i="11"/>
  <c r="K655" i="11" s="1"/>
  <c r="H655" i="11"/>
  <c r="J655" i="11" s="1"/>
  <c r="I654" i="11"/>
  <c r="K654" i="11" s="1"/>
  <c r="H654" i="11"/>
  <c r="J654" i="11" s="1"/>
  <c r="I653" i="11"/>
  <c r="K653" i="11" s="1"/>
  <c r="H653" i="11"/>
  <c r="J653" i="11" s="1"/>
  <c r="I652" i="11"/>
  <c r="K652" i="11" s="1"/>
  <c r="H652" i="11"/>
  <c r="J652" i="11" s="1"/>
  <c r="I651" i="11"/>
  <c r="K651" i="11" s="1"/>
  <c r="H651" i="11"/>
  <c r="J651" i="11" s="1"/>
  <c r="I650" i="11"/>
  <c r="K650" i="11" s="1"/>
  <c r="H650" i="11"/>
  <c r="J650" i="11" s="1"/>
  <c r="I649" i="11"/>
  <c r="K649" i="11" s="1"/>
  <c r="H649" i="11"/>
  <c r="J649" i="11" s="1"/>
  <c r="I648" i="11"/>
  <c r="K648" i="11" s="1"/>
  <c r="H648" i="11"/>
  <c r="J648" i="11" s="1"/>
  <c r="I647" i="11"/>
  <c r="K647" i="11" s="1"/>
  <c r="H647" i="11"/>
  <c r="J647" i="11" s="1"/>
  <c r="I646" i="11"/>
  <c r="K646" i="11" s="1"/>
  <c r="H646" i="11"/>
  <c r="J646" i="11" s="1"/>
  <c r="I645" i="11"/>
  <c r="K645" i="11" s="1"/>
  <c r="H645" i="11"/>
  <c r="J645" i="11" s="1"/>
  <c r="I644" i="11"/>
  <c r="K644" i="11" s="1"/>
  <c r="H644" i="11"/>
  <c r="J644" i="11" s="1"/>
  <c r="I643" i="11"/>
  <c r="K643" i="11" s="1"/>
  <c r="H643" i="11"/>
  <c r="J643" i="11" s="1"/>
  <c r="I642" i="11"/>
  <c r="K642" i="11" s="1"/>
  <c r="H642" i="11"/>
  <c r="J642" i="11" s="1"/>
  <c r="I641" i="11"/>
  <c r="K641" i="11" s="1"/>
  <c r="H641" i="11"/>
  <c r="J641" i="11" s="1"/>
  <c r="I640" i="11"/>
  <c r="K640" i="11" s="1"/>
  <c r="H640" i="11"/>
  <c r="J640" i="11" s="1"/>
  <c r="I638" i="11"/>
  <c r="K638" i="11" s="1"/>
  <c r="H638" i="11"/>
  <c r="J638" i="11" s="1"/>
  <c r="I637" i="11"/>
  <c r="K637" i="11" s="1"/>
  <c r="H637" i="11"/>
  <c r="J637" i="11" s="1"/>
  <c r="I636" i="11"/>
  <c r="K636" i="11" s="1"/>
  <c r="H636" i="11"/>
  <c r="J636" i="11" s="1"/>
  <c r="I635" i="11"/>
  <c r="K635" i="11" s="1"/>
  <c r="H635" i="11"/>
  <c r="J635" i="11" s="1"/>
  <c r="I634" i="11"/>
  <c r="K634" i="11" s="1"/>
  <c r="H634" i="11"/>
  <c r="J634" i="11" s="1"/>
  <c r="I633" i="11"/>
  <c r="K633" i="11" s="1"/>
  <c r="H633" i="11"/>
  <c r="J633" i="11" s="1"/>
  <c r="I632" i="11"/>
  <c r="K632" i="11" s="1"/>
  <c r="H632" i="11"/>
  <c r="J632" i="11" s="1"/>
  <c r="I631" i="11"/>
  <c r="K631" i="11" s="1"/>
  <c r="H631" i="11"/>
  <c r="J631" i="11" s="1"/>
  <c r="I630" i="11"/>
  <c r="K630" i="11" s="1"/>
  <c r="H630" i="11"/>
  <c r="J630" i="11" s="1"/>
  <c r="I629" i="11"/>
  <c r="K629" i="11" s="1"/>
  <c r="H629" i="11"/>
  <c r="J629" i="11" s="1"/>
  <c r="I627" i="11"/>
  <c r="K627" i="11" s="1"/>
  <c r="H627" i="11"/>
  <c r="J627" i="11" s="1"/>
  <c r="I626" i="11"/>
  <c r="K626" i="11" s="1"/>
  <c r="H626" i="11"/>
  <c r="J626" i="11" s="1"/>
  <c r="I625" i="11"/>
  <c r="K625" i="11" s="1"/>
  <c r="H625" i="11"/>
  <c r="J625" i="11" s="1"/>
  <c r="I624" i="11"/>
  <c r="K624" i="11" s="1"/>
  <c r="H624" i="11"/>
  <c r="J624" i="11" s="1"/>
  <c r="I623" i="11"/>
  <c r="K623" i="11" s="1"/>
  <c r="H623" i="11"/>
  <c r="J623" i="11" s="1"/>
  <c r="I622" i="11"/>
  <c r="K622" i="11" s="1"/>
  <c r="H622" i="11"/>
  <c r="J622" i="11" s="1"/>
  <c r="I621" i="11"/>
  <c r="K621" i="11" s="1"/>
  <c r="H621" i="11"/>
  <c r="J621" i="11" s="1"/>
  <c r="I620" i="11"/>
  <c r="K620" i="11" s="1"/>
  <c r="H620" i="11"/>
  <c r="J620" i="11" s="1"/>
  <c r="I619" i="11"/>
  <c r="K619" i="11" s="1"/>
  <c r="H619" i="11"/>
  <c r="J619" i="11" s="1"/>
  <c r="I618" i="11"/>
  <c r="K618" i="11" s="1"/>
  <c r="H618" i="11"/>
  <c r="J618" i="11" s="1"/>
  <c r="I617" i="11"/>
  <c r="K617" i="11" s="1"/>
  <c r="H617" i="11"/>
  <c r="J617" i="11" s="1"/>
  <c r="I616" i="11"/>
  <c r="K616" i="11" s="1"/>
  <c r="H616" i="11"/>
  <c r="J616" i="11" s="1"/>
  <c r="I615" i="11"/>
  <c r="K615" i="11" s="1"/>
  <c r="H615" i="11"/>
  <c r="J615" i="11" s="1"/>
  <c r="I614" i="11"/>
  <c r="K614" i="11" s="1"/>
  <c r="H614" i="11"/>
  <c r="J614" i="11" s="1"/>
  <c r="I613" i="11"/>
  <c r="K613" i="11" s="1"/>
  <c r="H613" i="11"/>
  <c r="J613" i="11" s="1"/>
  <c r="I612" i="11"/>
  <c r="K612" i="11" s="1"/>
  <c r="H612" i="11"/>
  <c r="J612" i="11" s="1"/>
  <c r="I611" i="11"/>
  <c r="K611" i="11" s="1"/>
  <c r="H611" i="11"/>
  <c r="J611" i="11" s="1"/>
  <c r="I610" i="11"/>
  <c r="K610" i="11" s="1"/>
  <c r="H610" i="11"/>
  <c r="J610" i="11" s="1"/>
  <c r="I609" i="11"/>
  <c r="K609" i="11" s="1"/>
  <c r="H609" i="11"/>
  <c r="J609" i="11" s="1"/>
  <c r="I608" i="11"/>
  <c r="K608" i="11" s="1"/>
  <c r="H608" i="11"/>
  <c r="J608" i="11" s="1"/>
  <c r="I607" i="11"/>
  <c r="K607" i="11" s="1"/>
  <c r="H607" i="11"/>
  <c r="J607" i="11" s="1"/>
  <c r="I606" i="11"/>
  <c r="K606" i="11" s="1"/>
  <c r="H606" i="11"/>
  <c r="J606" i="11" s="1"/>
  <c r="I605" i="11"/>
  <c r="K605" i="11" s="1"/>
  <c r="H605" i="11"/>
  <c r="J605" i="11" s="1"/>
  <c r="I604" i="11"/>
  <c r="K604" i="11" s="1"/>
  <c r="H604" i="11"/>
  <c r="J604" i="11" s="1"/>
  <c r="I603" i="11"/>
  <c r="K603" i="11" s="1"/>
  <c r="H603" i="11"/>
  <c r="J603" i="11" s="1"/>
  <c r="I602" i="11"/>
  <c r="K602" i="11" s="1"/>
  <c r="H602" i="11"/>
  <c r="J602" i="11" s="1"/>
  <c r="I601" i="11"/>
  <c r="K601" i="11" s="1"/>
  <c r="H601" i="11"/>
  <c r="J601" i="11" s="1"/>
  <c r="I600" i="11"/>
  <c r="K600" i="11" s="1"/>
  <c r="H600" i="11"/>
  <c r="J600" i="11" s="1"/>
  <c r="I599" i="11"/>
  <c r="K599" i="11" s="1"/>
  <c r="H599" i="11"/>
  <c r="J599" i="11" s="1"/>
  <c r="I598" i="11"/>
  <c r="K598" i="11" s="1"/>
  <c r="H598" i="11"/>
  <c r="J598" i="11" s="1"/>
  <c r="I597" i="11"/>
  <c r="K597" i="11" s="1"/>
  <c r="H597" i="11"/>
  <c r="J597" i="11" s="1"/>
  <c r="I595" i="11"/>
  <c r="K595" i="11" s="1"/>
  <c r="H595" i="11"/>
  <c r="J595" i="11" s="1"/>
  <c r="I594" i="11"/>
  <c r="K594" i="11" s="1"/>
  <c r="H594" i="11"/>
  <c r="J594" i="11" s="1"/>
  <c r="I593" i="11"/>
  <c r="K593" i="11" s="1"/>
  <c r="H593" i="11"/>
  <c r="J593" i="11" s="1"/>
  <c r="I592" i="11"/>
  <c r="K592" i="11" s="1"/>
  <c r="H592" i="11"/>
  <c r="J592" i="11" s="1"/>
  <c r="I591" i="11"/>
  <c r="K591" i="11" s="1"/>
  <c r="H591" i="11"/>
  <c r="J591" i="11" s="1"/>
  <c r="I590" i="11"/>
  <c r="K590" i="11" s="1"/>
  <c r="H590" i="11"/>
  <c r="J590" i="11" s="1"/>
  <c r="I589" i="11"/>
  <c r="K589" i="11" s="1"/>
  <c r="H589" i="11"/>
  <c r="J589" i="11" s="1"/>
  <c r="I588" i="11"/>
  <c r="K588" i="11" s="1"/>
  <c r="H588" i="11"/>
  <c r="J588" i="11" s="1"/>
  <c r="I587" i="11"/>
  <c r="K587" i="11" s="1"/>
  <c r="H587" i="11"/>
  <c r="J587" i="11" s="1"/>
  <c r="I586" i="11"/>
  <c r="K586" i="11" s="1"/>
  <c r="H586" i="11"/>
  <c r="J586" i="11" s="1"/>
  <c r="I585" i="11"/>
  <c r="K585" i="11" s="1"/>
  <c r="H585" i="11"/>
  <c r="J585" i="11" s="1"/>
  <c r="I584" i="11"/>
  <c r="K584" i="11" s="1"/>
  <c r="H584" i="11"/>
  <c r="J584" i="11" s="1"/>
  <c r="I583" i="11"/>
  <c r="K583" i="11" s="1"/>
  <c r="H583" i="11"/>
  <c r="J583" i="11" s="1"/>
  <c r="I582" i="11"/>
  <c r="K582" i="11" s="1"/>
  <c r="H582" i="11"/>
  <c r="J582" i="11" s="1"/>
  <c r="I581" i="11"/>
  <c r="K581" i="11" s="1"/>
  <c r="H581" i="11"/>
  <c r="J581" i="11" s="1"/>
  <c r="I580" i="11"/>
  <c r="K580" i="11" s="1"/>
  <c r="H580" i="11"/>
  <c r="J580" i="11" s="1"/>
  <c r="I579" i="11"/>
  <c r="K579" i="11" s="1"/>
  <c r="H579" i="11"/>
  <c r="J579" i="11" s="1"/>
  <c r="I577" i="11"/>
  <c r="K577" i="11" s="1"/>
  <c r="H577" i="11"/>
  <c r="J577" i="11" s="1"/>
  <c r="I576" i="11"/>
  <c r="K576" i="11" s="1"/>
  <c r="H576" i="11"/>
  <c r="J576" i="11" s="1"/>
  <c r="I575" i="11"/>
  <c r="K575" i="11" s="1"/>
  <c r="H575" i="11"/>
  <c r="J575" i="11" s="1"/>
  <c r="I574" i="11"/>
  <c r="K574" i="11" s="1"/>
  <c r="H574" i="11"/>
  <c r="J574" i="11" s="1"/>
  <c r="I573" i="11"/>
  <c r="K573" i="11" s="1"/>
  <c r="H573" i="11"/>
  <c r="J573" i="11" s="1"/>
  <c r="I572" i="11"/>
  <c r="K572" i="11" s="1"/>
  <c r="H572" i="11"/>
  <c r="J572" i="11" s="1"/>
  <c r="I571" i="11"/>
  <c r="K571" i="11" s="1"/>
  <c r="H571" i="11"/>
  <c r="J571" i="11" s="1"/>
  <c r="I570" i="11"/>
  <c r="K570" i="11" s="1"/>
  <c r="H570" i="11"/>
  <c r="J570" i="11" s="1"/>
  <c r="I569" i="11"/>
  <c r="K569" i="11" s="1"/>
  <c r="H569" i="11"/>
  <c r="J569" i="11" s="1"/>
  <c r="I568" i="11"/>
  <c r="K568" i="11" s="1"/>
  <c r="H568" i="11"/>
  <c r="J568" i="11" s="1"/>
  <c r="I567" i="11"/>
  <c r="K567" i="11" s="1"/>
  <c r="H567" i="11"/>
  <c r="J567" i="11" s="1"/>
  <c r="I566" i="11"/>
  <c r="K566" i="11" s="1"/>
  <c r="H566" i="11"/>
  <c r="J566" i="11" s="1"/>
  <c r="I565" i="11"/>
  <c r="K565" i="11" s="1"/>
  <c r="H565" i="11"/>
  <c r="J565" i="11" s="1"/>
  <c r="I564" i="11"/>
  <c r="K564" i="11" s="1"/>
  <c r="H564" i="11"/>
  <c r="J564" i="11" s="1"/>
  <c r="I563" i="11"/>
  <c r="K563" i="11" s="1"/>
  <c r="H563" i="11"/>
  <c r="J563" i="11" s="1"/>
  <c r="I562" i="11"/>
  <c r="K562" i="11" s="1"/>
  <c r="H562" i="11"/>
  <c r="J562" i="11" s="1"/>
  <c r="I561" i="11"/>
  <c r="K561" i="11" s="1"/>
  <c r="H561" i="11"/>
  <c r="J561" i="11" s="1"/>
  <c r="I560" i="11"/>
  <c r="K560" i="11" s="1"/>
  <c r="H560" i="11"/>
  <c r="J560" i="11" s="1"/>
  <c r="I559" i="11"/>
  <c r="K559" i="11" s="1"/>
  <c r="H559" i="11"/>
  <c r="J559" i="11" s="1"/>
  <c r="I558" i="11"/>
  <c r="K558" i="11" s="1"/>
  <c r="H558" i="11"/>
  <c r="J558" i="11" s="1"/>
  <c r="I557" i="11"/>
  <c r="K557" i="11" s="1"/>
  <c r="H557" i="11"/>
  <c r="J557" i="11" s="1"/>
  <c r="I556" i="11"/>
  <c r="K556" i="11" s="1"/>
  <c r="H556" i="11"/>
  <c r="J556" i="11" s="1"/>
  <c r="I555" i="11"/>
  <c r="K555" i="11" s="1"/>
  <c r="H555" i="11"/>
  <c r="J555" i="11" s="1"/>
  <c r="I554" i="11"/>
  <c r="K554" i="11" s="1"/>
  <c r="H554" i="11"/>
  <c r="J554" i="11" s="1"/>
  <c r="I553" i="11"/>
  <c r="K553" i="11" s="1"/>
  <c r="H553" i="11"/>
  <c r="J553" i="11" s="1"/>
  <c r="I552" i="11"/>
  <c r="K552" i="11" s="1"/>
  <c r="H552" i="11"/>
  <c r="J552" i="11" s="1"/>
  <c r="I551" i="11"/>
  <c r="K551" i="11" s="1"/>
  <c r="H551" i="11"/>
  <c r="J551" i="11" s="1"/>
  <c r="I550" i="11"/>
  <c r="K550" i="11" s="1"/>
  <c r="H550" i="11"/>
  <c r="J550" i="11" s="1"/>
  <c r="I549" i="11"/>
  <c r="K549" i="11" s="1"/>
  <c r="H549" i="11"/>
  <c r="J549" i="11" s="1"/>
  <c r="I548" i="11"/>
  <c r="K548" i="11" s="1"/>
  <c r="H548" i="11"/>
  <c r="J548" i="11" s="1"/>
  <c r="I547" i="11"/>
  <c r="K547" i="11" s="1"/>
  <c r="H547" i="11"/>
  <c r="J547" i="11" s="1"/>
  <c r="I546" i="11"/>
  <c r="K546" i="11" s="1"/>
  <c r="H546" i="11"/>
  <c r="J546" i="11" s="1"/>
  <c r="I545" i="11"/>
  <c r="K545" i="11" s="1"/>
  <c r="H545" i="11"/>
  <c r="J545" i="11" s="1"/>
  <c r="I544" i="11"/>
  <c r="K544" i="11" s="1"/>
  <c r="H544" i="11"/>
  <c r="J544" i="11" s="1"/>
  <c r="I543" i="11"/>
  <c r="K543" i="11" s="1"/>
  <c r="H543" i="11"/>
  <c r="J543" i="11" s="1"/>
  <c r="I542" i="11"/>
  <c r="K542" i="11" s="1"/>
  <c r="H542" i="11"/>
  <c r="J542" i="11" s="1"/>
  <c r="I541" i="11"/>
  <c r="K541" i="11" s="1"/>
  <c r="H541" i="11"/>
  <c r="J541" i="11" s="1"/>
  <c r="I540" i="11"/>
  <c r="K540" i="11" s="1"/>
  <c r="H540" i="11"/>
  <c r="J540" i="11" s="1"/>
  <c r="I539" i="11"/>
  <c r="K539" i="11" s="1"/>
  <c r="H539" i="11"/>
  <c r="J539" i="11" s="1"/>
  <c r="I537" i="11"/>
  <c r="K537" i="11" s="1"/>
  <c r="H537" i="11"/>
  <c r="J537" i="11" s="1"/>
  <c r="I536" i="11"/>
  <c r="K536" i="11" s="1"/>
  <c r="H536" i="11"/>
  <c r="J536" i="11" s="1"/>
  <c r="I535" i="11"/>
  <c r="K535" i="11" s="1"/>
  <c r="H535" i="11"/>
  <c r="J535" i="11" s="1"/>
  <c r="I534" i="11"/>
  <c r="K534" i="11" s="1"/>
  <c r="H534" i="11"/>
  <c r="J534" i="11" s="1"/>
  <c r="I533" i="11"/>
  <c r="K533" i="11" s="1"/>
  <c r="H533" i="11"/>
  <c r="J533" i="11" s="1"/>
  <c r="I532" i="11"/>
  <c r="K532" i="11" s="1"/>
  <c r="H532" i="11"/>
  <c r="J532" i="11" s="1"/>
  <c r="I531" i="11"/>
  <c r="K531" i="11" s="1"/>
  <c r="H531" i="11"/>
  <c r="J531" i="11" s="1"/>
  <c r="I530" i="11"/>
  <c r="K530" i="11" s="1"/>
  <c r="H530" i="11"/>
  <c r="J530" i="11" s="1"/>
  <c r="I529" i="11"/>
  <c r="K529" i="11" s="1"/>
  <c r="H529" i="11"/>
  <c r="J529" i="11" s="1"/>
  <c r="I528" i="11"/>
  <c r="K528" i="11" s="1"/>
  <c r="H528" i="11"/>
  <c r="J528" i="11" s="1"/>
  <c r="I527" i="11"/>
  <c r="K527" i="11" s="1"/>
  <c r="H527" i="11"/>
  <c r="J527" i="11" s="1"/>
  <c r="I526" i="11"/>
  <c r="K526" i="11" s="1"/>
  <c r="H526" i="11"/>
  <c r="J526" i="11" s="1"/>
  <c r="I525" i="11"/>
  <c r="K525" i="11" s="1"/>
  <c r="H525" i="11"/>
  <c r="J525" i="11" s="1"/>
  <c r="I524" i="11"/>
  <c r="K524" i="11" s="1"/>
  <c r="H524" i="11"/>
  <c r="J524" i="11" s="1"/>
  <c r="I523" i="11"/>
  <c r="K523" i="11" s="1"/>
  <c r="H523" i="11"/>
  <c r="J523" i="11" s="1"/>
  <c r="I522" i="11"/>
  <c r="K522" i="11" s="1"/>
  <c r="H522" i="11"/>
  <c r="J522" i="11" s="1"/>
  <c r="I521" i="11"/>
  <c r="K521" i="11" s="1"/>
  <c r="H521" i="11"/>
  <c r="J521" i="11" s="1"/>
  <c r="I520" i="11"/>
  <c r="K520" i="11" s="1"/>
  <c r="H520" i="11"/>
  <c r="J520" i="11" s="1"/>
  <c r="I519" i="11"/>
  <c r="K519" i="11" s="1"/>
  <c r="H519" i="11"/>
  <c r="J519" i="11" s="1"/>
  <c r="I518" i="11"/>
  <c r="K518" i="11" s="1"/>
  <c r="H518" i="11"/>
  <c r="J518" i="11" s="1"/>
  <c r="I517" i="11"/>
  <c r="K517" i="11" s="1"/>
  <c r="H517" i="11"/>
  <c r="J517" i="11" s="1"/>
  <c r="I516" i="11"/>
  <c r="K516" i="11" s="1"/>
  <c r="H516" i="11"/>
  <c r="J516" i="11" s="1"/>
  <c r="I515" i="11"/>
  <c r="K515" i="11" s="1"/>
  <c r="H515" i="11"/>
  <c r="J515" i="11" s="1"/>
  <c r="I514" i="11"/>
  <c r="K514" i="11" s="1"/>
  <c r="H514" i="11"/>
  <c r="J514" i="11" s="1"/>
  <c r="I513" i="11"/>
  <c r="K513" i="11" s="1"/>
  <c r="H513" i="11"/>
  <c r="J513" i="11" s="1"/>
  <c r="I512" i="11"/>
  <c r="K512" i="11" s="1"/>
  <c r="H512" i="11"/>
  <c r="J512" i="11" s="1"/>
  <c r="I511" i="11"/>
  <c r="K511" i="11" s="1"/>
  <c r="H511" i="11"/>
  <c r="J511" i="11" s="1"/>
  <c r="I510" i="11"/>
  <c r="K510" i="11" s="1"/>
  <c r="H510" i="11"/>
  <c r="J510" i="11" s="1"/>
  <c r="I509" i="11"/>
  <c r="K509" i="11" s="1"/>
  <c r="H509" i="11"/>
  <c r="J509" i="11" s="1"/>
  <c r="I508" i="11"/>
  <c r="K508" i="11" s="1"/>
  <c r="H508" i="11"/>
  <c r="J508" i="11" s="1"/>
  <c r="I507" i="11"/>
  <c r="K507" i="11" s="1"/>
  <c r="H507" i="11"/>
  <c r="J507" i="11" s="1"/>
  <c r="I506" i="11"/>
  <c r="K506" i="11" s="1"/>
  <c r="H506" i="11"/>
  <c r="J506" i="11" s="1"/>
  <c r="I505" i="11"/>
  <c r="K505" i="11" s="1"/>
  <c r="H505" i="11"/>
  <c r="J505" i="11" s="1"/>
  <c r="I503" i="11"/>
  <c r="K503" i="11" s="1"/>
  <c r="H503" i="11"/>
  <c r="J503" i="11" s="1"/>
  <c r="I502" i="11"/>
  <c r="K502" i="11" s="1"/>
  <c r="H502" i="11"/>
  <c r="J502" i="11" s="1"/>
  <c r="I501" i="11"/>
  <c r="K501" i="11" s="1"/>
  <c r="H501" i="11"/>
  <c r="J501" i="11" s="1"/>
  <c r="I500" i="11"/>
  <c r="K500" i="11" s="1"/>
  <c r="H500" i="11"/>
  <c r="J500" i="11" s="1"/>
  <c r="I499" i="11"/>
  <c r="K499" i="11" s="1"/>
  <c r="H499" i="11"/>
  <c r="J499" i="11" s="1"/>
  <c r="I498" i="11"/>
  <c r="K498" i="11" s="1"/>
  <c r="H498" i="11"/>
  <c r="J498" i="11" s="1"/>
  <c r="I497" i="11"/>
  <c r="K497" i="11" s="1"/>
  <c r="H497" i="11"/>
  <c r="J497" i="11" s="1"/>
  <c r="I496" i="11"/>
  <c r="K496" i="11" s="1"/>
  <c r="H496" i="11"/>
  <c r="J496" i="11" s="1"/>
  <c r="I495" i="11"/>
  <c r="K495" i="11" s="1"/>
  <c r="H495" i="11"/>
  <c r="J495" i="11" s="1"/>
  <c r="I494" i="11"/>
  <c r="K494" i="11" s="1"/>
  <c r="H494" i="11"/>
  <c r="J494" i="11" s="1"/>
  <c r="I493" i="11"/>
  <c r="K493" i="11" s="1"/>
  <c r="H493" i="11"/>
  <c r="J493" i="11" s="1"/>
  <c r="I491" i="11"/>
  <c r="K491" i="11" s="1"/>
  <c r="H491" i="11"/>
  <c r="J491" i="11" s="1"/>
  <c r="I490" i="11"/>
  <c r="K490" i="11" s="1"/>
  <c r="H490" i="11"/>
  <c r="J490" i="11" s="1"/>
  <c r="I489" i="11"/>
  <c r="K489" i="11" s="1"/>
  <c r="H489" i="11"/>
  <c r="J489" i="11" s="1"/>
  <c r="I488" i="11"/>
  <c r="K488" i="11" s="1"/>
  <c r="H488" i="11"/>
  <c r="J488" i="11" s="1"/>
  <c r="I487" i="11"/>
  <c r="K487" i="11" s="1"/>
  <c r="H487" i="11"/>
  <c r="J487" i="11" s="1"/>
  <c r="I486" i="11"/>
  <c r="K486" i="11" s="1"/>
  <c r="H486" i="11"/>
  <c r="J486" i="11" s="1"/>
  <c r="I485" i="11"/>
  <c r="K485" i="11" s="1"/>
  <c r="H485" i="11"/>
  <c r="J485" i="11" s="1"/>
  <c r="I484" i="11"/>
  <c r="K484" i="11" s="1"/>
  <c r="H484" i="11"/>
  <c r="J484" i="11" s="1"/>
  <c r="I483" i="11"/>
  <c r="K483" i="11" s="1"/>
  <c r="H483" i="11"/>
  <c r="J483" i="11" s="1"/>
  <c r="I482" i="11"/>
  <c r="K482" i="11" s="1"/>
  <c r="H482" i="11"/>
  <c r="J482" i="11" s="1"/>
  <c r="I481" i="11"/>
  <c r="K481" i="11" s="1"/>
  <c r="H481" i="11"/>
  <c r="J481" i="11" s="1"/>
  <c r="I480" i="11"/>
  <c r="K480" i="11" s="1"/>
  <c r="H480" i="11"/>
  <c r="J480" i="11" s="1"/>
  <c r="I479" i="11"/>
  <c r="K479" i="11" s="1"/>
  <c r="H479" i="11"/>
  <c r="J479" i="11" s="1"/>
  <c r="I478" i="11"/>
  <c r="K478" i="11" s="1"/>
  <c r="H478" i="11"/>
  <c r="J478" i="11" s="1"/>
  <c r="I477" i="11"/>
  <c r="K477" i="11" s="1"/>
  <c r="H477" i="11"/>
  <c r="J477" i="11" s="1"/>
  <c r="I476" i="11"/>
  <c r="K476" i="11" s="1"/>
  <c r="H476" i="11"/>
  <c r="J476" i="11" s="1"/>
  <c r="I475" i="11"/>
  <c r="K475" i="11" s="1"/>
  <c r="H475" i="11"/>
  <c r="J475" i="11" s="1"/>
  <c r="I474" i="11"/>
  <c r="K474" i="11" s="1"/>
  <c r="H474" i="11"/>
  <c r="J474" i="11" s="1"/>
  <c r="I472" i="11"/>
  <c r="K472" i="11" s="1"/>
  <c r="H472" i="11"/>
  <c r="J472" i="11" s="1"/>
  <c r="I471" i="11"/>
  <c r="K471" i="11" s="1"/>
  <c r="H471" i="11"/>
  <c r="J471" i="11" s="1"/>
  <c r="I470" i="11"/>
  <c r="K470" i="11" s="1"/>
  <c r="H470" i="11"/>
  <c r="J470" i="11" s="1"/>
  <c r="I469" i="11"/>
  <c r="K469" i="11" s="1"/>
  <c r="H469" i="11"/>
  <c r="J469" i="11" s="1"/>
  <c r="I468" i="11"/>
  <c r="K468" i="11" s="1"/>
  <c r="H468" i="11"/>
  <c r="J468" i="11" s="1"/>
  <c r="I467" i="11"/>
  <c r="K467" i="11" s="1"/>
  <c r="H467" i="11"/>
  <c r="J467" i="11" s="1"/>
  <c r="I466" i="11"/>
  <c r="K466" i="11" s="1"/>
  <c r="H466" i="11"/>
  <c r="J466" i="11" s="1"/>
  <c r="I465" i="11"/>
  <c r="K465" i="11" s="1"/>
  <c r="H465" i="11"/>
  <c r="J465" i="11" s="1"/>
  <c r="I464" i="11"/>
  <c r="K464" i="11" s="1"/>
  <c r="H464" i="11"/>
  <c r="J464" i="11" s="1"/>
  <c r="I463" i="11"/>
  <c r="K463" i="11" s="1"/>
  <c r="H463" i="11"/>
  <c r="J463" i="11" s="1"/>
  <c r="I462" i="11"/>
  <c r="K462" i="11" s="1"/>
  <c r="H462" i="11"/>
  <c r="J462" i="11" s="1"/>
  <c r="I461" i="11"/>
  <c r="K461" i="11" s="1"/>
  <c r="H461" i="11"/>
  <c r="J461" i="11" s="1"/>
  <c r="I460" i="11"/>
  <c r="K460" i="11" s="1"/>
  <c r="H460" i="11"/>
  <c r="J460" i="11" s="1"/>
  <c r="I459" i="11"/>
  <c r="K459" i="11" s="1"/>
  <c r="H459" i="11"/>
  <c r="J459" i="11" s="1"/>
  <c r="I458" i="11"/>
  <c r="K458" i="11" s="1"/>
  <c r="H458" i="11"/>
  <c r="J458" i="11" s="1"/>
  <c r="I457" i="11"/>
  <c r="K457" i="11" s="1"/>
  <c r="H457" i="11"/>
  <c r="J457" i="11" s="1"/>
  <c r="I456" i="11"/>
  <c r="K456" i="11" s="1"/>
  <c r="H456" i="11"/>
  <c r="J456" i="11" s="1"/>
  <c r="I455" i="11"/>
  <c r="K455" i="11" s="1"/>
  <c r="H455" i="11"/>
  <c r="J455" i="11" s="1"/>
  <c r="I454" i="11"/>
  <c r="K454" i="11" s="1"/>
  <c r="H454" i="11"/>
  <c r="J454" i="11" s="1"/>
  <c r="I453" i="11"/>
  <c r="K453" i="11" s="1"/>
  <c r="H453" i="11"/>
  <c r="J453" i="11" s="1"/>
  <c r="I452" i="11"/>
  <c r="K452" i="11" s="1"/>
  <c r="H452" i="11"/>
  <c r="J452" i="11" s="1"/>
  <c r="I451" i="11"/>
  <c r="K451" i="11" s="1"/>
  <c r="H451" i="11"/>
  <c r="J451" i="11" s="1"/>
  <c r="I450" i="11"/>
  <c r="K450" i="11" s="1"/>
  <c r="H450" i="11"/>
  <c r="J450" i="11" s="1"/>
  <c r="I449" i="11"/>
  <c r="K449" i="11" s="1"/>
  <c r="H449" i="11"/>
  <c r="J449" i="11" s="1"/>
  <c r="I448" i="11"/>
  <c r="K448" i="11" s="1"/>
  <c r="H448" i="11"/>
  <c r="J448" i="11" s="1"/>
  <c r="I447" i="11"/>
  <c r="K447" i="11" s="1"/>
  <c r="H447" i="11"/>
  <c r="J447" i="11" s="1"/>
  <c r="I446" i="11"/>
  <c r="K446" i="11" s="1"/>
  <c r="H446" i="11"/>
  <c r="J446" i="11" s="1"/>
  <c r="I445" i="11"/>
  <c r="K445" i="11" s="1"/>
  <c r="H445" i="11"/>
  <c r="J445" i="11" s="1"/>
  <c r="I444" i="11"/>
  <c r="K444" i="11" s="1"/>
  <c r="H444" i="11"/>
  <c r="J444" i="11" s="1"/>
  <c r="I443" i="11"/>
  <c r="K443" i="11" s="1"/>
  <c r="H443" i="11"/>
  <c r="J443" i="11" s="1"/>
  <c r="I442" i="11"/>
  <c r="K442" i="11" s="1"/>
  <c r="H442" i="11"/>
  <c r="J442" i="11" s="1"/>
  <c r="I440" i="11"/>
  <c r="K440" i="11" s="1"/>
  <c r="H440" i="11"/>
  <c r="J440" i="11" s="1"/>
  <c r="I439" i="11"/>
  <c r="K439" i="11" s="1"/>
  <c r="H439" i="11"/>
  <c r="J439" i="11" s="1"/>
  <c r="I438" i="11"/>
  <c r="K438" i="11" s="1"/>
  <c r="H438" i="11"/>
  <c r="J438" i="11" s="1"/>
  <c r="I437" i="11"/>
  <c r="K437" i="11" s="1"/>
  <c r="H437" i="11"/>
  <c r="J437" i="11" s="1"/>
  <c r="I436" i="11"/>
  <c r="K436" i="11" s="1"/>
  <c r="H436" i="11"/>
  <c r="J436" i="11" s="1"/>
  <c r="I435" i="11"/>
  <c r="K435" i="11" s="1"/>
  <c r="H435" i="11"/>
  <c r="J435" i="11" s="1"/>
  <c r="I434" i="11"/>
  <c r="K434" i="11" s="1"/>
  <c r="H434" i="11"/>
  <c r="J434" i="11" s="1"/>
  <c r="I432" i="11"/>
  <c r="K432" i="11" s="1"/>
  <c r="H432" i="11"/>
  <c r="J432" i="11" s="1"/>
  <c r="I431" i="11"/>
  <c r="K431" i="11" s="1"/>
  <c r="H431" i="11"/>
  <c r="J431" i="11" s="1"/>
  <c r="I430" i="11"/>
  <c r="K430" i="11" s="1"/>
  <c r="H430" i="11"/>
  <c r="J430" i="11" s="1"/>
  <c r="I429" i="11"/>
  <c r="K429" i="11" s="1"/>
  <c r="H429" i="11"/>
  <c r="J429" i="11" s="1"/>
  <c r="I428" i="11"/>
  <c r="K428" i="11" s="1"/>
  <c r="H428" i="11"/>
  <c r="J428" i="11" s="1"/>
  <c r="I427" i="11"/>
  <c r="K427" i="11" s="1"/>
  <c r="H427" i="11"/>
  <c r="J427" i="11" s="1"/>
  <c r="I426" i="11"/>
  <c r="K426" i="11" s="1"/>
  <c r="H426" i="11"/>
  <c r="J426" i="11" s="1"/>
  <c r="I425" i="11"/>
  <c r="K425" i="11" s="1"/>
  <c r="H425" i="11"/>
  <c r="J425" i="11" s="1"/>
  <c r="I424" i="11"/>
  <c r="K424" i="11" s="1"/>
  <c r="H424" i="11"/>
  <c r="J424" i="11" s="1"/>
  <c r="I422" i="11"/>
  <c r="K422" i="11" s="1"/>
  <c r="H422" i="11"/>
  <c r="J422" i="11" s="1"/>
  <c r="I421" i="11"/>
  <c r="K421" i="11" s="1"/>
  <c r="H421" i="11"/>
  <c r="J421" i="11" s="1"/>
  <c r="I420" i="11"/>
  <c r="K420" i="11" s="1"/>
  <c r="H420" i="11"/>
  <c r="J420" i="11" s="1"/>
  <c r="I419" i="11"/>
  <c r="K419" i="11" s="1"/>
  <c r="H419" i="11"/>
  <c r="J419" i="11" s="1"/>
  <c r="I418" i="11"/>
  <c r="K418" i="11" s="1"/>
  <c r="H418" i="11"/>
  <c r="J418" i="11" s="1"/>
  <c r="I417" i="11"/>
  <c r="K417" i="11" s="1"/>
  <c r="H417" i="11"/>
  <c r="J417" i="11" s="1"/>
  <c r="I416" i="11"/>
  <c r="K416" i="11" s="1"/>
  <c r="H416" i="11"/>
  <c r="J416" i="11" s="1"/>
  <c r="I415" i="11"/>
  <c r="K415" i="11" s="1"/>
  <c r="H415" i="11"/>
  <c r="J415" i="11" s="1"/>
  <c r="I414" i="11"/>
  <c r="K414" i="11" s="1"/>
  <c r="H414" i="11"/>
  <c r="J414" i="11" s="1"/>
  <c r="I413" i="11"/>
  <c r="K413" i="11" s="1"/>
  <c r="H413" i="11"/>
  <c r="J413" i="11" s="1"/>
  <c r="I412" i="11"/>
  <c r="K412" i="11" s="1"/>
  <c r="H412" i="11"/>
  <c r="J412" i="11" s="1"/>
  <c r="I411" i="11"/>
  <c r="K411" i="11" s="1"/>
  <c r="H411" i="11"/>
  <c r="J411" i="11" s="1"/>
  <c r="I410" i="11"/>
  <c r="K410" i="11" s="1"/>
  <c r="H410" i="11"/>
  <c r="J410" i="11" s="1"/>
  <c r="I409" i="11"/>
  <c r="K409" i="11" s="1"/>
  <c r="H409" i="11"/>
  <c r="J409" i="11" s="1"/>
  <c r="I408" i="11"/>
  <c r="K408" i="11" s="1"/>
  <c r="H408" i="11"/>
  <c r="J408" i="11" s="1"/>
  <c r="I407" i="11"/>
  <c r="K407" i="11" s="1"/>
  <c r="H407" i="11"/>
  <c r="J407" i="11" s="1"/>
  <c r="I406" i="11"/>
  <c r="K406" i="11" s="1"/>
  <c r="H406" i="11"/>
  <c r="J406" i="11" s="1"/>
  <c r="I405" i="11"/>
  <c r="K405" i="11" s="1"/>
  <c r="H405" i="11"/>
  <c r="J405" i="11" s="1"/>
  <c r="I404" i="11"/>
  <c r="K404" i="11" s="1"/>
  <c r="H404" i="11"/>
  <c r="J404" i="11" s="1"/>
  <c r="I401" i="11"/>
  <c r="K401" i="11" s="1"/>
  <c r="H401" i="11"/>
  <c r="J401" i="11" s="1"/>
  <c r="I400" i="11"/>
  <c r="K400" i="11" s="1"/>
  <c r="H400" i="11"/>
  <c r="J400" i="11" s="1"/>
  <c r="I399" i="11"/>
  <c r="K399" i="11" s="1"/>
  <c r="H399" i="11"/>
  <c r="J399" i="11" s="1"/>
  <c r="I398" i="11"/>
  <c r="K398" i="11" s="1"/>
  <c r="H398" i="11"/>
  <c r="J398" i="11" s="1"/>
  <c r="I397" i="11"/>
  <c r="K397" i="11" s="1"/>
  <c r="H397" i="11"/>
  <c r="J397" i="11" s="1"/>
  <c r="I396" i="11"/>
  <c r="K396" i="11" s="1"/>
  <c r="H396" i="11"/>
  <c r="J396" i="11" s="1"/>
  <c r="I395" i="11"/>
  <c r="K395" i="11" s="1"/>
  <c r="H395" i="11"/>
  <c r="J395" i="11" s="1"/>
  <c r="I394" i="11"/>
  <c r="K394" i="11" s="1"/>
  <c r="H394" i="11"/>
  <c r="J394" i="11" s="1"/>
  <c r="I393" i="11"/>
  <c r="K393" i="11" s="1"/>
  <c r="H393" i="11"/>
  <c r="J393" i="11" s="1"/>
  <c r="I392" i="11"/>
  <c r="K392" i="11" s="1"/>
  <c r="H392" i="11"/>
  <c r="J392" i="11" s="1"/>
  <c r="I391" i="11"/>
  <c r="K391" i="11" s="1"/>
  <c r="H391" i="11"/>
  <c r="J391" i="11" s="1"/>
  <c r="I390" i="11"/>
  <c r="K390" i="11" s="1"/>
  <c r="H390" i="11"/>
  <c r="J390" i="11" s="1"/>
  <c r="I389" i="11"/>
  <c r="K389" i="11" s="1"/>
  <c r="H389" i="11"/>
  <c r="J389" i="11" s="1"/>
  <c r="I388" i="11"/>
  <c r="K388" i="11" s="1"/>
  <c r="H388" i="11"/>
  <c r="J388" i="11" s="1"/>
  <c r="I387" i="11"/>
  <c r="K387" i="11" s="1"/>
  <c r="H387" i="11"/>
  <c r="J387" i="11" s="1"/>
  <c r="I386" i="11"/>
  <c r="K386" i="11" s="1"/>
  <c r="H386" i="11"/>
  <c r="J386" i="11" s="1"/>
  <c r="I385" i="11"/>
  <c r="K385" i="11" s="1"/>
  <c r="H385" i="11"/>
  <c r="J385" i="11" s="1"/>
  <c r="I384" i="11"/>
  <c r="K384" i="11" s="1"/>
  <c r="H384" i="11"/>
  <c r="J384" i="11" s="1"/>
  <c r="I383" i="11"/>
  <c r="K383" i="11" s="1"/>
  <c r="H383" i="11"/>
  <c r="J383" i="11" s="1"/>
  <c r="I381" i="11"/>
  <c r="K381" i="11" s="1"/>
  <c r="H381" i="11"/>
  <c r="J381" i="11" s="1"/>
  <c r="I380" i="11"/>
  <c r="K380" i="11" s="1"/>
  <c r="H380" i="11"/>
  <c r="J380" i="11" s="1"/>
  <c r="I379" i="11"/>
  <c r="K379" i="11" s="1"/>
  <c r="H379" i="11"/>
  <c r="J379" i="11" s="1"/>
  <c r="I378" i="11"/>
  <c r="K378" i="11" s="1"/>
  <c r="H378" i="11"/>
  <c r="J378" i="11" s="1"/>
  <c r="I377" i="11"/>
  <c r="K377" i="11" s="1"/>
  <c r="H377" i="11"/>
  <c r="J377" i="11" s="1"/>
  <c r="I376" i="11"/>
  <c r="K376" i="11" s="1"/>
  <c r="H376" i="11"/>
  <c r="J376" i="11" s="1"/>
  <c r="I375" i="11"/>
  <c r="K375" i="11" s="1"/>
  <c r="H375" i="11"/>
  <c r="J375" i="11" s="1"/>
  <c r="I374" i="11"/>
  <c r="K374" i="11" s="1"/>
  <c r="H374" i="11"/>
  <c r="J374" i="11" s="1"/>
  <c r="I373" i="11"/>
  <c r="K373" i="11" s="1"/>
  <c r="H373" i="11"/>
  <c r="J373" i="11" s="1"/>
  <c r="I372" i="11"/>
  <c r="K372" i="11" s="1"/>
  <c r="H372" i="11"/>
  <c r="J372" i="11" s="1"/>
  <c r="I371" i="11"/>
  <c r="K371" i="11" s="1"/>
  <c r="H371" i="11"/>
  <c r="J371" i="11" s="1"/>
  <c r="I370" i="11"/>
  <c r="K370" i="11" s="1"/>
  <c r="H370" i="11"/>
  <c r="J370" i="11" s="1"/>
  <c r="I369" i="11"/>
  <c r="K369" i="11" s="1"/>
  <c r="H369" i="11"/>
  <c r="J369" i="11" s="1"/>
  <c r="I368" i="11"/>
  <c r="K368" i="11" s="1"/>
  <c r="H368" i="11"/>
  <c r="J368" i="11" s="1"/>
  <c r="I367" i="11"/>
  <c r="K367" i="11" s="1"/>
  <c r="H367" i="11"/>
  <c r="J367" i="11" s="1"/>
  <c r="I366" i="11"/>
  <c r="K366" i="11" s="1"/>
  <c r="H366" i="11"/>
  <c r="J366" i="11" s="1"/>
  <c r="I365" i="11"/>
  <c r="K365" i="11" s="1"/>
  <c r="H365" i="11"/>
  <c r="J365" i="11" s="1"/>
  <c r="I364" i="11"/>
  <c r="K364" i="11" s="1"/>
  <c r="H364" i="11"/>
  <c r="J364" i="11" s="1"/>
  <c r="I363" i="11"/>
  <c r="K363" i="11" s="1"/>
  <c r="H363" i="11"/>
  <c r="J363" i="11" s="1"/>
  <c r="I362" i="11"/>
  <c r="K362" i="11" s="1"/>
  <c r="H362" i="11"/>
  <c r="J362" i="11" s="1"/>
  <c r="I361" i="11"/>
  <c r="K361" i="11" s="1"/>
  <c r="H361" i="11"/>
  <c r="J361" i="11" s="1"/>
  <c r="I360" i="11"/>
  <c r="K360" i="11" s="1"/>
  <c r="H360" i="11"/>
  <c r="J360" i="11" s="1"/>
  <c r="I359" i="11"/>
  <c r="K359" i="11" s="1"/>
  <c r="H359" i="11"/>
  <c r="J359" i="11" s="1"/>
  <c r="I358" i="11"/>
  <c r="K358" i="11" s="1"/>
  <c r="H358" i="11"/>
  <c r="J358" i="11" s="1"/>
  <c r="I356" i="11"/>
  <c r="K356" i="11" s="1"/>
  <c r="H356" i="11"/>
  <c r="J356" i="11" s="1"/>
  <c r="I355" i="11"/>
  <c r="K355" i="11" s="1"/>
  <c r="H355" i="11"/>
  <c r="J355" i="11" s="1"/>
  <c r="I354" i="11"/>
  <c r="K354" i="11" s="1"/>
  <c r="H354" i="11"/>
  <c r="J354" i="11" s="1"/>
  <c r="I353" i="11"/>
  <c r="K353" i="11" s="1"/>
  <c r="H353" i="11"/>
  <c r="J353" i="11" s="1"/>
  <c r="I352" i="11"/>
  <c r="K352" i="11" s="1"/>
  <c r="H352" i="11"/>
  <c r="J352" i="11" s="1"/>
  <c r="I351" i="11"/>
  <c r="K351" i="11" s="1"/>
  <c r="H351" i="11"/>
  <c r="J351" i="11" s="1"/>
  <c r="I350" i="11"/>
  <c r="K350" i="11" s="1"/>
  <c r="H350" i="11"/>
  <c r="J350" i="11" s="1"/>
  <c r="I349" i="11"/>
  <c r="K349" i="11" s="1"/>
  <c r="H349" i="11"/>
  <c r="J349" i="11" s="1"/>
  <c r="I348" i="11"/>
  <c r="K348" i="11" s="1"/>
  <c r="H348" i="11"/>
  <c r="J348" i="11" s="1"/>
  <c r="I347" i="11"/>
  <c r="K347" i="11" s="1"/>
  <c r="H347" i="11"/>
  <c r="J347" i="11" s="1"/>
  <c r="I346" i="11"/>
  <c r="K346" i="11" s="1"/>
  <c r="H346" i="11"/>
  <c r="J346" i="11" s="1"/>
  <c r="I345" i="11"/>
  <c r="K345" i="11" s="1"/>
  <c r="H345" i="11"/>
  <c r="J345" i="11" s="1"/>
  <c r="I344" i="11"/>
  <c r="K344" i="11" s="1"/>
  <c r="H344" i="11"/>
  <c r="J344" i="11" s="1"/>
  <c r="I343" i="11"/>
  <c r="K343" i="11" s="1"/>
  <c r="H343" i="11"/>
  <c r="J343" i="11" s="1"/>
  <c r="I342" i="11"/>
  <c r="K342" i="11" s="1"/>
  <c r="H342" i="11"/>
  <c r="J342" i="11" s="1"/>
  <c r="I341" i="11"/>
  <c r="K341" i="11" s="1"/>
  <c r="H341" i="11"/>
  <c r="J341" i="11" s="1"/>
  <c r="I340" i="11"/>
  <c r="K340" i="11" s="1"/>
  <c r="H340" i="11"/>
  <c r="J340" i="11" s="1"/>
  <c r="I339" i="11"/>
  <c r="K339" i="11" s="1"/>
  <c r="H339" i="11"/>
  <c r="J339" i="11" s="1"/>
  <c r="I338" i="11"/>
  <c r="K338" i="11" s="1"/>
  <c r="H338" i="11"/>
  <c r="J338" i="11" s="1"/>
  <c r="I337" i="11"/>
  <c r="K337" i="11" s="1"/>
  <c r="H337" i="11"/>
  <c r="J337" i="11" s="1"/>
  <c r="I336" i="11"/>
  <c r="K336" i="11" s="1"/>
  <c r="H336" i="11"/>
  <c r="J336" i="11" s="1"/>
  <c r="I335" i="11"/>
  <c r="K335" i="11" s="1"/>
  <c r="H335" i="11"/>
  <c r="J335" i="11" s="1"/>
  <c r="I334" i="11"/>
  <c r="K334" i="11" s="1"/>
  <c r="H334" i="11"/>
  <c r="J334" i="11" s="1"/>
  <c r="I333" i="11"/>
  <c r="K333" i="11" s="1"/>
  <c r="H333" i="11"/>
  <c r="J333" i="11" s="1"/>
  <c r="I332" i="11"/>
  <c r="K332" i="11" s="1"/>
  <c r="H332" i="11"/>
  <c r="J332" i="11" s="1"/>
  <c r="I331" i="11"/>
  <c r="K331" i="11" s="1"/>
  <c r="H331" i="11"/>
  <c r="J331" i="11" s="1"/>
  <c r="I330" i="11"/>
  <c r="K330" i="11" s="1"/>
  <c r="H330" i="11"/>
  <c r="J330" i="11" s="1"/>
  <c r="I329" i="11"/>
  <c r="K329" i="11" s="1"/>
  <c r="H329" i="11"/>
  <c r="J329" i="11" s="1"/>
  <c r="I328" i="11"/>
  <c r="K328" i="11" s="1"/>
  <c r="H328" i="11"/>
  <c r="J328" i="11" s="1"/>
  <c r="I327" i="11"/>
  <c r="K327" i="11" s="1"/>
  <c r="H327" i="11"/>
  <c r="J327" i="11" s="1"/>
  <c r="I326" i="11"/>
  <c r="K326" i="11" s="1"/>
  <c r="H326" i="11"/>
  <c r="J326" i="11" s="1"/>
  <c r="I325" i="11"/>
  <c r="K325" i="11" s="1"/>
  <c r="H325" i="11"/>
  <c r="J325" i="11" s="1"/>
  <c r="I324" i="11"/>
  <c r="K324" i="11" s="1"/>
  <c r="H324" i="11"/>
  <c r="J324" i="11" s="1"/>
  <c r="I323" i="11"/>
  <c r="K323" i="11" s="1"/>
  <c r="H323" i="11"/>
  <c r="J323" i="11" s="1"/>
  <c r="I322" i="11"/>
  <c r="K322" i="11" s="1"/>
  <c r="H322" i="11"/>
  <c r="J322" i="11" s="1"/>
  <c r="I321" i="11"/>
  <c r="K321" i="11" s="1"/>
  <c r="H321" i="11"/>
  <c r="J321" i="11" s="1"/>
  <c r="I320" i="11"/>
  <c r="K320" i="11" s="1"/>
  <c r="H320" i="11"/>
  <c r="J320" i="11" s="1"/>
  <c r="I319" i="11"/>
  <c r="K319" i="11" s="1"/>
  <c r="H319" i="11"/>
  <c r="J319" i="11" s="1"/>
  <c r="I318" i="11"/>
  <c r="K318" i="11" s="1"/>
  <c r="H318" i="11"/>
  <c r="J318" i="11" s="1"/>
  <c r="I316" i="11"/>
  <c r="K316" i="11" s="1"/>
  <c r="H316" i="11"/>
  <c r="J316" i="11" s="1"/>
  <c r="I315" i="11"/>
  <c r="K315" i="11" s="1"/>
  <c r="H315" i="11"/>
  <c r="J315" i="11" s="1"/>
  <c r="I314" i="11"/>
  <c r="K314" i="11" s="1"/>
  <c r="H314" i="11"/>
  <c r="J314" i="11" s="1"/>
  <c r="I313" i="11"/>
  <c r="K313" i="11" s="1"/>
  <c r="H313" i="11"/>
  <c r="J313" i="11" s="1"/>
  <c r="I312" i="11"/>
  <c r="K312" i="11" s="1"/>
  <c r="H312" i="11"/>
  <c r="J312" i="11" s="1"/>
  <c r="I311" i="11"/>
  <c r="K311" i="11" s="1"/>
  <c r="H311" i="11"/>
  <c r="J311" i="11" s="1"/>
  <c r="I310" i="11"/>
  <c r="K310" i="11" s="1"/>
  <c r="H310" i="11"/>
  <c r="J310" i="11" s="1"/>
  <c r="I309" i="11"/>
  <c r="K309" i="11" s="1"/>
  <c r="H309" i="11"/>
  <c r="J309" i="11" s="1"/>
  <c r="I308" i="11"/>
  <c r="K308" i="11" s="1"/>
  <c r="H308" i="11"/>
  <c r="J308" i="11" s="1"/>
  <c r="I307" i="11"/>
  <c r="K307" i="11" s="1"/>
  <c r="H307" i="11"/>
  <c r="J307" i="11" s="1"/>
  <c r="I306" i="11"/>
  <c r="K306" i="11" s="1"/>
  <c r="H306" i="11"/>
  <c r="J306" i="11" s="1"/>
  <c r="I304" i="11"/>
  <c r="K304" i="11" s="1"/>
  <c r="H304" i="11"/>
  <c r="J304" i="11" s="1"/>
  <c r="I303" i="11"/>
  <c r="K303" i="11" s="1"/>
  <c r="H303" i="11"/>
  <c r="J303" i="11" s="1"/>
  <c r="I302" i="11"/>
  <c r="K302" i="11" s="1"/>
  <c r="H302" i="11"/>
  <c r="J302" i="11" s="1"/>
  <c r="I301" i="11"/>
  <c r="K301" i="11" s="1"/>
  <c r="H301" i="11"/>
  <c r="J301" i="11" s="1"/>
  <c r="I300" i="11"/>
  <c r="K300" i="11" s="1"/>
  <c r="H300" i="11"/>
  <c r="J300" i="11" s="1"/>
  <c r="I299" i="11"/>
  <c r="K299" i="11" s="1"/>
  <c r="H299" i="11"/>
  <c r="J299" i="11" s="1"/>
  <c r="I298" i="11"/>
  <c r="K298" i="11" s="1"/>
  <c r="H298" i="11"/>
  <c r="J298" i="11" s="1"/>
  <c r="I297" i="11"/>
  <c r="K297" i="11" s="1"/>
  <c r="H297" i="11"/>
  <c r="J297" i="11" s="1"/>
  <c r="I296" i="11"/>
  <c r="K296" i="11" s="1"/>
  <c r="H296" i="11"/>
  <c r="J296" i="11" s="1"/>
  <c r="I295" i="11"/>
  <c r="K295" i="11" s="1"/>
  <c r="H295" i="11"/>
  <c r="J295" i="11" s="1"/>
  <c r="I294" i="11"/>
  <c r="K294" i="11" s="1"/>
  <c r="H294" i="11"/>
  <c r="J294" i="11" s="1"/>
  <c r="I293" i="11"/>
  <c r="K293" i="11" s="1"/>
  <c r="H293" i="11"/>
  <c r="J293" i="11" s="1"/>
  <c r="I292" i="11"/>
  <c r="K292" i="11" s="1"/>
  <c r="H292" i="11"/>
  <c r="J292" i="11" s="1"/>
  <c r="I291" i="11"/>
  <c r="K291" i="11" s="1"/>
  <c r="H291" i="11"/>
  <c r="J291" i="11" s="1"/>
  <c r="I290" i="11"/>
  <c r="K290" i="11" s="1"/>
  <c r="H290" i="11"/>
  <c r="J290" i="11" s="1"/>
  <c r="I289" i="11"/>
  <c r="K289" i="11" s="1"/>
  <c r="H289" i="11"/>
  <c r="J289" i="11" s="1"/>
  <c r="I288" i="11"/>
  <c r="K288" i="11" s="1"/>
  <c r="H288" i="11"/>
  <c r="J288" i="11" s="1"/>
  <c r="I287" i="11"/>
  <c r="K287" i="11" s="1"/>
  <c r="H287" i="11"/>
  <c r="J287" i="11" s="1"/>
  <c r="I286" i="11"/>
  <c r="K286" i="11" s="1"/>
  <c r="H286" i="11"/>
  <c r="J286" i="11" s="1"/>
  <c r="I285" i="11"/>
  <c r="K285" i="11" s="1"/>
  <c r="H285" i="11"/>
  <c r="J285" i="11" s="1"/>
  <c r="I284" i="11"/>
  <c r="K284" i="11" s="1"/>
  <c r="H284" i="11"/>
  <c r="J284" i="11" s="1"/>
  <c r="I283" i="11"/>
  <c r="K283" i="11" s="1"/>
  <c r="H283" i="11"/>
  <c r="J283" i="11" s="1"/>
  <c r="I281" i="11"/>
  <c r="K281" i="11" s="1"/>
  <c r="H281" i="11"/>
  <c r="J281" i="11" s="1"/>
  <c r="I280" i="11"/>
  <c r="K280" i="11" s="1"/>
  <c r="H280" i="11"/>
  <c r="J280" i="11" s="1"/>
  <c r="I279" i="11"/>
  <c r="K279" i="11" s="1"/>
  <c r="H279" i="11"/>
  <c r="J279" i="11" s="1"/>
  <c r="I278" i="11"/>
  <c r="K278" i="11" s="1"/>
  <c r="H278" i="11"/>
  <c r="J278" i="11" s="1"/>
  <c r="I277" i="11"/>
  <c r="K277" i="11" s="1"/>
  <c r="H277" i="11"/>
  <c r="J277" i="11" s="1"/>
  <c r="I276" i="11"/>
  <c r="K276" i="11" s="1"/>
  <c r="H276" i="11"/>
  <c r="J276" i="11" s="1"/>
  <c r="I275" i="11"/>
  <c r="K275" i="11" s="1"/>
  <c r="H275" i="11"/>
  <c r="J275" i="11" s="1"/>
  <c r="I274" i="11"/>
  <c r="K274" i="11" s="1"/>
  <c r="H274" i="11"/>
  <c r="J274" i="11" s="1"/>
  <c r="I273" i="11"/>
  <c r="K273" i="11" s="1"/>
  <c r="H273" i="11"/>
  <c r="J273" i="11" s="1"/>
  <c r="I272" i="11"/>
  <c r="K272" i="11" s="1"/>
  <c r="H272" i="11"/>
  <c r="J272" i="11" s="1"/>
  <c r="I270" i="11"/>
  <c r="K270" i="11" s="1"/>
  <c r="H270" i="11"/>
  <c r="J270" i="11" s="1"/>
  <c r="I269" i="11"/>
  <c r="K269" i="11" s="1"/>
  <c r="H269" i="11"/>
  <c r="J269" i="11" s="1"/>
  <c r="I268" i="11"/>
  <c r="K268" i="11" s="1"/>
  <c r="H268" i="11"/>
  <c r="J268" i="11" s="1"/>
  <c r="I267" i="11"/>
  <c r="K267" i="11" s="1"/>
  <c r="H267" i="11"/>
  <c r="J267" i="11" s="1"/>
  <c r="I266" i="11"/>
  <c r="K266" i="11" s="1"/>
  <c r="H266" i="11"/>
  <c r="J266" i="11" s="1"/>
  <c r="I265" i="11"/>
  <c r="K265" i="11" s="1"/>
  <c r="H265" i="11"/>
  <c r="J265" i="11" s="1"/>
  <c r="I264" i="11"/>
  <c r="K264" i="11" s="1"/>
  <c r="H264" i="11"/>
  <c r="J264" i="11" s="1"/>
  <c r="I263" i="11"/>
  <c r="K263" i="11" s="1"/>
  <c r="H263" i="11"/>
  <c r="J263" i="11" s="1"/>
  <c r="I262" i="11"/>
  <c r="K262" i="11" s="1"/>
  <c r="H262" i="11"/>
  <c r="J262" i="11" s="1"/>
  <c r="I261" i="11"/>
  <c r="K261" i="11" s="1"/>
  <c r="H261" i="11"/>
  <c r="J261" i="11" s="1"/>
  <c r="I260" i="11"/>
  <c r="K260" i="11" s="1"/>
  <c r="H260" i="11"/>
  <c r="J260" i="11" s="1"/>
  <c r="I259" i="11"/>
  <c r="K259" i="11" s="1"/>
  <c r="H259" i="11"/>
  <c r="J259" i="11" s="1"/>
  <c r="I258" i="11"/>
  <c r="K258" i="11" s="1"/>
  <c r="H258" i="11"/>
  <c r="J258" i="11" s="1"/>
  <c r="I257" i="11"/>
  <c r="K257" i="11" s="1"/>
  <c r="H257" i="11"/>
  <c r="J257" i="11" s="1"/>
  <c r="I256" i="11"/>
  <c r="K256" i="11" s="1"/>
  <c r="H256" i="11"/>
  <c r="J256" i="11" s="1"/>
  <c r="I255" i="11"/>
  <c r="K255" i="11" s="1"/>
  <c r="H255" i="11"/>
  <c r="J255" i="11" s="1"/>
  <c r="I254" i="11"/>
  <c r="K254" i="11" s="1"/>
  <c r="H254" i="11"/>
  <c r="J254" i="11" s="1"/>
  <c r="I253" i="11"/>
  <c r="K253" i="11" s="1"/>
  <c r="H253" i="11"/>
  <c r="J253" i="11" s="1"/>
  <c r="I252" i="11"/>
  <c r="K252" i="11" s="1"/>
  <c r="H252" i="11"/>
  <c r="J252" i="11" s="1"/>
  <c r="I251" i="11"/>
  <c r="K251" i="11" s="1"/>
  <c r="H251" i="11"/>
  <c r="J251" i="11" s="1"/>
  <c r="I250" i="11"/>
  <c r="K250" i="11" s="1"/>
  <c r="H250" i="11"/>
  <c r="J250" i="11" s="1"/>
  <c r="I249" i="11"/>
  <c r="K249" i="11" s="1"/>
  <c r="H249" i="11"/>
  <c r="J249" i="11" s="1"/>
  <c r="I248" i="11"/>
  <c r="K248" i="11" s="1"/>
  <c r="H248" i="11"/>
  <c r="J248" i="11" s="1"/>
  <c r="I247" i="11"/>
  <c r="K247" i="11" s="1"/>
  <c r="H247" i="11"/>
  <c r="J247" i="11" s="1"/>
  <c r="I246" i="11"/>
  <c r="K246" i="11" s="1"/>
  <c r="H246" i="11"/>
  <c r="J246" i="11" s="1"/>
  <c r="I245" i="11"/>
  <c r="K245" i="11" s="1"/>
  <c r="H245" i="11"/>
  <c r="J245" i="11" s="1"/>
  <c r="I244" i="11"/>
  <c r="K244" i="11" s="1"/>
  <c r="H244" i="11"/>
  <c r="J244" i="11" s="1"/>
  <c r="I243" i="11"/>
  <c r="K243" i="11" s="1"/>
  <c r="H243" i="11"/>
  <c r="J243" i="11" s="1"/>
  <c r="I242" i="11"/>
  <c r="K242" i="11" s="1"/>
  <c r="H242" i="11"/>
  <c r="J242" i="11" s="1"/>
  <c r="I241" i="11"/>
  <c r="K241" i="11" s="1"/>
  <c r="H241" i="11"/>
  <c r="J241" i="11" s="1"/>
  <c r="I240" i="11"/>
  <c r="K240" i="11" s="1"/>
  <c r="H240" i="11"/>
  <c r="J240" i="11" s="1"/>
  <c r="I239" i="11"/>
  <c r="K239" i="11" s="1"/>
  <c r="H239" i="11"/>
  <c r="J239" i="11" s="1"/>
  <c r="I238" i="11"/>
  <c r="K238" i="11" s="1"/>
  <c r="H238" i="11"/>
  <c r="J238" i="11" s="1"/>
  <c r="I236" i="11"/>
  <c r="K236" i="11" s="1"/>
  <c r="H236" i="11"/>
  <c r="J236" i="11" s="1"/>
  <c r="I235" i="11"/>
  <c r="K235" i="11" s="1"/>
  <c r="H235" i="11"/>
  <c r="J235" i="11" s="1"/>
  <c r="I234" i="11"/>
  <c r="K234" i="11" s="1"/>
  <c r="H234" i="11"/>
  <c r="J234" i="11" s="1"/>
  <c r="I233" i="11"/>
  <c r="K233" i="11" s="1"/>
  <c r="H233" i="11"/>
  <c r="J233" i="11" s="1"/>
  <c r="I232" i="11"/>
  <c r="K232" i="11" s="1"/>
  <c r="H232" i="11"/>
  <c r="J232" i="11" s="1"/>
  <c r="I231" i="11"/>
  <c r="K231" i="11" s="1"/>
  <c r="H231" i="11"/>
  <c r="J231" i="11" s="1"/>
  <c r="I230" i="11"/>
  <c r="K230" i="11" s="1"/>
  <c r="H230" i="11"/>
  <c r="J230" i="11" s="1"/>
  <c r="I229" i="11"/>
  <c r="K229" i="11" s="1"/>
  <c r="H229" i="11"/>
  <c r="J229" i="11" s="1"/>
  <c r="I227" i="11"/>
  <c r="K227" i="11" s="1"/>
  <c r="H227" i="11"/>
  <c r="J227" i="11" s="1"/>
  <c r="I226" i="11"/>
  <c r="K226" i="11" s="1"/>
  <c r="H226" i="11"/>
  <c r="J226" i="11" s="1"/>
  <c r="I225" i="11"/>
  <c r="K225" i="11" s="1"/>
  <c r="H225" i="11"/>
  <c r="J225" i="11" s="1"/>
  <c r="I224" i="11"/>
  <c r="K224" i="11" s="1"/>
  <c r="H224" i="11"/>
  <c r="J224" i="11" s="1"/>
  <c r="I223" i="11"/>
  <c r="K223" i="11" s="1"/>
  <c r="H223" i="11"/>
  <c r="J223" i="11" s="1"/>
  <c r="I222" i="11"/>
  <c r="K222" i="11" s="1"/>
  <c r="H222" i="11"/>
  <c r="J222" i="11" s="1"/>
  <c r="I221" i="11"/>
  <c r="K221" i="11" s="1"/>
  <c r="H221" i="11"/>
  <c r="J221" i="11" s="1"/>
  <c r="I220" i="11"/>
  <c r="K220" i="11" s="1"/>
  <c r="H220" i="11"/>
  <c r="J220" i="11" s="1"/>
  <c r="I219" i="11"/>
  <c r="K219" i="11" s="1"/>
  <c r="H219" i="11"/>
  <c r="J219" i="11" s="1"/>
  <c r="I218" i="11"/>
  <c r="K218" i="11" s="1"/>
  <c r="H218" i="11"/>
  <c r="J218" i="11" s="1"/>
  <c r="I217" i="11"/>
  <c r="K217" i="11" s="1"/>
  <c r="H217" i="11"/>
  <c r="J217" i="11" s="1"/>
  <c r="I215" i="11"/>
  <c r="K215" i="11" s="1"/>
  <c r="H215" i="11"/>
  <c r="J215" i="11" s="1"/>
  <c r="I214" i="11"/>
  <c r="K214" i="11" s="1"/>
  <c r="H214" i="11"/>
  <c r="J214" i="11" s="1"/>
  <c r="I213" i="11"/>
  <c r="K213" i="11" s="1"/>
  <c r="H213" i="11"/>
  <c r="J213" i="11" s="1"/>
  <c r="I212" i="11"/>
  <c r="K212" i="11" s="1"/>
  <c r="H212" i="11"/>
  <c r="J212" i="11" s="1"/>
  <c r="I211" i="11"/>
  <c r="K211" i="11" s="1"/>
  <c r="H211" i="11"/>
  <c r="J211" i="11" s="1"/>
  <c r="I210" i="11"/>
  <c r="K210" i="11" s="1"/>
  <c r="H210" i="11"/>
  <c r="J210" i="11" s="1"/>
  <c r="I209" i="11"/>
  <c r="K209" i="11" s="1"/>
  <c r="H209" i="11"/>
  <c r="J209" i="11" s="1"/>
  <c r="I208" i="11"/>
  <c r="K208" i="11" s="1"/>
  <c r="H208" i="11"/>
  <c r="J208" i="11" s="1"/>
  <c r="I206" i="11"/>
  <c r="K206" i="11" s="1"/>
  <c r="H206" i="11"/>
  <c r="J206" i="11" s="1"/>
  <c r="I205" i="11"/>
  <c r="K205" i="11" s="1"/>
  <c r="H205" i="11"/>
  <c r="J205" i="11" s="1"/>
  <c r="I204" i="11"/>
  <c r="K204" i="11" s="1"/>
  <c r="H204" i="11"/>
  <c r="J204" i="11" s="1"/>
  <c r="I203" i="11"/>
  <c r="K203" i="11" s="1"/>
  <c r="H203" i="11"/>
  <c r="J203" i="11" s="1"/>
  <c r="I202" i="11"/>
  <c r="K202" i="11" s="1"/>
  <c r="H202" i="11"/>
  <c r="J202" i="11" s="1"/>
  <c r="I201" i="11"/>
  <c r="K201" i="11" s="1"/>
  <c r="H201" i="11"/>
  <c r="J201" i="11" s="1"/>
  <c r="I200" i="11"/>
  <c r="K200" i="11" s="1"/>
  <c r="H200" i="11"/>
  <c r="J200" i="11" s="1"/>
  <c r="I198" i="11"/>
  <c r="K198" i="11" s="1"/>
  <c r="H198" i="11"/>
  <c r="J198" i="11" s="1"/>
  <c r="I197" i="11"/>
  <c r="K197" i="11" s="1"/>
  <c r="H197" i="11"/>
  <c r="J197" i="11" s="1"/>
  <c r="I196" i="11"/>
  <c r="K196" i="11" s="1"/>
  <c r="H196" i="11"/>
  <c r="J196" i="11" s="1"/>
  <c r="I195" i="11"/>
  <c r="K195" i="11" s="1"/>
  <c r="H195" i="11"/>
  <c r="J195" i="11" s="1"/>
  <c r="I194" i="11"/>
  <c r="K194" i="11" s="1"/>
  <c r="H194" i="11"/>
  <c r="J194" i="11" s="1"/>
  <c r="I193" i="11"/>
  <c r="K193" i="11" s="1"/>
  <c r="H193" i="11"/>
  <c r="J193" i="11" s="1"/>
  <c r="I192" i="11"/>
  <c r="K192" i="11" s="1"/>
  <c r="H192" i="11"/>
  <c r="J192" i="11" s="1"/>
  <c r="I191" i="11"/>
  <c r="K191" i="11" s="1"/>
  <c r="H191" i="11"/>
  <c r="J191" i="11" s="1"/>
  <c r="I190" i="11"/>
  <c r="K190" i="11" s="1"/>
  <c r="H190" i="11"/>
  <c r="J190" i="11" s="1"/>
  <c r="I189" i="11"/>
  <c r="K189" i="11" s="1"/>
  <c r="H189" i="11"/>
  <c r="J189" i="11" s="1"/>
  <c r="I188" i="11"/>
  <c r="K188" i="11" s="1"/>
  <c r="H188" i="11"/>
  <c r="J188" i="11" s="1"/>
  <c r="I187" i="11"/>
  <c r="K187" i="11" s="1"/>
  <c r="H187" i="11"/>
  <c r="J187" i="11" s="1"/>
  <c r="I186" i="11"/>
  <c r="K186" i="11" s="1"/>
  <c r="H186" i="11"/>
  <c r="J186" i="11" s="1"/>
  <c r="I185" i="11"/>
  <c r="K185" i="11" s="1"/>
  <c r="H185" i="11"/>
  <c r="J185" i="11" s="1"/>
  <c r="I184" i="11"/>
  <c r="K184" i="11" s="1"/>
  <c r="H184" i="11"/>
  <c r="J184" i="11" s="1"/>
  <c r="I183" i="11"/>
  <c r="K183" i="11" s="1"/>
  <c r="H183" i="11"/>
  <c r="J183" i="11" s="1"/>
  <c r="I182" i="11"/>
  <c r="K182" i="11" s="1"/>
  <c r="H182" i="11"/>
  <c r="J182" i="11" s="1"/>
  <c r="I181" i="11"/>
  <c r="K181" i="11" s="1"/>
  <c r="H181" i="11"/>
  <c r="J181" i="11" s="1"/>
  <c r="I180" i="11"/>
  <c r="K180" i="11" s="1"/>
  <c r="H180" i="11"/>
  <c r="J180" i="11" s="1"/>
  <c r="I178" i="11"/>
  <c r="K178" i="11" s="1"/>
  <c r="H178" i="11"/>
  <c r="J178" i="11" s="1"/>
  <c r="I177" i="11"/>
  <c r="K177" i="11" s="1"/>
  <c r="H177" i="11"/>
  <c r="J177" i="11" s="1"/>
  <c r="I176" i="11"/>
  <c r="K176" i="11" s="1"/>
  <c r="H176" i="11"/>
  <c r="J176" i="11" s="1"/>
  <c r="I175" i="11"/>
  <c r="K175" i="11" s="1"/>
  <c r="H175" i="11"/>
  <c r="J175" i="11" s="1"/>
  <c r="I174" i="11"/>
  <c r="K174" i="11" s="1"/>
  <c r="H174" i="11"/>
  <c r="J174" i="11" s="1"/>
  <c r="I173" i="11"/>
  <c r="K173" i="11" s="1"/>
  <c r="H173" i="11"/>
  <c r="J173" i="11" s="1"/>
  <c r="I172" i="11"/>
  <c r="K172" i="11" s="1"/>
  <c r="H172" i="11"/>
  <c r="J172" i="11" s="1"/>
  <c r="I171" i="11"/>
  <c r="K171" i="11" s="1"/>
  <c r="H171" i="11"/>
  <c r="J171" i="11" s="1"/>
  <c r="I170" i="11"/>
  <c r="K170" i="11" s="1"/>
  <c r="H170" i="11"/>
  <c r="J170" i="11" s="1"/>
  <c r="I169" i="11"/>
  <c r="K169" i="11" s="1"/>
  <c r="H169" i="11"/>
  <c r="J169" i="11" s="1"/>
  <c r="I168" i="11"/>
  <c r="K168" i="11" s="1"/>
  <c r="H168" i="11"/>
  <c r="J168" i="11" s="1"/>
  <c r="I167" i="11"/>
  <c r="K167" i="11" s="1"/>
  <c r="H167" i="11"/>
  <c r="J167" i="11" s="1"/>
  <c r="I166" i="11"/>
  <c r="K166" i="11" s="1"/>
  <c r="H166" i="11"/>
  <c r="J166" i="11" s="1"/>
  <c r="I165" i="11"/>
  <c r="K165" i="11" s="1"/>
  <c r="H165" i="11"/>
  <c r="J165" i="11" s="1"/>
  <c r="I164" i="11"/>
  <c r="K164" i="11" s="1"/>
  <c r="H164" i="11"/>
  <c r="J164" i="11" s="1"/>
  <c r="I162" i="11"/>
  <c r="K162" i="11" s="1"/>
  <c r="H162" i="11"/>
  <c r="J162" i="11" s="1"/>
  <c r="I161" i="11"/>
  <c r="K161" i="11" s="1"/>
  <c r="H161" i="11"/>
  <c r="J161" i="11" s="1"/>
  <c r="I160" i="11"/>
  <c r="K160" i="11" s="1"/>
  <c r="H160" i="11"/>
  <c r="J160" i="11" s="1"/>
  <c r="I159" i="11"/>
  <c r="K159" i="11" s="1"/>
  <c r="H159" i="11"/>
  <c r="J159" i="11" s="1"/>
  <c r="I158" i="11"/>
  <c r="K158" i="11" s="1"/>
  <c r="H158" i="11"/>
  <c r="J158" i="11" s="1"/>
  <c r="I157" i="11"/>
  <c r="K157" i="11" s="1"/>
  <c r="H157" i="11"/>
  <c r="J157" i="11" s="1"/>
  <c r="I156" i="11"/>
  <c r="K156" i="11" s="1"/>
  <c r="H156" i="11"/>
  <c r="J156" i="11" s="1"/>
  <c r="I155" i="11"/>
  <c r="K155" i="11" s="1"/>
  <c r="H155" i="11"/>
  <c r="J155" i="11" s="1"/>
  <c r="I154" i="11"/>
  <c r="K154" i="11" s="1"/>
  <c r="H154" i="11"/>
  <c r="J154" i="11" s="1"/>
  <c r="I152" i="11"/>
  <c r="K152" i="11" s="1"/>
  <c r="H152" i="11"/>
  <c r="J152" i="11" s="1"/>
  <c r="I151" i="11"/>
  <c r="K151" i="11" s="1"/>
  <c r="H151" i="11"/>
  <c r="J151" i="11" s="1"/>
  <c r="I150" i="11"/>
  <c r="K150" i="11" s="1"/>
  <c r="H150" i="11"/>
  <c r="J150" i="11" s="1"/>
  <c r="I149" i="11"/>
  <c r="K149" i="11" s="1"/>
  <c r="H149" i="11"/>
  <c r="J149" i="11" s="1"/>
  <c r="I148" i="11"/>
  <c r="K148" i="11" s="1"/>
  <c r="H148" i="11"/>
  <c r="J148" i="11" s="1"/>
  <c r="I147" i="11"/>
  <c r="K147" i="11" s="1"/>
  <c r="H147" i="11"/>
  <c r="J147" i="11" s="1"/>
  <c r="I146" i="11"/>
  <c r="K146" i="11" s="1"/>
  <c r="H146" i="11"/>
  <c r="J146" i="11" s="1"/>
  <c r="I145" i="11"/>
  <c r="K145" i="11" s="1"/>
  <c r="H145" i="11"/>
  <c r="J145" i="11" s="1"/>
  <c r="I144" i="11"/>
  <c r="K144" i="11" s="1"/>
  <c r="H144" i="11"/>
  <c r="J144" i="11" s="1"/>
  <c r="I142" i="11"/>
  <c r="K142" i="11" s="1"/>
  <c r="H142" i="11"/>
  <c r="J142" i="11" s="1"/>
  <c r="I141" i="11"/>
  <c r="K141" i="11" s="1"/>
  <c r="H141" i="11"/>
  <c r="J141" i="11" s="1"/>
  <c r="I140" i="11"/>
  <c r="K140" i="11" s="1"/>
  <c r="H140" i="11"/>
  <c r="J140" i="11" s="1"/>
  <c r="I139" i="11"/>
  <c r="K139" i="11" s="1"/>
  <c r="H139" i="11"/>
  <c r="J139" i="11" s="1"/>
  <c r="I138" i="11"/>
  <c r="K138" i="11" s="1"/>
  <c r="H138" i="11"/>
  <c r="J138" i="11" s="1"/>
  <c r="I137" i="11"/>
  <c r="K137" i="11" s="1"/>
  <c r="H137" i="11"/>
  <c r="J137" i="11" s="1"/>
  <c r="I136" i="11"/>
  <c r="K136" i="11" s="1"/>
  <c r="H136" i="11"/>
  <c r="J136" i="11" s="1"/>
  <c r="I135" i="11"/>
  <c r="K135" i="11" s="1"/>
  <c r="H135" i="11"/>
  <c r="J135" i="11" s="1"/>
  <c r="I134" i="11"/>
  <c r="K134" i="11" s="1"/>
  <c r="H134" i="11"/>
  <c r="J134" i="11" s="1"/>
  <c r="I133" i="11"/>
  <c r="K133" i="11" s="1"/>
  <c r="H133" i="11"/>
  <c r="J133" i="11" s="1"/>
  <c r="I132" i="11"/>
  <c r="K132" i="11" s="1"/>
  <c r="H132" i="11"/>
  <c r="J132" i="11" s="1"/>
  <c r="I131" i="11"/>
  <c r="K131" i="11" s="1"/>
  <c r="H131" i="11"/>
  <c r="J131" i="11" s="1"/>
  <c r="I130" i="11"/>
  <c r="K130" i="11" s="1"/>
  <c r="H130" i="11"/>
  <c r="J130" i="11" s="1"/>
  <c r="I129" i="11"/>
  <c r="K129" i="11" s="1"/>
  <c r="H129" i="11"/>
  <c r="J129" i="11" s="1"/>
  <c r="I128" i="11"/>
  <c r="K128" i="11" s="1"/>
  <c r="H128" i="11"/>
  <c r="J128" i="11" s="1"/>
  <c r="I127" i="11"/>
  <c r="K127" i="11" s="1"/>
  <c r="H127" i="11"/>
  <c r="J127" i="11" s="1"/>
  <c r="I126" i="11"/>
  <c r="K126" i="11" s="1"/>
  <c r="H126" i="11"/>
  <c r="J126" i="11" s="1"/>
  <c r="I125" i="11"/>
  <c r="K125" i="11" s="1"/>
  <c r="H125" i="11"/>
  <c r="J125" i="11" s="1"/>
  <c r="I124" i="11"/>
  <c r="K124" i="11" s="1"/>
  <c r="H124" i="11"/>
  <c r="J124" i="11" s="1"/>
  <c r="I123" i="11"/>
  <c r="K123" i="11" s="1"/>
  <c r="H123" i="11"/>
  <c r="J123" i="11" s="1"/>
  <c r="I122" i="11"/>
  <c r="K122" i="11" s="1"/>
  <c r="H122" i="11"/>
  <c r="J122" i="11" s="1"/>
  <c r="I121" i="11"/>
  <c r="K121" i="11" s="1"/>
  <c r="H121" i="11"/>
  <c r="J121" i="11" s="1"/>
  <c r="I120" i="11"/>
  <c r="K120" i="11" s="1"/>
  <c r="H120" i="11"/>
  <c r="J120" i="11" s="1"/>
  <c r="I119" i="11"/>
  <c r="K119" i="11" s="1"/>
  <c r="H119" i="11"/>
  <c r="J119" i="11" s="1"/>
  <c r="I118" i="11"/>
  <c r="K118" i="11" s="1"/>
  <c r="H118" i="11"/>
  <c r="J118" i="11" s="1"/>
  <c r="I117" i="11"/>
  <c r="K117" i="11" s="1"/>
  <c r="H117" i="11"/>
  <c r="J117" i="11" s="1"/>
  <c r="I116" i="11"/>
  <c r="K116" i="11" s="1"/>
  <c r="H116" i="11"/>
  <c r="J116" i="11" s="1"/>
  <c r="I115" i="11"/>
  <c r="K115" i="11" s="1"/>
  <c r="H115" i="11"/>
  <c r="J115" i="11" s="1"/>
  <c r="I114" i="11"/>
  <c r="K114" i="11" s="1"/>
  <c r="H114" i="11"/>
  <c r="J114" i="11" s="1"/>
  <c r="I112" i="11"/>
  <c r="K112" i="11" s="1"/>
  <c r="H112" i="11"/>
  <c r="J112" i="11" s="1"/>
  <c r="I111" i="11"/>
  <c r="K111" i="11" s="1"/>
  <c r="H111" i="11"/>
  <c r="J111" i="11" s="1"/>
  <c r="I110" i="11"/>
  <c r="K110" i="11" s="1"/>
  <c r="H110" i="11"/>
  <c r="J110" i="11" s="1"/>
  <c r="I109" i="11"/>
  <c r="K109" i="11" s="1"/>
  <c r="H109" i="11"/>
  <c r="J109" i="11" s="1"/>
  <c r="I108" i="11"/>
  <c r="K108" i="11" s="1"/>
  <c r="H108" i="11"/>
  <c r="J108" i="11" s="1"/>
  <c r="I107" i="11"/>
  <c r="K107" i="11" s="1"/>
  <c r="H107" i="11"/>
  <c r="J107" i="11" s="1"/>
  <c r="I106" i="11"/>
  <c r="K106" i="11" s="1"/>
  <c r="H106" i="11"/>
  <c r="J106" i="11" s="1"/>
  <c r="I105" i="11"/>
  <c r="K105" i="11" s="1"/>
  <c r="H105" i="11"/>
  <c r="J105" i="11" s="1"/>
  <c r="I104" i="11"/>
  <c r="K104" i="11" s="1"/>
  <c r="H104" i="11"/>
  <c r="J104" i="11" s="1"/>
  <c r="I103" i="11"/>
  <c r="K103" i="11" s="1"/>
  <c r="H103" i="11"/>
  <c r="J103" i="11" s="1"/>
  <c r="I102" i="11"/>
  <c r="K102" i="11" s="1"/>
  <c r="H102" i="11"/>
  <c r="J102" i="11" s="1"/>
  <c r="I101" i="11"/>
  <c r="K101" i="11" s="1"/>
  <c r="H101" i="11"/>
  <c r="J101" i="11" s="1"/>
  <c r="I100" i="11"/>
  <c r="K100" i="11" s="1"/>
  <c r="H100" i="11"/>
  <c r="J100" i="11" s="1"/>
  <c r="I99" i="11"/>
  <c r="K99" i="11" s="1"/>
  <c r="H99" i="11"/>
  <c r="J99" i="11" s="1"/>
  <c r="I98" i="11"/>
  <c r="K98" i="11" s="1"/>
  <c r="H98" i="11"/>
  <c r="J98" i="11" s="1"/>
  <c r="I97" i="11"/>
  <c r="K97" i="11" s="1"/>
  <c r="H97" i="11"/>
  <c r="J97" i="11" s="1"/>
  <c r="I96" i="11"/>
  <c r="K96" i="11" s="1"/>
  <c r="H96" i="11"/>
  <c r="J96" i="11" s="1"/>
  <c r="I95" i="11"/>
  <c r="K95" i="11" s="1"/>
  <c r="H95" i="11"/>
  <c r="J95" i="11" s="1"/>
  <c r="I94" i="11"/>
  <c r="K94" i="11" s="1"/>
  <c r="H94" i="11"/>
  <c r="J94" i="11" s="1"/>
  <c r="I93" i="11"/>
  <c r="K93" i="11" s="1"/>
  <c r="H93" i="11"/>
  <c r="J93" i="11" s="1"/>
  <c r="I92" i="11"/>
  <c r="K92" i="11" s="1"/>
  <c r="H92" i="11"/>
  <c r="J92" i="11" s="1"/>
  <c r="I91" i="11"/>
  <c r="K91" i="11" s="1"/>
  <c r="H91" i="11"/>
  <c r="J91" i="11" s="1"/>
  <c r="I90" i="11"/>
  <c r="K90" i="11" s="1"/>
  <c r="H90" i="11"/>
  <c r="J90" i="11" s="1"/>
  <c r="I89" i="11"/>
  <c r="K89" i="11" s="1"/>
  <c r="H89" i="11"/>
  <c r="J89" i="11" s="1"/>
  <c r="I88" i="11"/>
  <c r="K88" i="11" s="1"/>
  <c r="H88" i="11"/>
  <c r="J88" i="11" s="1"/>
  <c r="I87" i="11"/>
  <c r="K87" i="11" s="1"/>
  <c r="H87" i="11"/>
  <c r="J87" i="11" s="1"/>
  <c r="I86" i="11"/>
  <c r="K86" i="11" s="1"/>
  <c r="H86" i="11"/>
  <c r="J86" i="11" s="1"/>
  <c r="I85" i="11"/>
  <c r="K85" i="11" s="1"/>
  <c r="H85" i="11"/>
  <c r="J85" i="11" s="1"/>
  <c r="I84" i="11"/>
  <c r="K84" i="11" s="1"/>
  <c r="H84" i="11"/>
  <c r="J84" i="11" s="1"/>
  <c r="I83" i="11"/>
  <c r="K83" i="11" s="1"/>
  <c r="H83" i="11"/>
  <c r="J83" i="11" s="1"/>
  <c r="I82" i="11"/>
  <c r="K82" i="11" s="1"/>
  <c r="H82" i="11"/>
  <c r="J82" i="11" s="1"/>
  <c r="I81" i="11"/>
  <c r="K81" i="11" s="1"/>
  <c r="H81" i="11"/>
  <c r="J81" i="11" s="1"/>
  <c r="I80" i="11"/>
  <c r="K80" i="11" s="1"/>
  <c r="H80" i="11"/>
  <c r="J80" i="11" s="1"/>
  <c r="I79" i="11"/>
  <c r="K79" i="11" s="1"/>
  <c r="H79" i="11"/>
  <c r="J79" i="11" s="1"/>
  <c r="I78" i="11"/>
  <c r="K78" i="11" s="1"/>
  <c r="H78" i="11"/>
  <c r="J78" i="11" s="1"/>
  <c r="I77" i="11"/>
  <c r="K77" i="11" s="1"/>
  <c r="H77" i="11"/>
  <c r="J77" i="11" s="1"/>
  <c r="I76" i="11"/>
  <c r="K76" i="11" s="1"/>
  <c r="H76" i="11"/>
  <c r="J76" i="11" s="1"/>
  <c r="I75" i="11"/>
  <c r="K75" i="11" s="1"/>
  <c r="H75" i="11"/>
  <c r="J75" i="11" s="1"/>
  <c r="I74" i="11"/>
  <c r="K74" i="11" s="1"/>
  <c r="H74" i="11"/>
  <c r="J74" i="11" s="1"/>
  <c r="I73" i="11"/>
  <c r="K73" i="11" s="1"/>
  <c r="H73" i="11"/>
  <c r="J73" i="11" s="1"/>
  <c r="I72" i="11"/>
  <c r="K72" i="11" s="1"/>
  <c r="H72" i="11"/>
  <c r="J72" i="11" s="1"/>
  <c r="I71" i="11"/>
  <c r="K71" i="11" s="1"/>
  <c r="H71" i="11"/>
  <c r="J71" i="11" s="1"/>
  <c r="I70" i="11"/>
  <c r="K70" i="11" s="1"/>
  <c r="H70" i="11"/>
  <c r="J70" i="11" s="1"/>
  <c r="I69" i="11"/>
  <c r="K69" i="11" s="1"/>
  <c r="H69" i="11"/>
  <c r="J69" i="11" s="1"/>
  <c r="I68" i="11"/>
  <c r="K68" i="11" s="1"/>
  <c r="H68" i="11"/>
  <c r="J68" i="11" s="1"/>
  <c r="I67" i="11"/>
  <c r="K67" i="11" s="1"/>
  <c r="H67" i="11"/>
  <c r="J67" i="11" s="1"/>
  <c r="I66" i="11"/>
  <c r="K66" i="11" s="1"/>
  <c r="H66" i="11"/>
  <c r="J66" i="11" s="1"/>
  <c r="I65" i="11"/>
  <c r="K65" i="11" s="1"/>
  <c r="H65" i="11"/>
  <c r="J65" i="11" s="1"/>
  <c r="I64" i="11"/>
  <c r="K64" i="11" s="1"/>
  <c r="H64" i="11"/>
  <c r="J64" i="11" s="1"/>
  <c r="I63" i="11"/>
  <c r="K63" i="11" s="1"/>
  <c r="H63" i="11"/>
  <c r="J63" i="11" s="1"/>
  <c r="I62" i="11"/>
  <c r="K62" i="11" s="1"/>
  <c r="H62" i="11"/>
  <c r="J62" i="11" s="1"/>
  <c r="I61" i="11"/>
  <c r="K61" i="11" s="1"/>
  <c r="H61" i="11"/>
  <c r="J61" i="11" s="1"/>
  <c r="I60" i="11"/>
  <c r="K60" i="11" s="1"/>
  <c r="H60" i="11"/>
  <c r="J60" i="11" s="1"/>
  <c r="I59" i="11"/>
  <c r="K59" i="11" s="1"/>
  <c r="H59" i="11"/>
  <c r="J59" i="11" s="1"/>
  <c r="I58" i="11"/>
  <c r="K58" i="11" s="1"/>
  <c r="H58" i="11"/>
  <c r="J58" i="11" s="1"/>
  <c r="I57" i="11"/>
  <c r="K57" i="11" s="1"/>
  <c r="H57" i="11"/>
  <c r="J57" i="11" s="1"/>
  <c r="I56" i="11"/>
  <c r="K56" i="11" s="1"/>
  <c r="H56" i="11"/>
  <c r="J56" i="11" s="1"/>
  <c r="I55" i="11"/>
  <c r="K55" i="11" s="1"/>
  <c r="H55" i="11"/>
  <c r="J55" i="11" s="1"/>
  <c r="I54" i="11"/>
  <c r="K54" i="11" s="1"/>
  <c r="H54" i="11"/>
  <c r="J54" i="11" s="1"/>
  <c r="I53" i="11"/>
  <c r="K53" i="11" s="1"/>
  <c r="H53" i="11"/>
  <c r="J53" i="11" s="1"/>
  <c r="I52" i="11"/>
  <c r="K52" i="11" s="1"/>
  <c r="H52" i="11"/>
  <c r="J52" i="11" s="1"/>
  <c r="I51" i="11"/>
  <c r="K51" i="11" s="1"/>
  <c r="H51" i="11"/>
  <c r="J51" i="11" s="1"/>
  <c r="I50" i="11"/>
  <c r="K50" i="11" s="1"/>
  <c r="H50" i="11"/>
  <c r="J50" i="11" s="1"/>
  <c r="I49" i="11"/>
  <c r="K49" i="11" s="1"/>
  <c r="H49" i="11"/>
  <c r="J49" i="11" s="1"/>
  <c r="I48" i="11"/>
  <c r="K48" i="11" s="1"/>
  <c r="H48" i="11"/>
  <c r="J48" i="11" s="1"/>
  <c r="I47" i="11"/>
  <c r="K47" i="11" s="1"/>
  <c r="H47" i="11"/>
  <c r="J47" i="11" s="1"/>
  <c r="I46" i="11"/>
  <c r="K46" i="11" s="1"/>
  <c r="H46" i="11"/>
  <c r="J46" i="11" s="1"/>
  <c r="I45" i="11"/>
  <c r="K45" i="11" s="1"/>
  <c r="H45" i="11"/>
  <c r="J45" i="11" s="1"/>
  <c r="I44" i="11"/>
  <c r="K44" i="11" s="1"/>
  <c r="H44" i="11"/>
  <c r="J44" i="11" s="1"/>
  <c r="I43" i="11"/>
  <c r="K43" i="11" s="1"/>
  <c r="H43" i="11"/>
  <c r="J43" i="11" s="1"/>
  <c r="I42" i="11"/>
  <c r="K42" i="11" s="1"/>
  <c r="H42" i="11"/>
  <c r="J42" i="11" s="1"/>
  <c r="I41" i="11"/>
  <c r="K41" i="11" s="1"/>
  <c r="H41" i="11"/>
  <c r="J41" i="11" s="1"/>
  <c r="I40" i="11"/>
  <c r="K40" i="11" s="1"/>
  <c r="H40" i="11"/>
  <c r="J40" i="11" s="1"/>
  <c r="I39" i="11"/>
  <c r="K39" i="11" s="1"/>
  <c r="H39" i="11"/>
  <c r="J39" i="11" s="1"/>
  <c r="I38" i="11"/>
  <c r="K38" i="11" s="1"/>
  <c r="H38" i="11"/>
  <c r="J38" i="11" s="1"/>
  <c r="I37" i="11"/>
  <c r="K37" i="11" s="1"/>
  <c r="H37" i="11"/>
  <c r="J37" i="11" s="1"/>
  <c r="I36" i="11"/>
  <c r="K36" i="11" s="1"/>
  <c r="H36" i="11"/>
  <c r="J36" i="11" s="1"/>
  <c r="I35" i="11"/>
  <c r="K35" i="11" s="1"/>
  <c r="H35" i="11"/>
  <c r="J35" i="11" s="1"/>
  <c r="I33" i="11"/>
  <c r="K33" i="11" s="1"/>
  <c r="H33" i="11"/>
  <c r="J33" i="11" s="1"/>
  <c r="I32" i="11"/>
  <c r="K32" i="11" s="1"/>
  <c r="H32" i="11"/>
  <c r="J32" i="11" s="1"/>
  <c r="I31" i="11"/>
  <c r="K31" i="11" s="1"/>
  <c r="H31" i="11"/>
  <c r="J31" i="11" s="1"/>
  <c r="I30" i="11"/>
  <c r="K30" i="11" s="1"/>
  <c r="H30" i="11"/>
  <c r="J30" i="11" s="1"/>
  <c r="I29" i="11"/>
  <c r="K29" i="11" s="1"/>
  <c r="H29" i="11"/>
  <c r="J29" i="11" s="1"/>
  <c r="I28" i="11"/>
  <c r="K28" i="11" s="1"/>
  <c r="H28" i="11"/>
  <c r="J28" i="11" s="1"/>
  <c r="I26" i="11"/>
  <c r="K26" i="11" s="1"/>
  <c r="H26" i="11"/>
  <c r="J26" i="11" s="1"/>
  <c r="I25" i="11"/>
  <c r="K25" i="11" s="1"/>
  <c r="H25" i="11"/>
  <c r="J25" i="11" s="1"/>
  <c r="I24" i="11"/>
  <c r="K24" i="11" s="1"/>
  <c r="H24" i="11"/>
  <c r="J24" i="11" s="1"/>
  <c r="I23" i="11"/>
  <c r="K23" i="11" s="1"/>
  <c r="H23" i="11"/>
  <c r="J23" i="11" s="1"/>
  <c r="I22" i="11"/>
  <c r="K22" i="11" s="1"/>
  <c r="H22" i="11"/>
  <c r="J22" i="11" s="1"/>
  <c r="I21" i="11"/>
  <c r="K21" i="11" s="1"/>
  <c r="H21" i="11"/>
  <c r="J21" i="11" s="1"/>
  <c r="I20" i="11"/>
  <c r="K20" i="11" s="1"/>
  <c r="H20" i="11"/>
  <c r="J20" i="11" s="1"/>
  <c r="I19" i="11"/>
  <c r="K19" i="11" s="1"/>
  <c r="H19" i="11"/>
  <c r="J19" i="11" s="1"/>
  <c r="I18" i="11"/>
  <c r="K18" i="11" s="1"/>
  <c r="H18" i="11"/>
  <c r="J18" i="11" s="1"/>
  <c r="I17" i="11"/>
  <c r="K17" i="11" s="1"/>
  <c r="H17" i="11"/>
  <c r="J17" i="11" s="1"/>
  <c r="I16" i="11"/>
  <c r="K16" i="11" s="1"/>
  <c r="H16" i="11"/>
  <c r="J16" i="11" s="1"/>
  <c r="I15" i="11"/>
  <c r="K15" i="11" s="1"/>
  <c r="H15" i="11"/>
  <c r="J15" i="11" s="1"/>
  <c r="I746" i="10"/>
  <c r="K746" i="10" s="1"/>
  <c r="H746" i="10"/>
  <c r="J746" i="10" s="1"/>
  <c r="I745" i="10"/>
  <c r="K745" i="10" s="1"/>
  <c r="H745" i="10"/>
  <c r="J745" i="10" s="1"/>
  <c r="I744" i="10"/>
  <c r="K744" i="10" s="1"/>
  <c r="H744" i="10"/>
  <c r="J744" i="10" s="1"/>
  <c r="I743" i="10"/>
  <c r="K743" i="10" s="1"/>
  <c r="H743" i="10"/>
  <c r="J743" i="10" s="1"/>
  <c r="I742" i="10"/>
  <c r="K742" i="10" s="1"/>
  <c r="H742" i="10"/>
  <c r="J742" i="10" s="1"/>
  <c r="I741" i="10"/>
  <c r="K741" i="10" s="1"/>
  <c r="H741" i="10"/>
  <c r="J741" i="10" s="1"/>
  <c r="I740" i="10"/>
  <c r="K740" i="10" s="1"/>
  <c r="H740" i="10"/>
  <c r="J740" i="10" s="1"/>
  <c r="I739" i="10"/>
  <c r="K739" i="10" s="1"/>
  <c r="H739" i="10"/>
  <c r="J739" i="10" s="1"/>
  <c r="I738" i="10"/>
  <c r="K738" i="10" s="1"/>
  <c r="H738" i="10"/>
  <c r="J738" i="10" s="1"/>
  <c r="I737" i="10"/>
  <c r="K737" i="10" s="1"/>
  <c r="H737" i="10"/>
  <c r="J737" i="10" s="1"/>
  <c r="I736" i="10"/>
  <c r="K736" i="10" s="1"/>
  <c r="H736" i="10"/>
  <c r="J736" i="10" s="1"/>
  <c r="I735" i="10"/>
  <c r="K735" i="10" s="1"/>
  <c r="H735" i="10"/>
  <c r="J735" i="10" s="1"/>
  <c r="I733" i="10"/>
  <c r="K733" i="10" s="1"/>
  <c r="H733" i="10"/>
  <c r="J733" i="10" s="1"/>
  <c r="I732" i="10"/>
  <c r="K732" i="10" s="1"/>
  <c r="H732" i="10"/>
  <c r="J732" i="10" s="1"/>
  <c r="I731" i="10"/>
  <c r="K731" i="10" s="1"/>
  <c r="H731" i="10"/>
  <c r="J731" i="10" s="1"/>
  <c r="I730" i="10"/>
  <c r="K730" i="10" s="1"/>
  <c r="H730" i="10"/>
  <c r="J730" i="10" s="1"/>
  <c r="I729" i="10"/>
  <c r="K729" i="10" s="1"/>
  <c r="H729" i="10"/>
  <c r="J729" i="10" s="1"/>
  <c r="I728" i="10"/>
  <c r="K728" i="10" s="1"/>
  <c r="H728" i="10"/>
  <c r="J728" i="10" s="1"/>
  <c r="I727" i="10"/>
  <c r="K727" i="10" s="1"/>
  <c r="H727" i="10"/>
  <c r="J727" i="10" s="1"/>
  <c r="I726" i="10"/>
  <c r="K726" i="10" s="1"/>
  <c r="H726" i="10"/>
  <c r="J726" i="10" s="1"/>
  <c r="I725" i="10"/>
  <c r="K725" i="10" s="1"/>
  <c r="H725" i="10"/>
  <c r="J725" i="10" s="1"/>
  <c r="I724" i="10"/>
  <c r="K724" i="10" s="1"/>
  <c r="H724" i="10"/>
  <c r="J724" i="10" s="1"/>
  <c r="I723" i="10"/>
  <c r="K723" i="10" s="1"/>
  <c r="H723" i="10"/>
  <c r="J723" i="10" s="1"/>
  <c r="I722" i="10"/>
  <c r="K722" i="10" s="1"/>
  <c r="H722" i="10"/>
  <c r="J722" i="10" s="1"/>
  <c r="I721" i="10"/>
  <c r="K721" i="10" s="1"/>
  <c r="H721" i="10"/>
  <c r="J721" i="10" s="1"/>
  <c r="I720" i="10"/>
  <c r="K720" i="10" s="1"/>
  <c r="H720" i="10"/>
  <c r="J720" i="10" s="1"/>
  <c r="I719" i="10"/>
  <c r="K719" i="10" s="1"/>
  <c r="H719" i="10"/>
  <c r="J719" i="10" s="1"/>
  <c r="I718" i="10"/>
  <c r="K718" i="10" s="1"/>
  <c r="H718" i="10"/>
  <c r="J718" i="10" s="1"/>
  <c r="I717" i="10"/>
  <c r="K717" i="10" s="1"/>
  <c r="H717" i="10"/>
  <c r="J717" i="10" s="1"/>
  <c r="I716" i="10"/>
  <c r="K716" i="10" s="1"/>
  <c r="H716" i="10"/>
  <c r="J716" i="10" s="1"/>
  <c r="I715" i="10"/>
  <c r="K715" i="10" s="1"/>
  <c r="H715" i="10"/>
  <c r="J715" i="10" s="1"/>
  <c r="I714" i="10"/>
  <c r="K714" i="10" s="1"/>
  <c r="H714" i="10"/>
  <c r="J714" i="10" s="1"/>
  <c r="I713" i="10"/>
  <c r="K713" i="10" s="1"/>
  <c r="H713" i="10"/>
  <c r="J713" i="10" s="1"/>
  <c r="I711" i="10"/>
  <c r="K711" i="10" s="1"/>
  <c r="H711" i="10"/>
  <c r="J711" i="10" s="1"/>
  <c r="I710" i="10"/>
  <c r="K710" i="10" s="1"/>
  <c r="H710" i="10"/>
  <c r="J710" i="10" s="1"/>
  <c r="I709" i="10"/>
  <c r="K709" i="10" s="1"/>
  <c r="H709" i="10"/>
  <c r="J709" i="10" s="1"/>
  <c r="I708" i="10"/>
  <c r="K708" i="10" s="1"/>
  <c r="H708" i="10"/>
  <c r="J708" i="10" s="1"/>
  <c r="I707" i="10"/>
  <c r="K707" i="10" s="1"/>
  <c r="H707" i="10"/>
  <c r="J707" i="10" s="1"/>
  <c r="I706" i="10"/>
  <c r="K706" i="10" s="1"/>
  <c r="H706" i="10"/>
  <c r="J706" i="10" s="1"/>
  <c r="I705" i="10"/>
  <c r="K705" i="10" s="1"/>
  <c r="H705" i="10"/>
  <c r="J705" i="10" s="1"/>
  <c r="I704" i="10"/>
  <c r="K704" i="10" s="1"/>
  <c r="H704" i="10"/>
  <c r="J704" i="10" s="1"/>
  <c r="I703" i="10"/>
  <c r="K703" i="10" s="1"/>
  <c r="H703" i="10"/>
  <c r="J703" i="10" s="1"/>
  <c r="I702" i="10"/>
  <c r="K702" i="10" s="1"/>
  <c r="H702" i="10"/>
  <c r="J702" i="10" s="1"/>
  <c r="I701" i="10"/>
  <c r="K701" i="10" s="1"/>
  <c r="H701" i="10"/>
  <c r="J701" i="10" s="1"/>
  <c r="I700" i="10"/>
  <c r="K700" i="10" s="1"/>
  <c r="H700" i="10"/>
  <c r="J700" i="10" s="1"/>
  <c r="I698" i="10"/>
  <c r="K698" i="10" s="1"/>
  <c r="H698" i="10"/>
  <c r="J698" i="10" s="1"/>
  <c r="I697" i="10"/>
  <c r="K697" i="10" s="1"/>
  <c r="H697" i="10"/>
  <c r="J697" i="10" s="1"/>
  <c r="I696" i="10"/>
  <c r="K696" i="10" s="1"/>
  <c r="H696" i="10"/>
  <c r="J696" i="10" s="1"/>
  <c r="I695" i="10"/>
  <c r="K695" i="10" s="1"/>
  <c r="H695" i="10"/>
  <c r="J695" i="10" s="1"/>
  <c r="I694" i="10"/>
  <c r="K694" i="10" s="1"/>
  <c r="H694" i="10"/>
  <c r="J694" i="10" s="1"/>
  <c r="I693" i="10"/>
  <c r="K693" i="10" s="1"/>
  <c r="H693" i="10"/>
  <c r="J693" i="10" s="1"/>
  <c r="I692" i="10"/>
  <c r="K692" i="10" s="1"/>
  <c r="H692" i="10"/>
  <c r="J692" i="10" s="1"/>
  <c r="I691" i="10"/>
  <c r="K691" i="10" s="1"/>
  <c r="H691" i="10"/>
  <c r="J691" i="10" s="1"/>
  <c r="I690" i="10"/>
  <c r="K690" i="10" s="1"/>
  <c r="H690" i="10"/>
  <c r="J690" i="10" s="1"/>
  <c r="I689" i="10"/>
  <c r="K689" i="10" s="1"/>
  <c r="H689" i="10"/>
  <c r="J689" i="10" s="1"/>
  <c r="I688" i="10"/>
  <c r="K688" i="10" s="1"/>
  <c r="H688" i="10"/>
  <c r="J688" i="10" s="1"/>
  <c r="I687" i="10"/>
  <c r="K687" i="10" s="1"/>
  <c r="H687" i="10"/>
  <c r="J687" i="10" s="1"/>
  <c r="I686" i="10"/>
  <c r="K686" i="10" s="1"/>
  <c r="H686" i="10"/>
  <c r="J686" i="10" s="1"/>
  <c r="I685" i="10"/>
  <c r="K685" i="10" s="1"/>
  <c r="H685" i="10"/>
  <c r="J685" i="10" s="1"/>
  <c r="I684" i="10"/>
  <c r="K684" i="10" s="1"/>
  <c r="H684" i="10"/>
  <c r="J684" i="10" s="1"/>
  <c r="I683" i="10"/>
  <c r="K683" i="10" s="1"/>
  <c r="H683" i="10"/>
  <c r="J683" i="10" s="1"/>
  <c r="I682" i="10"/>
  <c r="K682" i="10" s="1"/>
  <c r="H682" i="10"/>
  <c r="J682" i="10" s="1"/>
  <c r="I681" i="10"/>
  <c r="K681" i="10" s="1"/>
  <c r="H681" i="10"/>
  <c r="J681" i="10" s="1"/>
  <c r="I679" i="10"/>
  <c r="K679" i="10" s="1"/>
  <c r="H679" i="10"/>
  <c r="J679" i="10" s="1"/>
  <c r="I678" i="10"/>
  <c r="K678" i="10" s="1"/>
  <c r="H678" i="10"/>
  <c r="J678" i="10" s="1"/>
  <c r="I677" i="10"/>
  <c r="K677" i="10" s="1"/>
  <c r="H677" i="10"/>
  <c r="J677" i="10" s="1"/>
  <c r="I676" i="10"/>
  <c r="K676" i="10" s="1"/>
  <c r="H676" i="10"/>
  <c r="J676" i="10" s="1"/>
  <c r="I675" i="10"/>
  <c r="K675" i="10" s="1"/>
  <c r="H675" i="10"/>
  <c r="J675" i="10" s="1"/>
  <c r="I674" i="10"/>
  <c r="K674" i="10" s="1"/>
  <c r="H674" i="10"/>
  <c r="J674" i="10" s="1"/>
  <c r="I673" i="10"/>
  <c r="K673" i="10" s="1"/>
  <c r="H673" i="10"/>
  <c r="J673" i="10" s="1"/>
  <c r="I672" i="10"/>
  <c r="K672" i="10" s="1"/>
  <c r="H672" i="10"/>
  <c r="J672" i="10" s="1"/>
  <c r="I671" i="10"/>
  <c r="K671" i="10" s="1"/>
  <c r="H671" i="10"/>
  <c r="J671" i="10" s="1"/>
  <c r="I670" i="10"/>
  <c r="K670" i="10" s="1"/>
  <c r="H670" i="10"/>
  <c r="J670" i="10" s="1"/>
  <c r="I669" i="10"/>
  <c r="K669" i="10" s="1"/>
  <c r="H669" i="10"/>
  <c r="J669" i="10" s="1"/>
  <c r="I668" i="10"/>
  <c r="K668" i="10" s="1"/>
  <c r="H668" i="10"/>
  <c r="J668" i="10" s="1"/>
  <c r="I667" i="10"/>
  <c r="K667" i="10" s="1"/>
  <c r="H667" i="10"/>
  <c r="J667" i="10" s="1"/>
  <c r="I666" i="10"/>
  <c r="K666" i="10" s="1"/>
  <c r="H666" i="10"/>
  <c r="J666" i="10" s="1"/>
  <c r="I665" i="10"/>
  <c r="K665" i="10" s="1"/>
  <c r="H665" i="10"/>
  <c r="J665" i="10" s="1"/>
  <c r="I664" i="10"/>
  <c r="K664" i="10" s="1"/>
  <c r="H664" i="10"/>
  <c r="J664" i="10" s="1"/>
  <c r="I663" i="10"/>
  <c r="K663" i="10" s="1"/>
  <c r="H663" i="10"/>
  <c r="J663" i="10" s="1"/>
  <c r="I662" i="10"/>
  <c r="K662" i="10" s="1"/>
  <c r="H662" i="10"/>
  <c r="J662" i="10" s="1"/>
  <c r="I661" i="10"/>
  <c r="K661" i="10" s="1"/>
  <c r="H661" i="10"/>
  <c r="J661" i="10" s="1"/>
  <c r="I660" i="10"/>
  <c r="K660" i="10" s="1"/>
  <c r="H660" i="10"/>
  <c r="J660" i="10" s="1"/>
  <c r="I659" i="10"/>
  <c r="K659" i="10" s="1"/>
  <c r="H659" i="10"/>
  <c r="J659" i="10" s="1"/>
  <c r="I658" i="10"/>
  <c r="K658" i="10" s="1"/>
  <c r="H658" i="10"/>
  <c r="J658" i="10" s="1"/>
  <c r="I657" i="10"/>
  <c r="K657" i="10" s="1"/>
  <c r="H657" i="10"/>
  <c r="J657" i="10" s="1"/>
  <c r="I656" i="10"/>
  <c r="K656" i="10" s="1"/>
  <c r="H656" i="10"/>
  <c r="J656" i="10" s="1"/>
  <c r="I655" i="10"/>
  <c r="K655" i="10" s="1"/>
  <c r="H655" i="10"/>
  <c r="J655" i="10" s="1"/>
  <c r="I654" i="10"/>
  <c r="K654" i="10" s="1"/>
  <c r="H654" i="10"/>
  <c r="J654" i="10" s="1"/>
  <c r="I653" i="10"/>
  <c r="K653" i="10" s="1"/>
  <c r="H653" i="10"/>
  <c r="J653" i="10" s="1"/>
  <c r="I652" i="10"/>
  <c r="K652" i="10" s="1"/>
  <c r="H652" i="10"/>
  <c r="J652" i="10" s="1"/>
  <c r="I651" i="10"/>
  <c r="K651" i="10" s="1"/>
  <c r="H651" i="10"/>
  <c r="J651" i="10" s="1"/>
  <c r="I650" i="10"/>
  <c r="K650" i="10" s="1"/>
  <c r="H650" i="10"/>
  <c r="J650" i="10" s="1"/>
  <c r="I649" i="10"/>
  <c r="K649" i="10" s="1"/>
  <c r="H649" i="10"/>
  <c r="J649" i="10" s="1"/>
  <c r="I648" i="10"/>
  <c r="K648" i="10" s="1"/>
  <c r="H648" i="10"/>
  <c r="J648" i="10" s="1"/>
  <c r="I647" i="10"/>
  <c r="K647" i="10" s="1"/>
  <c r="H647" i="10"/>
  <c r="J647" i="10" s="1"/>
  <c r="I646" i="10"/>
  <c r="K646" i="10" s="1"/>
  <c r="H646" i="10"/>
  <c r="J646" i="10" s="1"/>
  <c r="I645" i="10"/>
  <c r="K645" i="10" s="1"/>
  <c r="H645" i="10"/>
  <c r="J645" i="10" s="1"/>
  <c r="I644" i="10"/>
  <c r="K644" i="10" s="1"/>
  <c r="H644" i="10"/>
  <c r="J644" i="10" s="1"/>
  <c r="I643" i="10"/>
  <c r="K643" i="10" s="1"/>
  <c r="H643" i="10"/>
  <c r="J643" i="10" s="1"/>
  <c r="I642" i="10"/>
  <c r="K642" i="10" s="1"/>
  <c r="H642" i="10"/>
  <c r="J642" i="10" s="1"/>
  <c r="I641" i="10"/>
  <c r="K641" i="10" s="1"/>
  <c r="H641" i="10"/>
  <c r="J641" i="10" s="1"/>
  <c r="I640" i="10"/>
  <c r="K640" i="10" s="1"/>
  <c r="H640" i="10"/>
  <c r="J640" i="10" s="1"/>
  <c r="I638" i="10"/>
  <c r="K638" i="10" s="1"/>
  <c r="H638" i="10"/>
  <c r="J638" i="10" s="1"/>
  <c r="I637" i="10"/>
  <c r="K637" i="10" s="1"/>
  <c r="H637" i="10"/>
  <c r="J637" i="10" s="1"/>
  <c r="I636" i="10"/>
  <c r="K636" i="10" s="1"/>
  <c r="H636" i="10"/>
  <c r="J636" i="10" s="1"/>
  <c r="I635" i="10"/>
  <c r="K635" i="10" s="1"/>
  <c r="H635" i="10"/>
  <c r="J635" i="10" s="1"/>
  <c r="I634" i="10"/>
  <c r="K634" i="10" s="1"/>
  <c r="H634" i="10"/>
  <c r="J634" i="10" s="1"/>
  <c r="I633" i="10"/>
  <c r="K633" i="10" s="1"/>
  <c r="H633" i="10"/>
  <c r="J633" i="10" s="1"/>
  <c r="I632" i="10"/>
  <c r="K632" i="10" s="1"/>
  <c r="H632" i="10"/>
  <c r="J632" i="10" s="1"/>
  <c r="I631" i="10"/>
  <c r="K631" i="10" s="1"/>
  <c r="H631" i="10"/>
  <c r="J631" i="10" s="1"/>
  <c r="I630" i="10"/>
  <c r="K630" i="10" s="1"/>
  <c r="H630" i="10"/>
  <c r="J630" i="10" s="1"/>
  <c r="I629" i="10"/>
  <c r="K629" i="10" s="1"/>
  <c r="H629" i="10"/>
  <c r="J629" i="10" s="1"/>
  <c r="I627" i="10"/>
  <c r="K627" i="10" s="1"/>
  <c r="H627" i="10"/>
  <c r="J627" i="10" s="1"/>
  <c r="I626" i="10"/>
  <c r="K626" i="10" s="1"/>
  <c r="H626" i="10"/>
  <c r="J626" i="10" s="1"/>
  <c r="I625" i="10"/>
  <c r="K625" i="10" s="1"/>
  <c r="H625" i="10"/>
  <c r="J625" i="10" s="1"/>
  <c r="I624" i="10"/>
  <c r="K624" i="10" s="1"/>
  <c r="H624" i="10"/>
  <c r="J624" i="10" s="1"/>
  <c r="I623" i="10"/>
  <c r="K623" i="10" s="1"/>
  <c r="H623" i="10"/>
  <c r="J623" i="10" s="1"/>
  <c r="I622" i="10"/>
  <c r="K622" i="10" s="1"/>
  <c r="H622" i="10"/>
  <c r="J622" i="10" s="1"/>
  <c r="I621" i="10"/>
  <c r="K621" i="10" s="1"/>
  <c r="H621" i="10"/>
  <c r="J621" i="10" s="1"/>
  <c r="I620" i="10"/>
  <c r="K620" i="10" s="1"/>
  <c r="H620" i="10"/>
  <c r="J620" i="10" s="1"/>
  <c r="I619" i="10"/>
  <c r="K619" i="10" s="1"/>
  <c r="H619" i="10"/>
  <c r="J619" i="10" s="1"/>
  <c r="I618" i="10"/>
  <c r="K618" i="10" s="1"/>
  <c r="H618" i="10"/>
  <c r="J618" i="10" s="1"/>
  <c r="I617" i="10"/>
  <c r="K617" i="10" s="1"/>
  <c r="H617" i="10"/>
  <c r="J617" i="10" s="1"/>
  <c r="I616" i="10"/>
  <c r="K616" i="10" s="1"/>
  <c r="H616" i="10"/>
  <c r="J616" i="10" s="1"/>
  <c r="I615" i="10"/>
  <c r="K615" i="10" s="1"/>
  <c r="H615" i="10"/>
  <c r="J615" i="10" s="1"/>
  <c r="I614" i="10"/>
  <c r="K614" i="10" s="1"/>
  <c r="H614" i="10"/>
  <c r="J614" i="10" s="1"/>
  <c r="I613" i="10"/>
  <c r="K613" i="10" s="1"/>
  <c r="H613" i="10"/>
  <c r="J613" i="10" s="1"/>
  <c r="I612" i="10"/>
  <c r="K612" i="10" s="1"/>
  <c r="H612" i="10"/>
  <c r="J612" i="10" s="1"/>
  <c r="I611" i="10"/>
  <c r="K611" i="10" s="1"/>
  <c r="H611" i="10"/>
  <c r="J611" i="10" s="1"/>
  <c r="I610" i="10"/>
  <c r="K610" i="10" s="1"/>
  <c r="H610" i="10"/>
  <c r="J610" i="10" s="1"/>
  <c r="I609" i="10"/>
  <c r="K609" i="10" s="1"/>
  <c r="H609" i="10"/>
  <c r="J609" i="10" s="1"/>
  <c r="I608" i="10"/>
  <c r="K608" i="10" s="1"/>
  <c r="H608" i="10"/>
  <c r="J608" i="10" s="1"/>
  <c r="I607" i="10"/>
  <c r="K607" i="10" s="1"/>
  <c r="H607" i="10"/>
  <c r="J607" i="10" s="1"/>
  <c r="I606" i="10"/>
  <c r="K606" i="10" s="1"/>
  <c r="H606" i="10"/>
  <c r="J606" i="10" s="1"/>
  <c r="I605" i="10"/>
  <c r="K605" i="10" s="1"/>
  <c r="H605" i="10"/>
  <c r="J605" i="10" s="1"/>
  <c r="I604" i="10"/>
  <c r="K604" i="10" s="1"/>
  <c r="H604" i="10"/>
  <c r="J604" i="10" s="1"/>
  <c r="I603" i="10"/>
  <c r="K603" i="10" s="1"/>
  <c r="H603" i="10"/>
  <c r="J603" i="10" s="1"/>
  <c r="I602" i="10"/>
  <c r="K602" i="10" s="1"/>
  <c r="H602" i="10"/>
  <c r="J602" i="10" s="1"/>
  <c r="I601" i="10"/>
  <c r="K601" i="10" s="1"/>
  <c r="H601" i="10"/>
  <c r="J601" i="10" s="1"/>
  <c r="I600" i="10"/>
  <c r="K600" i="10" s="1"/>
  <c r="H600" i="10"/>
  <c r="J600" i="10" s="1"/>
  <c r="I599" i="10"/>
  <c r="K599" i="10" s="1"/>
  <c r="H599" i="10"/>
  <c r="J599" i="10" s="1"/>
  <c r="I598" i="10"/>
  <c r="K598" i="10" s="1"/>
  <c r="H598" i="10"/>
  <c r="J598" i="10" s="1"/>
  <c r="I597" i="10"/>
  <c r="K597" i="10" s="1"/>
  <c r="H597" i="10"/>
  <c r="J597" i="10" s="1"/>
  <c r="I595" i="10"/>
  <c r="K595" i="10" s="1"/>
  <c r="H595" i="10"/>
  <c r="J595" i="10" s="1"/>
  <c r="I594" i="10"/>
  <c r="K594" i="10" s="1"/>
  <c r="H594" i="10"/>
  <c r="J594" i="10" s="1"/>
  <c r="I593" i="10"/>
  <c r="K593" i="10" s="1"/>
  <c r="H593" i="10"/>
  <c r="J593" i="10" s="1"/>
  <c r="I592" i="10"/>
  <c r="K592" i="10" s="1"/>
  <c r="H592" i="10"/>
  <c r="J592" i="10" s="1"/>
  <c r="I591" i="10"/>
  <c r="K591" i="10" s="1"/>
  <c r="H591" i="10"/>
  <c r="J591" i="10" s="1"/>
  <c r="I590" i="10"/>
  <c r="K590" i="10" s="1"/>
  <c r="H590" i="10"/>
  <c r="J590" i="10" s="1"/>
  <c r="I589" i="10"/>
  <c r="K589" i="10" s="1"/>
  <c r="H589" i="10"/>
  <c r="J589" i="10" s="1"/>
  <c r="I588" i="10"/>
  <c r="K588" i="10" s="1"/>
  <c r="H588" i="10"/>
  <c r="J588" i="10" s="1"/>
  <c r="I587" i="10"/>
  <c r="K587" i="10" s="1"/>
  <c r="H587" i="10"/>
  <c r="J587" i="10" s="1"/>
  <c r="I586" i="10"/>
  <c r="K586" i="10" s="1"/>
  <c r="H586" i="10"/>
  <c r="J586" i="10" s="1"/>
  <c r="I585" i="10"/>
  <c r="K585" i="10" s="1"/>
  <c r="H585" i="10"/>
  <c r="J585" i="10" s="1"/>
  <c r="I584" i="10"/>
  <c r="K584" i="10" s="1"/>
  <c r="H584" i="10"/>
  <c r="J584" i="10" s="1"/>
  <c r="I583" i="10"/>
  <c r="K583" i="10" s="1"/>
  <c r="H583" i="10"/>
  <c r="J583" i="10" s="1"/>
  <c r="I582" i="10"/>
  <c r="K582" i="10" s="1"/>
  <c r="H582" i="10"/>
  <c r="J582" i="10" s="1"/>
  <c r="I581" i="10"/>
  <c r="K581" i="10" s="1"/>
  <c r="H581" i="10"/>
  <c r="J581" i="10" s="1"/>
  <c r="I580" i="10"/>
  <c r="K580" i="10" s="1"/>
  <c r="H580" i="10"/>
  <c r="J580" i="10" s="1"/>
  <c r="I579" i="10"/>
  <c r="K579" i="10" s="1"/>
  <c r="H579" i="10"/>
  <c r="J579" i="10" s="1"/>
  <c r="I577" i="10"/>
  <c r="K577" i="10" s="1"/>
  <c r="H577" i="10"/>
  <c r="J577" i="10" s="1"/>
  <c r="I576" i="10"/>
  <c r="K576" i="10" s="1"/>
  <c r="H576" i="10"/>
  <c r="J576" i="10" s="1"/>
  <c r="I575" i="10"/>
  <c r="K575" i="10" s="1"/>
  <c r="H575" i="10"/>
  <c r="J575" i="10" s="1"/>
  <c r="I574" i="10"/>
  <c r="K574" i="10" s="1"/>
  <c r="H574" i="10"/>
  <c r="J574" i="10" s="1"/>
  <c r="I573" i="10"/>
  <c r="K573" i="10" s="1"/>
  <c r="H573" i="10"/>
  <c r="J573" i="10" s="1"/>
  <c r="I572" i="10"/>
  <c r="K572" i="10" s="1"/>
  <c r="H572" i="10"/>
  <c r="J572" i="10" s="1"/>
  <c r="I571" i="10"/>
  <c r="K571" i="10" s="1"/>
  <c r="H571" i="10"/>
  <c r="J571" i="10" s="1"/>
  <c r="I570" i="10"/>
  <c r="K570" i="10" s="1"/>
  <c r="H570" i="10"/>
  <c r="J570" i="10" s="1"/>
  <c r="I569" i="10"/>
  <c r="K569" i="10" s="1"/>
  <c r="H569" i="10"/>
  <c r="J569" i="10" s="1"/>
  <c r="I568" i="10"/>
  <c r="K568" i="10" s="1"/>
  <c r="H568" i="10"/>
  <c r="J568" i="10" s="1"/>
  <c r="I567" i="10"/>
  <c r="K567" i="10" s="1"/>
  <c r="H567" i="10"/>
  <c r="J567" i="10" s="1"/>
  <c r="I566" i="10"/>
  <c r="K566" i="10" s="1"/>
  <c r="H566" i="10"/>
  <c r="J566" i="10" s="1"/>
  <c r="I565" i="10"/>
  <c r="K565" i="10" s="1"/>
  <c r="H565" i="10"/>
  <c r="J565" i="10" s="1"/>
  <c r="I564" i="10"/>
  <c r="K564" i="10" s="1"/>
  <c r="H564" i="10"/>
  <c r="J564" i="10" s="1"/>
  <c r="I563" i="10"/>
  <c r="K563" i="10" s="1"/>
  <c r="H563" i="10"/>
  <c r="J563" i="10" s="1"/>
  <c r="I562" i="10"/>
  <c r="K562" i="10" s="1"/>
  <c r="H562" i="10"/>
  <c r="J562" i="10" s="1"/>
  <c r="I561" i="10"/>
  <c r="K561" i="10" s="1"/>
  <c r="H561" i="10"/>
  <c r="J561" i="10" s="1"/>
  <c r="I560" i="10"/>
  <c r="K560" i="10" s="1"/>
  <c r="H560" i="10"/>
  <c r="J560" i="10" s="1"/>
  <c r="I559" i="10"/>
  <c r="K559" i="10" s="1"/>
  <c r="H559" i="10"/>
  <c r="J559" i="10" s="1"/>
  <c r="I558" i="10"/>
  <c r="K558" i="10" s="1"/>
  <c r="H558" i="10"/>
  <c r="J558" i="10" s="1"/>
  <c r="I557" i="10"/>
  <c r="K557" i="10" s="1"/>
  <c r="H557" i="10"/>
  <c r="J557" i="10" s="1"/>
  <c r="I556" i="10"/>
  <c r="K556" i="10" s="1"/>
  <c r="H556" i="10"/>
  <c r="J556" i="10" s="1"/>
  <c r="I555" i="10"/>
  <c r="K555" i="10" s="1"/>
  <c r="H555" i="10"/>
  <c r="J555" i="10" s="1"/>
  <c r="I554" i="10"/>
  <c r="K554" i="10" s="1"/>
  <c r="H554" i="10"/>
  <c r="J554" i="10" s="1"/>
  <c r="I553" i="10"/>
  <c r="K553" i="10" s="1"/>
  <c r="H553" i="10"/>
  <c r="J553" i="10" s="1"/>
  <c r="I552" i="10"/>
  <c r="K552" i="10" s="1"/>
  <c r="H552" i="10"/>
  <c r="J552" i="10" s="1"/>
  <c r="I551" i="10"/>
  <c r="K551" i="10" s="1"/>
  <c r="H551" i="10"/>
  <c r="J551" i="10" s="1"/>
  <c r="I550" i="10"/>
  <c r="K550" i="10" s="1"/>
  <c r="H550" i="10"/>
  <c r="J550" i="10" s="1"/>
  <c r="I549" i="10"/>
  <c r="K549" i="10" s="1"/>
  <c r="H549" i="10"/>
  <c r="J549" i="10" s="1"/>
  <c r="I548" i="10"/>
  <c r="K548" i="10" s="1"/>
  <c r="H548" i="10"/>
  <c r="J548" i="10" s="1"/>
  <c r="I547" i="10"/>
  <c r="K547" i="10" s="1"/>
  <c r="H547" i="10"/>
  <c r="J547" i="10" s="1"/>
  <c r="I546" i="10"/>
  <c r="K546" i="10" s="1"/>
  <c r="H546" i="10"/>
  <c r="J546" i="10" s="1"/>
  <c r="I545" i="10"/>
  <c r="K545" i="10" s="1"/>
  <c r="H545" i="10"/>
  <c r="J545" i="10" s="1"/>
  <c r="I544" i="10"/>
  <c r="K544" i="10" s="1"/>
  <c r="H544" i="10"/>
  <c r="J544" i="10" s="1"/>
  <c r="I543" i="10"/>
  <c r="K543" i="10" s="1"/>
  <c r="H543" i="10"/>
  <c r="J543" i="10" s="1"/>
  <c r="I542" i="10"/>
  <c r="K542" i="10" s="1"/>
  <c r="H542" i="10"/>
  <c r="J542" i="10" s="1"/>
  <c r="I541" i="10"/>
  <c r="K541" i="10" s="1"/>
  <c r="H541" i="10"/>
  <c r="J541" i="10" s="1"/>
  <c r="I540" i="10"/>
  <c r="K540" i="10" s="1"/>
  <c r="H540" i="10"/>
  <c r="J540" i="10" s="1"/>
  <c r="I539" i="10"/>
  <c r="K539" i="10" s="1"/>
  <c r="H539" i="10"/>
  <c r="J539" i="10" s="1"/>
  <c r="I537" i="10"/>
  <c r="K537" i="10" s="1"/>
  <c r="H537" i="10"/>
  <c r="J537" i="10" s="1"/>
  <c r="I536" i="10"/>
  <c r="K536" i="10" s="1"/>
  <c r="H536" i="10"/>
  <c r="J536" i="10" s="1"/>
  <c r="I535" i="10"/>
  <c r="K535" i="10" s="1"/>
  <c r="H535" i="10"/>
  <c r="J535" i="10" s="1"/>
  <c r="I534" i="10"/>
  <c r="K534" i="10" s="1"/>
  <c r="H534" i="10"/>
  <c r="J534" i="10" s="1"/>
  <c r="I533" i="10"/>
  <c r="K533" i="10" s="1"/>
  <c r="H533" i="10"/>
  <c r="J533" i="10" s="1"/>
  <c r="I532" i="10"/>
  <c r="K532" i="10" s="1"/>
  <c r="H532" i="10"/>
  <c r="J532" i="10" s="1"/>
  <c r="I531" i="10"/>
  <c r="K531" i="10" s="1"/>
  <c r="H531" i="10"/>
  <c r="J531" i="10" s="1"/>
  <c r="I530" i="10"/>
  <c r="K530" i="10" s="1"/>
  <c r="H530" i="10"/>
  <c r="J530" i="10" s="1"/>
  <c r="I529" i="10"/>
  <c r="K529" i="10" s="1"/>
  <c r="H529" i="10"/>
  <c r="J529" i="10" s="1"/>
  <c r="I528" i="10"/>
  <c r="K528" i="10" s="1"/>
  <c r="H528" i="10"/>
  <c r="J528" i="10" s="1"/>
  <c r="I527" i="10"/>
  <c r="K527" i="10" s="1"/>
  <c r="H527" i="10"/>
  <c r="J527" i="10" s="1"/>
  <c r="I526" i="10"/>
  <c r="K526" i="10" s="1"/>
  <c r="H526" i="10"/>
  <c r="J526" i="10" s="1"/>
  <c r="I525" i="10"/>
  <c r="K525" i="10" s="1"/>
  <c r="H525" i="10"/>
  <c r="J525" i="10" s="1"/>
  <c r="I524" i="10"/>
  <c r="K524" i="10" s="1"/>
  <c r="H524" i="10"/>
  <c r="J524" i="10" s="1"/>
  <c r="I523" i="10"/>
  <c r="K523" i="10" s="1"/>
  <c r="H523" i="10"/>
  <c r="J523" i="10" s="1"/>
  <c r="I522" i="10"/>
  <c r="K522" i="10" s="1"/>
  <c r="H522" i="10"/>
  <c r="J522" i="10" s="1"/>
  <c r="I521" i="10"/>
  <c r="K521" i="10" s="1"/>
  <c r="H521" i="10"/>
  <c r="J521" i="10" s="1"/>
  <c r="I520" i="10"/>
  <c r="K520" i="10" s="1"/>
  <c r="H520" i="10"/>
  <c r="J520" i="10" s="1"/>
  <c r="I519" i="10"/>
  <c r="K519" i="10" s="1"/>
  <c r="H519" i="10"/>
  <c r="J519" i="10" s="1"/>
  <c r="I518" i="10"/>
  <c r="K518" i="10" s="1"/>
  <c r="H518" i="10"/>
  <c r="J518" i="10" s="1"/>
  <c r="I517" i="10"/>
  <c r="K517" i="10" s="1"/>
  <c r="H517" i="10"/>
  <c r="J517" i="10" s="1"/>
  <c r="I516" i="10"/>
  <c r="K516" i="10" s="1"/>
  <c r="H516" i="10"/>
  <c r="J516" i="10" s="1"/>
  <c r="I515" i="10"/>
  <c r="K515" i="10" s="1"/>
  <c r="H515" i="10"/>
  <c r="J515" i="10" s="1"/>
  <c r="I514" i="10"/>
  <c r="K514" i="10" s="1"/>
  <c r="H514" i="10"/>
  <c r="J514" i="10" s="1"/>
  <c r="I513" i="10"/>
  <c r="K513" i="10" s="1"/>
  <c r="H513" i="10"/>
  <c r="J513" i="10" s="1"/>
  <c r="I512" i="10"/>
  <c r="K512" i="10" s="1"/>
  <c r="H512" i="10"/>
  <c r="J512" i="10" s="1"/>
  <c r="I511" i="10"/>
  <c r="K511" i="10" s="1"/>
  <c r="H511" i="10"/>
  <c r="J511" i="10" s="1"/>
  <c r="I510" i="10"/>
  <c r="K510" i="10" s="1"/>
  <c r="H510" i="10"/>
  <c r="J510" i="10" s="1"/>
  <c r="I509" i="10"/>
  <c r="K509" i="10" s="1"/>
  <c r="H509" i="10"/>
  <c r="J509" i="10" s="1"/>
  <c r="I508" i="10"/>
  <c r="K508" i="10" s="1"/>
  <c r="H508" i="10"/>
  <c r="J508" i="10" s="1"/>
  <c r="I507" i="10"/>
  <c r="K507" i="10" s="1"/>
  <c r="H507" i="10"/>
  <c r="J507" i="10" s="1"/>
  <c r="I506" i="10"/>
  <c r="K506" i="10" s="1"/>
  <c r="H506" i="10"/>
  <c r="J506" i="10" s="1"/>
  <c r="I505" i="10"/>
  <c r="K505" i="10" s="1"/>
  <c r="H505" i="10"/>
  <c r="J505" i="10" s="1"/>
  <c r="I503" i="10"/>
  <c r="K503" i="10" s="1"/>
  <c r="H503" i="10"/>
  <c r="J503" i="10" s="1"/>
  <c r="I502" i="10"/>
  <c r="K502" i="10" s="1"/>
  <c r="H502" i="10"/>
  <c r="J502" i="10" s="1"/>
  <c r="I501" i="10"/>
  <c r="K501" i="10" s="1"/>
  <c r="H501" i="10"/>
  <c r="J501" i="10" s="1"/>
  <c r="I500" i="10"/>
  <c r="K500" i="10" s="1"/>
  <c r="H500" i="10"/>
  <c r="J500" i="10" s="1"/>
  <c r="I499" i="10"/>
  <c r="K499" i="10" s="1"/>
  <c r="H499" i="10"/>
  <c r="J499" i="10" s="1"/>
  <c r="I498" i="10"/>
  <c r="K498" i="10" s="1"/>
  <c r="H498" i="10"/>
  <c r="J498" i="10" s="1"/>
  <c r="I497" i="10"/>
  <c r="K497" i="10" s="1"/>
  <c r="H497" i="10"/>
  <c r="J497" i="10" s="1"/>
  <c r="I496" i="10"/>
  <c r="K496" i="10" s="1"/>
  <c r="H496" i="10"/>
  <c r="J496" i="10" s="1"/>
  <c r="I495" i="10"/>
  <c r="K495" i="10" s="1"/>
  <c r="H495" i="10"/>
  <c r="J495" i="10" s="1"/>
  <c r="I494" i="10"/>
  <c r="K494" i="10" s="1"/>
  <c r="H494" i="10"/>
  <c r="J494" i="10" s="1"/>
  <c r="I493" i="10"/>
  <c r="K493" i="10" s="1"/>
  <c r="H493" i="10"/>
  <c r="J493" i="10" s="1"/>
  <c r="I491" i="10"/>
  <c r="K491" i="10" s="1"/>
  <c r="H491" i="10"/>
  <c r="J491" i="10" s="1"/>
  <c r="I490" i="10"/>
  <c r="K490" i="10" s="1"/>
  <c r="H490" i="10"/>
  <c r="J490" i="10" s="1"/>
  <c r="I489" i="10"/>
  <c r="K489" i="10" s="1"/>
  <c r="H489" i="10"/>
  <c r="J489" i="10" s="1"/>
  <c r="I488" i="10"/>
  <c r="K488" i="10" s="1"/>
  <c r="H488" i="10"/>
  <c r="J488" i="10" s="1"/>
  <c r="I487" i="10"/>
  <c r="K487" i="10" s="1"/>
  <c r="H487" i="10"/>
  <c r="J487" i="10" s="1"/>
  <c r="I486" i="10"/>
  <c r="K486" i="10" s="1"/>
  <c r="H486" i="10"/>
  <c r="J486" i="10" s="1"/>
  <c r="I485" i="10"/>
  <c r="K485" i="10" s="1"/>
  <c r="H485" i="10"/>
  <c r="J485" i="10" s="1"/>
  <c r="I484" i="10"/>
  <c r="K484" i="10" s="1"/>
  <c r="H484" i="10"/>
  <c r="J484" i="10" s="1"/>
  <c r="I483" i="10"/>
  <c r="K483" i="10" s="1"/>
  <c r="H483" i="10"/>
  <c r="J483" i="10" s="1"/>
  <c r="I482" i="10"/>
  <c r="K482" i="10" s="1"/>
  <c r="H482" i="10"/>
  <c r="J482" i="10" s="1"/>
  <c r="I481" i="10"/>
  <c r="K481" i="10" s="1"/>
  <c r="H481" i="10"/>
  <c r="J481" i="10" s="1"/>
  <c r="I480" i="10"/>
  <c r="K480" i="10" s="1"/>
  <c r="H480" i="10"/>
  <c r="J480" i="10" s="1"/>
  <c r="I479" i="10"/>
  <c r="K479" i="10" s="1"/>
  <c r="H479" i="10"/>
  <c r="J479" i="10" s="1"/>
  <c r="I478" i="10"/>
  <c r="K478" i="10" s="1"/>
  <c r="H478" i="10"/>
  <c r="J478" i="10" s="1"/>
  <c r="I477" i="10"/>
  <c r="K477" i="10" s="1"/>
  <c r="H477" i="10"/>
  <c r="J477" i="10" s="1"/>
  <c r="I476" i="10"/>
  <c r="K476" i="10" s="1"/>
  <c r="H476" i="10"/>
  <c r="J476" i="10" s="1"/>
  <c r="I475" i="10"/>
  <c r="K475" i="10" s="1"/>
  <c r="H475" i="10"/>
  <c r="J475" i="10" s="1"/>
  <c r="I474" i="10"/>
  <c r="K474" i="10" s="1"/>
  <c r="H474" i="10"/>
  <c r="J474" i="10" s="1"/>
  <c r="I472" i="10"/>
  <c r="K472" i="10" s="1"/>
  <c r="H472" i="10"/>
  <c r="J472" i="10" s="1"/>
  <c r="I471" i="10"/>
  <c r="K471" i="10" s="1"/>
  <c r="H471" i="10"/>
  <c r="J471" i="10" s="1"/>
  <c r="I470" i="10"/>
  <c r="K470" i="10" s="1"/>
  <c r="H470" i="10"/>
  <c r="J470" i="10" s="1"/>
  <c r="I469" i="10"/>
  <c r="K469" i="10" s="1"/>
  <c r="H469" i="10"/>
  <c r="J469" i="10" s="1"/>
  <c r="I468" i="10"/>
  <c r="K468" i="10" s="1"/>
  <c r="H468" i="10"/>
  <c r="J468" i="10" s="1"/>
  <c r="I467" i="10"/>
  <c r="K467" i="10" s="1"/>
  <c r="H467" i="10"/>
  <c r="J467" i="10" s="1"/>
  <c r="I466" i="10"/>
  <c r="K466" i="10" s="1"/>
  <c r="H466" i="10"/>
  <c r="J466" i="10" s="1"/>
  <c r="I465" i="10"/>
  <c r="K465" i="10" s="1"/>
  <c r="H465" i="10"/>
  <c r="J465" i="10" s="1"/>
  <c r="I464" i="10"/>
  <c r="K464" i="10" s="1"/>
  <c r="H464" i="10"/>
  <c r="J464" i="10" s="1"/>
  <c r="I463" i="10"/>
  <c r="K463" i="10" s="1"/>
  <c r="H463" i="10"/>
  <c r="J463" i="10" s="1"/>
  <c r="I462" i="10"/>
  <c r="K462" i="10" s="1"/>
  <c r="H462" i="10"/>
  <c r="J462" i="10" s="1"/>
  <c r="I461" i="10"/>
  <c r="K461" i="10" s="1"/>
  <c r="H461" i="10"/>
  <c r="J461" i="10" s="1"/>
  <c r="I460" i="10"/>
  <c r="K460" i="10" s="1"/>
  <c r="H460" i="10"/>
  <c r="J460" i="10" s="1"/>
  <c r="I459" i="10"/>
  <c r="K459" i="10" s="1"/>
  <c r="H459" i="10"/>
  <c r="J459" i="10" s="1"/>
  <c r="I458" i="10"/>
  <c r="K458" i="10" s="1"/>
  <c r="H458" i="10"/>
  <c r="J458" i="10" s="1"/>
  <c r="I457" i="10"/>
  <c r="K457" i="10" s="1"/>
  <c r="H457" i="10"/>
  <c r="J457" i="10" s="1"/>
  <c r="I456" i="10"/>
  <c r="K456" i="10" s="1"/>
  <c r="H456" i="10"/>
  <c r="J456" i="10" s="1"/>
  <c r="I455" i="10"/>
  <c r="K455" i="10" s="1"/>
  <c r="H455" i="10"/>
  <c r="J455" i="10" s="1"/>
  <c r="I454" i="10"/>
  <c r="K454" i="10" s="1"/>
  <c r="H454" i="10"/>
  <c r="J454" i="10" s="1"/>
  <c r="I453" i="10"/>
  <c r="K453" i="10" s="1"/>
  <c r="H453" i="10"/>
  <c r="J453" i="10" s="1"/>
  <c r="I452" i="10"/>
  <c r="K452" i="10" s="1"/>
  <c r="H452" i="10"/>
  <c r="J452" i="10" s="1"/>
  <c r="I451" i="10"/>
  <c r="K451" i="10" s="1"/>
  <c r="H451" i="10"/>
  <c r="J451" i="10" s="1"/>
  <c r="I450" i="10"/>
  <c r="K450" i="10" s="1"/>
  <c r="H450" i="10"/>
  <c r="J450" i="10" s="1"/>
  <c r="I449" i="10"/>
  <c r="K449" i="10" s="1"/>
  <c r="H449" i="10"/>
  <c r="J449" i="10" s="1"/>
  <c r="I448" i="10"/>
  <c r="K448" i="10" s="1"/>
  <c r="H448" i="10"/>
  <c r="J448" i="10" s="1"/>
  <c r="I447" i="10"/>
  <c r="K447" i="10" s="1"/>
  <c r="H447" i="10"/>
  <c r="J447" i="10" s="1"/>
  <c r="I446" i="10"/>
  <c r="K446" i="10" s="1"/>
  <c r="H446" i="10"/>
  <c r="J446" i="10" s="1"/>
  <c r="I445" i="10"/>
  <c r="K445" i="10" s="1"/>
  <c r="H445" i="10"/>
  <c r="J445" i="10" s="1"/>
  <c r="I444" i="10"/>
  <c r="K444" i="10" s="1"/>
  <c r="H444" i="10"/>
  <c r="J444" i="10" s="1"/>
  <c r="I443" i="10"/>
  <c r="K443" i="10" s="1"/>
  <c r="H443" i="10"/>
  <c r="J443" i="10" s="1"/>
  <c r="I442" i="10"/>
  <c r="K442" i="10" s="1"/>
  <c r="H442" i="10"/>
  <c r="J442" i="10" s="1"/>
  <c r="I440" i="10"/>
  <c r="K440" i="10" s="1"/>
  <c r="H440" i="10"/>
  <c r="J440" i="10" s="1"/>
  <c r="I439" i="10"/>
  <c r="K439" i="10" s="1"/>
  <c r="H439" i="10"/>
  <c r="J439" i="10" s="1"/>
  <c r="I438" i="10"/>
  <c r="K438" i="10" s="1"/>
  <c r="H438" i="10"/>
  <c r="J438" i="10" s="1"/>
  <c r="I437" i="10"/>
  <c r="K437" i="10" s="1"/>
  <c r="H437" i="10"/>
  <c r="J437" i="10" s="1"/>
  <c r="I436" i="10"/>
  <c r="K436" i="10" s="1"/>
  <c r="H436" i="10"/>
  <c r="J436" i="10" s="1"/>
  <c r="I435" i="10"/>
  <c r="K435" i="10" s="1"/>
  <c r="H435" i="10"/>
  <c r="J435" i="10" s="1"/>
  <c r="I434" i="10"/>
  <c r="K434" i="10" s="1"/>
  <c r="H434" i="10"/>
  <c r="J434" i="10" s="1"/>
  <c r="I432" i="10"/>
  <c r="K432" i="10" s="1"/>
  <c r="H432" i="10"/>
  <c r="J432" i="10" s="1"/>
  <c r="I431" i="10"/>
  <c r="K431" i="10" s="1"/>
  <c r="H431" i="10"/>
  <c r="J431" i="10" s="1"/>
  <c r="I430" i="10"/>
  <c r="K430" i="10" s="1"/>
  <c r="H430" i="10"/>
  <c r="J430" i="10" s="1"/>
  <c r="I429" i="10"/>
  <c r="K429" i="10" s="1"/>
  <c r="H429" i="10"/>
  <c r="J429" i="10" s="1"/>
  <c r="I428" i="10"/>
  <c r="K428" i="10" s="1"/>
  <c r="H428" i="10"/>
  <c r="J428" i="10" s="1"/>
  <c r="I427" i="10"/>
  <c r="K427" i="10" s="1"/>
  <c r="H427" i="10"/>
  <c r="J427" i="10" s="1"/>
  <c r="I426" i="10"/>
  <c r="K426" i="10" s="1"/>
  <c r="H426" i="10"/>
  <c r="J426" i="10" s="1"/>
  <c r="I425" i="10"/>
  <c r="K425" i="10" s="1"/>
  <c r="H425" i="10"/>
  <c r="J425" i="10" s="1"/>
  <c r="I424" i="10"/>
  <c r="K424" i="10" s="1"/>
  <c r="H424" i="10"/>
  <c r="J424" i="10" s="1"/>
  <c r="I422" i="10"/>
  <c r="K422" i="10" s="1"/>
  <c r="H422" i="10"/>
  <c r="J422" i="10" s="1"/>
  <c r="I421" i="10"/>
  <c r="K421" i="10" s="1"/>
  <c r="H421" i="10"/>
  <c r="J421" i="10" s="1"/>
  <c r="I420" i="10"/>
  <c r="K420" i="10" s="1"/>
  <c r="H420" i="10"/>
  <c r="J420" i="10" s="1"/>
  <c r="I419" i="10"/>
  <c r="K419" i="10" s="1"/>
  <c r="H419" i="10"/>
  <c r="J419" i="10" s="1"/>
  <c r="I418" i="10"/>
  <c r="K418" i="10" s="1"/>
  <c r="H418" i="10"/>
  <c r="J418" i="10" s="1"/>
  <c r="I417" i="10"/>
  <c r="K417" i="10" s="1"/>
  <c r="H417" i="10"/>
  <c r="J417" i="10" s="1"/>
  <c r="I416" i="10"/>
  <c r="K416" i="10" s="1"/>
  <c r="H416" i="10"/>
  <c r="J416" i="10" s="1"/>
  <c r="I415" i="10"/>
  <c r="K415" i="10" s="1"/>
  <c r="H415" i="10"/>
  <c r="J415" i="10" s="1"/>
  <c r="I414" i="10"/>
  <c r="K414" i="10" s="1"/>
  <c r="H414" i="10"/>
  <c r="J414" i="10" s="1"/>
  <c r="I413" i="10"/>
  <c r="K413" i="10" s="1"/>
  <c r="H413" i="10"/>
  <c r="J413" i="10" s="1"/>
  <c r="I412" i="10"/>
  <c r="K412" i="10" s="1"/>
  <c r="H412" i="10"/>
  <c r="J412" i="10" s="1"/>
  <c r="I411" i="10"/>
  <c r="K411" i="10" s="1"/>
  <c r="H411" i="10"/>
  <c r="J411" i="10" s="1"/>
  <c r="I410" i="10"/>
  <c r="K410" i="10" s="1"/>
  <c r="H410" i="10"/>
  <c r="J410" i="10" s="1"/>
  <c r="I409" i="10"/>
  <c r="K409" i="10" s="1"/>
  <c r="H409" i="10"/>
  <c r="J409" i="10" s="1"/>
  <c r="I408" i="10"/>
  <c r="K408" i="10" s="1"/>
  <c r="H408" i="10"/>
  <c r="J408" i="10" s="1"/>
  <c r="I407" i="10"/>
  <c r="K407" i="10" s="1"/>
  <c r="H407" i="10"/>
  <c r="J407" i="10" s="1"/>
  <c r="I406" i="10"/>
  <c r="K406" i="10" s="1"/>
  <c r="H406" i="10"/>
  <c r="J406" i="10" s="1"/>
  <c r="I405" i="10"/>
  <c r="K405" i="10" s="1"/>
  <c r="H405" i="10"/>
  <c r="J405" i="10" s="1"/>
  <c r="I404" i="10"/>
  <c r="K404" i="10" s="1"/>
  <c r="H404" i="10"/>
  <c r="J404" i="10" s="1"/>
  <c r="I401" i="10"/>
  <c r="K401" i="10" s="1"/>
  <c r="H401" i="10"/>
  <c r="J401" i="10" s="1"/>
  <c r="I400" i="10"/>
  <c r="K400" i="10" s="1"/>
  <c r="H400" i="10"/>
  <c r="J400" i="10" s="1"/>
  <c r="I399" i="10"/>
  <c r="K399" i="10" s="1"/>
  <c r="H399" i="10"/>
  <c r="J399" i="10" s="1"/>
  <c r="I398" i="10"/>
  <c r="K398" i="10" s="1"/>
  <c r="H398" i="10"/>
  <c r="J398" i="10" s="1"/>
  <c r="I397" i="10"/>
  <c r="K397" i="10" s="1"/>
  <c r="H397" i="10"/>
  <c r="J397" i="10" s="1"/>
  <c r="I396" i="10"/>
  <c r="K396" i="10" s="1"/>
  <c r="H396" i="10"/>
  <c r="J396" i="10" s="1"/>
  <c r="I395" i="10"/>
  <c r="K395" i="10" s="1"/>
  <c r="H395" i="10"/>
  <c r="J395" i="10" s="1"/>
  <c r="I394" i="10"/>
  <c r="K394" i="10" s="1"/>
  <c r="H394" i="10"/>
  <c r="J394" i="10" s="1"/>
  <c r="I393" i="10"/>
  <c r="K393" i="10" s="1"/>
  <c r="H393" i="10"/>
  <c r="J393" i="10" s="1"/>
  <c r="I392" i="10"/>
  <c r="K392" i="10" s="1"/>
  <c r="H392" i="10"/>
  <c r="J392" i="10" s="1"/>
  <c r="I391" i="10"/>
  <c r="K391" i="10" s="1"/>
  <c r="H391" i="10"/>
  <c r="J391" i="10" s="1"/>
  <c r="I390" i="10"/>
  <c r="K390" i="10" s="1"/>
  <c r="H390" i="10"/>
  <c r="J390" i="10" s="1"/>
  <c r="I389" i="10"/>
  <c r="K389" i="10" s="1"/>
  <c r="H389" i="10"/>
  <c r="J389" i="10" s="1"/>
  <c r="I388" i="10"/>
  <c r="K388" i="10" s="1"/>
  <c r="H388" i="10"/>
  <c r="J388" i="10" s="1"/>
  <c r="I387" i="10"/>
  <c r="K387" i="10" s="1"/>
  <c r="H387" i="10"/>
  <c r="J387" i="10" s="1"/>
  <c r="I386" i="10"/>
  <c r="K386" i="10" s="1"/>
  <c r="H386" i="10"/>
  <c r="J386" i="10" s="1"/>
  <c r="I385" i="10"/>
  <c r="K385" i="10" s="1"/>
  <c r="H385" i="10"/>
  <c r="J385" i="10" s="1"/>
  <c r="I384" i="10"/>
  <c r="K384" i="10" s="1"/>
  <c r="H384" i="10"/>
  <c r="J384" i="10" s="1"/>
  <c r="I383" i="10"/>
  <c r="K383" i="10" s="1"/>
  <c r="H383" i="10"/>
  <c r="J383" i="10" s="1"/>
  <c r="I381" i="10"/>
  <c r="K381" i="10" s="1"/>
  <c r="H381" i="10"/>
  <c r="J381" i="10" s="1"/>
  <c r="I380" i="10"/>
  <c r="K380" i="10" s="1"/>
  <c r="H380" i="10"/>
  <c r="J380" i="10" s="1"/>
  <c r="I379" i="10"/>
  <c r="K379" i="10" s="1"/>
  <c r="H379" i="10"/>
  <c r="J379" i="10" s="1"/>
  <c r="I378" i="10"/>
  <c r="K378" i="10" s="1"/>
  <c r="H378" i="10"/>
  <c r="J378" i="10" s="1"/>
  <c r="I377" i="10"/>
  <c r="K377" i="10" s="1"/>
  <c r="H377" i="10"/>
  <c r="J377" i="10" s="1"/>
  <c r="I376" i="10"/>
  <c r="K376" i="10" s="1"/>
  <c r="H376" i="10"/>
  <c r="J376" i="10" s="1"/>
  <c r="I375" i="10"/>
  <c r="K375" i="10" s="1"/>
  <c r="H375" i="10"/>
  <c r="J375" i="10" s="1"/>
  <c r="I374" i="10"/>
  <c r="K374" i="10" s="1"/>
  <c r="H374" i="10"/>
  <c r="J374" i="10" s="1"/>
  <c r="I373" i="10"/>
  <c r="K373" i="10" s="1"/>
  <c r="H373" i="10"/>
  <c r="J373" i="10" s="1"/>
  <c r="I372" i="10"/>
  <c r="K372" i="10" s="1"/>
  <c r="H372" i="10"/>
  <c r="J372" i="10" s="1"/>
  <c r="I371" i="10"/>
  <c r="K371" i="10" s="1"/>
  <c r="H371" i="10"/>
  <c r="J371" i="10" s="1"/>
  <c r="I370" i="10"/>
  <c r="K370" i="10" s="1"/>
  <c r="H370" i="10"/>
  <c r="J370" i="10" s="1"/>
  <c r="I369" i="10"/>
  <c r="K369" i="10" s="1"/>
  <c r="H369" i="10"/>
  <c r="J369" i="10" s="1"/>
  <c r="I368" i="10"/>
  <c r="K368" i="10" s="1"/>
  <c r="H368" i="10"/>
  <c r="J368" i="10" s="1"/>
  <c r="I367" i="10"/>
  <c r="K367" i="10" s="1"/>
  <c r="H367" i="10"/>
  <c r="J367" i="10" s="1"/>
  <c r="I366" i="10"/>
  <c r="K366" i="10" s="1"/>
  <c r="H366" i="10"/>
  <c r="J366" i="10" s="1"/>
  <c r="I365" i="10"/>
  <c r="K365" i="10" s="1"/>
  <c r="H365" i="10"/>
  <c r="J365" i="10" s="1"/>
  <c r="I364" i="10"/>
  <c r="K364" i="10" s="1"/>
  <c r="H364" i="10"/>
  <c r="J364" i="10" s="1"/>
  <c r="I363" i="10"/>
  <c r="K363" i="10" s="1"/>
  <c r="H363" i="10"/>
  <c r="J363" i="10" s="1"/>
  <c r="I362" i="10"/>
  <c r="K362" i="10" s="1"/>
  <c r="H362" i="10"/>
  <c r="J362" i="10" s="1"/>
  <c r="I361" i="10"/>
  <c r="K361" i="10" s="1"/>
  <c r="H361" i="10"/>
  <c r="J361" i="10" s="1"/>
  <c r="I360" i="10"/>
  <c r="K360" i="10" s="1"/>
  <c r="H360" i="10"/>
  <c r="J360" i="10" s="1"/>
  <c r="I359" i="10"/>
  <c r="K359" i="10" s="1"/>
  <c r="H359" i="10"/>
  <c r="J359" i="10" s="1"/>
  <c r="I358" i="10"/>
  <c r="K358" i="10" s="1"/>
  <c r="H358" i="10"/>
  <c r="J358" i="10" s="1"/>
  <c r="I356" i="10"/>
  <c r="K356" i="10" s="1"/>
  <c r="H356" i="10"/>
  <c r="J356" i="10" s="1"/>
  <c r="I355" i="10"/>
  <c r="K355" i="10" s="1"/>
  <c r="H355" i="10"/>
  <c r="J355" i="10" s="1"/>
  <c r="I354" i="10"/>
  <c r="K354" i="10" s="1"/>
  <c r="H354" i="10"/>
  <c r="J354" i="10" s="1"/>
  <c r="I353" i="10"/>
  <c r="K353" i="10" s="1"/>
  <c r="H353" i="10"/>
  <c r="J353" i="10" s="1"/>
  <c r="I352" i="10"/>
  <c r="K352" i="10" s="1"/>
  <c r="H352" i="10"/>
  <c r="J352" i="10" s="1"/>
  <c r="I351" i="10"/>
  <c r="K351" i="10" s="1"/>
  <c r="H351" i="10"/>
  <c r="J351" i="10" s="1"/>
  <c r="I350" i="10"/>
  <c r="K350" i="10" s="1"/>
  <c r="H350" i="10"/>
  <c r="J350" i="10" s="1"/>
  <c r="I349" i="10"/>
  <c r="K349" i="10" s="1"/>
  <c r="H349" i="10"/>
  <c r="J349" i="10" s="1"/>
  <c r="I348" i="10"/>
  <c r="K348" i="10" s="1"/>
  <c r="H348" i="10"/>
  <c r="J348" i="10" s="1"/>
  <c r="I347" i="10"/>
  <c r="K347" i="10" s="1"/>
  <c r="H347" i="10"/>
  <c r="J347" i="10" s="1"/>
  <c r="I346" i="10"/>
  <c r="K346" i="10" s="1"/>
  <c r="H346" i="10"/>
  <c r="J346" i="10" s="1"/>
  <c r="I345" i="10"/>
  <c r="K345" i="10" s="1"/>
  <c r="H345" i="10"/>
  <c r="J345" i="10" s="1"/>
  <c r="I344" i="10"/>
  <c r="K344" i="10" s="1"/>
  <c r="H344" i="10"/>
  <c r="J344" i="10" s="1"/>
  <c r="I343" i="10"/>
  <c r="K343" i="10" s="1"/>
  <c r="H343" i="10"/>
  <c r="J343" i="10" s="1"/>
  <c r="I342" i="10"/>
  <c r="K342" i="10" s="1"/>
  <c r="H342" i="10"/>
  <c r="J342" i="10" s="1"/>
  <c r="I341" i="10"/>
  <c r="K341" i="10" s="1"/>
  <c r="H341" i="10"/>
  <c r="J341" i="10" s="1"/>
  <c r="I340" i="10"/>
  <c r="K340" i="10" s="1"/>
  <c r="H340" i="10"/>
  <c r="J340" i="10" s="1"/>
  <c r="I339" i="10"/>
  <c r="K339" i="10" s="1"/>
  <c r="H339" i="10"/>
  <c r="J339" i="10" s="1"/>
  <c r="I338" i="10"/>
  <c r="K338" i="10" s="1"/>
  <c r="H338" i="10"/>
  <c r="J338" i="10" s="1"/>
  <c r="I337" i="10"/>
  <c r="K337" i="10" s="1"/>
  <c r="H337" i="10"/>
  <c r="J337" i="10" s="1"/>
  <c r="I336" i="10"/>
  <c r="K336" i="10" s="1"/>
  <c r="H336" i="10"/>
  <c r="J336" i="10" s="1"/>
  <c r="I335" i="10"/>
  <c r="K335" i="10" s="1"/>
  <c r="H335" i="10"/>
  <c r="J335" i="10" s="1"/>
  <c r="I334" i="10"/>
  <c r="K334" i="10" s="1"/>
  <c r="H334" i="10"/>
  <c r="J334" i="10" s="1"/>
  <c r="I333" i="10"/>
  <c r="K333" i="10" s="1"/>
  <c r="H333" i="10"/>
  <c r="J333" i="10" s="1"/>
  <c r="I332" i="10"/>
  <c r="K332" i="10" s="1"/>
  <c r="H332" i="10"/>
  <c r="J332" i="10" s="1"/>
  <c r="I331" i="10"/>
  <c r="K331" i="10" s="1"/>
  <c r="H331" i="10"/>
  <c r="J331" i="10" s="1"/>
  <c r="I330" i="10"/>
  <c r="K330" i="10" s="1"/>
  <c r="H330" i="10"/>
  <c r="J330" i="10" s="1"/>
  <c r="I329" i="10"/>
  <c r="K329" i="10" s="1"/>
  <c r="H329" i="10"/>
  <c r="J329" i="10" s="1"/>
  <c r="I328" i="10"/>
  <c r="K328" i="10" s="1"/>
  <c r="H328" i="10"/>
  <c r="J328" i="10" s="1"/>
  <c r="I327" i="10"/>
  <c r="K327" i="10" s="1"/>
  <c r="H327" i="10"/>
  <c r="J327" i="10" s="1"/>
  <c r="I326" i="10"/>
  <c r="K326" i="10" s="1"/>
  <c r="H326" i="10"/>
  <c r="J326" i="10" s="1"/>
  <c r="I325" i="10"/>
  <c r="K325" i="10" s="1"/>
  <c r="H325" i="10"/>
  <c r="J325" i="10" s="1"/>
  <c r="I324" i="10"/>
  <c r="K324" i="10" s="1"/>
  <c r="H324" i="10"/>
  <c r="J324" i="10" s="1"/>
  <c r="I323" i="10"/>
  <c r="K323" i="10" s="1"/>
  <c r="H323" i="10"/>
  <c r="J323" i="10" s="1"/>
  <c r="I322" i="10"/>
  <c r="K322" i="10" s="1"/>
  <c r="H322" i="10"/>
  <c r="J322" i="10" s="1"/>
  <c r="I321" i="10"/>
  <c r="K321" i="10" s="1"/>
  <c r="H321" i="10"/>
  <c r="J321" i="10" s="1"/>
  <c r="I320" i="10"/>
  <c r="K320" i="10" s="1"/>
  <c r="H320" i="10"/>
  <c r="J320" i="10" s="1"/>
  <c r="I319" i="10"/>
  <c r="K319" i="10" s="1"/>
  <c r="H319" i="10"/>
  <c r="J319" i="10" s="1"/>
  <c r="I318" i="10"/>
  <c r="K318" i="10" s="1"/>
  <c r="H318" i="10"/>
  <c r="J318" i="10" s="1"/>
  <c r="I316" i="10"/>
  <c r="K316" i="10" s="1"/>
  <c r="H316" i="10"/>
  <c r="J316" i="10" s="1"/>
  <c r="I315" i="10"/>
  <c r="K315" i="10" s="1"/>
  <c r="H315" i="10"/>
  <c r="J315" i="10" s="1"/>
  <c r="I314" i="10"/>
  <c r="K314" i="10" s="1"/>
  <c r="H314" i="10"/>
  <c r="J314" i="10" s="1"/>
  <c r="I313" i="10"/>
  <c r="K313" i="10" s="1"/>
  <c r="H313" i="10"/>
  <c r="J313" i="10" s="1"/>
  <c r="I312" i="10"/>
  <c r="K312" i="10" s="1"/>
  <c r="H312" i="10"/>
  <c r="J312" i="10" s="1"/>
  <c r="I311" i="10"/>
  <c r="K311" i="10" s="1"/>
  <c r="H311" i="10"/>
  <c r="J311" i="10" s="1"/>
  <c r="I310" i="10"/>
  <c r="K310" i="10" s="1"/>
  <c r="H310" i="10"/>
  <c r="J310" i="10" s="1"/>
  <c r="I309" i="10"/>
  <c r="K309" i="10" s="1"/>
  <c r="H309" i="10"/>
  <c r="J309" i="10" s="1"/>
  <c r="I308" i="10"/>
  <c r="K308" i="10" s="1"/>
  <c r="H308" i="10"/>
  <c r="J308" i="10" s="1"/>
  <c r="I307" i="10"/>
  <c r="K307" i="10" s="1"/>
  <c r="H307" i="10"/>
  <c r="J307" i="10" s="1"/>
  <c r="I306" i="10"/>
  <c r="K306" i="10" s="1"/>
  <c r="H306" i="10"/>
  <c r="J306" i="10" s="1"/>
  <c r="I304" i="10"/>
  <c r="K304" i="10" s="1"/>
  <c r="H304" i="10"/>
  <c r="J304" i="10" s="1"/>
  <c r="I303" i="10"/>
  <c r="K303" i="10" s="1"/>
  <c r="H303" i="10"/>
  <c r="J303" i="10" s="1"/>
  <c r="I302" i="10"/>
  <c r="K302" i="10" s="1"/>
  <c r="H302" i="10"/>
  <c r="J302" i="10" s="1"/>
  <c r="I301" i="10"/>
  <c r="K301" i="10" s="1"/>
  <c r="H301" i="10"/>
  <c r="J301" i="10" s="1"/>
  <c r="I300" i="10"/>
  <c r="K300" i="10" s="1"/>
  <c r="H300" i="10"/>
  <c r="J300" i="10" s="1"/>
  <c r="I299" i="10"/>
  <c r="K299" i="10" s="1"/>
  <c r="H299" i="10"/>
  <c r="J299" i="10" s="1"/>
  <c r="I298" i="10"/>
  <c r="K298" i="10" s="1"/>
  <c r="H298" i="10"/>
  <c r="J298" i="10" s="1"/>
  <c r="I297" i="10"/>
  <c r="K297" i="10" s="1"/>
  <c r="H297" i="10"/>
  <c r="J297" i="10" s="1"/>
  <c r="I296" i="10"/>
  <c r="K296" i="10" s="1"/>
  <c r="H296" i="10"/>
  <c r="J296" i="10" s="1"/>
  <c r="I295" i="10"/>
  <c r="K295" i="10" s="1"/>
  <c r="H295" i="10"/>
  <c r="J295" i="10" s="1"/>
  <c r="I294" i="10"/>
  <c r="K294" i="10" s="1"/>
  <c r="H294" i="10"/>
  <c r="J294" i="10" s="1"/>
  <c r="I293" i="10"/>
  <c r="K293" i="10" s="1"/>
  <c r="H293" i="10"/>
  <c r="J293" i="10" s="1"/>
  <c r="I292" i="10"/>
  <c r="K292" i="10" s="1"/>
  <c r="H292" i="10"/>
  <c r="J292" i="10" s="1"/>
  <c r="I291" i="10"/>
  <c r="K291" i="10" s="1"/>
  <c r="H291" i="10"/>
  <c r="J291" i="10" s="1"/>
  <c r="I290" i="10"/>
  <c r="K290" i="10" s="1"/>
  <c r="H290" i="10"/>
  <c r="J290" i="10" s="1"/>
  <c r="I289" i="10"/>
  <c r="K289" i="10" s="1"/>
  <c r="H289" i="10"/>
  <c r="J289" i="10" s="1"/>
  <c r="I288" i="10"/>
  <c r="K288" i="10" s="1"/>
  <c r="H288" i="10"/>
  <c r="J288" i="10" s="1"/>
  <c r="I287" i="10"/>
  <c r="K287" i="10" s="1"/>
  <c r="H287" i="10"/>
  <c r="J287" i="10" s="1"/>
  <c r="I286" i="10"/>
  <c r="K286" i="10" s="1"/>
  <c r="H286" i="10"/>
  <c r="J286" i="10" s="1"/>
  <c r="I285" i="10"/>
  <c r="K285" i="10" s="1"/>
  <c r="H285" i="10"/>
  <c r="J285" i="10" s="1"/>
  <c r="I284" i="10"/>
  <c r="K284" i="10" s="1"/>
  <c r="H284" i="10"/>
  <c r="J284" i="10" s="1"/>
  <c r="I283" i="10"/>
  <c r="K283" i="10" s="1"/>
  <c r="H283" i="10"/>
  <c r="J283" i="10" s="1"/>
  <c r="I281" i="10"/>
  <c r="K281" i="10" s="1"/>
  <c r="H281" i="10"/>
  <c r="J281" i="10" s="1"/>
  <c r="I280" i="10"/>
  <c r="K280" i="10" s="1"/>
  <c r="H280" i="10"/>
  <c r="J280" i="10" s="1"/>
  <c r="I279" i="10"/>
  <c r="K279" i="10" s="1"/>
  <c r="H279" i="10"/>
  <c r="J279" i="10" s="1"/>
  <c r="I278" i="10"/>
  <c r="K278" i="10" s="1"/>
  <c r="H278" i="10"/>
  <c r="J278" i="10" s="1"/>
  <c r="I277" i="10"/>
  <c r="K277" i="10" s="1"/>
  <c r="H277" i="10"/>
  <c r="J277" i="10" s="1"/>
  <c r="I276" i="10"/>
  <c r="K276" i="10" s="1"/>
  <c r="H276" i="10"/>
  <c r="J276" i="10" s="1"/>
  <c r="I275" i="10"/>
  <c r="K275" i="10" s="1"/>
  <c r="H275" i="10"/>
  <c r="J275" i="10" s="1"/>
  <c r="I274" i="10"/>
  <c r="K274" i="10" s="1"/>
  <c r="H274" i="10"/>
  <c r="J274" i="10" s="1"/>
  <c r="I273" i="10"/>
  <c r="K273" i="10" s="1"/>
  <c r="H273" i="10"/>
  <c r="J273" i="10" s="1"/>
  <c r="I272" i="10"/>
  <c r="K272" i="10" s="1"/>
  <c r="H272" i="10"/>
  <c r="J272" i="10" s="1"/>
  <c r="I270" i="10"/>
  <c r="K270" i="10" s="1"/>
  <c r="H270" i="10"/>
  <c r="J270" i="10" s="1"/>
  <c r="I269" i="10"/>
  <c r="K269" i="10" s="1"/>
  <c r="H269" i="10"/>
  <c r="J269" i="10" s="1"/>
  <c r="I268" i="10"/>
  <c r="K268" i="10" s="1"/>
  <c r="H268" i="10"/>
  <c r="J268" i="10" s="1"/>
  <c r="I267" i="10"/>
  <c r="K267" i="10" s="1"/>
  <c r="H267" i="10"/>
  <c r="J267" i="10" s="1"/>
  <c r="I266" i="10"/>
  <c r="K266" i="10" s="1"/>
  <c r="H266" i="10"/>
  <c r="J266" i="10" s="1"/>
  <c r="I265" i="10"/>
  <c r="K265" i="10" s="1"/>
  <c r="H265" i="10"/>
  <c r="J265" i="10" s="1"/>
  <c r="I264" i="10"/>
  <c r="K264" i="10" s="1"/>
  <c r="H264" i="10"/>
  <c r="J264" i="10" s="1"/>
  <c r="I263" i="10"/>
  <c r="K263" i="10" s="1"/>
  <c r="H263" i="10"/>
  <c r="J263" i="10" s="1"/>
  <c r="I262" i="10"/>
  <c r="K262" i="10" s="1"/>
  <c r="H262" i="10"/>
  <c r="J262" i="10" s="1"/>
  <c r="I261" i="10"/>
  <c r="K261" i="10" s="1"/>
  <c r="H261" i="10"/>
  <c r="J261" i="10" s="1"/>
  <c r="I260" i="10"/>
  <c r="K260" i="10" s="1"/>
  <c r="H260" i="10"/>
  <c r="J260" i="10" s="1"/>
  <c r="I259" i="10"/>
  <c r="K259" i="10" s="1"/>
  <c r="H259" i="10"/>
  <c r="J259" i="10" s="1"/>
  <c r="I258" i="10"/>
  <c r="K258" i="10" s="1"/>
  <c r="H258" i="10"/>
  <c r="J258" i="10" s="1"/>
  <c r="I257" i="10"/>
  <c r="K257" i="10" s="1"/>
  <c r="H257" i="10"/>
  <c r="J257" i="10" s="1"/>
  <c r="I256" i="10"/>
  <c r="K256" i="10" s="1"/>
  <c r="H256" i="10"/>
  <c r="J256" i="10" s="1"/>
  <c r="I255" i="10"/>
  <c r="K255" i="10" s="1"/>
  <c r="H255" i="10"/>
  <c r="J255" i="10" s="1"/>
  <c r="I254" i="10"/>
  <c r="K254" i="10" s="1"/>
  <c r="H254" i="10"/>
  <c r="J254" i="10" s="1"/>
  <c r="I253" i="10"/>
  <c r="K253" i="10" s="1"/>
  <c r="H253" i="10"/>
  <c r="J253" i="10" s="1"/>
  <c r="I252" i="10"/>
  <c r="K252" i="10" s="1"/>
  <c r="H252" i="10"/>
  <c r="J252" i="10" s="1"/>
  <c r="I251" i="10"/>
  <c r="K251" i="10" s="1"/>
  <c r="H251" i="10"/>
  <c r="J251" i="10" s="1"/>
  <c r="I250" i="10"/>
  <c r="K250" i="10" s="1"/>
  <c r="H250" i="10"/>
  <c r="J250" i="10" s="1"/>
  <c r="I249" i="10"/>
  <c r="K249" i="10" s="1"/>
  <c r="H249" i="10"/>
  <c r="J249" i="10" s="1"/>
  <c r="I248" i="10"/>
  <c r="K248" i="10" s="1"/>
  <c r="H248" i="10"/>
  <c r="J248" i="10" s="1"/>
  <c r="I247" i="10"/>
  <c r="K247" i="10" s="1"/>
  <c r="H247" i="10"/>
  <c r="J247" i="10" s="1"/>
  <c r="I246" i="10"/>
  <c r="K246" i="10" s="1"/>
  <c r="H246" i="10"/>
  <c r="J246" i="10" s="1"/>
  <c r="I245" i="10"/>
  <c r="K245" i="10" s="1"/>
  <c r="H245" i="10"/>
  <c r="J245" i="10" s="1"/>
  <c r="I244" i="10"/>
  <c r="K244" i="10" s="1"/>
  <c r="H244" i="10"/>
  <c r="J244" i="10" s="1"/>
  <c r="I243" i="10"/>
  <c r="K243" i="10" s="1"/>
  <c r="H243" i="10"/>
  <c r="J243" i="10" s="1"/>
  <c r="I242" i="10"/>
  <c r="K242" i="10" s="1"/>
  <c r="H242" i="10"/>
  <c r="J242" i="10" s="1"/>
  <c r="I241" i="10"/>
  <c r="K241" i="10" s="1"/>
  <c r="H241" i="10"/>
  <c r="J241" i="10" s="1"/>
  <c r="I240" i="10"/>
  <c r="K240" i="10" s="1"/>
  <c r="H240" i="10"/>
  <c r="J240" i="10" s="1"/>
  <c r="I239" i="10"/>
  <c r="K239" i="10" s="1"/>
  <c r="H239" i="10"/>
  <c r="J239" i="10" s="1"/>
  <c r="I238" i="10"/>
  <c r="K238" i="10" s="1"/>
  <c r="H238" i="10"/>
  <c r="J238" i="10" s="1"/>
  <c r="I236" i="10"/>
  <c r="K236" i="10" s="1"/>
  <c r="H236" i="10"/>
  <c r="J236" i="10" s="1"/>
  <c r="I235" i="10"/>
  <c r="K235" i="10" s="1"/>
  <c r="H235" i="10"/>
  <c r="J235" i="10" s="1"/>
  <c r="I234" i="10"/>
  <c r="K234" i="10" s="1"/>
  <c r="H234" i="10"/>
  <c r="J234" i="10" s="1"/>
  <c r="I233" i="10"/>
  <c r="K233" i="10" s="1"/>
  <c r="H233" i="10"/>
  <c r="J233" i="10" s="1"/>
  <c r="I232" i="10"/>
  <c r="K232" i="10" s="1"/>
  <c r="H232" i="10"/>
  <c r="J232" i="10" s="1"/>
  <c r="I231" i="10"/>
  <c r="K231" i="10" s="1"/>
  <c r="H231" i="10"/>
  <c r="J231" i="10" s="1"/>
  <c r="I230" i="10"/>
  <c r="K230" i="10" s="1"/>
  <c r="H230" i="10"/>
  <c r="J230" i="10" s="1"/>
  <c r="I229" i="10"/>
  <c r="K229" i="10" s="1"/>
  <c r="H229" i="10"/>
  <c r="J229" i="10" s="1"/>
  <c r="I227" i="10"/>
  <c r="K227" i="10" s="1"/>
  <c r="H227" i="10"/>
  <c r="J227" i="10" s="1"/>
  <c r="I226" i="10"/>
  <c r="K226" i="10" s="1"/>
  <c r="H226" i="10"/>
  <c r="J226" i="10" s="1"/>
  <c r="I225" i="10"/>
  <c r="K225" i="10" s="1"/>
  <c r="H225" i="10"/>
  <c r="J225" i="10" s="1"/>
  <c r="I224" i="10"/>
  <c r="K224" i="10" s="1"/>
  <c r="H224" i="10"/>
  <c r="J224" i="10" s="1"/>
  <c r="I223" i="10"/>
  <c r="K223" i="10" s="1"/>
  <c r="H223" i="10"/>
  <c r="J223" i="10" s="1"/>
  <c r="I222" i="10"/>
  <c r="K222" i="10" s="1"/>
  <c r="H222" i="10"/>
  <c r="J222" i="10" s="1"/>
  <c r="I221" i="10"/>
  <c r="K221" i="10" s="1"/>
  <c r="H221" i="10"/>
  <c r="J221" i="10" s="1"/>
  <c r="I220" i="10"/>
  <c r="K220" i="10" s="1"/>
  <c r="H220" i="10"/>
  <c r="J220" i="10" s="1"/>
  <c r="I219" i="10"/>
  <c r="K219" i="10" s="1"/>
  <c r="H219" i="10"/>
  <c r="J219" i="10" s="1"/>
  <c r="I218" i="10"/>
  <c r="K218" i="10" s="1"/>
  <c r="H218" i="10"/>
  <c r="J218" i="10" s="1"/>
  <c r="I217" i="10"/>
  <c r="K217" i="10" s="1"/>
  <c r="H217" i="10"/>
  <c r="J217" i="10" s="1"/>
  <c r="I215" i="10"/>
  <c r="K215" i="10" s="1"/>
  <c r="H215" i="10"/>
  <c r="J215" i="10" s="1"/>
  <c r="I214" i="10"/>
  <c r="K214" i="10" s="1"/>
  <c r="H214" i="10"/>
  <c r="J214" i="10" s="1"/>
  <c r="I213" i="10"/>
  <c r="K213" i="10" s="1"/>
  <c r="H213" i="10"/>
  <c r="J213" i="10" s="1"/>
  <c r="I212" i="10"/>
  <c r="K212" i="10" s="1"/>
  <c r="H212" i="10"/>
  <c r="J212" i="10" s="1"/>
  <c r="I211" i="10"/>
  <c r="K211" i="10" s="1"/>
  <c r="H211" i="10"/>
  <c r="J211" i="10" s="1"/>
  <c r="I210" i="10"/>
  <c r="K210" i="10" s="1"/>
  <c r="H210" i="10"/>
  <c r="J210" i="10" s="1"/>
  <c r="I209" i="10"/>
  <c r="K209" i="10" s="1"/>
  <c r="H209" i="10"/>
  <c r="J209" i="10" s="1"/>
  <c r="I208" i="10"/>
  <c r="K208" i="10" s="1"/>
  <c r="H208" i="10"/>
  <c r="J208" i="10" s="1"/>
  <c r="I206" i="10"/>
  <c r="K206" i="10" s="1"/>
  <c r="H206" i="10"/>
  <c r="J206" i="10" s="1"/>
  <c r="I205" i="10"/>
  <c r="K205" i="10" s="1"/>
  <c r="H205" i="10"/>
  <c r="J205" i="10" s="1"/>
  <c r="I204" i="10"/>
  <c r="K204" i="10" s="1"/>
  <c r="H204" i="10"/>
  <c r="J204" i="10" s="1"/>
  <c r="I203" i="10"/>
  <c r="K203" i="10" s="1"/>
  <c r="H203" i="10"/>
  <c r="J203" i="10" s="1"/>
  <c r="I202" i="10"/>
  <c r="K202" i="10" s="1"/>
  <c r="H202" i="10"/>
  <c r="J202" i="10" s="1"/>
  <c r="I201" i="10"/>
  <c r="K201" i="10" s="1"/>
  <c r="H201" i="10"/>
  <c r="J201" i="10" s="1"/>
  <c r="I200" i="10"/>
  <c r="K200" i="10" s="1"/>
  <c r="H200" i="10"/>
  <c r="J200" i="10" s="1"/>
  <c r="I198" i="10"/>
  <c r="K198" i="10" s="1"/>
  <c r="H198" i="10"/>
  <c r="J198" i="10" s="1"/>
  <c r="I197" i="10"/>
  <c r="K197" i="10" s="1"/>
  <c r="H197" i="10"/>
  <c r="J197" i="10" s="1"/>
  <c r="I196" i="10"/>
  <c r="K196" i="10" s="1"/>
  <c r="H196" i="10"/>
  <c r="J196" i="10" s="1"/>
  <c r="I195" i="10"/>
  <c r="K195" i="10" s="1"/>
  <c r="H195" i="10"/>
  <c r="J195" i="10" s="1"/>
  <c r="I194" i="10"/>
  <c r="K194" i="10" s="1"/>
  <c r="H194" i="10"/>
  <c r="J194" i="10" s="1"/>
  <c r="I193" i="10"/>
  <c r="K193" i="10" s="1"/>
  <c r="H193" i="10"/>
  <c r="J193" i="10" s="1"/>
  <c r="I192" i="10"/>
  <c r="K192" i="10" s="1"/>
  <c r="H192" i="10"/>
  <c r="J192" i="10" s="1"/>
  <c r="I191" i="10"/>
  <c r="K191" i="10" s="1"/>
  <c r="H191" i="10"/>
  <c r="J191" i="10" s="1"/>
  <c r="I190" i="10"/>
  <c r="K190" i="10" s="1"/>
  <c r="H190" i="10"/>
  <c r="J190" i="10" s="1"/>
  <c r="I189" i="10"/>
  <c r="K189" i="10" s="1"/>
  <c r="H189" i="10"/>
  <c r="J189" i="10" s="1"/>
  <c r="I188" i="10"/>
  <c r="K188" i="10" s="1"/>
  <c r="H188" i="10"/>
  <c r="J188" i="10" s="1"/>
  <c r="I187" i="10"/>
  <c r="K187" i="10" s="1"/>
  <c r="H187" i="10"/>
  <c r="J187" i="10" s="1"/>
  <c r="I186" i="10"/>
  <c r="K186" i="10" s="1"/>
  <c r="H186" i="10"/>
  <c r="J186" i="10" s="1"/>
  <c r="I185" i="10"/>
  <c r="K185" i="10" s="1"/>
  <c r="H185" i="10"/>
  <c r="J185" i="10" s="1"/>
  <c r="I184" i="10"/>
  <c r="K184" i="10" s="1"/>
  <c r="H184" i="10"/>
  <c r="J184" i="10" s="1"/>
  <c r="I183" i="10"/>
  <c r="K183" i="10" s="1"/>
  <c r="H183" i="10"/>
  <c r="J183" i="10" s="1"/>
  <c r="I182" i="10"/>
  <c r="K182" i="10" s="1"/>
  <c r="H182" i="10"/>
  <c r="J182" i="10" s="1"/>
  <c r="I181" i="10"/>
  <c r="K181" i="10" s="1"/>
  <c r="H181" i="10"/>
  <c r="J181" i="10" s="1"/>
  <c r="I180" i="10"/>
  <c r="K180" i="10" s="1"/>
  <c r="H180" i="10"/>
  <c r="J180" i="10" s="1"/>
  <c r="I178" i="10"/>
  <c r="K178" i="10" s="1"/>
  <c r="H178" i="10"/>
  <c r="J178" i="10" s="1"/>
  <c r="I177" i="10"/>
  <c r="K177" i="10" s="1"/>
  <c r="H177" i="10"/>
  <c r="J177" i="10" s="1"/>
  <c r="I176" i="10"/>
  <c r="K176" i="10" s="1"/>
  <c r="H176" i="10"/>
  <c r="J176" i="10" s="1"/>
  <c r="I175" i="10"/>
  <c r="K175" i="10" s="1"/>
  <c r="H175" i="10"/>
  <c r="J175" i="10" s="1"/>
  <c r="I174" i="10"/>
  <c r="K174" i="10" s="1"/>
  <c r="H174" i="10"/>
  <c r="J174" i="10" s="1"/>
  <c r="I173" i="10"/>
  <c r="K173" i="10" s="1"/>
  <c r="H173" i="10"/>
  <c r="J173" i="10" s="1"/>
  <c r="I172" i="10"/>
  <c r="K172" i="10" s="1"/>
  <c r="H172" i="10"/>
  <c r="J172" i="10" s="1"/>
  <c r="I171" i="10"/>
  <c r="K171" i="10" s="1"/>
  <c r="H171" i="10"/>
  <c r="J171" i="10" s="1"/>
  <c r="I170" i="10"/>
  <c r="K170" i="10" s="1"/>
  <c r="H170" i="10"/>
  <c r="J170" i="10" s="1"/>
  <c r="I169" i="10"/>
  <c r="K169" i="10" s="1"/>
  <c r="H169" i="10"/>
  <c r="J169" i="10" s="1"/>
  <c r="I168" i="10"/>
  <c r="K168" i="10" s="1"/>
  <c r="H168" i="10"/>
  <c r="J168" i="10" s="1"/>
  <c r="I167" i="10"/>
  <c r="K167" i="10" s="1"/>
  <c r="H167" i="10"/>
  <c r="J167" i="10" s="1"/>
  <c r="I166" i="10"/>
  <c r="K166" i="10" s="1"/>
  <c r="H166" i="10"/>
  <c r="J166" i="10" s="1"/>
  <c r="I165" i="10"/>
  <c r="K165" i="10" s="1"/>
  <c r="H165" i="10"/>
  <c r="J165" i="10" s="1"/>
  <c r="I164" i="10"/>
  <c r="K164" i="10" s="1"/>
  <c r="H164" i="10"/>
  <c r="J164" i="10" s="1"/>
  <c r="I162" i="10"/>
  <c r="K162" i="10" s="1"/>
  <c r="H162" i="10"/>
  <c r="J162" i="10" s="1"/>
  <c r="I161" i="10"/>
  <c r="K161" i="10" s="1"/>
  <c r="H161" i="10"/>
  <c r="J161" i="10" s="1"/>
  <c r="I160" i="10"/>
  <c r="K160" i="10" s="1"/>
  <c r="H160" i="10"/>
  <c r="J160" i="10" s="1"/>
  <c r="I159" i="10"/>
  <c r="K159" i="10" s="1"/>
  <c r="H159" i="10"/>
  <c r="J159" i="10" s="1"/>
  <c r="I158" i="10"/>
  <c r="K158" i="10" s="1"/>
  <c r="H158" i="10"/>
  <c r="J158" i="10" s="1"/>
  <c r="I157" i="10"/>
  <c r="K157" i="10" s="1"/>
  <c r="H157" i="10"/>
  <c r="J157" i="10" s="1"/>
  <c r="I156" i="10"/>
  <c r="K156" i="10" s="1"/>
  <c r="H156" i="10"/>
  <c r="J156" i="10" s="1"/>
  <c r="I155" i="10"/>
  <c r="K155" i="10" s="1"/>
  <c r="H155" i="10"/>
  <c r="J155" i="10" s="1"/>
  <c r="I154" i="10"/>
  <c r="K154" i="10" s="1"/>
  <c r="H154" i="10"/>
  <c r="J154" i="10" s="1"/>
  <c r="I152" i="10"/>
  <c r="K152" i="10" s="1"/>
  <c r="H152" i="10"/>
  <c r="J152" i="10" s="1"/>
  <c r="I151" i="10"/>
  <c r="K151" i="10" s="1"/>
  <c r="H151" i="10"/>
  <c r="J151" i="10" s="1"/>
  <c r="I150" i="10"/>
  <c r="K150" i="10" s="1"/>
  <c r="H150" i="10"/>
  <c r="J150" i="10" s="1"/>
  <c r="I149" i="10"/>
  <c r="K149" i="10" s="1"/>
  <c r="H149" i="10"/>
  <c r="J149" i="10" s="1"/>
  <c r="I148" i="10"/>
  <c r="K148" i="10" s="1"/>
  <c r="H148" i="10"/>
  <c r="J148" i="10" s="1"/>
  <c r="I147" i="10"/>
  <c r="K147" i="10" s="1"/>
  <c r="H147" i="10"/>
  <c r="J147" i="10" s="1"/>
  <c r="I146" i="10"/>
  <c r="K146" i="10" s="1"/>
  <c r="H146" i="10"/>
  <c r="J146" i="10" s="1"/>
  <c r="I145" i="10"/>
  <c r="K145" i="10" s="1"/>
  <c r="H145" i="10"/>
  <c r="J145" i="10" s="1"/>
  <c r="I144" i="10"/>
  <c r="K144" i="10" s="1"/>
  <c r="H144" i="10"/>
  <c r="J144" i="10" s="1"/>
  <c r="I142" i="10"/>
  <c r="K142" i="10" s="1"/>
  <c r="H142" i="10"/>
  <c r="J142" i="10" s="1"/>
  <c r="I141" i="10"/>
  <c r="K141" i="10" s="1"/>
  <c r="H141" i="10"/>
  <c r="J141" i="10" s="1"/>
  <c r="I140" i="10"/>
  <c r="K140" i="10" s="1"/>
  <c r="H140" i="10"/>
  <c r="J140" i="10" s="1"/>
  <c r="I139" i="10"/>
  <c r="K139" i="10" s="1"/>
  <c r="H139" i="10"/>
  <c r="J139" i="10" s="1"/>
  <c r="I138" i="10"/>
  <c r="K138" i="10" s="1"/>
  <c r="H138" i="10"/>
  <c r="J138" i="10" s="1"/>
  <c r="I137" i="10"/>
  <c r="K137" i="10" s="1"/>
  <c r="H137" i="10"/>
  <c r="J137" i="10" s="1"/>
  <c r="I136" i="10"/>
  <c r="K136" i="10" s="1"/>
  <c r="H136" i="10"/>
  <c r="J136" i="10" s="1"/>
  <c r="I135" i="10"/>
  <c r="K135" i="10" s="1"/>
  <c r="H135" i="10"/>
  <c r="J135" i="10" s="1"/>
  <c r="I134" i="10"/>
  <c r="K134" i="10" s="1"/>
  <c r="H134" i="10"/>
  <c r="J134" i="10" s="1"/>
  <c r="I133" i="10"/>
  <c r="K133" i="10" s="1"/>
  <c r="H133" i="10"/>
  <c r="J133" i="10" s="1"/>
  <c r="I132" i="10"/>
  <c r="K132" i="10" s="1"/>
  <c r="H132" i="10"/>
  <c r="J132" i="10" s="1"/>
  <c r="I131" i="10"/>
  <c r="K131" i="10" s="1"/>
  <c r="H131" i="10"/>
  <c r="J131" i="10" s="1"/>
  <c r="I130" i="10"/>
  <c r="K130" i="10" s="1"/>
  <c r="H130" i="10"/>
  <c r="J130" i="10" s="1"/>
  <c r="I129" i="10"/>
  <c r="K129" i="10" s="1"/>
  <c r="H129" i="10"/>
  <c r="J129" i="10" s="1"/>
  <c r="I128" i="10"/>
  <c r="K128" i="10" s="1"/>
  <c r="H128" i="10"/>
  <c r="J128" i="10" s="1"/>
  <c r="I127" i="10"/>
  <c r="K127" i="10" s="1"/>
  <c r="H127" i="10"/>
  <c r="J127" i="10" s="1"/>
  <c r="I126" i="10"/>
  <c r="K126" i="10" s="1"/>
  <c r="H126" i="10"/>
  <c r="J126" i="10" s="1"/>
  <c r="I125" i="10"/>
  <c r="K125" i="10" s="1"/>
  <c r="H125" i="10"/>
  <c r="J125" i="10" s="1"/>
  <c r="I124" i="10"/>
  <c r="K124" i="10" s="1"/>
  <c r="H124" i="10"/>
  <c r="J124" i="10" s="1"/>
  <c r="I123" i="10"/>
  <c r="K123" i="10" s="1"/>
  <c r="H123" i="10"/>
  <c r="J123" i="10" s="1"/>
  <c r="I122" i="10"/>
  <c r="K122" i="10" s="1"/>
  <c r="H122" i="10"/>
  <c r="J122" i="10" s="1"/>
  <c r="I121" i="10"/>
  <c r="K121" i="10" s="1"/>
  <c r="H121" i="10"/>
  <c r="J121" i="10" s="1"/>
  <c r="I120" i="10"/>
  <c r="K120" i="10" s="1"/>
  <c r="H120" i="10"/>
  <c r="J120" i="10" s="1"/>
  <c r="I119" i="10"/>
  <c r="K119" i="10" s="1"/>
  <c r="H119" i="10"/>
  <c r="J119" i="10" s="1"/>
  <c r="I118" i="10"/>
  <c r="K118" i="10" s="1"/>
  <c r="H118" i="10"/>
  <c r="J118" i="10" s="1"/>
  <c r="I117" i="10"/>
  <c r="K117" i="10" s="1"/>
  <c r="H117" i="10"/>
  <c r="J117" i="10" s="1"/>
  <c r="I116" i="10"/>
  <c r="K116" i="10" s="1"/>
  <c r="H116" i="10"/>
  <c r="J116" i="10" s="1"/>
  <c r="I115" i="10"/>
  <c r="K115" i="10" s="1"/>
  <c r="H115" i="10"/>
  <c r="J115" i="10" s="1"/>
  <c r="I114" i="10"/>
  <c r="K114" i="10" s="1"/>
  <c r="H114" i="10"/>
  <c r="J114" i="10" s="1"/>
  <c r="I112" i="10"/>
  <c r="K112" i="10" s="1"/>
  <c r="H112" i="10"/>
  <c r="J112" i="10" s="1"/>
  <c r="I111" i="10"/>
  <c r="K111" i="10" s="1"/>
  <c r="H111" i="10"/>
  <c r="J111" i="10" s="1"/>
  <c r="I110" i="10"/>
  <c r="K110" i="10" s="1"/>
  <c r="H110" i="10"/>
  <c r="J110" i="10" s="1"/>
  <c r="I109" i="10"/>
  <c r="K109" i="10" s="1"/>
  <c r="H109" i="10"/>
  <c r="J109" i="10" s="1"/>
  <c r="I108" i="10"/>
  <c r="K108" i="10" s="1"/>
  <c r="H108" i="10"/>
  <c r="J108" i="10" s="1"/>
  <c r="I107" i="10"/>
  <c r="K107" i="10" s="1"/>
  <c r="H107" i="10"/>
  <c r="J107" i="10" s="1"/>
  <c r="I106" i="10"/>
  <c r="K106" i="10" s="1"/>
  <c r="H106" i="10"/>
  <c r="J106" i="10" s="1"/>
  <c r="I105" i="10"/>
  <c r="K105" i="10" s="1"/>
  <c r="H105" i="10"/>
  <c r="J105" i="10" s="1"/>
  <c r="I104" i="10"/>
  <c r="K104" i="10" s="1"/>
  <c r="H104" i="10"/>
  <c r="J104" i="10" s="1"/>
  <c r="I103" i="10"/>
  <c r="K103" i="10" s="1"/>
  <c r="H103" i="10"/>
  <c r="J103" i="10" s="1"/>
  <c r="I102" i="10"/>
  <c r="K102" i="10" s="1"/>
  <c r="H102" i="10"/>
  <c r="J102" i="10" s="1"/>
  <c r="I101" i="10"/>
  <c r="K101" i="10" s="1"/>
  <c r="H101" i="10"/>
  <c r="J101" i="10" s="1"/>
  <c r="I100" i="10"/>
  <c r="K100" i="10" s="1"/>
  <c r="H100" i="10"/>
  <c r="J100" i="10" s="1"/>
  <c r="I99" i="10"/>
  <c r="K99" i="10" s="1"/>
  <c r="H99" i="10"/>
  <c r="J99" i="10" s="1"/>
  <c r="I98" i="10"/>
  <c r="K98" i="10" s="1"/>
  <c r="H98" i="10"/>
  <c r="J98" i="10" s="1"/>
  <c r="I97" i="10"/>
  <c r="K97" i="10" s="1"/>
  <c r="H97" i="10"/>
  <c r="J97" i="10" s="1"/>
  <c r="I96" i="10"/>
  <c r="K96" i="10" s="1"/>
  <c r="H96" i="10"/>
  <c r="J96" i="10" s="1"/>
  <c r="I95" i="10"/>
  <c r="K95" i="10" s="1"/>
  <c r="H95" i="10"/>
  <c r="J95" i="10" s="1"/>
  <c r="I94" i="10"/>
  <c r="K94" i="10" s="1"/>
  <c r="H94" i="10"/>
  <c r="J94" i="10" s="1"/>
  <c r="I93" i="10"/>
  <c r="K93" i="10" s="1"/>
  <c r="H93" i="10"/>
  <c r="J93" i="10" s="1"/>
  <c r="I92" i="10"/>
  <c r="K92" i="10" s="1"/>
  <c r="H92" i="10"/>
  <c r="J92" i="10" s="1"/>
  <c r="I91" i="10"/>
  <c r="K91" i="10" s="1"/>
  <c r="H91" i="10"/>
  <c r="J91" i="10" s="1"/>
  <c r="I90" i="10"/>
  <c r="K90" i="10" s="1"/>
  <c r="H90" i="10"/>
  <c r="J90" i="10" s="1"/>
  <c r="I89" i="10"/>
  <c r="K89" i="10" s="1"/>
  <c r="H89" i="10"/>
  <c r="J89" i="10" s="1"/>
  <c r="I88" i="10"/>
  <c r="K88" i="10" s="1"/>
  <c r="H88" i="10"/>
  <c r="J88" i="10" s="1"/>
  <c r="I87" i="10"/>
  <c r="K87" i="10" s="1"/>
  <c r="H87" i="10"/>
  <c r="J87" i="10" s="1"/>
  <c r="I86" i="10"/>
  <c r="K86" i="10" s="1"/>
  <c r="H86" i="10"/>
  <c r="J86" i="10" s="1"/>
  <c r="I85" i="10"/>
  <c r="K85" i="10" s="1"/>
  <c r="H85" i="10"/>
  <c r="J85" i="10" s="1"/>
  <c r="I84" i="10"/>
  <c r="K84" i="10" s="1"/>
  <c r="H84" i="10"/>
  <c r="J84" i="10" s="1"/>
  <c r="I83" i="10"/>
  <c r="K83" i="10" s="1"/>
  <c r="H83" i="10"/>
  <c r="J83" i="10" s="1"/>
  <c r="I82" i="10"/>
  <c r="K82" i="10" s="1"/>
  <c r="H82" i="10"/>
  <c r="J82" i="10" s="1"/>
  <c r="I81" i="10"/>
  <c r="K81" i="10" s="1"/>
  <c r="H81" i="10"/>
  <c r="J81" i="10" s="1"/>
  <c r="I80" i="10"/>
  <c r="K80" i="10" s="1"/>
  <c r="H80" i="10"/>
  <c r="J80" i="10" s="1"/>
  <c r="I79" i="10"/>
  <c r="K79" i="10" s="1"/>
  <c r="H79" i="10"/>
  <c r="J79" i="10" s="1"/>
  <c r="I78" i="10"/>
  <c r="K78" i="10" s="1"/>
  <c r="H78" i="10"/>
  <c r="J78" i="10" s="1"/>
  <c r="I77" i="10"/>
  <c r="K77" i="10" s="1"/>
  <c r="H77" i="10"/>
  <c r="J77" i="10" s="1"/>
  <c r="I76" i="10"/>
  <c r="K76" i="10" s="1"/>
  <c r="H76" i="10"/>
  <c r="J76" i="10" s="1"/>
  <c r="I75" i="10"/>
  <c r="K75" i="10" s="1"/>
  <c r="H75" i="10"/>
  <c r="J75" i="10" s="1"/>
  <c r="I74" i="10"/>
  <c r="K74" i="10" s="1"/>
  <c r="H74" i="10"/>
  <c r="J74" i="10" s="1"/>
  <c r="I73" i="10"/>
  <c r="K73" i="10" s="1"/>
  <c r="H73" i="10"/>
  <c r="J73" i="10" s="1"/>
  <c r="I72" i="10"/>
  <c r="K72" i="10" s="1"/>
  <c r="H72" i="10"/>
  <c r="J72" i="10" s="1"/>
  <c r="I71" i="10"/>
  <c r="K71" i="10" s="1"/>
  <c r="H71" i="10"/>
  <c r="J71" i="10" s="1"/>
  <c r="I70" i="10"/>
  <c r="K70" i="10" s="1"/>
  <c r="H70" i="10"/>
  <c r="J70" i="10" s="1"/>
  <c r="I69" i="10"/>
  <c r="K69" i="10" s="1"/>
  <c r="H69" i="10"/>
  <c r="J69" i="10" s="1"/>
  <c r="I68" i="10"/>
  <c r="K68" i="10" s="1"/>
  <c r="H68" i="10"/>
  <c r="J68" i="10" s="1"/>
  <c r="I67" i="10"/>
  <c r="K67" i="10" s="1"/>
  <c r="H67" i="10"/>
  <c r="J67" i="10" s="1"/>
  <c r="I66" i="10"/>
  <c r="K66" i="10" s="1"/>
  <c r="H66" i="10"/>
  <c r="J66" i="10" s="1"/>
  <c r="I65" i="10"/>
  <c r="K65" i="10" s="1"/>
  <c r="H65" i="10"/>
  <c r="J65" i="10" s="1"/>
  <c r="I64" i="10"/>
  <c r="K64" i="10" s="1"/>
  <c r="H64" i="10"/>
  <c r="J64" i="10" s="1"/>
  <c r="I63" i="10"/>
  <c r="K63" i="10" s="1"/>
  <c r="H63" i="10"/>
  <c r="J63" i="10" s="1"/>
  <c r="I62" i="10"/>
  <c r="K62" i="10" s="1"/>
  <c r="H62" i="10"/>
  <c r="J62" i="10" s="1"/>
  <c r="I61" i="10"/>
  <c r="K61" i="10" s="1"/>
  <c r="H61" i="10"/>
  <c r="J61" i="10" s="1"/>
  <c r="I60" i="10"/>
  <c r="K60" i="10" s="1"/>
  <c r="H60" i="10"/>
  <c r="J60" i="10" s="1"/>
  <c r="I59" i="10"/>
  <c r="K59" i="10" s="1"/>
  <c r="H59" i="10"/>
  <c r="J59" i="10" s="1"/>
  <c r="I58" i="10"/>
  <c r="K58" i="10" s="1"/>
  <c r="H58" i="10"/>
  <c r="J58" i="10" s="1"/>
  <c r="I57" i="10"/>
  <c r="K57" i="10" s="1"/>
  <c r="H57" i="10"/>
  <c r="J57" i="10" s="1"/>
  <c r="I56" i="10"/>
  <c r="K56" i="10" s="1"/>
  <c r="H56" i="10"/>
  <c r="J56" i="10" s="1"/>
  <c r="I55" i="10"/>
  <c r="K55" i="10" s="1"/>
  <c r="H55" i="10"/>
  <c r="J55" i="10" s="1"/>
  <c r="I54" i="10"/>
  <c r="K54" i="10" s="1"/>
  <c r="H54" i="10"/>
  <c r="J54" i="10" s="1"/>
  <c r="I53" i="10"/>
  <c r="K53" i="10" s="1"/>
  <c r="H53" i="10"/>
  <c r="J53" i="10" s="1"/>
  <c r="I52" i="10"/>
  <c r="K52" i="10" s="1"/>
  <c r="H52" i="10"/>
  <c r="J52" i="10" s="1"/>
  <c r="I51" i="10"/>
  <c r="K51" i="10" s="1"/>
  <c r="H51" i="10"/>
  <c r="J51" i="10" s="1"/>
  <c r="I50" i="10"/>
  <c r="K50" i="10" s="1"/>
  <c r="H50" i="10"/>
  <c r="J50" i="10" s="1"/>
  <c r="I49" i="10"/>
  <c r="K49" i="10" s="1"/>
  <c r="H49" i="10"/>
  <c r="J49" i="10" s="1"/>
  <c r="I48" i="10"/>
  <c r="K48" i="10" s="1"/>
  <c r="H48" i="10"/>
  <c r="J48" i="10" s="1"/>
  <c r="I47" i="10"/>
  <c r="K47" i="10" s="1"/>
  <c r="H47" i="10"/>
  <c r="J47" i="10" s="1"/>
  <c r="I46" i="10"/>
  <c r="K46" i="10" s="1"/>
  <c r="H46" i="10"/>
  <c r="J46" i="10" s="1"/>
  <c r="I45" i="10"/>
  <c r="K45" i="10" s="1"/>
  <c r="H45" i="10"/>
  <c r="J45" i="10" s="1"/>
  <c r="I44" i="10"/>
  <c r="K44" i="10" s="1"/>
  <c r="H44" i="10"/>
  <c r="J44" i="10" s="1"/>
  <c r="I43" i="10"/>
  <c r="K43" i="10" s="1"/>
  <c r="H43" i="10"/>
  <c r="J43" i="10" s="1"/>
  <c r="I42" i="10"/>
  <c r="K42" i="10" s="1"/>
  <c r="H42" i="10"/>
  <c r="J42" i="10" s="1"/>
  <c r="I41" i="10"/>
  <c r="K41" i="10" s="1"/>
  <c r="H41" i="10"/>
  <c r="J41" i="10" s="1"/>
  <c r="I40" i="10"/>
  <c r="K40" i="10" s="1"/>
  <c r="H40" i="10"/>
  <c r="J40" i="10" s="1"/>
  <c r="I39" i="10"/>
  <c r="K39" i="10" s="1"/>
  <c r="H39" i="10"/>
  <c r="J39" i="10" s="1"/>
  <c r="I38" i="10"/>
  <c r="K38" i="10" s="1"/>
  <c r="H38" i="10"/>
  <c r="J38" i="10" s="1"/>
  <c r="I37" i="10"/>
  <c r="K37" i="10" s="1"/>
  <c r="H37" i="10"/>
  <c r="J37" i="10" s="1"/>
  <c r="I36" i="10"/>
  <c r="K36" i="10" s="1"/>
  <c r="H36" i="10"/>
  <c r="J36" i="10" s="1"/>
  <c r="I35" i="10"/>
  <c r="K35" i="10" s="1"/>
  <c r="H35" i="10"/>
  <c r="J35" i="10" s="1"/>
  <c r="I33" i="10"/>
  <c r="K33" i="10" s="1"/>
  <c r="H33" i="10"/>
  <c r="J33" i="10" s="1"/>
  <c r="I32" i="10"/>
  <c r="K32" i="10" s="1"/>
  <c r="H32" i="10"/>
  <c r="J32" i="10" s="1"/>
  <c r="I31" i="10"/>
  <c r="K31" i="10" s="1"/>
  <c r="H31" i="10"/>
  <c r="J31" i="10" s="1"/>
  <c r="I30" i="10"/>
  <c r="K30" i="10" s="1"/>
  <c r="H30" i="10"/>
  <c r="J30" i="10" s="1"/>
  <c r="I29" i="10"/>
  <c r="K29" i="10" s="1"/>
  <c r="H29" i="10"/>
  <c r="J29" i="10" s="1"/>
  <c r="I28" i="10"/>
  <c r="K28" i="10" s="1"/>
  <c r="H28" i="10"/>
  <c r="J28" i="10" s="1"/>
  <c r="I26" i="10"/>
  <c r="K26" i="10" s="1"/>
  <c r="H26" i="10"/>
  <c r="J26" i="10" s="1"/>
  <c r="I25" i="10"/>
  <c r="K25" i="10" s="1"/>
  <c r="H25" i="10"/>
  <c r="J25" i="10" s="1"/>
  <c r="I24" i="10"/>
  <c r="K24" i="10" s="1"/>
  <c r="H24" i="10"/>
  <c r="J24" i="10" s="1"/>
  <c r="I23" i="10"/>
  <c r="K23" i="10" s="1"/>
  <c r="H23" i="10"/>
  <c r="J23" i="10" s="1"/>
  <c r="I22" i="10"/>
  <c r="K22" i="10" s="1"/>
  <c r="H22" i="10"/>
  <c r="J22" i="10" s="1"/>
  <c r="I21" i="10"/>
  <c r="K21" i="10" s="1"/>
  <c r="H21" i="10"/>
  <c r="J21" i="10" s="1"/>
  <c r="I20" i="10"/>
  <c r="K20" i="10" s="1"/>
  <c r="H20" i="10"/>
  <c r="J20" i="10" s="1"/>
  <c r="I19" i="10"/>
  <c r="K19" i="10" s="1"/>
  <c r="H19" i="10"/>
  <c r="J19" i="10" s="1"/>
  <c r="I18" i="10"/>
  <c r="K18" i="10" s="1"/>
  <c r="H18" i="10"/>
  <c r="J18" i="10" s="1"/>
  <c r="I17" i="10"/>
  <c r="K17" i="10" s="1"/>
  <c r="H17" i="10"/>
  <c r="J17" i="10" s="1"/>
  <c r="I16" i="10"/>
  <c r="K16" i="10" s="1"/>
  <c r="H16" i="10"/>
  <c r="J16" i="10" s="1"/>
  <c r="I15" i="10"/>
  <c r="K15" i="10" s="1"/>
  <c r="H15" i="10"/>
  <c r="J15" i="10" s="1"/>
  <c r="I746" i="9"/>
  <c r="K746" i="9" s="1"/>
  <c r="H746" i="9"/>
  <c r="J746" i="9" s="1"/>
  <c r="I745" i="9"/>
  <c r="K745" i="9" s="1"/>
  <c r="H745" i="9"/>
  <c r="J745" i="9" s="1"/>
  <c r="I744" i="9"/>
  <c r="K744" i="9" s="1"/>
  <c r="H744" i="9"/>
  <c r="J744" i="9" s="1"/>
  <c r="I743" i="9"/>
  <c r="K743" i="9" s="1"/>
  <c r="H743" i="9"/>
  <c r="J743" i="9" s="1"/>
  <c r="I742" i="9"/>
  <c r="K742" i="9" s="1"/>
  <c r="H742" i="9"/>
  <c r="J742" i="9" s="1"/>
  <c r="I741" i="9"/>
  <c r="K741" i="9" s="1"/>
  <c r="H741" i="9"/>
  <c r="J741" i="9" s="1"/>
  <c r="I740" i="9"/>
  <c r="K740" i="9" s="1"/>
  <c r="H740" i="9"/>
  <c r="J740" i="9" s="1"/>
  <c r="I739" i="9"/>
  <c r="K739" i="9" s="1"/>
  <c r="H739" i="9"/>
  <c r="J739" i="9" s="1"/>
  <c r="I738" i="9"/>
  <c r="K738" i="9" s="1"/>
  <c r="H738" i="9"/>
  <c r="J738" i="9" s="1"/>
  <c r="I737" i="9"/>
  <c r="K737" i="9" s="1"/>
  <c r="H737" i="9"/>
  <c r="J737" i="9" s="1"/>
  <c r="I736" i="9"/>
  <c r="K736" i="9" s="1"/>
  <c r="H736" i="9"/>
  <c r="J736" i="9" s="1"/>
  <c r="I735" i="9"/>
  <c r="K735" i="9" s="1"/>
  <c r="H735" i="9"/>
  <c r="J735" i="9" s="1"/>
  <c r="I733" i="9"/>
  <c r="K733" i="9" s="1"/>
  <c r="H733" i="9"/>
  <c r="J733" i="9" s="1"/>
  <c r="I732" i="9"/>
  <c r="K732" i="9" s="1"/>
  <c r="H732" i="9"/>
  <c r="J732" i="9" s="1"/>
  <c r="I731" i="9"/>
  <c r="K731" i="9" s="1"/>
  <c r="H731" i="9"/>
  <c r="J731" i="9" s="1"/>
  <c r="I730" i="9"/>
  <c r="K730" i="9" s="1"/>
  <c r="H730" i="9"/>
  <c r="J730" i="9" s="1"/>
  <c r="I729" i="9"/>
  <c r="K729" i="9" s="1"/>
  <c r="H729" i="9"/>
  <c r="J729" i="9" s="1"/>
  <c r="I728" i="9"/>
  <c r="K728" i="9" s="1"/>
  <c r="H728" i="9"/>
  <c r="J728" i="9" s="1"/>
  <c r="I727" i="9"/>
  <c r="K727" i="9" s="1"/>
  <c r="H727" i="9"/>
  <c r="J727" i="9" s="1"/>
  <c r="I726" i="9"/>
  <c r="K726" i="9" s="1"/>
  <c r="H726" i="9"/>
  <c r="J726" i="9" s="1"/>
  <c r="I725" i="9"/>
  <c r="K725" i="9" s="1"/>
  <c r="H725" i="9"/>
  <c r="J725" i="9" s="1"/>
  <c r="I724" i="9"/>
  <c r="K724" i="9" s="1"/>
  <c r="H724" i="9"/>
  <c r="J724" i="9" s="1"/>
  <c r="I723" i="9"/>
  <c r="K723" i="9" s="1"/>
  <c r="H723" i="9"/>
  <c r="J723" i="9" s="1"/>
  <c r="I722" i="9"/>
  <c r="K722" i="9" s="1"/>
  <c r="H722" i="9"/>
  <c r="J722" i="9" s="1"/>
  <c r="I721" i="9"/>
  <c r="K721" i="9" s="1"/>
  <c r="H721" i="9"/>
  <c r="J721" i="9" s="1"/>
  <c r="I720" i="9"/>
  <c r="K720" i="9" s="1"/>
  <c r="H720" i="9"/>
  <c r="J720" i="9" s="1"/>
  <c r="I719" i="9"/>
  <c r="K719" i="9" s="1"/>
  <c r="H719" i="9"/>
  <c r="J719" i="9" s="1"/>
  <c r="I718" i="9"/>
  <c r="K718" i="9" s="1"/>
  <c r="H718" i="9"/>
  <c r="J718" i="9" s="1"/>
  <c r="I717" i="9"/>
  <c r="K717" i="9" s="1"/>
  <c r="H717" i="9"/>
  <c r="J717" i="9" s="1"/>
  <c r="I716" i="9"/>
  <c r="K716" i="9" s="1"/>
  <c r="H716" i="9"/>
  <c r="J716" i="9" s="1"/>
  <c r="I715" i="9"/>
  <c r="K715" i="9" s="1"/>
  <c r="H715" i="9"/>
  <c r="J715" i="9" s="1"/>
  <c r="I714" i="9"/>
  <c r="K714" i="9" s="1"/>
  <c r="H714" i="9"/>
  <c r="J714" i="9" s="1"/>
  <c r="I713" i="9"/>
  <c r="K713" i="9" s="1"/>
  <c r="H713" i="9"/>
  <c r="J713" i="9" s="1"/>
  <c r="I711" i="9"/>
  <c r="K711" i="9" s="1"/>
  <c r="H711" i="9"/>
  <c r="J711" i="9" s="1"/>
  <c r="I710" i="9"/>
  <c r="K710" i="9" s="1"/>
  <c r="H710" i="9"/>
  <c r="J710" i="9" s="1"/>
  <c r="I709" i="9"/>
  <c r="K709" i="9" s="1"/>
  <c r="H709" i="9"/>
  <c r="J709" i="9" s="1"/>
  <c r="I708" i="9"/>
  <c r="K708" i="9" s="1"/>
  <c r="H708" i="9"/>
  <c r="J708" i="9" s="1"/>
  <c r="I707" i="9"/>
  <c r="K707" i="9" s="1"/>
  <c r="H707" i="9"/>
  <c r="J707" i="9" s="1"/>
  <c r="I706" i="9"/>
  <c r="K706" i="9" s="1"/>
  <c r="H706" i="9"/>
  <c r="J706" i="9" s="1"/>
  <c r="I705" i="9"/>
  <c r="K705" i="9" s="1"/>
  <c r="H705" i="9"/>
  <c r="J705" i="9" s="1"/>
  <c r="I704" i="9"/>
  <c r="K704" i="9" s="1"/>
  <c r="H704" i="9"/>
  <c r="J704" i="9" s="1"/>
  <c r="I703" i="9"/>
  <c r="K703" i="9" s="1"/>
  <c r="H703" i="9"/>
  <c r="J703" i="9" s="1"/>
  <c r="I702" i="9"/>
  <c r="K702" i="9" s="1"/>
  <c r="H702" i="9"/>
  <c r="J702" i="9" s="1"/>
  <c r="I701" i="9"/>
  <c r="K701" i="9" s="1"/>
  <c r="H701" i="9"/>
  <c r="J701" i="9" s="1"/>
  <c r="I700" i="9"/>
  <c r="K700" i="9" s="1"/>
  <c r="H700" i="9"/>
  <c r="J700" i="9" s="1"/>
  <c r="I698" i="9"/>
  <c r="K698" i="9" s="1"/>
  <c r="H698" i="9"/>
  <c r="J698" i="9" s="1"/>
  <c r="I697" i="9"/>
  <c r="K697" i="9" s="1"/>
  <c r="H697" i="9"/>
  <c r="J697" i="9" s="1"/>
  <c r="I696" i="9"/>
  <c r="K696" i="9" s="1"/>
  <c r="H696" i="9"/>
  <c r="J696" i="9" s="1"/>
  <c r="I695" i="9"/>
  <c r="K695" i="9" s="1"/>
  <c r="H695" i="9"/>
  <c r="J695" i="9" s="1"/>
  <c r="I694" i="9"/>
  <c r="K694" i="9" s="1"/>
  <c r="H694" i="9"/>
  <c r="J694" i="9" s="1"/>
  <c r="I693" i="9"/>
  <c r="K693" i="9" s="1"/>
  <c r="H693" i="9"/>
  <c r="J693" i="9" s="1"/>
  <c r="I692" i="9"/>
  <c r="K692" i="9" s="1"/>
  <c r="H692" i="9"/>
  <c r="J692" i="9" s="1"/>
  <c r="I691" i="9"/>
  <c r="K691" i="9" s="1"/>
  <c r="H691" i="9"/>
  <c r="J691" i="9" s="1"/>
  <c r="I690" i="9"/>
  <c r="K690" i="9" s="1"/>
  <c r="H690" i="9"/>
  <c r="J690" i="9" s="1"/>
  <c r="I689" i="9"/>
  <c r="K689" i="9" s="1"/>
  <c r="H689" i="9"/>
  <c r="J689" i="9" s="1"/>
  <c r="I688" i="9"/>
  <c r="K688" i="9" s="1"/>
  <c r="H688" i="9"/>
  <c r="J688" i="9" s="1"/>
  <c r="I687" i="9"/>
  <c r="K687" i="9" s="1"/>
  <c r="H687" i="9"/>
  <c r="J687" i="9" s="1"/>
  <c r="I686" i="9"/>
  <c r="K686" i="9" s="1"/>
  <c r="H686" i="9"/>
  <c r="J686" i="9" s="1"/>
  <c r="I685" i="9"/>
  <c r="K685" i="9" s="1"/>
  <c r="H685" i="9"/>
  <c r="J685" i="9" s="1"/>
  <c r="I684" i="9"/>
  <c r="K684" i="9" s="1"/>
  <c r="H684" i="9"/>
  <c r="J684" i="9" s="1"/>
  <c r="I683" i="9"/>
  <c r="K683" i="9" s="1"/>
  <c r="H683" i="9"/>
  <c r="J683" i="9" s="1"/>
  <c r="I682" i="9"/>
  <c r="K682" i="9" s="1"/>
  <c r="H682" i="9"/>
  <c r="J682" i="9" s="1"/>
  <c r="I681" i="9"/>
  <c r="K681" i="9" s="1"/>
  <c r="H681" i="9"/>
  <c r="J681" i="9" s="1"/>
  <c r="I679" i="9"/>
  <c r="K679" i="9" s="1"/>
  <c r="H679" i="9"/>
  <c r="J679" i="9" s="1"/>
  <c r="I678" i="9"/>
  <c r="K678" i="9" s="1"/>
  <c r="H678" i="9"/>
  <c r="J678" i="9" s="1"/>
  <c r="I677" i="9"/>
  <c r="K677" i="9" s="1"/>
  <c r="H677" i="9"/>
  <c r="J677" i="9" s="1"/>
  <c r="I676" i="9"/>
  <c r="K676" i="9" s="1"/>
  <c r="H676" i="9"/>
  <c r="J676" i="9" s="1"/>
  <c r="I675" i="9"/>
  <c r="K675" i="9" s="1"/>
  <c r="H675" i="9"/>
  <c r="J675" i="9" s="1"/>
  <c r="I674" i="9"/>
  <c r="K674" i="9" s="1"/>
  <c r="H674" i="9"/>
  <c r="J674" i="9" s="1"/>
  <c r="I673" i="9"/>
  <c r="K673" i="9" s="1"/>
  <c r="H673" i="9"/>
  <c r="J673" i="9" s="1"/>
  <c r="I672" i="9"/>
  <c r="K672" i="9" s="1"/>
  <c r="H672" i="9"/>
  <c r="J672" i="9" s="1"/>
  <c r="I671" i="9"/>
  <c r="K671" i="9" s="1"/>
  <c r="H671" i="9"/>
  <c r="J671" i="9" s="1"/>
  <c r="I670" i="9"/>
  <c r="K670" i="9" s="1"/>
  <c r="H670" i="9"/>
  <c r="J670" i="9" s="1"/>
  <c r="I669" i="9"/>
  <c r="K669" i="9" s="1"/>
  <c r="H669" i="9"/>
  <c r="J669" i="9" s="1"/>
  <c r="I668" i="9"/>
  <c r="K668" i="9" s="1"/>
  <c r="H668" i="9"/>
  <c r="J668" i="9" s="1"/>
  <c r="I667" i="9"/>
  <c r="K667" i="9" s="1"/>
  <c r="H667" i="9"/>
  <c r="J667" i="9" s="1"/>
  <c r="I666" i="9"/>
  <c r="K666" i="9" s="1"/>
  <c r="H666" i="9"/>
  <c r="J666" i="9" s="1"/>
  <c r="I665" i="9"/>
  <c r="K665" i="9" s="1"/>
  <c r="H665" i="9"/>
  <c r="J665" i="9" s="1"/>
  <c r="I664" i="9"/>
  <c r="K664" i="9" s="1"/>
  <c r="H664" i="9"/>
  <c r="J664" i="9" s="1"/>
  <c r="I663" i="9"/>
  <c r="K663" i="9" s="1"/>
  <c r="H663" i="9"/>
  <c r="J663" i="9" s="1"/>
  <c r="I662" i="9"/>
  <c r="K662" i="9" s="1"/>
  <c r="H662" i="9"/>
  <c r="J662" i="9" s="1"/>
  <c r="I661" i="9"/>
  <c r="K661" i="9" s="1"/>
  <c r="H661" i="9"/>
  <c r="J661" i="9" s="1"/>
  <c r="I660" i="9"/>
  <c r="K660" i="9" s="1"/>
  <c r="H660" i="9"/>
  <c r="J660" i="9" s="1"/>
  <c r="I659" i="9"/>
  <c r="K659" i="9" s="1"/>
  <c r="H659" i="9"/>
  <c r="J659" i="9" s="1"/>
  <c r="I658" i="9"/>
  <c r="K658" i="9" s="1"/>
  <c r="H658" i="9"/>
  <c r="J658" i="9" s="1"/>
  <c r="I657" i="9"/>
  <c r="K657" i="9" s="1"/>
  <c r="H657" i="9"/>
  <c r="J657" i="9" s="1"/>
  <c r="I656" i="9"/>
  <c r="K656" i="9" s="1"/>
  <c r="H656" i="9"/>
  <c r="J656" i="9" s="1"/>
  <c r="I655" i="9"/>
  <c r="K655" i="9" s="1"/>
  <c r="H655" i="9"/>
  <c r="J655" i="9" s="1"/>
  <c r="I654" i="9"/>
  <c r="K654" i="9" s="1"/>
  <c r="H654" i="9"/>
  <c r="J654" i="9" s="1"/>
  <c r="I653" i="9"/>
  <c r="K653" i="9" s="1"/>
  <c r="H653" i="9"/>
  <c r="J653" i="9" s="1"/>
  <c r="I652" i="9"/>
  <c r="K652" i="9" s="1"/>
  <c r="H652" i="9"/>
  <c r="J652" i="9" s="1"/>
  <c r="I651" i="9"/>
  <c r="K651" i="9" s="1"/>
  <c r="H651" i="9"/>
  <c r="J651" i="9" s="1"/>
  <c r="I650" i="9"/>
  <c r="K650" i="9" s="1"/>
  <c r="H650" i="9"/>
  <c r="J650" i="9" s="1"/>
  <c r="I649" i="9"/>
  <c r="K649" i="9" s="1"/>
  <c r="H649" i="9"/>
  <c r="J649" i="9" s="1"/>
  <c r="I648" i="9"/>
  <c r="K648" i="9" s="1"/>
  <c r="H648" i="9"/>
  <c r="J648" i="9" s="1"/>
  <c r="I647" i="9"/>
  <c r="K647" i="9" s="1"/>
  <c r="H647" i="9"/>
  <c r="J647" i="9" s="1"/>
  <c r="I646" i="9"/>
  <c r="K646" i="9" s="1"/>
  <c r="H646" i="9"/>
  <c r="J646" i="9" s="1"/>
  <c r="I645" i="9"/>
  <c r="K645" i="9" s="1"/>
  <c r="H645" i="9"/>
  <c r="J645" i="9" s="1"/>
  <c r="I644" i="9"/>
  <c r="K644" i="9" s="1"/>
  <c r="H644" i="9"/>
  <c r="J644" i="9" s="1"/>
  <c r="I643" i="9"/>
  <c r="K643" i="9" s="1"/>
  <c r="H643" i="9"/>
  <c r="J643" i="9" s="1"/>
  <c r="I642" i="9"/>
  <c r="K642" i="9" s="1"/>
  <c r="H642" i="9"/>
  <c r="J642" i="9" s="1"/>
  <c r="I641" i="9"/>
  <c r="K641" i="9" s="1"/>
  <c r="H641" i="9"/>
  <c r="J641" i="9" s="1"/>
  <c r="I640" i="9"/>
  <c r="K640" i="9" s="1"/>
  <c r="H640" i="9"/>
  <c r="J640" i="9" s="1"/>
  <c r="I638" i="9"/>
  <c r="K638" i="9" s="1"/>
  <c r="H638" i="9"/>
  <c r="J638" i="9" s="1"/>
  <c r="I637" i="9"/>
  <c r="K637" i="9" s="1"/>
  <c r="H637" i="9"/>
  <c r="J637" i="9" s="1"/>
  <c r="I636" i="9"/>
  <c r="K636" i="9" s="1"/>
  <c r="H636" i="9"/>
  <c r="J636" i="9" s="1"/>
  <c r="I635" i="9"/>
  <c r="K635" i="9" s="1"/>
  <c r="H635" i="9"/>
  <c r="J635" i="9" s="1"/>
  <c r="I634" i="9"/>
  <c r="K634" i="9" s="1"/>
  <c r="H634" i="9"/>
  <c r="J634" i="9" s="1"/>
  <c r="I633" i="9"/>
  <c r="K633" i="9" s="1"/>
  <c r="H633" i="9"/>
  <c r="J633" i="9" s="1"/>
  <c r="I632" i="9"/>
  <c r="K632" i="9" s="1"/>
  <c r="H632" i="9"/>
  <c r="J632" i="9" s="1"/>
  <c r="I631" i="9"/>
  <c r="K631" i="9" s="1"/>
  <c r="H631" i="9"/>
  <c r="J631" i="9" s="1"/>
  <c r="I630" i="9"/>
  <c r="K630" i="9" s="1"/>
  <c r="H630" i="9"/>
  <c r="J630" i="9" s="1"/>
  <c r="I629" i="9"/>
  <c r="K629" i="9" s="1"/>
  <c r="H629" i="9"/>
  <c r="J629" i="9" s="1"/>
  <c r="I627" i="9"/>
  <c r="K627" i="9" s="1"/>
  <c r="H627" i="9"/>
  <c r="J627" i="9" s="1"/>
  <c r="I626" i="9"/>
  <c r="K626" i="9" s="1"/>
  <c r="H626" i="9"/>
  <c r="J626" i="9" s="1"/>
  <c r="I625" i="9"/>
  <c r="K625" i="9" s="1"/>
  <c r="H625" i="9"/>
  <c r="J625" i="9" s="1"/>
  <c r="I624" i="9"/>
  <c r="K624" i="9" s="1"/>
  <c r="H624" i="9"/>
  <c r="J624" i="9" s="1"/>
  <c r="I623" i="9"/>
  <c r="K623" i="9" s="1"/>
  <c r="H623" i="9"/>
  <c r="J623" i="9" s="1"/>
  <c r="I622" i="9"/>
  <c r="K622" i="9" s="1"/>
  <c r="H622" i="9"/>
  <c r="J622" i="9" s="1"/>
  <c r="I621" i="9"/>
  <c r="K621" i="9" s="1"/>
  <c r="H621" i="9"/>
  <c r="J621" i="9" s="1"/>
  <c r="I620" i="9"/>
  <c r="K620" i="9" s="1"/>
  <c r="H620" i="9"/>
  <c r="J620" i="9" s="1"/>
  <c r="I619" i="9"/>
  <c r="K619" i="9" s="1"/>
  <c r="H619" i="9"/>
  <c r="J619" i="9" s="1"/>
  <c r="I618" i="9"/>
  <c r="K618" i="9" s="1"/>
  <c r="H618" i="9"/>
  <c r="J618" i="9" s="1"/>
  <c r="I617" i="9"/>
  <c r="K617" i="9" s="1"/>
  <c r="H617" i="9"/>
  <c r="J617" i="9" s="1"/>
  <c r="I616" i="9"/>
  <c r="K616" i="9" s="1"/>
  <c r="H616" i="9"/>
  <c r="J616" i="9" s="1"/>
  <c r="I615" i="9"/>
  <c r="K615" i="9" s="1"/>
  <c r="H615" i="9"/>
  <c r="J615" i="9" s="1"/>
  <c r="I614" i="9"/>
  <c r="K614" i="9" s="1"/>
  <c r="H614" i="9"/>
  <c r="J614" i="9" s="1"/>
  <c r="I613" i="9"/>
  <c r="K613" i="9" s="1"/>
  <c r="H613" i="9"/>
  <c r="J613" i="9" s="1"/>
  <c r="I612" i="9"/>
  <c r="K612" i="9" s="1"/>
  <c r="H612" i="9"/>
  <c r="J612" i="9" s="1"/>
  <c r="I611" i="9"/>
  <c r="K611" i="9" s="1"/>
  <c r="H611" i="9"/>
  <c r="J611" i="9" s="1"/>
  <c r="I610" i="9"/>
  <c r="K610" i="9" s="1"/>
  <c r="H610" i="9"/>
  <c r="J610" i="9" s="1"/>
  <c r="I609" i="9"/>
  <c r="K609" i="9" s="1"/>
  <c r="H609" i="9"/>
  <c r="J609" i="9" s="1"/>
  <c r="I608" i="9"/>
  <c r="K608" i="9" s="1"/>
  <c r="H608" i="9"/>
  <c r="J608" i="9" s="1"/>
  <c r="I607" i="9"/>
  <c r="K607" i="9" s="1"/>
  <c r="H607" i="9"/>
  <c r="J607" i="9" s="1"/>
  <c r="I606" i="9"/>
  <c r="K606" i="9" s="1"/>
  <c r="H606" i="9"/>
  <c r="J606" i="9" s="1"/>
  <c r="I605" i="9"/>
  <c r="K605" i="9" s="1"/>
  <c r="H605" i="9"/>
  <c r="J605" i="9" s="1"/>
  <c r="I604" i="9"/>
  <c r="K604" i="9" s="1"/>
  <c r="H604" i="9"/>
  <c r="J604" i="9" s="1"/>
  <c r="I603" i="9"/>
  <c r="K603" i="9" s="1"/>
  <c r="H603" i="9"/>
  <c r="J603" i="9" s="1"/>
  <c r="I602" i="9"/>
  <c r="K602" i="9" s="1"/>
  <c r="H602" i="9"/>
  <c r="J602" i="9" s="1"/>
  <c r="I601" i="9"/>
  <c r="K601" i="9" s="1"/>
  <c r="H601" i="9"/>
  <c r="J601" i="9" s="1"/>
  <c r="I600" i="9"/>
  <c r="K600" i="9" s="1"/>
  <c r="H600" i="9"/>
  <c r="J600" i="9" s="1"/>
  <c r="I599" i="9"/>
  <c r="K599" i="9" s="1"/>
  <c r="H599" i="9"/>
  <c r="J599" i="9" s="1"/>
  <c r="I598" i="9"/>
  <c r="K598" i="9" s="1"/>
  <c r="H598" i="9"/>
  <c r="J598" i="9" s="1"/>
  <c r="I597" i="9"/>
  <c r="K597" i="9" s="1"/>
  <c r="H597" i="9"/>
  <c r="J597" i="9" s="1"/>
  <c r="I595" i="9"/>
  <c r="K595" i="9" s="1"/>
  <c r="H595" i="9"/>
  <c r="J595" i="9" s="1"/>
  <c r="I594" i="9"/>
  <c r="K594" i="9" s="1"/>
  <c r="H594" i="9"/>
  <c r="J594" i="9" s="1"/>
  <c r="I593" i="9"/>
  <c r="K593" i="9" s="1"/>
  <c r="H593" i="9"/>
  <c r="J593" i="9" s="1"/>
  <c r="I592" i="9"/>
  <c r="K592" i="9" s="1"/>
  <c r="H592" i="9"/>
  <c r="J592" i="9" s="1"/>
  <c r="I591" i="9"/>
  <c r="K591" i="9" s="1"/>
  <c r="H591" i="9"/>
  <c r="J591" i="9" s="1"/>
  <c r="I590" i="9"/>
  <c r="K590" i="9" s="1"/>
  <c r="H590" i="9"/>
  <c r="J590" i="9" s="1"/>
  <c r="I589" i="9"/>
  <c r="K589" i="9" s="1"/>
  <c r="H589" i="9"/>
  <c r="J589" i="9" s="1"/>
  <c r="I588" i="9"/>
  <c r="K588" i="9" s="1"/>
  <c r="H588" i="9"/>
  <c r="J588" i="9" s="1"/>
  <c r="I587" i="9"/>
  <c r="K587" i="9" s="1"/>
  <c r="H587" i="9"/>
  <c r="J587" i="9" s="1"/>
  <c r="I586" i="9"/>
  <c r="K586" i="9" s="1"/>
  <c r="H586" i="9"/>
  <c r="J586" i="9" s="1"/>
  <c r="I585" i="9"/>
  <c r="K585" i="9" s="1"/>
  <c r="H585" i="9"/>
  <c r="J585" i="9" s="1"/>
  <c r="I584" i="9"/>
  <c r="K584" i="9" s="1"/>
  <c r="H584" i="9"/>
  <c r="J584" i="9" s="1"/>
  <c r="I583" i="9"/>
  <c r="K583" i="9" s="1"/>
  <c r="H583" i="9"/>
  <c r="J583" i="9" s="1"/>
  <c r="I582" i="9"/>
  <c r="K582" i="9" s="1"/>
  <c r="H582" i="9"/>
  <c r="J582" i="9" s="1"/>
  <c r="I581" i="9"/>
  <c r="K581" i="9" s="1"/>
  <c r="H581" i="9"/>
  <c r="J581" i="9" s="1"/>
  <c r="I580" i="9"/>
  <c r="K580" i="9" s="1"/>
  <c r="H580" i="9"/>
  <c r="J580" i="9" s="1"/>
  <c r="I579" i="9"/>
  <c r="K579" i="9" s="1"/>
  <c r="H579" i="9"/>
  <c r="J579" i="9" s="1"/>
  <c r="I577" i="9"/>
  <c r="K577" i="9" s="1"/>
  <c r="H577" i="9"/>
  <c r="J577" i="9" s="1"/>
  <c r="I576" i="9"/>
  <c r="K576" i="9" s="1"/>
  <c r="H576" i="9"/>
  <c r="J576" i="9" s="1"/>
  <c r="I575" i="9"/>
  <c r="K575" i="9" s="1"/>
  <c r="H575" i="9"/>
  <c r="J575" i="9" s="1"/>
  <c r="I574" i="9"/>
  <c r="K574" i="9" s="1"/>
  <c r="H574" i="9"/>
  <c r="J574" i="9" s="1"/>
  <c r="I573" i="9"/>
  <c r="K573" i="9" s="1"/>
  <c r="H573" i="9"/>
  <c r="J573" i="9" s="1"/>
  <c r="I572" i="9"/>
  <c r="K572" i="9" s="1"/>
  <c r="H572" i="9"/>
  <c r="J572" i="9" s="1"/>
  <c r="I571" i="9"/>
  <c r="K571" i="9" s="1"/>
  <c r="H571" i="9"/>
  <c r="J571" i="9" s="1"/>
  <c r="I570" i="9"/>
  <c r="K570" i="9" s="1"/>
  <c r="H570" i="9"/>
  <c r="J570" i="9" s="1"/>
  <c r="I569" i="9"/>
  <c r="K569" i="9" s="1"/>
  <c r="H569" i="9"/>
  <c r="J569" i="9" s="1"/>
  <c r="I568" i="9"/>
  <c r="K568" i="9" s="1"/>
  <c r="H568" i="9"/>
  <c r="J568" i="9" s="1"/>
  <c r="I567" i="9"/>
  <c r="K567" i="9" s="1"/>
  <c r="H567" i="9"/>
  <c r="J567" i="9" s="1"/>
  <c r="I566" i="9"/>
  <c r="K566" i="9" s="1"/>
  <c r="H566" i="9"/>
  <c r="J566" i="9" s="1"/>
  <c r="I565" i="9"/>
  <c r="K565" i="9" s="1"/>
  <c r="H565" i="9"/>
  <c r="J565" i="9" s="1"/>
  <c r="I564" i="9"/>
  <c r="K564" i="9" s="1"/>
  <c r="H564" i="9"/>
  <c r="J564" i="9" s="1"/>
  <c r="I563" i="9"/>
  <c r="K563" i="9" s="1"/>
  <c r="H563" i="9"/>
  <c r="J563" i="9" s="1"/>
  <c r="I562" i="9"/>
  <c r="K562" i="9" s="1"/>
  <c r="H562" i="9"/>
  <c r="J562" i="9" s="1"/>
  <c r="I561" i="9"/>
  <c r="K561" i="9" s="1"/>
  <c r="H561" i="9"/>
  <c r="J561" i="9" s="1"/>
  <c r="I560" i="9"/>
  <c r="K560" i="9" s="1"/>
  <c r="H560" i="9"/>
  <c r="J560" i="9" s="1"/>
  <c r="I559" i="9"/>
  <c r="K559" i="9" s="1"/>
  <c r="H559" i="9"/>
  <c r="J559" i="9" s="1"/>
  <c r="I558" i="9"/>
  <c r="K558" i="9" s="1"/>
  <c r="H558" i="9"/>
  <c r="J558" i="9" s="1"/>
  <c r="I557" i="9"/>
  <c r="K557" i="9" s="1"/>
  <c r="H557" i="9"/>
  <c r="J557" i="9" s="1"/>
  <c r="I556" i="9"/>
  <c r="K556" i="9" s="1"/>
  <c r="H556" i="9"/>
  <c r="J556" i="9" s="1"/>
  <c r="I555" i="9"/>
  <c r="K555" i="9" s="1"/>
  <c r="H555" i="9"/>
  <c r="J555" i="9" s="1"/>
  <c r="I554" i="9"/>
  <c r="K554" i="9" s="1"/>
  <c r="H554" i="9"/>
  <c r="J554" i="9" s="1"/>
  <c r="I553" i="9"/>
  <c r="K553" i="9" s="1"/>
  <c r="H553" i="9"/>
  <c r="J553" i="9" s="1"/>
  <c r="I552" i="9"/>
  <c r="K552" i="9" s="1"/>
  <c r="H552" i="9"/>
  <c r="J552" i="9" s="1"/>
  <c r="I551" i="9"/>
  <c r="K551" i="9" s="1"/>
  <c r="H551" i="9"/>
  <c r="J551" i="9" s="1"/>
  <c r="I550" i="9"/>
  <c r="K550" i="9" s="1"/>
  <c r="H550" i="9"/>
  <c r="J550" i="9" s="1"/>
  <c r="I549" i="9"/>
  <c r="K549" i="9" s="1"/>
  <c r="H549" i="9"/>
  <c r="J549" i="9" s="1"/>
  <c r="I548" i="9"/>
  <c r="K548" i="9" s="1"/>
  <c r="H548" i="9"/>
  <c r="J548" i="9" s="1"/>
  <c r="I547" i="9"/>
  <c r="K547" i="9" s="1"/>
  <c r="H547" i="9"/>
  <c r="J547" i="9" s="1"/>
  <c r="I546" i="9"/>
  <c r="K546" i="9" s="1"/>
  <c r="H546" i="9"/>
  <c r="J546" i="9" s="1"/>
  <c r="I545" i="9"/>
  <c r="K545" i="9" s="1"/>
  <c r="H545" i="9"/>
  <c r="J545" i="9" s="1"/>
  <c r="I544" i="9"/>
  <c r="K544" i="9" s="1"/>
  <c r="H544" i="9"/>
  <c r="J544" i="9" s="1"/>
  <c r="I543" i="9"/>
  <c r="K543" i="9" s="1"/>
  <c r="H543" i="9"/>
  <c r="J543" i="9" s="1"/>
  <c r="I542" i="9"/>
  <c r="K542" i="9" s="1"/>
  <c r="H542" i="9"/>
  <c r="J542" i="9" s="1"/>
  <c r="I541" i="9"/>
  <c r="K541" i="9" s="1"/>
  <c r="H541" i="9"/>
  <c r="J541" i="9" s="1"/>
  <c r="I540" i="9"/>
  <c r="K540" i="9" s="1"/>
  <c r="H540" i="9"/>
  <c r="J540" i="9" s="1"/>
  <c r="I539" i="9"/>
  <c r="K539" i="9" s="1"/>
  <c r="H539" i="9"/>
  <c r="J539" i="9" s="1"/>
  <c r="I537" i="9"/>
  <c r="K537" i="9" s="1"/>
  <c r="H537" i="9"/>
  <c r="J537" i="9" s="1"/>
  <c r="I536" i="9"/>
  <c r="K536" i="9" s="1"/>
  <c r="H536" i="9"/>
  <c r="J536" i="9" s="1"/>
  <c r="I535" i="9"/>
  <c r="K535" i="9" s="1"/>
  <c r="H535" i="9"/>
  <c r="J535" i="9" s="1"/>
  <c r="I534" i="9"/>
  <c r="K534" i="9" s="1"/>
  <c r="H534" i="9"/>
  <c r="J534" i="9" s="1"/>
  <c r="I533" i="9"/>
  <c r="K533" i="9" s="1"/>
  <c r="H533" i="9"/>
  <c r="J533" i="9" s="1"/>
  <c r="I532" i="9"/>
  <c r="K532" i="9" s="1"/>
  <c r="H532" i="9"/>
  <c r="J532" i="9" s="1"/>
  <c r="I531" i="9"/>
  <c r="K531" i="9" s="1"/>
  <c r="H531" i="9"/>
  <c r="J531" i="9" s="1"/>
  <c r="I530" i="9"/>
  <c r="K530" i="9" s="1"/>
  <c r="H530" i="9"/>
  <c r="J530" i="9" s="1"/>
  <c r="I529" i="9"/>
  <c r="K529" i="9" s="1"/>
  <c r="H529" i="9"/>
  <c r="J529" i="9" s="1"/>
  <c r="I528" i="9"/>
  <c r="K528" i="9" s="1"/>
  <c r="H528" i="9"/>
  <c r="J528" i="9" s="1"/>
  <c r="I527" i="9"/>
  <c r="K527" i="9" s="1"/>
  <c r="H527" i="9"/>
  <c r="J527" i="9" s="1"/>
  <c r="I526" i="9"/>
  <c r="K526" i="9" s="1"/>
  <c r="H526" i="9"/>
  <c r="J526" i="9" s="1"/>
  <c r="I525" i="9"/>
  <c r="K525" i="9" s="1"/>
  <c r="H525" i="9"/>
  <c r="J525" i="9" s="1"/>
  <c r="I524" i="9"/>
  <c r="K524" i="9" s="1"/>
  <c r="H524" i="9"/>
  <c r="J524" i="9" s="1"/>
  <c r="I523" i="9"/>
  <c r="K523" i="9" s="1"/>
  <c r="H523" i="9"/>
  <c r="J523" i="9" s="1"/>
  <c r="I522" i="9"/>
  <c r="K522" i="9" s="1"/>
  <c r="H522" i="9"/>
  <c r="J522" i="9" s="1"/>
  <c r="I521" i="9"/>
  <c r="K521" i="9" s="1"/>
  <c r="H521" i="9"/>
  <c r="J521" i="9" s="1"/>
  <c r="I520" i="9"/>
  <c r="K520" i="9" s="1"/>
  <c r="H520" i="9"/>
  <c r="J520" i="9" s="1"/>
  <c r="I519" i="9"/>
  <c r="K519" i="9" s="1"/>
  <c r="H519" i="9"/>
  <c r="J519" i="9" s="1"/>
  <c r="I518" i="9"/>
  <c r="K518" i="9" s="1"/>
  <c r="H518" i="9"/>
  <c r="J518" i="9" s="1"/>
  <c r="I517" i="9"/>
  <c r="K517" i="9" s="1"/>
  <c r="H517" i="9"/>
  <c r="J517" i="9" s="1"/>
  <c r="I516" i="9"/>
  <c r="K516" i="9" s="1"/>
  <c r="H516" i="9"/>
  <c r="J516" i="9" s="1"/>
  <c r="I515" i="9"/>
  <c r="K515" i="9" s="1"/>
  <c r="H515" i="9"/>
  <c r="J515" i="9" s="1"/>
  <c r="I514" i="9"/>
  <c r="K514" i="9" s="1"/>
  <c r="H514" i="9"/>
  <c r="J514" i="9" s="1"/>
  <c r="I513" i="9"/>
  <c r="K513" i="9" s="1"/>
  <c r="H513" i="9"/>
  <c r="J513" i="9" s="1"/>
  <c r="I512" i="9"/>
  <c r="K512" i="9" s="1"/>
  <c r="H512" i="9"/>
  <c r="J512" i="9" s="1"/>
  <c r="I511" i="9"/>
  <c r="K511" i="9" s="1"/>
  <c r="H511" i="9"/>
  <c r="J511" i="9" s="1"/>
  <c r="I510" i="9"/>
  <c r="K510" i="9" s="1"/>
  <c r="H510" i="9"/>
  <c r="J510" i="9" s="1"/>
  <c r="I509" i="9"/>
  <c r="K509" i="9" s="1"/>
  <c r="H509" i="9"/>
  <c r="J509" i="9" s="1"/>
  <c r="I508" i="9"/>
  <c r="K508" i="9" s="1"/>
  <c r="H508" i="9"/>
  <c r="J508" i="9" s="1"/>
  <c r="I507" i="9"/>
  <c r="K507" i="9" s="1"/>
  <c r="H507" i="9"/>
  <c r="J507" i="9" s="1"/>
  <c r="I506" i="9"/>
  <c r="K506" i="9" s="1"/>
  <c r="H506" i="9"/>
  <c r="J506" i="9" s="1"/>
  <c r="I505" i="9"/>
  <c r="K505" i="9" s="1"/>
  <c r="H505" i="9"/>
  <c r="J505" i="9" s="1"/>
  <c r="I503" i="9"/>
  <c r="K503" i="9" s="1"/>
  <c r="H503" i="9"/>
  <c r="J503" i="9" s="1"/>
  <c r="I502" i="9"/>
  <c r="K502" i="9" s="1"/>
  <c r="H502" i="9"/>
  <c r="J502" i="9" s="1"/>
  <c r="I501" i="9"/>
  <c r="K501" i="9" s="1"/>
  <c r="H501" i="9"/>
  <c r="J501" i="9" s="1"/>
  <c r="I500" i="9"/>
  <c r="K500" i="9" s="1"/>
  <c r="H500" i="9"/>
  <c r="J500" i="9" s="1"/>
  <c r="I499" i="9"/>
  <c r="K499" i="9" s="1"/>
  <c r="H499" i="9"/>
  <c r="J499" i="9" s="1"/>
  <c r="I498" i="9"/>
  <c r="K498" i="9" s="1"/>
  <c r="H498" i="9"/>
  <c r="J498" i="9" s="1"/>
  <c r="I497" i="9"/>
  <c r="K497" i="9" s="1"/>
  <c r="H497" i="9"/>
  <c r="J497" i="9" s="1"/>
  <c r="I496" i="9"/>
  <c r="K496" i="9" s="1"/>
  <c r="H496" i="9"/>
  <c r="J496" i="9" s="1"/>
  <c r="I495" i="9"/>
  <c r="K495" i="9" s="1"/>
  <c r="H495" i="9"/>
  <c r="J495" i="9" s="1"/>
  <c r="I494" i="9"/>
  <c r="K494" i="9" s="1"/>
  <c r="H494" i="9"/>
  <c r="J494" i="9" s="1"/>
  <c r="I493" i="9"/>
  <c r="K493" i="9" s="1"/>
  <c r="H493" i="9"/>
  <c r="J493" i="9" s="1"/>
  <c r="I491" i="9"/>
  <c r="K491" i="9" s="1"/>
  <c r="H491" i="9"/>
  <c r="J491" i="9" s="1"/>
  <c r="I490" i="9"/>
  <c r="K490" i="9" s="1"/>
  <c r="H490" i="9"/>
  <c r="J490" i="9" s="1"/>
  <c r="I489" i="9"/>
  <c r="K489" i="9" s="1"/>
  <c r="H489" i="9"/>
  <c r="J489" i="9" s="1"/>
  <c r="I488" i="9"/>
  <c r="K488" i="9" s="1"/>
  <c r="H488" i="9"/>
  <c r="J488" i="9" s="1"/>
  <c r="I487" i="9"/>
  <c r="K487" i="9" s="1"/>
  <c r="H487" i="9"/>
  <c r="J487" i="9" s="1"/>
  <c r="I486" i="9"/>
  <c r="K486" i="9" s="1"/>
  <c r="H486" i="9"/>
  <c r="J486" i="9" s="1"/>
  <c r="I485" i="9"/>
  <c r="K485" i="9" s="1"/>
  <c r="H485" i="9"/>
  <c r="J485" i="9" s="1"/>
  <c r="I484" i="9"/>
  <c r="K484" i="9" s="1"/>
  <c r="H484" i="9"/>
  <c r="J484" i="9" s="1"/>
  <c r="I483" i="9"/>
  <c r="K483" i="9" s="1"/>
  <c r="H483" i="9"/>
  <c r="J483" i="9" s="1"/>
  <c r="I482" i="9"/>
  <c r="K482" i="9" s="1"/>
  <c r="H482" i="9"/>
  <c r="J482" i="9" s="1"/>
  <c r="I481" i="9"/>
  <c r="K481" i="9" s="1"/>
  <c r="H481" i="9"/>
  <c r="J481" i="9" s="1"/>
  <c r="I480" i="9"/>
  <c r="K480" i="9" s="1"/>
  <c r="H480" i="9"/>
  <c r="J480" i="9" s="1"/>
  <c r="I479" i="9"/>
  <c r="K479" i="9" s="1"/>
  <c r="H479" i="9"/>
  <c r="J479" i="9" s="1"/>
  <c r="I478" i="9"/>
  <c r="K478" i="9" s="1"/>
  <c r="H478" i="9"/>
  <c r="J478" i="9" s="1"/>
  <c r="I477" i="9"/>
  <c r="K477" i="9" s="1"/>
  <c r="H477" i="9"/>
  <c r="J477" i="9" s="1"/>
  <c r="I476" i="9"/>
  <c r="K476" i="9" s="1"/>
  <c r="H476" i="9"/>
  <c r="J476" i="9" s="1"/>
  <c r="I475" i="9"/>
  <c r="K475" i="9" s="1"/>
  <c r="H475" i="9"/>
  <c r="J475" i="9" s="1"/>
  <c r="I474" i="9"/>
  <c r="K474" i="9" s="1"/>
  <c r="H474" i="9"/>
  <c r="J474" i="9" s="1"/>
  <c r="I472" i="9"/>
  <c r="K472" i="9" s="1"/>
  <c r="H472" i="9"/>
  <c r="J472" i="9" s="1"/>
  <c r="I471" i="9"/>
  <c r="K471" i="9" s="1"/>
  <c r="H471" i="9"/>
  <c r="J471" i="9" s="1"/>
  <c r="I470" i="9"/>
  <c r="K470" i="9" s="1"/>
  <c r="H470" i="9"/>
  <c r="J470" i="9" s="1"/>
  <c r="I469" i="9"/>
  <c r="K469" i="9" s="1"/>
  <c r="H469" i="9"/>
  <c r="J469" i="9" s="1"/>
  <c r="I468" i="9"/>
  <c r="K468" i="9" s="1"/>
  <c r="H468" i="9"/>
  <c r="J468" i="9" s="1"/>
  <c r="I467" i="9"/>
  <c r="K467" i="9" s="1"/>
  <c r="H467" i="9"/>
  <c r="J467" i="9" s="1"/>
  <c r="I466" i="9"/>
  <c r="K466" i="9" s="1"/>
  <c r="H466" i="9"/>
  <c r="J466" i="9" s="1"/>
  <c r="I465" i="9"/>
  <c r="K465" i="9" s="1"/>
  <c r="H465" i="9"/>
  <c r="J465" i="9" s="1"/>
  <c r="I464" i="9"/>
  <c r="K464" i="9" s="1"/>
  <c r="H464" i="9"/>
  <c r="J464" i="9" s="1"/>
  <c r="I463" i="9"/>
  <c r="K463" i="9" s="1"/>
  <c r="H463" i="9"/>
  <c r="J463" i="9" s="1"/>
  <c r="I462" i="9"/>
  <c r="K462" i="9" s="1"/>
  <c r="H462" i="9"/>
  <c r="J462" i="9" s="1"/>
  <c r="I461" i="9"/>
  <c r="K461" i="9" s="1"/>
  <c r="H461" i="9"/>
  <c r="J461" i="9" s="1"/>
  <c r="I460" i="9"/>
  <c r="K460" i="9" s="1"/>
  <c r="H460" i="9"/>
  <c r="J460" i="9" s="1"/>
  <c r="I459" i="9"/>
  <c r="K459" i="9" s="1"/>
  <c r="H459" i="9"/>
  <c r="J459" i="9" s="1"/>
  <c r="I458" i="9"/>
  <c r="K458" i="9" s="1"/>
  <c r="H458" i="9"/>
  <c r="J458" i="9" s="1"/>
  <c r="I457" i="9"/>
  <c r="K457" i="9" s="1"/>
  <c r="H457" i="9"/>
  <c r="J457" i="9" s="1"/>
  <c r="I456" i="9"/>
  <c r="K456" i="9" s="1"/>
  <c r="H456" i="9"/>
  <c r="J456" i="9" s="1"/>
  <c r="I455" i="9"/>
  <c r="K455" i="9" s="1"/>
  <c r="H455" i="9"/>
  <c r="J455" i="9" s="1"/>
  <c r="I454" i="9"/>
  <c r="K454" i="9" s="1"/>
  <c r="H454" i="9"/>
  <c r="J454" i="9" s="1"/>
  <c r="I453" i="9"/>
  <c r="K453" i="9" s="1"/>
  <c r="H453" i="9"/>
  <c r="J453" i="9" s="1"/>
  <c r="I452" i="9"/>
  <c r="K452" i="9" s="1"/>
  <c r="H452" i="9"/>
  <c r="J452" i="9" s="1"/>
  <c r="I451" i="9"/>
  <c r="K451" i="9" s="1"/>
  <c r="H451" i="9"/>
  <c r="J451" i="9" s="1"/>
  <c r="I450" i="9"/>
  <c r="K450" i="9" s="1"/>
  <c r="H450" i="9"/>
  <c r="J450" i="9" s="1"/>
  <c r="I449" i="9"/>
  <c r="K449" i="9" s="1"/>
  <c r="H449" i="9"/>
  <c r="J449" i="9" s="1"/>
  <c r="I448" i="9"/>
  <c r="K448" i="9" s="1"/>
  <c r="H448" i="9"/>
  <c r="J448" i="9" s="1"/>
  <c r="I447" i="9"/>
  <c r="K447" i="9" s="1"/>
  <c r="H447" i="9"/>
  <c r="J447" i="9" s="1"/>
  <c r="I446" i="9"/>
  <c r="K446" i="9" s="1"/>
  <c r="H446" i="9"/>
  <c r="J446" i="9" s="1"/>
  <c r="I445" i="9"/>
  <c r="K445" i="9" s="1"/>
  <c r="H445" i="9"/>
  <c r="J445" i="9" s="1"/>
  <c r="I444" i="9"/>
  <c r="K444" i="9" s="1"/>
  <c r="H444" i="9"/>
  <c r="J444" i="9" s="1"/>
  <c r="I443" i="9"/>
  <c r="K443" i="9" s="1"/>
  <c r="H443" i="9"/>
  <c r="J443" i="9" s="1"/>
  <c r="I442" i="9"/>
  <c r="K442" i="9" s="1"/>
  <c r="H442" i="9"/>
  <c r="J442" i="9" s="1"/>
  <c r="I440" i="9"/>
  <c r="K440" i="9" s="1"/>
  <c r="H440" i="9"/>
  <c r="J440" i="9" s="1"/>
  <c r="I439" i="9"/>
  <c r="K439" i="9" s="1"/>
  <c r="H439" i="9"/>
  <c r="J439" i="9" s="1"/>
  <c r="I438" i="9"/>
  <c r="K438" i="9" s="1"/>
  <c r="H438" i="9"/>
  <c r="J438" i="9" s="1"/>
  <c r="I437" i="9"/>
  <c r="K437" i="9" s="1"/>
  <c r="H437" i="9"/>
  <c r="J437" i="9" s="1"/>
  <c r="I436" i="9"/>
  <c r="K436" i="9" s="1"/>
  <c r="H436" i="9"/>
  <c r="J436" i="9" s="1"/>
  <c r="I435" i="9"/>
  <c r="K435" i="9" s="1"/>
  <c r="H435" i="9"/>
  <c r="J435" i="9" s="1"/>
  <c r="I434" i="9"/>
  <c r="K434" i="9" s="1"/>
  <c r="H434" i="9"/>
  <c r="J434" i="9" s="1"/>
  <c r="I432" i="9"/>
  <c r="K432" i="9" s="1"/>
  <c r="H432" i="9"/>
  <c r="J432" i="9" s="1"/>
  <c r="I431" i="9"/>
  <c r="K431" i="9" s="1"/>
  <c r="H431" i="9"/>
  <c r="J431" i="9" s="1"/>
  <c r="I430" i="9"/>
  <c r="K430" i="9" s="1"/>
  <c r="H430" i="9"/>
  <c r="J430" i="9" s="1"/>
  <c r="I429" i="9"/>
  <c r="K429" i="9" s="1"/>
  <c r="H429" i="9"/>
  <c r="J429" i="9" s="1"/>
  <c r="I428" i="9"/>
  <c r="K428" i="9" s="1"/>
  <c r="H428" i="9"/>
  <c r="J428" i="9" s="1"/>
  <c r="I427" i="9"/>
  <c r="K427" i="9" s="1"/>
  <c r="H427" i="9"/>
  <c r="J427" i="9" s="1"/>
  <c r="I426" i="9"/>
  <c r="K426" i="9" s="1"/>
  <c r="H426" i="9"/>
  <c r="J426" i="9" s="1"/>
  <c r="I425" i="9"/>
  <c r="K425" i="9" s="1"/>
  <c r="H425" i="9"/>
  <c r="J425" i="9" s="1"/>
  <c r="I424" i="9"/>
  <c r="K424" i="9" s="1"/>
  <c r="H424" i="9"/>
  <c r="J424" i="9" s="1"/>
  <c r="I422" i="9"/>
  <c r="K422" i="9" s="1"/>
  <c r="H422" i="9"/>
  <c r="J422" i="9" s="1"/>
  <c r="I421" i="9"/>
  <c r="K421" i="9" s="1"/>
  <c r="H421" i="9"/>
  <c r="J421" i="9" s="1"/>
  <c r="I420" i="9"/>
  <c r="K420" i="9" s="1"/>
  <c r="H420" i="9"/>
  <c r="J420" i="9" s="1"/>
  <c r="I419" i="9"/>
  <c r="K419" i="9" s="1"/>
  <c r="H419" i="9"/>
  <c r="J419" i="9" s="1"/>
  <c r="I418" i="9"/>
  <c r="K418" i="9" s="1"/>
  <c r="H418" i="9"/>
  <c r="J418" i="9" s="1"/>
  <c r="I417" i="9"/>
  <c r="K417" i="9" s="1"/>
  <c r="H417" i="9"/>
  <c r="J417" i="9" s="1"/>
  <c r="I416" i="9"/>
  <c r="K416" i="9" s="1"/>
  <c r="H416" i="9"/>
  <c r="J416" i="9" s="1"/>
  <c r="I415" i="9"/>
  <c r="K415" i="9" s="1"/>
  <c r="H415" i="9"/>
  <c r="J415" i="9" s="1"/>
  <c r="I414" i="9"/>
  <c r="K414" i="9" s="1"/>
  <c r="H414" i="9"/>
  <c r="J414" i="9" s="1"/>
  <c r="I413" i="9"/>
  <c r="K413" i="9" s="1"/>
  <c r="H413" i="9"/>
  <c r="J413" i="9" s="1"/>
  <c r="I412" i="9"/>
  <c r="K412" i="9" s="1"/>
  <c r="H412" i="9"/>
  <c r="J412" i="9" s="1"/>
  <c r="I411" i="9"/>
  <c r="K411" i="9" s="1"/>
  <c r="H411" i="9"/>
  <c r="J411" i="9" s="1"/>
  <c r="I410" i="9"/>
  <c r="K410" i="9" s="1"/>
  <c r="H410" i="9"/>
  <c r="J410" i="9" s="1"/>
  <c r="I409" i="9"/>
  <c r="K409" i="9" s="1"/>
  <c r="H409" i="9"/>
  <c r="J409" i="9" s="1"/>
  <c r="I408" i="9"/>
  <c r="K408" i="9" s="1"/>
  <c r="H408" i="9"/>
  <c r="J408" i="9" s="1"/>
  <c r="I407" i="9"/>
  <c r="K407" i="9" s="1"/>
  <c r="H407" i="9"/>
  <c r="J407" i="9" s="1"/>
  <c r="I406" i="9"/>
  <c r="K406" i="9" s="1"/>
  <c r="H406" i="9"/>
  <c r="J406" i="9" s="1"/>
  <c r="I405" i="9"/>
  <c r="K405" i="9" s="1"/>
  <c r="H405" i="9"/>
  <c r="J405" i="9" s="1"/>
  <c r="I404" i="9"/>
  <c r="K404" i="9" s="1"/>
  <c r="H404" i="9"/>
  <c r="J404" i="9" s="1"/>
  <c r="I401" i="9"/>
  <c r="K401" i="9" s="1"/>
  <c r="H401" i="9"/>
  <c r="J401" i="9" s="1"/>
  <c r="I400" i="9"/>
  <c r="K400" i="9" s="1"/>
  <c r="H400" i="9"/>
  <c r="J400" i="9" s="1"/>
  <c r="I399" i="9"/>
  <c r="K399" i="9" s="1"/>
  <c r="H399" i="9"/>
  <c r="J399" i="9" s="1"/>
  <c r="I398" i="9"/>
  <c r="K398" i="9" s="1"/>
  <c r="H398" i="9"/>
  <c r="J398" i="9" s="1"/>
  <c r="I397" i="9"/>
  <c r="K397" i="9" s="1"/>
  <c r="H397" i="9"/>
  <c r="J397" i="9" s="1"/>
  <c r="I396" i="9"/>
  <c r="K396" i="9" s="1"/>
  <c r="H396" i="9"/>
  <c r="J396" i="9" s="1"/>
  <c r="I395" i="9"/>
  <c r="K395" i="9" s="1"/>
  <c r="H395" i="9"/>
  <c r="J395" i="9" s="1"/>
  <c r="I394" i="9"/>
  <c r="K394" i="9" s="1"/>
  <c r="H394" i="9"/>
  <c r="J394" i="9" s="1"/>
  <c r="I393" i="9"/>
  <c r="K393" i="9" s="1"/>
  <c r="H393" i="9"/>
  <c r="J393" i="9" s="1"/>
  <c r="I392" i="9"/>
  <c r="K392" i="9" s="1"/>
  <c r="H392" i="9"/>
  <c r="J392" i="9" s="1"/>
  <c r="I391" i="9"/>
  <c r="K391" i="9" s="1"/>
  <c r="H391" i="9"/>
  <c r="J391" i="9" s="1"/>
  <c r="I390" i="9"/>
  <c r="K390" i="9" s="1"/>
  <c r="H390" i="9"/>
  <c r="J390" i="9" s="1"/>
  <c r="I389" i="9"/>
  <c r="K389" i="9" s="1"/>
  <c r="H389" i="9"/>
  <c r="J389" i="9" s="1"/>
  <c r="I388" i="9"/>
  <c r="K388" i="9" s="1"/>
  <c r="H388" i="9"/>
  <c r="J388" i="9" s="1"/>
  <c r="I387" i="9"/>
  <c r="K387" i="9" s="1"/>
  <c r="H387" i="9"/>
  <c r="J387" i="9" s="1"/>
  <c r="I386" i="9"/>
  <c r="K386" i="9" s="1"/>
  <c r="H386" i="9"/>
  <c r="J386" i="9" s="1"/>
  <c r="I385" i="9"/>
  <c r="K385" i="9" s="1"/>
  <c r="H385" i="9"/>
  <c r="J385" i="9" s="1"/>
  <c r="I384" i="9"/>
  <c r="K384" i="9" s="1"/>
  <c r="H384" i="9"/>
  <c r="J384" i="9" s="1"/>
  <c r="I383" i="9"/>
  <c r="K383" i="9" s="1"/>
  <c r="H383" i="9"/>
  <c r="J383" i="9" s="1"/>
  <c r="I381" i="9"/>
  <c r="K381" i="9" s="1"/>
  <c r="H381" i="9"/>
  <c r="J381" i="9" s="1"/>
  <c r="I380" i="9"/>
  <c r="K380" i="9" s="1"/>
  <c r="H380" i="9"/>
  <c r="J380" i="9" s="1"/>
  <c r="I379" i="9"/>
  <c r="K379" i="9" s="1"/>
  <c r="H379" i="9"/>
  <c r="J379" i="9" s="1"/>
  <c r="I378" i="9"/>
  <c r="K378" i="9" s="1"/>
  <c r="H378" i="9"/>
  <c r="J378" i="9" s="1"/>
  <c r="I377" i="9"/>
  <c r="K377" i="9" s="1"/>
  <c r="H377" i="9"/>
  <c r="J377" i="9" s="1"/>
  <c r="I376" i="9"/>
  <c r="K376" i="9" s="1"/>
  <c r="H376" i="9"/>
  <c r="J376" i="9" s="1"/>
  <c r="I375" i="9"/>
  <c r="K375" i="9" s="1"/>
  <c r="H375" i="9"/>
  <c r="J375" i="9" s="1"/>
  <c r="I374" i="9"/>
  <c r="K374" i="9" s="1"/>
  <c r="H374" i="9"/>
  <c r="J374" i="9" s="1"/>
  <c r="I373" i="9"/>
  <c r="K373" i="9" s="1"/>
  <c r="H373" i="9"/>
  <c r="J373" i="9" s="1"/>
  <c r="I372" i="9"/>
  <c r="K372" i="9" s="1"/>
  <c r="H372" i="9"/>
  <c r="J372" i="9" s="1"/>
  <c r="I371" i="9"/>
  <c r="K371" i="9" s="1"/>
  <c r="H371" i="9"/>
  <c r="J371" i="9" s="1"/>
  <c r="I370" i="9"/>
  <c r="K370" i="9" s="1"/>
  <c r="H370" i="9"/>
  <c r="J370" i="9" s="1"/>
  <c r="I369" i="9"/>
  <c r="K369" i="9" s="1"/>
  <c r="H369" i="9"/>
  <c r="J369" i="9" s="1"/>
  <c r="I368" i="9"/>
  <c r="K368" i="9" s="1"/>
  <c r="H368" i="9"/>
  <c r="J368" i="9" s="1"/>
  <c r="I367" i="9"/>
  <c r="K367" i="9" s="1"/>
  <c r="H367" i="9"/>
  <c r="J367" i="9" s="1"/>
  <c r="I366" i="9"/>
  <c r="K366" i="9" s="1"/>
  <c r="H366" i="9"/>
  <c r="J366" i="9" s="1"/>
  <c r="I365" i="9"/>
  <c r="K365" i="9" s="1"/>
  <c r="H365" i="9"/>
  <c r="J365" i="9" s="1"/>
  <c r="I364" i="9"/>
  <c r="K364" i="9" s="1"/>
  <c r="H364" i="9"/>
  <c r="J364" i="9" s="1"/>
  <c r="I363" i="9"/>
  <c r="K363" i="9" s="1"/>
  <c r="H363" i="9"/>
  <c r="J363" i="9" s="1"/>
  <c r="I362" i="9"/>
  <c r="K362" i="9" s="1"/>
  <c r="H362" i="9"/>
  <c r="J362" i="9" s="1"/>
  <c r="I361" i="9"/>
  <c r="K361" i="9" s="1"/>
  <c r="H361" i="9"/>
  <c r="J361" i="9" s="1"/>
  <c r="I360" i="9"/>
  <c r="K360" i="9" s="1"/>
  <c r="H360" i="9"/>
  <c r="J360" i="9" s="1"/>
  <c r="I359" i="9"/>
  <c r="K359" i="9" s="1"/>
  <c r="H359" i="9"/>
  <c r="J359" i="9" s="1"/>
  <c r="I358" i="9"/>
  <c r="K358" i="9" s="1"/>
  <c r="H358" i="9"/>
  <c r="J358" i="9" s="1"/>
  <c r="I356" i="9"/>
  <c r="K356" i="9" s="1"/>
  <c r="H356" i="9"/>
  <c r="J356" i="9" s="1"/>
  <c r="I355" i="9"/>
  <c r="K355" i="9" s="1"/>
  <c r="H355" i="9"/>
  <c r="J355" i="9" s="1"/>
  <c r="I354" i="9"/>
  <c r="K354" i="9" s="1"/>
  <c r="H354" i="9"/>
  <c r="J354" i="9" s="1"/>
  <c r="I353" i="9"/>
  <c r="K353" i="9" s="1"/>
  <c r="H353" i="9"/>
  <c r="J353" i="9" s="1"/>
  <c r="I352" i="9"/>
  <c r="K352" i="9" s="1"/>
  <c r="H352" i="9"/>
  <c r="J352" i="9" s="1"/>
  <c r="I351" i="9"/>
  <c r="K351" i="9" s="1"/>
  <c r="H351" i="9"/>
  <c r="J351" i="9" s="1"/>
  <c r="I350" i="9"/>
  <c r="K350" i="9" s="1"/>
  <c r="H350" i="9"/>
  <c r="J350" i="9" s="1"/>
  <c r="I349" i="9"/>
  <c r="K349" i="9" s="1"/>
  <c r="H349" i="9"/>
  <c r="J349" i="9" s="1"/>
  <c r="I348" i="9"/>
  <c r="K348" i="9" s="1"/>
  <c r="H348" i="9"/>
  <c r="J348" i="9" s="1"/>
  <c r="I347" i="9"/>
  <c r="K347" i="9" s="1"/>
  <c r="H347" i="9"/>
  <c r="J347" i="9" s="1"/>
  <c r="I346" i="9"/>
  <c r="K346" i="9" s="1"/>
  <c r="H346" i="9"/>
  <c r="J346" i="9" s="1"/>
  <c r="I345" i="9"/>
  <c r="K345" i="9" s="1"/>
  <c r="H345" i="9"/>
  <c r="J345" i="9" s="1"/>
  <c r="I344" i="9"/>
  <c r="K344" i="9" s="1"/>
  <c r="H344" i="9"/>
  <c r="J344" i="9" s="1"/>
  <c r="I343" i="9"/>
  <c r="K343" i="9" s="1"/>
  <c r="H343" i="9"/>
  <c r="J343" i="9" s="1"/>
  <c r="I342" i="9"/>
  <c r="K342" i="9" s="1"/>
  <c r="H342" i="9"/>
  <c r="J342" i="9" s="1"/>
  <c r="I341" i="9"/>
  <c r="K341" i="9" s="1"/>
  <c r="H341" i="9"/>
  <c r="J341" i="9" s="1"/>
  <c r="I340" i="9"/>
  <c r="K340" i="9" s="1"/>
  <c r="H340" i="9"/>
  <c r="J340" i="9" s="1"/>
  <c r="I339" i="9"/>
  <c r="K339" i="9" s="1"/>
  <c r="H339" i="9"/>
  <c r="J339" i="9" s="1"/>
  <c r="I338" i="9"/>
  <c r="K338" i="9" s="1"/>
  <c r="H338" i="9"/>
  <c r="J338" i="9" s="1"/>
  <c r="I337" i="9"/>
  <c r="K337" i="9" s="1"/>
  <c r="H337" i="9"/>
  <c r="J337" i="9" s="1"/>
  <c r="I336" i="9"/>
  <c r="K336" i="9" s="1"/>
  <c r="H336" i="9"/>
  <c r="J336" i="9" s="1"/>
  <c r="I335" i="9"/>
  <c r="K335" i="9" s="1"/>
  <c r="H335" i="9"/>
  <c r="J335" i="9" s="1"/>
  <c r="I334" i="9"/>
  <c r="K334" i="9" s="1"/>
  <c r="H334" i="9"/>
  <c r="J334" i="9" s="1"/>
  <c r="I333" i="9"/>
  <c r="K333" i="9" s="1"/>
  <c r="H333" i="9"/>
  <c r="J333" i="9" s="1"/>
  <c r="I332" i="9"/>
  <c r="K332" i="9" s="1"/>
  <c r="H332" i="9"/>
  <c r="J332" i="9" s="1"/>
  <c r="I331" i="9"/>
  <c r="K331" i="9" s="1"/>
  <c r="H331" i="9"/>
  <c r="J331" i="9" s="1"/>
  <c r="I330" i="9"/>
  <c r="K330" i="9" s="1"/>
  <c r="H330" i="9"/>
  <c r="J330" i="9" s="1"/>
  <c r="I329" i="9"/>
  <c r="K329" i="9" s="1"/>
  <c r="H329" i="9"/>
  <c r="J329" i="9" s="1"/>
  <c r="I328" i="9"/>
  <c r="K328" i="9" s="1"/>
  <c r="H328" i="9"/>
  <c r="J328" i="9" s="1"/>
  <c r="I327" i="9"/>
  <c r="K327" i="9" s="1"/>
  <c r="H327" i="9"/>
  <c r="J327" i="9" s="1"/>
  <c r="I326" i="9"/>
  <c r="K326" i="9" s="1"/>
  <c r="H326" i="9"/>
  <c r="J326" i="9" s="1"/>
  <c r="I325" i="9"/>
  <c r="K325" i="9" s="1"/>
  <c r="H325" i="9"/>
  <c r="J325" i="9" s="1"/>
  <c r="I324" i="9"/>
  <c r="K324" i="9" s="1"/>
  <c r="H324" i="9"/>
  <c r="J324" i="9" s="1"/>
  <c r="I323" i="9"/>
  <c r="K323" i="9" s="1"/>
  <c r="H323" i="9"/>
  <c r="J323" i="9" s="1"/>
  <c r="I322" i="9"/>
  <c r="K322" i="9" s="1"/>
  <c r="H322" i="9"/>
  <c r="J322" i="9" s="1"/>
  <c r="I321" i="9"/>
  <c r="K321" i="9" s="1"/>
  <c r="H321" i="9"/>
  <c r="J321" i="9" s="1"/>
  <c r="I320" i="9"/>
  <c r="K320" i="9" s="1"/>
  <c r="H320" i="9"/>
  <c r="J320" i="9" s="1"/>
  <c r="I319" i="9"/>
  <c r="K319" i="9" s="1"/>
  <c r="H319" i="9"/>
  <c r="J319" i="9" s="1"/>
  <c r="I318" i="9"/>
  <c r="K318" i="9" s="1"/>
  <c r="H318" i="9"/>
  <c r="J318" i="9" s="1"/>
  <c r="I316" i="9"/>
  <c r="K316" i="9" s="1"/>
  <c r="H316" i="9"/>
  <c r="J316" i="9" s="1"/>
  <c r="I315" i="9"/>
  <c r="K315" i="9" s="1"/>
  <c r="H315" i="9"/>
  <c r="J315" i="9" s="1"/>
  <c r="I314" i="9"/>
  <c r="K314" i="9" s="1"/>
  <c r="H314" i="9"/>
  <c r="J314" i="9" s="1"/>
  <c r="I313" i="9"/>
  <c r="K313" i="9" s="1"/>
  <c r="H313" i="9"/>
  <c r="J313" i="9" s="1"/>
  <c r="I312" i="9"/>
  <c r="K312" i="9" s="1"/>
  <c r="H312" i="9"/>
  <c r="J312" i="9" s="1"/>
  <c r="I311" i="9"/>
  <c r="K311" i="9" s="1"/>
  <c r="H311" i="9"/>
  <c r="J311" i="9" s="1"/>
  <c r="I310" i="9"/>
  <c r="K310" i="9" s="1"/>
  <c r="H310" i="9"/>
  <c r="J310" i="9" s="1"/>
  <c r="I309" i="9"/>
  <c r="K309" i="9" s="1"/>
  <c r="H309" i="9"/>
  <c r="J309" i="9" s="1"/>
  <c r="I308" i="9"/>
  <c r="K308" i="9" s="1"/>
  <c r="H308" i="9"/>
  <c r="J308" i="9" s="1"/>
  <c r="I307" i="9"/>
  <c r="K307" i="9" s="1"/>
  <c r="H307" i="9"/>
  <c r="J307" i="9" s="1"/>
  <c r="I306" i="9"/>
  <c r="K306" i="9" s="1"/>
  <c r="H306" i="9"/>
  <c r="J306" i="9" s="1"/>
  <c r="I304" i="9"/>
  <c r="K304" i="9" s="1"/>
  <c r="H304" i="9"/>
  <c r="J304" i="9" s="1"/>
  <c r="I303" i="9"/>
  <c r="K303" i="9" s="1"/>
  <c r="H303" i="9"/>
  <c r="J303" i="9" s="1"/>
  <c r="I302" i="9"/>
  <c r="K302" i="9" s="1"/>
  <c r="H302" i="9"/>
  <c r="J302" i="9" s="1"/>
  <c r="I301" i="9"/>
  <c r="K301" i="9" s="1"/>
  <c r="H301" i="9"/>
  <c r="J301" i="9" s="1"/>
  <c r="I300" i="9"/>
  <c r="K300" i="9" s="1"/>
  <c r="H300" i="9"/>
  <c r="J300" i="9" s="1"/>
  <c r="I299" i="9"/>
  <c r="K299" i="9" s="1"/>
  <c r="H299" i="9"/>
  <c r="J299" i="9" s="1"/>
  <c r="I298" i="9"/>
  <c r="K298" i="9" s="1"/>
  <c r="H298" i="9"/>
  <c r="J298" i="9" s="1"/>
  <c r="I297" i="9"/>
  <c r="K297" i="9" s="1"/>
  <c r="H297" i="9"/>
  <c r="J297" i="9" s="1"/>
  <c r="I296" i="9"/>
  <c r="K296" i="9" s="1"/>
  <c r="H296" i="9"/>
  <c r="J296" i="9" s="1"/>
  <c r="I295" i="9"/>
  <c r="K295" i="9" s="1"/>
  <c r="H295" i="9"/>
  <c r="J295" i="9" s="1"/>
  <c r="I294" i="9"/>
  <c r="K294" i="9" s="1"/>
  <c r="H294" i="9"/>
  <c r="J294" i="9" s="1"/>
  <c r="I293" i="9"/>
  <c r="K293" i="9" s="1"/>
  <c r="H293" i="9"/>
  <c r="J293" i="9" s="1"/>
  <c r="I292" i="9"/>
  <c r="K292" i="9" s="1"/>
  <c r="H292" i="9"/>
  <c r="J292" i="9" s="1"/>
  <c r="I291" i="9"/>
  <c r="K291" i="9" s="1"/>
  <c r="H291" i="9"/>
  <c r="J291" i="9" s="1"/>
  <c r="I290" i="9"/>
  <c r="K290" i="9" s="1"/>
  <c r="H290" i="9"/>
  <c r="J290" i="9" s="1"/>
  <c r="I289" i="9"/>
  <c r="K289" i="9" s="1"/>
  <c r="H289" i="9"/>
  <c r="J289" i="9" s="1"/>
  <c r="I288" i="9"/>
  <c r="K288" i="9" s="1"/>
  <c r="H288" i="9"/>
  <c r="J288" i="9" s="1"/>
  <c r="I287" i="9"/>
  <c r="K287" i="9" s="1"/>
  <c r="H287" i="9"/>
  <c r="J287" i="9" s="1"/>
  <c r="I286" i="9"/>
  <c r="K286" i="9" s="1"/>
  <c r="H286" i="9"/>
  <c r="J286" i="9" s="1"/>
  <c r="I285" i="9"/>
  <c r="K285" i="9" s="1"/>
  <c r="H285" i="9"/>
  <c r="J285" i="9" s="1"/>
  <c r="I284" i="9"/>
  <c r="K284" i="9" s="1"/>
  <c r="H284" i="9"/>
  <c r="J284" i="9" s="1"/>
  <c r="I283" i="9"/>
  <c r="K283" i="9" s="1"/>
  <c r="H283" i="9"/>
  <c r="J283" i="9" s="1"/>
  <c r="I281" i="9"/>
  <c r="K281" i="9" s="1"/>
  <c r="H281" i="9"/>
  <c r="J281" i="9" s="1"/>
  <c r="I280" i="9"/>
  <c r="K280" i="9" s="1"/>
  <c r="H280" i="9"/>
  <c r="J280" i="9" s="1"/>
  <c r="I279" i="9"/>
  <c r="K279" i="9" s="1"/>
  <c r="H279" i="9"/>
  <c r="J279" i="9" s="1"/>
  <c r="I278" i="9"/>
  <c r="K278" i="9" s="1"/>
  <c r="H278" i="9"/>
  <c r="J278" i="9" s="1"/>
  <c r="I277" i="9"/>
  <c r="K277" i="9" s="1"/>
  <c r="H277" i="9"/>
  <c r="J277" i="9" s="1"/>
  <c r="I276" i="9"/>
  <c r="K276" i="9" s="1"/>
  <c r="H276" i="9"/>
  <c r="J276" i="9" s="1"/>
  <c r="I275" i="9"/>
  <c r="K275" i="9" s="1"/>
  <c r="H275" i="9"/>
  <c r="J275" i="9" s="1"/>
  <c r="I274" i="9"/>
  <c r="K274" i="9" s="1"/>
  <c r="H274" i="9"/>
  <c r="J274" i="9" s="1"/>
  <c r="I273" i="9"/>
  <c r="K273" i="9" s="1"/>
  <c r="H273" i="9"/>
  <c r="J273" i="9" s="1"/>
  <c r="I272" i="9"/>
  <c r="K272" i="9" s="1"/>
  <c r="H272" i="9"/>
  <c r="J272" i="9" s="1"/>
  <c r="I270" i="9"/>
  <c r="K270" i="9" s="1"/>
  <c r="H270" i="9"/>
  <c r="J270" i="9" s="1"/>
  <c r="I269" i="9"/>
  <c r="K269" i="9" s="1"/>
  <c r="H269" i="9"/>
  <c r="J269" i="9" s="1"/>
  <c r="I268" i="9"/>
  <c r="K268" i="9" s="1"/>
  <c r="H268" i="9"/>
  <c r="J268" i="9" s="1"/>
  <c r="I267" i="9"/>
  <c r="K267" i="9" s="1"/>
  <c r="H267" i="9"/>
  <c r="J267" i="9" s="1"/>
  <c r="I266" i="9"/>
  <c r="K266" i="9" s="1"/>
  <c r="H266" i="9"/>
  <c r="J266" i="9" s="1"/>
  <c r="I265" i="9"/>
  <c r="K265" i="9" s="1"/>
  <c r="H265" i="9"/>
  <c r="J265" i="9" s="1"/>
  <c r="I264" i="9"/>
  <c r="K264" i="9" s="1"/>
  <c r="H264" i="9"/>
  <c r="J264" i="9" s="1"/>
  <c r="I263" i="9"/>
  <c r="K263" i="9" s="1"/>
  <c r="H263" i="9"/>
  <c r="J263" i="9" s="1"/>
  <c r="I262" i="9"/>
  <c r="K262" i="9" s="1"/>
  <c r="H262" i="9"/>
  <c r="J262" i="9" s="1"/>
  <c r="I261" i="9"/>
  <c r="K261" i="9" s="1"/>
  <c r="H261" i="9"/>
  <c r="J261" i="9" s="1"/>
  <c r="I260" i="9"/>
  <c r="K260" i="9" s="1"/>
  <c r="H260" i="9"/>
  <c r="J260" i="9" s="1"/>
  <c r="I259" i="9"/>
  <c r="K259" i="9" s="1"/>
  <c r="H259" i="9"/>
  <c r="J259" i="9" s="1"/>
  <c r="I258" i="9"/>
  <c r="K258" i="9" s="1"/>
  <c r="H258" i="9"/>
  <c r="J258" i="9" s="1"/>
  <c r="I257" i="9"/>
  <c r="K257" i="9" s="1"/>
  <c r="H257" i="9"/>
  <c r="J257" i="9" s="1"/>
  <c r="I256" i="9"/>
  <c r="K256" i="9" s="1"/>
  <c r="H256" i="9"/>
  <c r="J256" i="9" s="1"/>
  <c r="I255" i="9"/>
  <c r="K255" i="9" s="1"/>
  <c r="H255" i="9"/>
  <c r="J255" i="9" s="1"/>
  <c r="I254" i="9"/>
  <c r="K254" i="9" s="1"/>
  <c r="H254" i="9"/>
  <c r="J254" i="9" s="1"/>
  <c r="I253" i="9"/>
  <c r="K253" i="9" s="1"/>
  <c r="H253" i="9"/>
  <c r="J253" i="9" s="1"/>
  <c r="I252" i="9"/>
  <c r="K252" i="9" s="1"/>
  <c r="H252" i="9"/>
  <c r="J252" i="9" s="1"/>
  <c r="I251" i="9"/>
  <c r="K251" i="9" s="1"/>
  <c r="H251" i="9"/>
  <c r="J251" i="9" s="1"/>
  <c r="I250" i="9"/>
  <c r="K250" i="9" s="1"/>
  <c r="H250" i="9"/>
  <c r="J250" i="9" s="1"/>
  <c r="I249" i="9"/>
  <c r="K249" i="9" s="1"/>
  <c r="H249" i="9"/>
  <c r="J249" i="9" s="1"/>
  <c r="I248" i="9"/>
  <c r="K248" i="9" s="1"/>
  <c r="H248" i="9"/>
  <c r="J248" i="9" s="1"/>
  <c r="I247" i="9"/>
  <c r="K247" i="9" s="1"/>
  <c r="H247" i="9"/>
  <c r="J247" i="9" s="1"/>
  <c r="I246" i="9"/>
  <c r="K246" i="9" s="1"/>
  <c r="H246" i="9"/>
  <c r="J246" i="9" s="1"/>
  <c r="I245" i="9"/>
  <c r="K245" i="9" s="1"/>
  <c r="H245" i="9"/>
  <c r="J245" i="9" s="1"/>
  <c r="I244" i="9"/>
  <c r="K244" i="9" s="1"/>
  <c r="H244" i="9"/>
  <c r="J244" i="9" s="1"/>
  <c r="I243" i="9"/>
  <c r="K243" i="9" s="1"/>
  <c r="H243" i="9"/>
  <c r="J243" i="9" s="1"/>
  <c r="I242" i="9"/>
  <c r="K242" i="9" s="1"/>
  <c r="H242" i="9"/>
  <c r="J242" i="9" s="1"/>
  <c r="I241" i="9"/>
  <c r="K241" i="9" s="1"/>
  <c r="H241" i="9"/>
  <c r="J241" i="9" s="1"/>
  <c r="I240" i="9"/>
  <c r="K240" i="9" s="1"/>
  <c r="H240" i="9"/>
  <c r="J240" i="9" s="1"/>
  <c r="I239" i="9"/>
  <c r="K239" i="9" s="1"/>
  <c r="H239" i="9"/>
  <c r="J239" i="9" s="1"/>
  <c r="I238" i="9"/>
  <c r="K238" i="9" s="1"/>
  <c r="H238" i="9"/>
  <c r="J238" i="9" s="1"/>
  <c r="I236" i="9"/>
  <c r="K236" i="9" s="1"/>
  <c r="H236" i="9"/>
  <c r="J236" i="9" s="1"/>
  <c r="I235" i="9"/>
  <c r="K235" i="9" s="1"/>
  <c r="H235" i="9"/>
  <c r="J235" i="9" s="1"/>
  <c r="I234" i="9"/>
  <c r="K234" i="9" s="1"/>
  <c r="H234" i="9"/>
  <c r="J234" i="9" s="1"/>
  <c r="I233" i="9"/>
  <c r="K233" i="9" s="1"/>
  <c r="H233" i="9"/>
  <c r="J233" i="9" s="1"/>
  <c r="I232" i="9"/>
  <c r="K232" i="9" s="1"/>
  <c r="H232" i="9"/>
  <c r="J232" i="9" s="1"/>
  <c r="I231" i="9"/>
  <c r="K231" i="9" s="1"/>
  <c r="H231" i="9"/>
  <c r="J231" i="9" s="1"/>
  <c r="I230" i="9"/>
  <c r="K230" i="9" s="1"/>
  <c r="H230" i="9"/>
  <c r="J230" i="9" s="1"/>
  <c r="I229" i="9"/>
  <c r="K229" i="9" s="1"/>
  <c r="H229" i="9"/>
  <c r="J229" i="9" s="1"/>
  <c r="I227" i="9"/>
  <c r="K227" i="9" s="1"/>
  <c r="H227" i="9"/>
  <c r="J227" i="9" s="1"/>
  <c r="I226" i="9"/>
  <c r="K226" i="9" s="1"/>
  <c r="H226" i="9"/>
  <c r="J226" i="9" s="1"/>
  <c r="I225" i="9"/>
  <c r="K225" i="9" s="1"/>
  <c r="H225" i="9"/>
  <c r="J225" i="9" s="1"/>
  <c r="I224" i="9"/>
  <c r="K224" i="9" s="1"/>
  <c r="H224" i="9"/>
  <c r="J224" i="9" s="1"/>
  <c r="I223" i="9"/>
  <c r="K223" i="9" s="1"/>
  <c r="H223" i="9"/>
  <c r="J223" i="9" s="1"/>
  <c r="I222" i="9"/>
  <c r="K222" i="9" s="1"/>
  <c r="H222" i="9"/>
  <c r="J222" i="9" s="1"/>
  <c r="I221" i="9"/>
  <c r="K221" i="9" s="1"/>
  <c r="H221" i="9"/>
  <c r="J221" i="9" s="1"/>
  <c r="I220" i="9"/>
  <c r="K220" i="9" s="1"/>
  <c r="H220" i="9"/>
  <c r="J220" i="9" s="1"/>
  <c r="I219" i="9"/>
  <c r="K219" i="9" s="1"/>
  <c r="H219" i="9"/>
  <c r="J219" i="9" s="1"/>
  <c r="I218" i="9"/>
  <c r="K218" i="9" s="1"/>
  <c r="H218" i="9"/>
  <c r="J218" i="9" s="1"/>
  <c r="I217" i="9"/>
  <c r="K217" i="9" s="1"/>
  <c r="H217" i="9"/>
  <c r="J217" i="9" s="1"/>
  <c r="I215" i="9"/>
  <c r="K215" i="9" s="1"/>
  <c r="H215" i="9"/>
  <c r="J215" i="9" s="1"/>
  <c r="I214" i="9"/>
  <c r="K214" i="9" s="1"/>
  <c r="H214" i="9"/>
  <c r="J214" i="9" s="1"/>
  <c r="I213" i="9"/>
  <c r="K213" i="9" s="1"/>
  <c r="H213" i="9"/>
  <c r="J213" i="9" s="1"/>
  <c r="I212" i="9"/>
  <c r="K212" i="9" s="1"/>
  <c r="H212" i="9"/>
  <c r="J212" i="9" s="1"/>
  <c r="I211" i="9"/>
  <c r="K211" i="9" s="1"/>
  <c r="H211" i="9"/>
  <c r="J211" i="9" s="1"/>
  <c r="I210" i="9"/>
  <c r="K210" i="9" s="1"/>
  <c r="H210" i="9"/>
  <c r="J210" i="9" s="1"/>
  <c r="I209" i="9"/>
  <c r="K209" i="9" s="1"/>
  <c r="H209" i="9"/>
  <c r="J209" i="9" s="1"/>
  <c r="I208" i="9"/>
  <c r="K208" i="9" s="1"/>
  <c r="H208" i="9"/>
  <c r="J208" i="9" s="1"/>
  <c r="I206" i="9"/>
  <c r="K206" i="9" s="1"/>
  <c r="H206" i="9"/>
  <c r="J206" i="9" s="1"/>
  <c r="I205" i="9"/>
  <c r="K205" i="9" s="1"/>
  <c r="H205" i="9"/>
  <c r="J205" i="9" s="1"/>
  <c r="I204" i="9"/>
  <c r="K204" i="9" s="1"/>
  <c r="H204" i="9"/>
  <c r="J204" i="9" s="1"/>
  <c r="I203" i="9"/>
  <c r="K203" i="9" s="1"/>
  <c r="H203" i="9"/>
  <c r="J203" i="9" s="1"/>
  <c r="I202" i="9"/>
  <c r="K202" i="9" s="1"/>
  <c r="H202" i="9"/>
  <c r="J202" i="9" s="1"/>
  <c r="I201" i="9"/>
  <c r="K201" i="9" s="1"/>
  <c r="H201" i="9"/>
  <c r="J201" i="9" s="1"/>
  <c r="I200" i="9"/>
  <c r="K200" i="9" s="1"/>
  <c r="H200" i="9"/>
  <c r="J200" i="9" s="1"/>
  <c r="I198" i="9"/>
  <c r="K198" i="9" s="1"/>
  <c r="H198" i="9"/>
  <c r="J198" i="9" s="1"/>
  <c r="I197" i="9"/>
  <c r="K197" i="9" s="1"/>
  <c r="H197" i="9"/>
  <c r="J197" i="9" s="1"/>
  <c r="I196" i="9"/>
  <c r="K196" i="9" s="1"/>
  <c r="H196" i="9"/>
  <c r="J196" i="9" s="1"/>
  <c r="I195" i="9"/>
  <c r="K195" i="9" s="1"/>
  <c r="H195" i="9"/>
  <c r="J195" i="9" s="1"/>
  <c r="I194" i="9"/>
  <c r="K194" i="9" s="1"/>
  <c r="H194" i="9"/>
  <c r="J194" i="9" s="1"/>
  <c r="I193" i="9"/>
  <c r="K193" i="9" s="1"/>
  <c r="H193" i="9"/>
  <c r="J193" i="9" s="1"/>
  <c r="I192" i="9"/>
  <c r="K192" i="9" s="1"/>
  <c r="H192" i="9"/>
  <c r="J192" i="9" s="1"/>
  <c r="I191" i="9"/>
  <c r="K191" i="9" s="1"/>
  <c r="H191" i="9"/>
  <c r="J191" i="9" s="1"/>
  <c r="I190" i="9"/>
  <c r="K190" i="9" s="1"/>
  <c r="H190" i="9"/>
  <c r="J190" i="9" s="1"/>
  <c r="I189" i="9"/>
  <c r="K189" i="9" s="1"/>
  <c r="H189" i="9"/>
  <c r="J189" i="9" s="1"/>
  <c r="I188" i="9"/>
  <c r="K188" i="9" s="1"/>
  <c r="H188" i="9"/>
  <c r="J188" i="9" s="1"/>
  <c r="I187" i="9"/>
  <c r="K187" i="9" s="1"/>
  <c r="H187" i="9"/>
  <c r="J187" i="9" s="1"/>
  <c r="I186" i="9"/>
  <c r="K186" i="9" s="1"/>
  <c r="H186" i="9"/>
  <c r="J186" i="9" s="1"/>
  <c r="I185" i="9"/>
  <c r="K185" i="9" s="1"/>
  <c r="H185" i="9"/>
  <c r="J185" i="9" s="1"/>
  <c r="I184" i="9"/>
  <c r="K184" i="9" s="1"/>
  <c r="H184" i="9"/>
  <c r="J184" i="9" s="1"/>
  <c r="I183" i="9"/>
  <c r="K183" i="9" s="1"/>
  <c r="H183" i="9"/>
  <c r="J183" i="9" s="1"/>
  <c r="I182" i="9"/>
  <c r="K182" i="9" s="1"/>
  <c r="H182" i="9"/>
  <c r="J182" i="9" s="1"/>
  <c r="I181" i="9"/>
  <c r="K181" i="9" s="1"/>
  <c r="H181" i="9"/>
  <c r="J181" i="9" s="1"/>
  <c r="I180" i="9"/>
  <c r="K180" i="9" s="1"/>
  <c r="H180" i="9"/>
  <c r="J180" i="9" s="1"/>
  <c r="I178" i="9"/>
  <c r="K178" i="9" s="1"/>
  <c r="H178" i="9"/>
  <c r="J178" i="9" s="1"/>
  <c r="I177" i="9"/>
  <c r="K177" i="9" s="1"/>
  <c r="H177" i="9"/>
  <c r="J177" i="9" s="1"/>
  <c r="I176" i="9"/>
  <c r="K176" i="9" s="1"/>
  <c r="H176" i="9"/>
  <c r="J176" i="9" s="1"/>
  <c r="I175" i="9"/>
  <c r="K175" i="9" s="1"/>
  <c r="H175" i="9"/>
  <c r="J175" i="9" s="1"/>
  <c r="I174" i="9"/>
  <c r="K174" i="9" s="1"/>
  <c r="H174" i="9"/>
  <c r="J174" i="9" s="1"/>
  <c r="I173" i="9"/>
  <c r="K173" i="9" s="1"/>
  <c r="H173" i="9"/>
  <c r="J173" i="9" s="1"/>
  <c r="I172" i="9"/>
  <c r="K172" i="9" s="1"/>
  <c r="H172" i="9"/>
  <c r="J172" i="9" s="1"/>
  <c r="I171" i="9"/>
  <c r="K171" i="9" s="1"/>
  <c r="H171" i="9"/>
  <c r="J171" i="9" s="1"/>
  <c r="I170" i="9"/>
  <c r="K170" i="9" s="1"/>
  <c r="H170" i="9"/>
  <c r="J170" i="9" s="1"/>
  <c r="I169" i="9"/>
  <c r="K169" i="9" s="1"/>
  <c r="H169" i="9"/>
  <c r="J169" i="9" s="1"/>
  <c r="I168" i="9"/>
  <c r="K168" i="9" s="1"/>
  <c r="H168" i="9"/>
  <c r="J168" i="9" s="1"/>
  <c r="I167" i="9"/>
  <c r="K167" i="9" s="1"/>
  <c r="H167" i="9"/>
  <c r="J167" i="9" s="1"/>
  <c r="I166" i="9"/>
  <c r="K166" i="9" s="1"/>
  <c r="H166" i="9"/>
  <c r="J166" i="9" s="1"/>
  <c r="I165" i="9"/>
  <c r="K165" i="9" s="1"/>
  <c r="H165" i="9"/>
  <c r="J165" i="9" s="1"/>
  <c r="I164" i="9"/>
  <c r="K164" i="9" s="1"/>
  <c r="H164" i="9"/>
  <c r="J164" i="9" s="1"/>
  <c r="I162" i="9"/>
  <c r="K162" i="9" s="1"/>
  <c r="H162" i="9"/>
  <c r="J162" i="9" s="1"/>
  <c r="I161" i="9"/>
  <c r="K161" i="9" s="1"/>
  <c r="H161" i="9"/>
  <c r="J161" i="9" s="1"/>
  <c r="I160" i="9"/>
  <c r="K160" i="9" s="1"/>
  <c r="H160" i="9"/>
  <c r="J160" i="9" s="1"/>
  <c r="I159" i="9"/>
  <c r="K159" i="9" s="1"/>
  <c r="H159" i="9"/>
  <c r="J159" i="9" s="1"/>
  <c r="I158" i="9"/>
  <c r="K158" i="9" s="1"/>
  <c r="H158" i="9"/>
  <c r="J158" i="9" s="1"/>
  <c r="I157" i="9"/>
  <c r="K157" i="9" s="1"/>
  <c r="H157" i="9"/>
  <c r="J157" i="9" s="1"/>
  <c r="I156" i="9"/>
  <c r="K156" i="9" s="1"/>
  <c r="H156" i="9"/>
  <c r="J156" i="9" s="1"/>
  <c r="I155" i="9"/>
  <c r="K155" i="9" s="1"/>
  <c r="H155" i="9"/>
  <c r="J155" i="9" s="1"/>
  <c r="I154" i="9"/>
  <c r="K154" i="9" s="1"/>
  <c r="H154" i="9"/>
  <c r="J154" i="9" s="1"/>
  <c r="I152" i="9"/>
  <c r="K152" i="9" s="1"/>
  <c r="H152" i="9"/>
  <c r="J152" i="9" s="1"/>
  <c r="I151" i="9"/>
  <c r="K151" i="9" s="1"/>
  <c r="H151" i="9"/>
  <c r="J151" i="9" s="1"/>
  <c r="I150" i="9"/>
  <c r="K150" i="9" s="1"/>
  <c r="H150" i="9"/>
  <c r="J150" i="9" s="1"/>
  <c r="I149" i="9"/>
  <c r="K149" i="9" s="1"/>
  <c r="H149" i="9"/>
  <c r="J149" i="9" s="1"/>
  <c r="I148" i="9"/>
  <c r="K148" i="9" s="1"/>
  <c r="H148" i="9"/>
  <c r="J148" i="9" s="1"/>
  <c r="I147" i="9"/>
  <c r="K147" i="9" s="1"/>
  <c r="H147" i="9"/>
  <c r="J147" i="9" s="1"/>
  <c r="I146" i="9"/>
  <c r="K146" i="9" s="1"/>
  <c r="H146" i="9"/>
  <c r="J146" i="9" s="1"/>
  <c r="I145" i="9"/>
  <c r="K145" i="9" s="1"/>
  <c r="H145" i="9"/>
  <c r="J145" i="9" s="1"/>
  <c r="I144" i="9"/>
  <c r="K144" i="9" s="1"/>
  <c r="H144" i="9"/>
  <c r="J144" i="9" s="1"/>
  <c r="I142" i="9"/>
  <c r="K142" i="9" s="1"/>
  <c r="H142" i="9"/>
  <c r="J142" i="9" s="1"/>
  <c r="I141" i="9"/>
  <c r="K141" i="9" s="1"/>
  <c r="H141" i="9"/>
  <c r="J141" i="9" s="1"/>
  <c r="I140" i="9"/>
  <c r="K140" i="9" s="1"/>
  <c r="H140" i="9"/>
  <c r="J140" i="9" s="1"/>
  <c r="I139" i="9"/>
  <c r="K139" i="9" s="1"/>
  <c r="H139" i="9"/>
  <c r="J139" i="9" s="1"/>
  <c r="I138" i="9"/>
  <c r="K138" i="9" s="1"/>
  <c r="H138" i="9"/>
  <c r="J138" i="9" s="1"/>
  <c r="I137" i="9"/>
  <c r="K137" i="9" s="1"/>
  <c r="H137" i="9"/>
  <c r="J137" i="9" s="1"/>
  <c r="I136" i="9"/>
  <c r="K136" i="9" s="1"/>
  <c r="H136" i="9"/>
  <c r="J136" i="9" s="1"/>
  <c r="I135" i="9"/>
  <c r="K135" i="9" s="1"/>
  <c r="H135" i="9"/>
  <c r="J135" i="9" s="1"/>
  <c r="I134" i="9"/>
  <c r="K134" i="9" s="1"/>
  <c r="H134" i="9"/>
  <c r="J134" i="9" s="1"/>
  <c r="I133" i="9"/>
  <c r="K133" i="9" s="1"/>
  <c r="H133" i="9"/>
  <c r="J133" i="9" s="1"/>
  <c r="I132" i="9"/>
  <c r="K132" i="9" s="1"/>
  <c r="H132" i="9"/>
  <c r="J132" i="9" s="1"/>
  <c r="I131" i="9"/>
  <c r="K131" i="9" s="1"/>
  <c r="H131" i="9"/>
  <c r="J131" i="9" s="1"/>
  <c r="I130" i="9"/>
  <c r="K130" i="9" s="1"/>
  <c r="H130" i="9"/>
  <c r="J130" i="9" s="1"/>
  <c r="I129" i="9"/>
  <c r="K129" i="9" s="1"/>
  <c r="H129" i="9"/>
  <c r="J129" i="9" s="1"/>
  <c r="I128" i="9"/>
  <c r="K128" i="9" s="1"/>
  <c r="H128" i="9"/>
  <c r="J128" i="9" s="1"/>
  <c r="I127" i="9"/>
  <c r="K127" i="9" s="1"/>
  <c r="H127" i="9"/>
  <c r="J127" i="9" s="1"/>
  <c r="I126" i="9"/>
  <c r="K126" i="9" s="1"/>
  <c r="H126" i="9"/>
  <c r="J126" i="9" s="1"/>
  <c r="I125" i="9"/>
  <c r="K125" i="9" s="1"/>
  <c r="H125" i="9"/>
  <c r="J125" i="9" s="1"/>
  <c r="I124" i="9"/>
  <c r="K124" i="9" s="1"/>
  <c r="H124" i="9"/>
  <c r="J124" i="9" s="1"/>
  <c r="I123" i="9"/>
  <c r="K123" i="9" s="1"/>
  <c r="H123" i="9"/>
  <c r="J123" i="9" s="1"/>
  <c r="I122" i="9"/>
  <c r="K122" i="9" s="1"/>
  <c r="H122" i="9"/>
  <c r="J122" i="9" s="1"/>
  <c r="I121" i="9"/>
  <c r="K121" i="9" s="1"/>
  <c r="H121" i="9"/>
  <c r="J121" i="9" s="1"/>
  <c r="I120" i="9"/>
  <c r="K120" i="9" s="1"/>
  <c r="H120" i="9"/>
  <c r="J120" i="9" s="1"/>
  <c r="I119" i="9"/>
  <c r="K119" i="9" s="1"/>
  <c r="H119" i="9"/>
  <c r="J119" i="9" s="1"/>
  <c r="I118" i="9"/>
  <c r="K118" i="9" s="1"/>
  <c r="H118" i="9"/>
  <c r="J118" i="9" s="1"/>
  <c r="I117" i="9"/>
  <c r="K117" i="9" s="1"/>
  <c r="H117" i="9"/>
  <c r="J117" i="9" s="1"/>
  <c r="I116" i="9"/>
  <c r="K116" i="9" s="1"/>
  <c r="H116" i="9"/>
  <c r="J116" i="9" s="1"/>
  <c r="I115" i="9"/>
  <c r="K115" i="9" s="1"/>
  <c r="H115" i="9"/>
  <c r="J115" i="9" s="1"/>
  <c r="I114" i="9"/>
  <c r="K114" i="9" s="1"/>
  <c r="H114" i="9"/>
  <c r="J114" i="9" s="1"/>
  <c r="I112" i="9"/>
  <c r="K112" i="9" s="1"/>
  <c r="H112" i="9"/>
  <c r="J112" i="9" s="1"/>
  <c r="I111" i="9"/>
  <c r="K111" i="9" s="1"/>
  <c r="H111" i="9"/>
  <c r="J111" i="9" s="1"/>
  <c r="I110" i="9"/>
  <c r="K110" i="9" s="1"/>
  <c r="H110" i="9"/>
  <c r="J110" i="9" s="1"/>
  <c r="I109" i="9"/>
  <c r="K109" i="9" s="1"/>
  <c r="H109" i="9"/>
  <c r="J109" i="9" s="1"/>
  <c r="I108" i="9"/>
  <c r="K108" i="9" s="1"/>
  <c r="H108" i="9"/>
  <c r="J108" i="9" s="1"/>
  <c r="I107" i="9"/>
  <c r="K107" i="9" s="1"/>
  <c r="H107" i="9"/>
  <c r="J107" i="9" s="1"/>
  <c r="I106" i="9"/>
  <c r="K106" i="9" s="1"/>
  <c r="H106" i="9"/>
  <c r="J106" i="9" s="1"/>
  <c r="I105" i="9"/>
  <c r="K105" i="9" s="1"/>
  <c r="H105" i="9"/>
  <c r="J105" i="9" s="1"/>
  <c r="I104" i="9"/>
  <c r="K104" i="9" s="1"/>
  <c r="H104" i="9"/>
  <c r="J104" i="9" s="1"/>
  <c r="I103" i="9"/>
  <c r="K103" i="9" s="1"/>
  <c r="H103" i="9"/>
  <c r="J103" i="9" s="1"/>
  <c r="I102" i="9"/>
  <c r="K102" i="9" s="1"/>
  <c r="H102" i="9"/>
  <c r="J102" i="9" s="1"/>
  <c r="I101" i="9"/>
  <c r="K101" i="9" s="1"/>
  <c r="H101" i="9"/>
  <c r="J101" i="9" s="1"/>
  <c r="I100" i="9"/>
  <c r="K100" i="9" s="1"/>
  <c r="H100" i="9"/>
  <c r="J100" i="9" s="1"/>
  <c r="I99" i="9"/>
  <c r="K99" i="9" s="1"/>
  <c r="H99" i="9"/>
  <c r="J99" i="9" s="1"/>
  <c r="I98" i="9"/>
  <c r="K98" i="9" s="1"/>
  <c r="H98" i="9"/>
  <c r="J98" i="9" s="1"/>
  <c r="I97" i="9"/>
  <c r="K97" i="9" s="1"/>
  <c r="H97" i="9"/>
  <c r="J97" i="9" s="1"/>
  <c r="I96" i="9"/>
  <c r="K96" i="9" s="1"/>
  <c r="H96" i="9"/>
  <c r="J96" i="9" s="1"/>
  <c r="I95" i="9"/>
  <c r="K95" i="9" s="1"/>
  <c r="H95" i="9"/>
  <c r="J95" i="9" s="1"/>
  <c r="I94" i="9"/>
  <c r="K94" i="9" s="1"/>
  <c r="H94" i="9"/>
  <c r="J94" i="9" s="1"/>
  <c r="I93" i="9"/>
  <c r="K93" i="9" s="1"/>
  <c r="H93" i="9"/>
  <c r="J93" i="9" s="1"/>
  <c r="I92" i="9"/>
  <c r="K92" i="9" s="1"/>
  <c r="H92" i="9"/>
  <c r="J92" i="9" s="1"/>
  <c r="I91" i="9"/>
  <c r="K91" i="9" s="1"/>
  <c r="H91" i="9"/>
  <c r="J91" i="9" s="1"/>
  <c r="I90" i="9"/>
  <c r="K90" i="9" s="1"/>
  <c r="H90" i="9"/>
  <c r="J90" i="9" s="1"/>
  <c r="I89" i="9"/>
  <c r="K89" i="9" s="1"/>
  <c r="H89" i="9"/>
  <c r="J89" i="9" s="1"/>
  <c r="I88" i="9"/>
  <c r="K88" i="9" s="1"/>
  <c r="H88" i="9"/>
  <c r="J88" i="9" s="1"/>
  <c r="I87" i="9"/>
  <c r="K87" i="9" s="1"/>
  <c r="H87" i="9"/>
  <c r="J87" i="9" s="1"/>
  <c r="I86" i="9"/>
  <c r="K86" i="9" s="1"/>
  <c r="H86" i="9"/>
  <c r="J86" i="9" s="1"/>
  <c r="I85" i="9"/>
  <c r="K85" i="9" s="1"/>
  <c r="H85" i="9"/>
  <c r="J85" i="9" s="1"/>
  <c r="I84" i="9"/>
  <c r="K84" i="9" s="1"/>
  <c r="H84" i="9"/>
  <c r="J84" i="9" s="1"/>
  <c r="I83" i="9"/>
  <c r="K83" i="9" s="1"/>
  <c r="H83" i="9"/>
  <c r="J83" i="9" s="1"/>
  <c r="I82" i="9"/>
  <c r="K82" i="9" s="1"/>
  <c r="H82" i="9"/>
  <c r="J82" i="9" s="1"/>
  <c r="I81" i="9"/>
  <c r="K81" i="9" s="1"/>
  <c r="H81" i="9"/>
  <c r="J81" i="9" s="1"/>
  <c r="I80" i="9"/>
  <c r="K80" i="9" s="1"/>
  <c r="H80" i="9"/>
  <c r="J80" i="9" s="1"/>
  <c r="I79" i="9"/>
  <c r="K79" i="9" s="1"/>
  <c r="H79" i="9"/>
  <c r="J79" i="9" s="1"/>
  <c r="I78" i="9"/>
  <c r="K78" i="9" s="1"/>
  <c r="H78" i="9"/>
  <c r="J78" i="9" s="1"/>
  <c r="I77" i="9"/>
  <c r="K77" i="9" s="1"/>
  <c r="H77" i="9"/>
  <c r="J77" i="9" s="1"/>
  <c r="I76" i="9"/>
  <c r="K76" i="9" s="1"/>
  <c r="H76" i="9"/>
  <c r="J76" i="9" s="1"/>
  <c r="I75" i="9"/>
  <c r="K75" i="9" s="1"/>
  <c r="H75" i="9"/>
  <c r="J75" i="9" s="1"/>
  <c r="I74" i="9"/>
  <c r="K74" i="9" s="1"/>
  <c r="H74" i="9"/>
  <c r="J74" i="9" s="1"/>
  <c r="I73" i="9"/>
  <c r="K73" i="9" s="1"/>
  <c r="H73" i="9"/>
  <c r="J73" i="9" s="1"/>
  <c r="I72" i="9"/>
  <c r="K72" i="9" s="1"/>
  <c r="H72" i="9"/>
  <c r="J72" i="9" s="1"/>
  <c r="I71" i="9"/>
  <c r="K71" i="9" s="1"/>
  <c r="H71" i="9"/>
  <c r="J71" i="9" s="1"/>
  <c r="I70" i="9"/>
  <c r="K70" i="9" s="1"/>
  <c r="H70" i="9"/>
  <c r="J70" i="9" s="1"/>
  <c r="I69" i="9"/>
  <c r="K69" i="9" s="1"/>
  <c r="H69" i="9"/>
  <c r="J69" i="9" s="1"/>
  <c r="I68" i="9"/>
  <c r="K68" i="9" s="1"/>
  <c r="H68" i="9"/>
  <c r="J68" i="9" s="1"/>
  <c r="I67" i="9"/>
  <c r="K67" i="9" s="1"/>
  <c r="H67" i="9"/>
  <c r="J67" i="9" s="1"/>
  <c r="I66" i="9"/>
  <c r="K66" i="9" s="1"/>
  <c r="H66" i="9"/>
  <c r="J66" i="9" s="1"/>
  <c r="I65" i="9"/>
  <c r="K65" i="9" s="1"/>
  <c r="H65" i="9"/>
  <c r="J65" i="9" s="1"/>
  <c r="I64" i="9"/>
  <c r="K64" i="9" s="1"/>
  <c r="H64" i="9"/>
  <c r="J64" i="9" s="1"/>
  <c r="I63" i="9"/>
  <c r="K63" i="9" s="1"/>
  <c r="H63" i="9"/>
  <c r="J63" i="9" s="1"/>
  <c r="I62" i="9"/>
  <c r="K62" i="9" s="1"/>
  <c r="H62" i="9"/>
  <c r="J62" i="9" s="1"/>
  <c r="I61" i="9"/>
  <c r="K61" i="9" s="1"/>
  <c r="H61" i="9"/>
  <c r="J61" i="9" s="1"/>
  <c r="I60" i="9"/>
  <c r="K60" i="9" s="1"/>
  <c r="H60" i="9"/>
  <c r="J60" i="9" s="1"/>
  <c r="I59" i="9"/>
  <c r="K59" i="9" s="1"/>
  <c r="H59" i="9"/>
  <c r="J59" i="9" s="1"/>
  <c r="I58" i="9"/>
  <c r="K58" i="9" s="1"/>
  <c r="H58" i="9"/>
  <c r="J58" i="9" s="1"/>
  <c r="I57" i="9"/>
  <c r="K57" i="9" s="1"/>
  <c r="H57" i="9"/>
  <c r="J57" i="9" s="1"/>
  <c r="I56" i="9"/>
  <c r="K56" i="9" s="1"/>
  <c r="H56" i="9"/>
  <c r="J56" i="9" s="1"/>
  <c r="I55" i="9"/>
  <c r="K55" i="9" s="1"/>
  <c r="H55" i="9"/>
  <c r="J55" i="9" s="1"/>
  <c r="I54" i="9"/>
  <c r="K54" i="9" s="1"/>
  <c r="H54" i="9"/>
  <c r="J54" i="9" s="1"/>
  <c r="I53" i="9"/>
  <c r="K53" i="9" s="1"/>
  <c r="H53" i="9"/>
  <c r="J53" i="9" s="1"/>
  <c r="I52" i="9"/>
  <c r="K52" i="9" s="1"/>
  <c r="H52" i="9"/>
  <c r="J52" i="9" s="1"/>
  <c r="I51" i="9"/>
  <c r="K51" i="9" s="1"/>
  <c r="H51" i="9"/>
  <c r="J51" i="9" s="1"/>
  <c r="I50" i="9"/>
  <c r="K50" i="9" s="1"/>
  <c r="H50" i="9"/>
  <c r="J50" i="9" s="1"/>
  <c r="I49" i="9"/>
  <c r="K49" i="9" s="1"/>
  <c r="H49" i="9"/>
  <c r="J49" i="9" s="1"/>
  <c r="I48" i="9"/>
  <c r="K48" i="9" s="1"/>
  <c r="H48" i="9"/>
  <c r="J48" i="9" s="1"/>
  <c r="I47" i="9"/>
  <c r="K47" i="9" s="1"/>
  <c r="H47" i="9"/>
  <c r="J47" i="9" s="1"/>
  <c r="I46" i="9"/>
  <c r="K46" i="9" s="1"/>
  <c r="H46" i="9"/>
  <c r="J46" i="9" s="1"/>
  <c r="I45" i="9"/>
  <c r="K45" i="9" s="1"/>
  <c r="H45" i="9"/>
  <c r="J45" i="9" s="1"/>
  <c r="I44" i="9"/>
  <c r="K44" i="9" s="1"/>
  <c r="H44" i="9"/>
  <c r="J44" i="9" s="1"/>
  <c r="I43" i="9"/>
  <c r="K43" i="9" s="1"/>
  <c r="H43" i="9"/>
  <c r="J43" i="9" s="1"/>
  <c r="I42" i="9"/>
  <c r="K42" i="9" s="1"/>
  <c r="H42" i="9"/>
  <c r="J42" i="9" s="1"/>
  <c r="I41" i="9"/>
  <c r="K41" i="9" s="1"/>
  <c r="H41" i="9"/>
  <c r="J41" i="9" s="1"/>
  <c r="I40" i="9"/>
  <c r="K40" i="9" s="1"/>
  <c r="H40" i="9"/>
  <c r="J40" i="9" s="1"/>
  <c r="I39" i="9"/>
  <c r="K39" i="9" s="1"/>
  <c r="H39" i="9"/>
  <c r="J39" i="9" s="1"/>
  <c r="I38" i="9"/>
  <c r="K38" i="9" s="1"/>
  <c r="H38" i="9"/>
  <c r="J38" i="9" s="1"/>
  <c r="I37" i="9"/>
  <c r="K37" i="9" s="1"/>
  <c r="H37" i="9"/>
  <c r="J37" i="9" s="1"/>
  <c r="I36" i="9"/>
  <c r="K36" i="9" s="1"/>
  <c r="H36" i="9"/>
  <c r="J36" i="9" s="1"/>
  <c r="I35" i="9"/>
  <c r="K35" i="9" s="1"/>
  <c r="H35" i="9"/>
  <c r="J35" i="9" s="1"/>
  <c r="I33" i="9"/>
  <c r="K33" i="9" s="1"/>
  <c r="H33" i="9"/>
  <c r="J33" i="9" s="1"/>
  <c r="I32" i="9"/>
  <c r="K32" i="9" s="1"/>
  <c r="H32" i="9"/>
  <c r="J32" i="9" s="1"/>
  <c r="I31" i="9"/>
  <c r="K31" i="9" s="1"/>
  <c r="H31" i="9"/>
  <c r="J31" i="9" s="1"/>
  <c r="I30" i="9"/>
  <c r="K30" i="9" s="1"/>
  <c r="H30" i="9"/>
  <c r="J30" i="9" s="1"/>
  <c r="I29" i="9"/>
  <c r="K29" i="9" s="1"/>
  <c r="H29" i="9"/>
  <c r="J29" i="9" s="1"/>
  <c r="I28" i="9"/>
  <c r="K28" i="9" s="1"/>
  <c r="H28" i="9"/>
  <c r="J28" i="9" s="1"/>
  <c r="I26" i="9"/>
  <c r="K26" i="9" s="1"/>
  <c r="H26" i="9"/>
  <c r="J26" i="9" s="1"/>
  <c r="I25" i="9"/>
  <c r="K25" i="9" s="1"/>
  <c r="H25" i="9"/>
  <c r="J25" i="9" s="1"/>
  <c r="I24" i="9"/>
  <c r="K24" i="9" s="1"/>
  <c r="H24" i="9"/>
  <c r="J24" i="9" s="1"/>
  <c r="I23" i="9"/>
  <c r="K23" i="9" s="1"/>
  <c r="H23" i="9"/>
  <c r="J23" i="9" s="1"/>
  <c r="I22" i="9"/>
  <c r="K22" i="9" s="1"/>
  <c r="H22" i="9"/>
  <c r="J22" i="9" s="1"/>
  <c r="I21" i="9"/>
  <c r="K21" i="9" s="1"/>
  <c r="H21" i="9"/>
  <c r="J21" i="9" s="1"/>
  <c r="I20" i="9"/>
  <c r="K20" i="9" s="1"/>
  <c r="H20" i="9"/>
  <c r="J20" i="9" s="1"/>
  <c r="I19" i="9"/>
  <c r="K19" i="9" s="1"/>
  <c r="H19" i="9"/>
  <c r="J19" i="9" s="1"/>
  <c r="I18" i="9"/>
  <c r="K18" i="9" s="1"/>
  <c r="H18" i="9"/>
  <c r="J18" i="9" s="1"/>
  <c r="I17" i="9"/>
  <c r="K17" i="9" s="1"/>
  <c r="H17" i="9"/>
  <c r="J17" i="9" s="1"/>
  <c r="I16" i="9"/>
  <c r="K16" i="9" s="1"/>
  <c r="H16" i="9"/>
  <c r="J16" i="9" s="1"/>
  <c r="I15" i="9"/>
  <c r="K15" i="9" s="1"/>
  <c r="H15" i="9"/>
  <c r="J15" i="9" s="1"/>
  <c r="I746" i="8"/>
  <c r="K746" i="8" s="1"/>
  <c r="H746" i="8"/>
  <c r="J746" i="8" s="1"/>
  <c r="I745" i="8"/>
  <c r="K745" i="8" s="1"/>
  <c r="H745" i="8"/>
  <c r="J745" i="8" s="1"/>
  <c r="I744" i="8"/>
  <c r="K744" i="8" s="1"/>
  <c r="H744" i="8"/>
  <c r="J744" i="8" s="1"/>
  <c r="I743" i="8"/>
  <c r="K743" i="8" s="1"/>
  <c r="H743" i="8"/>
  <c r="J743" i="8" s="1"/>
  <c r="I742" i="8"/>
  <c r="K742" i="8" s="1"/>
  <c r="H742" i="8"/>
  <c r="J742" i="8" s="1"/>
  <c r="I741" i="8"/>
  <c r="K741" i="8" s="1"/>
  <c r="H741" i="8"/>
  <c r="J741" i="8" s="1"/>
  <c r="I740" i="8"/>
  <c r="K740" i="8" s="1"/>
  <c r="H740" i="8"/>
  <c r="J740" i="8" s="1"/>
  <c r="I739" i="8"/>
  <c r="K739" i="8" s="1"/>
  <c r="H739" i="8"/>
  <c r="J739" i="8" s="1"/>
  <c r="I738" i="8"/>
  <c r="K738" i="8" s="1"/>
  <c r="H738" i="8"/>
  <c r="J738" i="8" s="1"/>
  <c r="I737" i="8"/>
  <c r="K737" i="8" s="1"/>
  <c r="H737" i="8"/>
  <c r="J737" i="8" s="1"/>
  <c r="I736" i="8"/>
  <c r="K736" i="8" s="1"/>
  <c r="H736" i="8"/>
  <c r="J736" i="8" s="1"/>
  <c r="I735" i="8"/>
  <c r="K735" i="8" s="1"/>
  <c r="H735" i="8"/>
  <c r="J735" i="8" s="1"/>
  <c r="I733" i="8"/>
  <c r="K733" i="8" s="1"/>
  <c r="H733" i="8"/>
  <c r="J733" i="8" s="1"/>
  <c r="I732" i="8"/>
  <c r="K732" i="8" s="1"/>
  <c r="H732" i="8"/>
  <c r="J732" i="8" s="1"/>
  <c r="I731" i="8"/>
  <c r="K731" i="8" s="1"/>
  <c r="H731" i="8"/>
  <c r="J731" i="8" s="1"/>
  <c r="I730" i="8"/>
  <c r="K730" i="8" s="1"/>
  <c r="H730" i="8"/>
  <c r="J730" i="8" s="1"/>
  <c r="I729" i="8"/>
  <c r="K729" i="8" s="1"/>
  <c r="H729" i="8"/>
  <c r="J729" i="8" s="1"/>
  <c r="I728" i="8"/>
  <c r="K728" i="8" s="1"/>
  <c r="H728" i="8"/>
  <c r="J728" i="8" s="1"/>
  <c r="I727" i="8"/>
  <c r="K727" i="8" s="1"/>
  <c r="H727" i="8"/>
  <c r="J727" i="8" s="1"/>
  <c r="I726" i="8"/>
  <c r="K726" i="8" s="1"/>
  <c r="H726" i="8"/>
  <c r="J726" i="8" s="1"/>
  <c r="I725" i="8"/>
  <c r="K725" i="8" s="1"/>
  <c r="H725" i="8"/>
  <c r="J725" i="8" s="1"/>
  <c r="I724" i="8"/>
  <c r="K724" i="8" s="1"/>
  <c r="H724" i="8"/>
  <c r="J724" i="8" s="1"/>
  <c r="I723" i="8"/>
  <c r="K723" i="8" s="1"/>
  <c r="H723" i="8"/>
  <c r="J723" i="8" s="1"/>
  <c r="I722" i="8"/>
  <c r="K722" i="8" s="1"/>
  <c r="H722" i="8"/>
  <c r="J722" i="8" s="1"/>
  <c r="I721" i="8"/>
  <c r="K721" i="8" s="1"/>
  <c r="H721" i="8"/>
  <c r="J721" i="8" s="1"/>
  <c r="I720" i="8"/>
  <c r="K720" i="8" s="1"/>
  <c r="H720" i="8"/>
  <c r="J720" i="8" s="1"/>
  <c r="I719" i="8"/>
  <c r="K719" i="8" s="1"/>
  <c r="H719" i="8"/>
  <c r="J719" i="8" s="1"/>
  <c r="I718" i="8"/>
  <c r="K718" i="8" s="1"/>
  <c r="H718" i="8"/>
  <c r="J718" i="8" s="1"/>
  <c r="I717" i="8"/>
  <c r="K717" i="8" s="1"/>
  <c r="H717" i="8"/>
  <c r="J717" i="8" s="1"/>
  <c r="I716" i="8"/>
  <c r="K716" i="8" s="1"/>
  <c r="H716" i="8"/>
  <c r="J716" i="8" s="1"/>
  <c r="I715" i="8"/>
  <c r="K715" i="8" s="1"/>
  <c r="H715" i="8"/>
  <c r="J715" i="8" s="1"/>
  <c r="I714" i="8"/>
  <c r="K714" i="8" s="1"/>
  <c r="H714" i="8"/>
  <c r="J714" i="8" s="1"/>
  <c r="I713" i="8"/>
  <c r="K713" i="8" s="1"/>
  <c r="H713" i="8"/>
  <c r="J713" i="8" s="1"/>
  <c r="I711" i="8"/>
  <c r="K711" i="8" s="1"/>
  <c r="H711" i="8"/>
  <c r="J711" i="8" s="1"/>
  <c r="I710" i="8"/>
  <c r="K710" i="8" s="1"/>
  <c r="H710" i="8"/>
  <c r="J710" i="8" s="1"/>
  <c r="I709" i="8"/>
  <c r="K709" i="8" s="1"/>
  <c r="H709" i="8"/>
  <c r="J709" i="8" s="1"/>
  <c r="I708" i="8"/>
  <c r="K708" i="8" s="1"/>
  <c r="H708" i="8"/>
  <c r="J708" i="8" s="1"/>
  <c r="I707" i="8"/>
  <c r="K707" i="8" s="1"/>
  <c r="H707" i="8"/>
  <c r="J707" i="8" s="1"/>
  <c r="I706" i="8"/>
  <c r="K706" i="8" s="1"/>
  <c r="H706" i="8"/>
  <c r="J706" i="8" s="1"/>
  <c r="I705" i="8"/>
  <c r="K705" i="8" s="1"/>
  <c r="H705" i="8"/>
  <c r="J705" i="8" s="1"/>
  <c r="I704" i="8"/>
  <c r="K704" i="8" s="1"/>
  <c r="H704" i="8"/>
  <c r="J704" i="8" s="1"/>
  <c r="I703" i="8"/>
  <c r="K703" i="8" s="1"/>
  <c r="H703" i="8"/>
  <c r="J703" i="8" s="1"/>
  <c r="I702" i="8"/>
  <c r="K702" i="8" s="1"/>
  <c r="H702" i="8"/>
  <c r="J702" i="8" s="1"/>
  <c r="I701" i="8"/>
  <c r="K701" i="8" s="1"/>
  <c r="H701" i="8"/>
  <c r="J701" i="8" s="1"/>
  <c r="I700" i="8"/>
  <c r="K700" i="8" s="1"/>
  <c r="H700" i="8"/>
  <c r="J700" i="8" s="1"/>
  <c r="I698" i="8"/>
  <c r="K698" i="8" s="1"/>
  <c r="H698" i="8"/>
  <c r="J698" i="8" s="1"/>
  <c r="I697" i="8"/>
  <c r="K697" i="8" s="1"/>
  <c r="H697" i="8"/>
  <c r="J697" i="8" s="1"/>
  <c r="I696" i="8"/>
  <c r="K696" i="8" s="1"/>
  <c r="H696" i="8"/>
  <c r="J696" i="8" s="1"/>
  <c r="I695" i="8"/>
  <c r="K695" i="8" s="1"/>
  <c r="H695" i="8"/>
  <c r="J695" i="8" s="1"/>
  <c r="I694" i="8"/>
  <c r="K694" i="8" s="1"/>
  <c r="H694" i="8"/>
  <c r="J694" i="8" s="1"/>
  <c r="I693" i="8"/>
  <c r="K693" i="8" s="1"/>
  <c r="H693" i="8"/>
  <c r="J693" i="8" s="1"/>
  <c r="I692" i="8"/>
  <c r="K692" i="8" s="1"/>
  <c r="H692" i="8"/>
  <c r="J692" i="8" s="1"/>
  <c r="I691" i="8"/>
  <c r="K691" i="8" s="1"/>
  <c r="H691" i="8"/>
  <c r="J691" i="8" s="1"/>
  <c r="I690" i="8"/>
  <c r="K690" i="8" s="1"/>
  <c r="H690" i="8"/>
  <c r="J690" i="8" s="1"/>
  <c r="I689" i="8"/>
  <c r="K689" i="8" s="1"/>
  <c r="H689" i="8"/>
  <c r="J689" i="8" s="1"/>
  <c r="I688" i="8"/>
  <c r="K688" i="8" s="1"/>
  <c r="H688" i="8"/>
  <c r="J688" i="8" s="1"/>
  <c r="I687" i="8"/>
  <c r="K687" i="8" s="1"/>
  <c r="H687" i="8"/>
  <c r="J687" i="8" s="1"/>
  <c r="I686" i="8"/>
  <c r="K686" i="8" s="1"/>
  <c r="H686" i="8"/>
  <c r="J686" i="8" s="1"/>
  <c r="I685" i="8"/>
  <c r="K685" i="8" s="1"/>
  <c r="H685" i="8"/>
  <c r="J685" i="8" s="1"/>
  <c r="I684" i="8"/>
  <c r="K684" i="8" s="1"/>
  <c r="H684" i="8"/>
  <c r="J684" i="8" s="1"/>
  <c r="I683" i="8"/>
  <c r="K683" i="8" s="1"/>
  <c r="H683" i="8"/>
  <c r="J683" i="8" s="1"/>
  <c r="I682" i="8"/>
  <c r="K682" i="8" s="1"/>
  <c r="H682" i="8"/>
  <c r="J682" i="8" s="1"/>
  <c r="I681" i="8"/>
  <c r="K681" i="8" s="1"/>
  <c r="H681" i="8"/>
  <c r="J681" i="8" s="1"/>
  <c r="I679" i="8"/>
  <c r="K679" i="8" s="1"/>
  <c r="H679" i="8"/>
  <c r="J679" i="8" s="1"/>
  <c r="I678" i="8"/>
  <c r="K678" i="8" s="1"/>
  <c r="H678" i="8"/>
  <c r="J678" i="8" s="1"/>
  <c r="I677" i="8"/>
  <c r="K677" i="8" s="1"/>
  <c r="H677" i="8"/>
  <c r="J677" i="8" s="1"/>
  <c r="I676" i="8"/>
  <c r="K676" i="8" s="1"/>
  <c r="H676" i="8"/>
  <c r="J676" i="8" s="1"/>
  <c r="I675" i="8"/>
  <c r="K675" i="8" s="1"/>
  <c r="H675" i="8"/>
  <c r="J675" i="8" s="1"/>
  <c r="I674" i="8"/>
  <c r="K674" i="8" s="1"/>
  <c r="H674" i="8"/>
  <c r="J674" i="8" s="1"/>
  <c r="I673" i="8"/>
  <c r="K673" i="8" s="1"/>
  <c r="H673" i="8"/>
  <c r="J673" i="8" s="1"/>
  <c r="I672" i="8"/>
  <c r="K672" i="8" s="1"/>
  <c r="H672" i="8"/>
  <c r="J672" i="8" s="1"/>
  <c r="I671" i="8"/>
  <c r="K671" i="8" s="1"/>
  <c r="H671" i="8"/>
  <c r="J671" i="8" s="1"/>
  <c r="I670" i="8"/>
  <c r="K670" i="8" s="1"/>
  <c r="H670" i="8"/>
  <c r="J670" i="8" s="1"/>
  <c r="I669" i="8"/>
  <c r="K669" i="8" s="1"/>
  <c r="H669" i="8"/>
  <c r="J669" i="8" s="1"/>
  <c r="I668" i="8"/>
  <c r="K668" i="8" s="1"/>
  <c r="H668" i="8"/>
  <c r="J668" i="8" s="1"/>
  <c r="I667" i="8"/>
  <c r="K667" i="8" s="1"/>
  <c r="H667" i="8"/>
  <c r="J667" i="8" s="1"/>
  <c r="I666" i="8"/>
  <c r="K666" i="8" s="1"/>
  <c r="H666" i="8"/>
  <c r="J666" i="8" s="1"/>
  <c r="I665" i="8"/>
  <c r="K665" i="8" s="1"/>
  <c r="H665" i="8"/>
  <c r="J665" i="8" s="1"/>
  <c r="I664" i="8"/>
  <c r="K664" i="8" s="1"/>
  <c r="H664" i="8"/>
  <c r="J664" i="8" s="1"/>
  <c r="I663" i="8"/>
  <c r="K663" i="8" s="1"/>
  <c r="H663" i="8"/>
  <c r="J663" i="8" s="1"/>
  <c r="I662" i="8"/>
  <c r="K662" i="8" s="1"/>
  <c r="H662" i="8"/>
  <c r="J662" i="8" s="1"/>
  <c r="I661" i="8"/>
  <c r="K661" i="8" s="1"/>
  <c r="H661" i="8"/>
  <c r="J661" i="8" s="1"/>
  <c r="I660" i="8"/>
  <c r="K660" i="8" s="1"/>
  <c r="H660" i="8"/>
  <c r="J660" i="8" s="1"/>
  <c r="I659" i="8"/>
  <c r="K659" i="8" s="1"/>
  <c r="H659" i="8"/>
  <c r="J659" i="8" s="1"/>
  <c r="I658" i="8"/>
  <c r="K658" i="8" s="1"/>
  <c r="H658" i="8"/>
  <c r="J658" i="8" s="1"/>
  <c r="I657" i="8"/>
  <c r="K657" i="8" s="1"/>
  <c r="H657" i="8"/>
  <c r="J657" i="8" s="1"/>
  <c r="I656" i="8"/>
  <c r="K656" i="8" s="1"/>
  <c r="H656" i="8"/>
  <c r="J656" i="8" s="1"/>
  <c r="I655" i="8"/>
  <c r="K655" i="8" s="1"/>
  <c r="H655" i="8"/>
  <c r="J655" i="8" s="1"/>
  <c r="I654" i="8"/>
  <c r="K654" i="8" s="1"/>
  <c r="H654" i="8"/>
  <c r="J654" i="8" s="1"/>
  <c r="I653" i="8"/>
  <c r="K653" i="8" s="1"/>
  <c r="H653" i="8"/>
  <c r="J653" i="8" s="1"/>
  <c r="I652" i="8"/>
  <c r="K652" i="8" s="1"/>
  <c r="H652" i="8"/>
  <c r="J652" i="8" s="1"/>
  <c r="I651" i="8"/>
  <c r="K651" i="8" s="1"/>
  <c r="H651" i="8"/>
  <c r="J651" i="8" s="1"/>
  <c r="I650" i="8"/>
  <c r="K650" i="8" s="1"/>
  <c r="H650" i="8"/>
  <c r="J650" i="8" s="1"/>
  <c r="I649" i="8"/>
  <c r="K649" i="8" s="1"/>
  <c r="H649" i="8"/>
  <c r="J649" i="8" s="1"/>
  <c r="I648" i="8"/>
  <c r="K648" i="8" s="1"/>
  <c r="H648" i="8"/>
  <c r="J648" i="8" s="1"/>
  <c r="I647" i="8"/>
  <c r="K647" i="8" s="1"/>
  <c r="H647" i="8"/>
  <c r="J647" i="8" s="1"/>
  <c r="I646" i="8"/>
  <c r="K646" i="8" s="1"/>
  <c r="H646" i="8"/>
  <c r="J646" i="8" s="1"/>
  <c r="I645" i="8"/>
  <c r="K645" i="8" s="1"/>
  <c r="H645" i="8"/>
  <c r="J645" i="8" s="1"/>
  <c r="I644" i="8"/>
  <c r="K644" i="8" s="1"/>
  <c r="H644" i="8"/>
  <c r="J644" i="8" s="1"/>
  <c r="I643" i="8"/>
  <c r="K643" i="8" s="1"/>
  <c r="H643" i="8"/>
  <c r="J643" i="8" s="1"/>
  <c r="I642" i="8"/>
  <c r="K642" i="8" s="1"/>
  <c r="H642" i="8"/>
  <c r="J642" i="8" s="1"/>
  <c r="I641" i="8"/>
  <c r="K641" i="8" s="1"/>
  <c r="H641" i="8"/>
  <c r="J641" i="8" s="1"/>
  <c r="I640" i="8"/>
  <c r="K640" i="8" s="1"/>
  <c r="H640" i="8"/>
  <c r="J640" i="8" s="1"/>
  <c r="I638" i="8"/>
  <c r="K638" i="8" s="1"/>
  <c r="H638" i="8"/>
  <c r="J638" i="8" s="1"/>
  <c r="I637" i="8"/>
  <c r="K637" i="8" s="1"/>
  <c r="H637" i="8"/>
  <c r="J637" i="8" s="1"/>
  <c r="I636" i="8"/>
  <c r="K636" i="8" s="1"/>
  <c r="H636" i="8"/>
  <c r="J636" i="8" s="1"/>
  <c r="I635" i="8"/>
  <c r="K635" i="8" s="1"/>
  <c r="H635" i="8"/>
  <c r="J635" i="8" s="1"/>
  <c r="I634" i="8"/>
  <c r="K634" i="8" s="1"/>
  <c r="H634" i="8"/>
  <c r="J634" i="8" s="1"/>
  <c r="I633" i="8"/>
  <c r="K633" i="8" s="1"/>
  <c r="H633" i="8"/>
  <c r="J633" i="8" s="1"/>
  <c r="I632" i="8"/>
  <c r="K632" i="8" s="1"/>
  <c r="H632" i="8"/>
  <c r="J632" i="8" s="1"/>
  <c r="I631" i="8"/>
  <c r="K631" i="8" s="1"/>
  <c r="H631" i="8"/>
  <c r="J631" i="8" s="1"/>
  <c r="I630" i="8"/>
  <c r="K630" i="8" s="1"/>
  <c r="H630" i="8"/>
  <c r="J630" i="8" s="1"/>
  <c r="I629" i="8"/>
  <c r="K629" i="8" s="1"/>
  <c r="H629" i="8"/>
  <c r="J629" i="8" s="1"/>
  <c r="I627" i="8"/>
  <c r="K627" i="8" s="1"/>
  <c r="H627" i="8"/>
  <c r="J627" i="8" s="1"/>
  <c r="I626" i="8"/>
  <c r="K626" i="8" s="1"/>
  <c r="H626" i="8"/>
  <c r="J626" i="8" s="1"/>
  <c r="I625" i="8"/>
  <c r="K625" i="8" s="1"/>
  <c r="H625" i="8"/>
  <c r="J625" i="8" s="1"/>
  <c r="I624" i="8"/>
  <c r="K624" i="8" s="1"/>
  <c r="H624" i="8"/>
  <c r="J624" i="8" s="1"/>
  <c r="I623" i="8"/>
  <c r="K623" i="8" s="1"/>
  <c r="H623" i="8"/>
  <c r="J623" i="8" s="1"/>
  <c r="I622" i="8"/>
  <c r="K622" i="8" s="1"/>
  <c r="H622" i="8"/>
  <c r="J622" i="8" s="1"/>
  <c r="I621" i="8"/>
  <c r="K621" i="8" s="1"/>
  <c r="H621" i="8"/>
  <c r="J621" i="8" s="1"/>
  <c r="I620" i="8"/>
  <c r="K620" i="8" s="1"/>
  <c r="H620" i="8"/>
  <c r="J620" i="8" s="1"/>
  <c r="I619" i="8"/>
  <c r="K619" i="8" s="1"/>
  <c r="H619" i="8"/>
  <c r="J619" i="8" s="1"/>
  <c r="I618" i="8"/>
  <c r="K618" i="8" s="1"/>
  <c r="H618" i="8"/>
  <c r="J618" i="8" s="1"/>
  <c r="I617" i="8"/>
  <c r="K617" i="8" s="1"/>
  <c r="H617" i="8"/>
  <c r="J617" i="8" s="1"/>
  <c r="I616" i="8"/>
  <c r="K616" i="8" s="1"/>
  <c r="H616" i="8"/>
  <c r="J616" i="8" s="1"/>
  <c r="I615" i="8"/>
  <c r="K615" i="8" s="1"/>
  <c r="H615" i="8"/>
  <c r="J615" i="8" s="1"/>
  <c r="I614" i="8"/>
  <c r="K614" i="8" s="1"/>
  <c r="H614" i="8"/>
  <c r="J614" i="8" s="1"/>
  <c r="I613" i="8"/>
  <c r="K613" i="8" s="1"/>
  <c r="H613" i="8"/>
  <c r="J613" i="8" s="1"/>
  <c r="I612" i="8"/>
  <c r="K612" i="8" s="1"/>
  <c r="H612" i="8"/>
  <c r="J612" i="8" s="1"/>
  <c r="I611" i="8"/>
  <c r="K611" i="8" s="1"/>
  <c r="H611" i="8"/>
  <c r="J611" i="8" s="1"/>
  <c r="I610" i="8"/>
  <c r="K610" i="8" s="1"/>
  <c r="H610" i="8"/>
  <c r="J610" i="8" s="1"/>
  <c r="I609" i="8"/>
  <c r="K609" i="8" s="1"/>
  <c r="H609" i="8"/>
  <c r="J609" i="8" s="1"/>
  <c r="I608" i="8"/>
  <c r="K608" i="8" s="1"/>
  <c r="H608" i="8"/>
  <c r="J608" i="8" s="1"/>
  <c r="I607" i="8"/>
  <c r="K607" i="8" s="1"/>
  <c r="H607" i="8"/>
  <c r="J607" i="8" s="1"/>
  <c r="I606" i="8"/>
  <c r="K606" i="8" s="1"/>
  <c r="H606" i="8"/>
  <c r="J606" i="8" s="1"/>
  <c r="I605" i="8"/>
  <c r="K605" i="8" s="1"/>
  <c r="H605" i="8"/>
  <c r="J605" i="8" s="1"/>
  <c r="I604" i="8"/>
  <c r="K604" i="8" s="1"/>
  <c r="H604" i="8"/>
  <c r="J604" i="8" s="1"/>
  <c r="I603" i="8"/>
  <c r="K603" i="8" s="1"/>
  <c r="H603" i="8"/>
  <c r="J603" i="8" s="1"/>
  <c r="I602" i="8"/>
  <c r="K602" i="8" s="1"/>
  <c r="H602" i="8"/>
  <c r="J602" i="8" s="1"/>
  <c r="I601" i="8"/>
  <c r="K601" i="8" s="1"/>
  <c r="H601" i="8"/>
  <c r="J601" i="8" s="1"/>
  <c r="I600" i="8"/>
  <c r="K600" i="8" s="1"/>
  <c r="H600" i="8"/>
  <c r="J600" i="8" s="1"/>
  <c r="I599" i="8"/>
  <c r="K599" i="8" s="1"/>
  <c r="H599" i="8"/>
  <c r="J599" i="8" s="1"/>
  <c r="I598" i="8"/>
  <c r="K598" i="8" s="1"/>
  <c r="H598" i="8"/>
  <c r="J598" i="8" s="1"/>
  <c r="I597" i="8"/>
  <c r="K597" i="8" s="1"/>
  <c r="H597" i="8"/>
  <c r="J597" i="8" s="1"/>
  <c r="I595" i="8"/>
  <c r="K595" i="8" s="1"/>
  <c r="H595" i="8"/>
  <c r="J595" i="8" s="1"/>
  <c r="I594" i="8"/>
  <c r="K594" i="8" s="1"/>
  <c r="H594" i="8"/>
  <c r="J594" i="8" s="1"/>
  <c r="I593" i="8"/>
  <c r="K593" i="8" s="1"/>
  <c r="H593" i="8"/>
  <c r="J593" i="8" s="1"/>
  <c r="I592" i="8"/>
  <c r="K592" i="8" s="1"/>
  <c r="H592" i="8"/>
  <c r="J592" i="8" s="1"/>
  <c r="I591" i="8"/>
  <c r="K591" i="8" s="1"/>
  <c r="H591" i="8"/>
  <c r="J591" i="8" s="1"/>
  <c r="I590" i="8"/>
  <c r="K590" i="8" s="1"/>
  <c r="H590" i="8"/>
  <c r="J590" i="8" s="1"/>
  <c r="I589" i="8"/>
  <c r="K589" i="8" s="1"/>
  <c r="H589" i="8"/>
  <c r="J589" i="8" s="1"/>
  <c r="I588" i="8"/>
  <c r="K588" i="8" s="1"/>
  <c r="H588" i="8"/>
  <c r="J588" i="8" s="1"/>
  <c r="I587" i="8"/>
  <c r="K587" i="8" s="1"/>
  <c r="H587" i="8"/>
  <c r="J587" i="8" s="1"/>
  <c r="I586" i="8"/>
  <c r="K586" i="8" s="1"/>
  <c r="H586" i="8"/>
  <c r="J586" i="8" s="1"/>
  <c r="I585" i="8"/>
  <c r="K585" i="8" s="1"/>
  <c r="H585" i="8"/>
  <c r="J585" i="8" s="1"/>
  <c r="I584" i="8"/>
  <c r="K584" i="8" s="1"/>
  <c r="H584" i="8"/>
  <c r="J584" i="8" s="1"/>
  <c r="I583" i="8"/>
  <c r="K583" i="8" s="1"/>
  <c r="H583" i="8"/>
  <c r="J583" i="8" s="1"/>
  <c r="I582" i="8"/>
  <c r="K582" i="8" s="1"/>
  <c r="H582" i="8"/>
  <c r="J582" i="8" s="1"/>
  <c r="I581" i="8"/>
  <c r="K581" i="8" s="1"/>
  <c r="H581" i="8"/>
  <c r="J581" i="8" s="1"/>
  <c r="I580" i="8"/>
  <c r="K580" i="8" s="1"/>
  <c r="H580" i="8"/>
  <c r="J580" i="8" s="1"/>
  <c r="I579" i="8"/>
  <c r="K579" i="8" s="1"/>
  <c r="H579" i="8"/>
  <c r="J579" i="8" s="1"/>
  <c r="I577" i="8"/>
  <c r="K577" i="8" s="1"/>
  <c r="H577" i="8"/>
  <c r="J577" i="8" s="1"/>
  <c r="I576" i="8"/>
  <c r="K576" i="8" s="1"/>
  <c r="H576" i="8"/>
  <c r="J576" i="8" s="1"/>
  <c r="I575" i="8"/>
  <c r="K575" i="8" s="1"/>
  <c r="H575" i="8"/>
  <c r="J575" i="8" s="1"/>
  <c r="I574" i="8"/>
  <c r="K574" i="8" s="1"/>
  <c r="H574" i="8"/>
  <c r="J574" i="8" s="1"/>
  <c r="I573" i="8"/>
  <c r="K573" i="8" s="1"/>
  <c r="H573" i="8"/>
  <c r="J573" i="8" s="1"/>
  <c r="I572" i="8"/>
  <c r="K572" i="8" s="1"/>
  <c r="H572" i="8"/>
  <c r="J572" i="8" s="1"/>
  <c r="I571" i="8"/>
  <c r="K571" i="8" s="1"/>
  <c r="H571" i="8"/>
  <c r="J571" i="8" s="1"/>
  <c r="I570" i="8"/>
  <c r="K570" i="8" s="1"/>
  <c r="H570" i="8"/>
  <c r="J570" i="8" s="1"/>
  <c r="I569" i="8"/>
  <c r="K569" i="8" s="1"/>
  <c r="H569" i="8"/>
  <c r="J569" i="8" s="1"/>
  <c r="I568" i="8"/>
  <c r="K568" i="8" s="1"/>
  <c r="H568" i="8"/>
  <c r="J568" i="8" s="1"/>
  <c r="I567" i="8"/>
  <c r="K567" i="8" s="1"/>
  <c r="H567" i="8"/>
  <c r="J567" i="8" s="1"/>
  <c r="I566" i="8"/>
  <c r="K566" i="8" s="1"/>
  <c r="H566" i="8"/>
  <c r="J566" i="8" s="1"/>
  <c r="I565" i="8"/>
  <c r="K565" i="8" s="1"/>
  <c r="H565" i="8"/>
  <c r="J565" i="8" s="1"/>
  <c r="I564" i="8"/>
  <c r="K564" i="8" s="1"/>
  <c r="H564" i="8"/>
  <c r="J564" i="8" s="1"/>
  <c r="I563" i="8"/>
  <c r="K563" i="8" s="1"/>
  <c r="H563" i="8"/>
  <c r="J563" i="8" s="1"/>
  <c r="I562" i="8"/>
  <c r="K562" i="8" s="1"/>
  <c r="H562" i="8"/>
  <c r="J562" i="8" s="1"/>
  <c r="I561" i="8"/>
  <c r="K561" i="8" s="1"/>
  <c r="H561" i="8"/>
  <c r="J561" i="8" s="1"/>
  <c r="I560" i="8"/>
  <c r="K560" i="8" s="1"/>
  <c r="H560" i="8"/>
  <c r="J560" i="8" s="1"/>
  <c r="I559" i="8"/>
  <c r="K559" i="8" s="1"/>
  <c r="H559" i="8"/>
  <c r="J559" i="8" s="1"/>
  <c r="I558" i="8"/>
  <c r="K558" i="8" s="1"/>
  <c r="H558" i="8"/>
  <c r="J558" i="8" s="1"/>
  <c r="I557" i="8"/>
  <c r="K557" i="8" s="1"/>
  <c r="H557" i="8"/>
  <c r="J557" i="8" s="1"/>
  <c r="I556" i="8"/>
  <c r="K556" i="8" s="1"/>
  <c r="H556" i="8"/>
  <c r="J556" i="8" s="1"/>
  <c r="I555" i="8"/>
  <c r="K555" i="8" s="1"/>
  <c r="H555" i="8"/>
  <c r="J555" i="8" s="1"/>
  <c r="I554" i="8"/>
  <c r="K554" i="8" s="1"/>
  <c r="H554" i="8"/>
  <c r="J554" i="8" s="1"/>
  <c r="I553" i="8"/>
  <c r="K553" i="8" s="1"/>
  <c r="H553" i="8"/>
  <c r="J553" i="8" s="1"/>
  <c r="I552" i="8"/>
  <c r="K552" i="8" s="1"/>
  <c r="H552" i="8"/>
  <c r="J552" i="8" s="1"/>
  <c r="I551" i="8"/>
  <c r="K551" i="8" s="1"/>
  <c r="H551" i="8"/>
  <c r="J551" i="8" s="1"/>
  <c r="I550" i="8"/>
  <c r="K550" i="8" s="1"/>
  <c r="H550" i="8"/>
  <c r="J550" i="8" s="1"/>
  <c r="I549" i="8"/>
  <c r="K549" i="8" s="1"/>
  <c r="H549" i="8"/>
  <c r="J549" i="8" s="1"/>
  <c r="I548" i="8"/>
  <c r="K548" i="8" s="1"/>
  <c r="H548" i="8"/>
  <c r="J548" i="8" s="1"/>
  <c r="I547" i="8"/>
  <c r="K547" i="8" s="1"/>
  <c r="H547" i="8"/>
  <c r="J547" i="8" s="1"/>
  <c r="I546" i="8"/>
  <c r="K546" i="8" s="1"/>
  <c r="H546" i="8"/>
  <c r="J546" i="8" s="1"/>
  <c r="I545" i="8"/>
  <c r="K545" i="8" s="1"/>
  <c r="H545" i="8"/>
  <c r="J545" i="8" s="1"/>
  <c r="I544" i="8"/>
  <c r="K544" i="8" s="1"/>
  <c r="H544" i="8"/>
  <c r="J544" i="8" s="1"/>
  <c r="I543" i="8"/>
  <c r="K543" i="8" s="1"/>
  <c r="H543" i="8"/>
  <c r="J543" i="8" s="1"/>
  <c r="I542" i="8"/>
  <c r="K542" i="8" s="1"/>
  <c r="H542" i="8"/>
  <c r="J542" i="8" s="1"/>
  <c r="I541" i="8"/>
  <c r="K541" i="8" s="1"/>
  <c r="H541" i="8"/>
  <c r="J541" i="8" s="1"/>
  <c r="I540" i="8"/>
  <c r="K540" i="8" s="1"/>
  <c r="H540" i="8"/>
  <c r="J540" i="8" s="1"/>
  <c r="I539" i="8"/>
  <c r="K539" i="8" s="1"/>
  <c r="H539" i="8"/>
  <c r="J539" i="8" s="1"/>
  <c r="I537" i="8"/>
  <c r="K537" i="8" s="1"/>
  <c r="H537" i="8"/>
  <c r="J537" i="8" s="1"/>
  <c r="I536" i="8"/>
  <c r="K536" i="8" s="1"/>
  <c r="H536" i="8"/>
  <c r="J536" i="8" s="1"/>
  <c r="I535" i="8"/>
  <c r="K535" i="8" s="1"/>
  <c r="H535" i="8"/>
  <c r="J535" i="8" s="1"/>
  <c r="I534" i="8"/>
  <c r="K534" i="8" s="1"/>
  <c r="H534" i="8"/>
  <c r="J534" i="8" s="1"/>
  <c r="I533" i="8"/>
  <c r="K533" i="8" s="1"/>
  <c r="H533" i="8"/>
  <c r="J533" i="8" s="1"/>
  <c r="I532" i="8"/>
  <c r="K532" i="8" s="1"/>
  <c r="H532" i="8"/>
  <c r="J532" i="8" s="1"/>
  <c r="I531" i="8"/>
  <c r="K531" i="8" s="1"/>
  <c r="H531" i="8"/>
  <c r="J531" i="8" s="1"/>
  <c r="I530" i="8"/>
  <c r="K530" i="8" s="1"/>
  <c r="H530" i="8"/>
  <c r="J530" i="8" s="1"/>
  <c r="I529" i="8"/>
  <c r="K529" i="8" s="1"/>
  <c r="H529" i="8"/>
  <c r="J529" i="8" s="1"/>
  <c r="I528" i="8"/>
  <c r="K528" i="8" s="1"/>
  <c r="H528" i="8"/>
  <c r="J528" i="8" s="1"/>
  <c r="I527" i="8"/>
  <c r="K527" i="8" s="1"/>
  <c r="H527" i="8"/>
  <c r="J527" i="8" s="1"/>
  <c r="I526" i="8"/>
  <c r="K526" i="8" s="1"/>
  <c r="H526" i="8"/>
  <c r="J526" i="8" s="1"/>
  <c r="I525" i="8"/>
  <c r="K525" i="8" s="1"/>
  <c r="H525" i="8"/>
  <c r="J525" i="8" s="1"/>
  <c r="I524" i="8"/>
  <c r="K524" i="8" s="1"/>
  <c r="H524" i="8"/>
  <c r="J524" i="8" s="1"/>
  <c r="I523" i="8"/>
  <c r="K523" i="8" s="1"/>
  <c r="H523" i="8"/>
  <c r="J523" i="8" s="1"/>
  <c r="I522" i="8"/>
  <c r="K522" i="8" s="1"/>
  <c r="H522" i="8"/>
  <c r="J522" i="8" s="1"/>
  <c r="I521" i="8"/>
  <c r="K521" i="8" s="1"/>
  <c r="H521" i="8"/>
  <c r="J521" i="8" s="1"/>
  <c r="I520" i="8"/>
  <c r="K520" i="8" s="1"/>
  <c r="H520" i="8"/>
  <c r="J520" i="8" s="1"/>
  <c r="I519" i="8"/>
  <c r="K519" i="8" s="1"/>
  <c r="H519" i="8"/>
  <c r="J519" i="8" s="1"/>
  <c r="I518" i="8"/>
  <c r="K518" i="8" s="1"/>
  <c r="H518" i="8"/>
  <c r="J518" i="8" s="1"/>
  <c r="I517" i="8"/>
  <c r="K517" i="8" s="1"/>
  <c r="H517" i="8"/>
  <c r="J517" i="8" s="1"/>
  <c r="I516" i="8"/>
  <c r="K516" i="8" s="1"/>
  <c r="H516" i="8"/>
  <c r="J516" i="8" s="1"/>
  <c r="I515" i="8"/>
  <c r="K515" i="8" s="1"/>
  <c r="H515" i="8"/>
  <c r="J515" i="8" s="1"/>
  <c r="I514" i="8"/>
  <c r="K514" i="8" s="1"/>
  <c r="H514" i="8"/>
  <c r="J514" i="8" s="1"/>
  <c r="I513" i="8"/>
  <c r="K513" i="8" s="1"/>
  <c r="H513" i="8"/>
  <c r="J513" i="8" s="1"/>
  <c r="I512" i="8"/>
  <c r="K512" i="8" s="1"/>
  <c r="H512" i="8"/>
  <c r="J512" i="8" s="1"/>
  <c r="I511" i="8"/>
  <c r="K511" i="8" s="1"/>
  <c r="H511" i="8"/>
  <c r="J511" i="8" s="1"/>
  <c r="I510" i="8"/>
  <c r="K510" i="8" s="1"/>
  <c r="H510" i="8"/>
  <c r="J510" i="8" s="1"/>
  <c r="I509" i="8"/>
  <c r="K509" i="8" s="1"/>
  <c r="H509" i="8"/>
  <c r="J509" i="8" s="1"/>
  <c r="I508" i="8"/>
  <c r="K508" i="8" s="1"/>
  <c r="H508" i="8"/>
  <c r="J508" i="8" s="1"/>
  <c r="I507" i="8"/>
  <c r="K507" i="8" s="1"/>
  <c r="H507" i="8"/>
  <c r="J507" i="8" s="1"/>
  <c r="I506" i="8"/>
  <c r="K506" i="8" s="1"/>
  <c r="H506" i="8"/>
  <c r="J506" i="8" s="1"/>
  <c r="I505" i="8"/>
  <c r="K505" i="8" s="1"/>
  <c r="H505" i="8"/>
  <c r="J505" i="8" s="1"/>
  <c r="I503" i="8"/>
  <c r="K503" i="8" s="1"/>
  <c r="H503" i="8"/>
  <c r="J503" i="8" s="1"/>
  <c r="I502" i="8"/>
  <c r="K502" i="8" s="1"/>
  <c r="H502" i="8"/>
  <c r="J502" i="8" s="1"/>
  <c r="I501" i="8"/>
  <c r="K501" i="8" s="1"/>
  <c r="H501" i="8"/>
  <c r="J501" i="8" s="1"/>
  <c r="I500" i="8"/>
  <c r="K500" i="8" s="1"/>
  <c r="H500" i="8"/>
  <c r="J500" i="8" s="1"/>
  <c r="I499" i="8"/>
  <c r="K499" i="8" s="1"/>
  <c r="H499" i="8"/>
  <c r="J499" i="8" s="1"/>
  <c r="I498" i="8"/>
  <c r="K498" i="8" s="1"/>
  <c r="H498" i="8"/>
  <c r="J498" i="8" s="1"/>
  <c r="I497" i="8"/>
  <c r="K497" i="8" s="1"/>
  <c r="H497" i="8"/>
  <c r="J497" i="8" s="1"/>
  <c r="I496" i="8"/>
  <c r="K496" i="8" s="1"/>
  <c r="H496" i="8"/>
  <c r="J496" i="8" s="1"/>
  <c r="I495" i="8"/>
  <c r="K495" i="8" s="1"/>
  <c r="H495" i="8"/>
  <c r="J495" i="8" s="1"/>
  <c r="I494" i="8"/>
  <c r="K494" i="8" s="1"/>
  <c r="H494" i="8"/>
  <c r="J494" i="8" s="1"/>
  <c r="I493" i="8"/>
  <c r="K493" i="8" s="1"/>
  <c r="H493" i="8"/>
  <c r="J493" i="8" s="1"/>
  <c r="I491" i="8"/>
  <c r="K491" i="8" s="1"/>
  <c r="H491" i="8"/>
  <c r="J491" i="8" s="1"/>
  <c r="I490" i="8"/>
  <c r="K490" i="8" s="1"/>
  <c r="H490" i="8"/>
  <c r="J490" i="8" s="1"/>
  <c r="I489" i="8"/>
  <c r="K489" i="8" s="1"/>
  <c r="H489" i="8"/>
  <c r="J489" i="8" s="1"/>
  <c r="I488" i="8"/>
  <c r="K488" i="8" s="1"/>
  <c r="H488" i="8"/>
  <c r="J488" i="8" s="1"/>
  <c r="I487" i="8"/>
  <c r="K487" i="8" s="1"/>
  <c r="H487" i="8"/>
  <c r="J487" i="8" s="1"/>
  <c r="I486" i="8"/>
  <c r="K486" i="8" s="1"/>
  <c r="H486" i="8"/>
  <c r="J486" i="8" s="1"/>
  <c r="I485" i="8"/>
  <c r="K485" i="8" s="1"/>
  <c r="H485" i="8"/>
  <c r="J485" i="8" s="1"/>
  <c r="I484" i="8"/>
  <c r="K484" i="8" s="1"/>
  <c r="H484" i="8"/>
  <c r="J484" i="8" s="1"/>
  <c r="I483" i="8"/>
  <c r="K483" i="8" s="1"/>
  <c r="H483" i="8"/>
  <c r="J483" i="8" s="1"/>
  <c r="I482" i="8"/>
  <c r="K482" i="8" s="1"/>
  <c r="H482" i="8"/>
  <c r="J482" i="8" s="1"/>
  <c r="I481" i="8"/>
  <c r="K481" i="8" s="1"/>
  <c r="H481" i="8"/>
  <c r="J481" i="8" s="1"/>
  <c r="I480" i="8"/>
  <c r="K480" i="8" s="1"/>
  <c r="H480" i="8"/>
  <c r="J480" i="8" s="1"/>
  <c r="I479" i="8"/>
  <c r="K479" i="8" s="1"/>
  <c r="H479" i="8"/>
  <c r="J479" i="8" s="1"/>
  <c r="I478" i="8"/>
  <c r="K478" i="8" s="1"/>
  <c r="H478" i="8"/>
  <c r="J478" i="8" s="1"/>
  <c r="I477" i="8"/>
  <c r="K477" i="8" s="1"/>
  <c r="H477" i="8"/>
  <c r="J477" i="8" s="1"/>
  <c r="I476" i="8"/>
  <c r="K476" i="8" s="1"/>
  <c r="H476" i="8"/>
  <c r="J476" i="8" s="1"/>
  <c r="I475" i="8"/>
  <c r="K475" i="8" s="1"/>
  <c r="H475" i="8"/>
  <c r="J475" i="8" s="1"/>
  <c r="I474" i="8"/>
  <c r="K474" i="8" s="1"/>
  <c r="H474" i="8"/>
  <c r="J474" i="8" s="1"/>
  <c r="I472" i="8"/>
  <c r="K472" i="8" s="1"/>
  <c r="H472" i="8"/>
  <c r="J472" i="8" s="1"/>
  <c r="I471" i="8"/>
  <c r="K471" i="8" s="1"/>
  <c r="H471" i="8"/>
  <c r="J471" i="8" s="1"/>
  <c r="I470" i="8"/>
  <c r="K470" i="8" s="1"/>
  <c r="H470" i="8"/>
  <c r="J470" i="8" s="1"/>
  <c r="I469" i="8"/>
  <c r="K469" i="8" s="1"/>
  <c r="H469" i="8"/>
  <c r="J469" i="8" s="1"/>
  <c r="I468" i="8"/>
  <c r="K468" i="8" s="1"/>
  <c r="H468" i="8"/>
  <c r="J468" i="8" s="1"/>
  <c r="I467" i="8"/>
  <c r="K467" i="8" s="1"/>
  <c r="H467" i="8"/>
  <c r="J467" i="8" s="1"/>
  <c r="I466" i="8"/>
  <c r="K466" i="8" s="1"/>
  <c r="H466" i="8"/>
  <c r="J466" i="8" s="1"/>
  <c r="I465" i="8"/>
  <c r="K465" i="8" s="1"/>
  <c r="H465" i="8"/>
  <c r="J465" i="8" s="1"/>
  <c r="I464" i="8"/>
  <c r="K464" i="8" s="1"/>
  <c r="H464" i="8"/>
  <c r="J464" i="8" s="1"/>
  <c r="I463" i="8"/>
  <c r="K463" i="8" s="1"/>
  <c r="H463" i="8"/>
  <c r="J463" i="8" s="1"/>
  <c r="I462" i="8"/>
  <c r="K462" i="8" s="1"/>
  <c r="H462" i="8"/>
  <c r="J462" i="8" s="1"/>
  <c r="I461" i="8"/>
  <c r="K461" i="8" s="1"/>
  <c r="H461" i="8"/>
  <c r="J461" i="8" s="1"/>
  <c r="I460" i="8"/>
  <c r="K460" i="8" s="1"/>
  <c r="H460" i="8"/>
  <c r="J460" i="8" s="1"/>
  <c r="I459" i="8"/>
  <c r="K459" i="8" s="1"/>
  <c r="H459" i="8"/>
  <c r="J459" i="8" s="1"/>
  <c r="I458" i="8"/>
  <c r="K458" i="8" s="1"/>
  <c r="H458" i="8"/>
  <c r="J458" i="8" s="1"/>
  <c r="I457" i="8"/>
  <c r="K457" i="8" s="1"/>
  <c r="H457" i="8"/>
  <c r="J457" i="8" s="1"/>
  <c r="I456" i="8"/>
  <c r="K456" i="8" s="1"/>
  <c r="H456" i="8"/>
  <c r="J456" i="8" s="1"/>
  <c r="I455" i="8"/>
  <c r="K455" i="8" s="1"/>
  <c r="H455" i="8"/>
  <c r="J455" i="8" s="1"/>
  <c r="I454" i="8"/>
  <c r="K454" i="8" s="1"/>
  <c r="H454" i="8"/>
  <c r="J454" i="8" s="1"/>
  <c r="I453" i="8"/>
  <c r="K453" i="8" s="1"/>
  <c r="H453" i="8"/>
  <c r="J453" i="8" s="1"/>
  <c r="I452" i="8"/>
  <c r="K452" i="8" s="1"/>
  <c r="H452" i="8"/>
  <c r="J452" i="8" s="1"/>
  <c r="I451" i="8"/>
  <c r="K451" i="8" s="1"/>
  <c r="H451" i="8"/>
  <c r="J451" i="8" s="1"/>
  <c r="I450" i="8"/>
  <c r="K450" i="8" s="1"/>
  <c r="H450" i="8"/>
  <c r="J450" i="8" s="1"/>
  <c r="I449" i="8"/>
  <c r="K449" i="8" s="1"/>
  <c r="H449" i="8"/>
  <c r="J449" i="8" s="1"/>
  <c r="I448" i="8"/>
  <c r="K448" i="8" s="1"/>
  <c r="H448" i="8"/>
  <c r="J448" i="8" s="1"/>
  <c r="I447" i="8"/>
  <c r="K447" i="8" s="1"/>
  <c r="H447" i="8"/>
  <c r="J447" i="8" s="1"/>
  <c r="I446" i="8"/>
  <c r="K446" i="8" s="1"/>
  <c r="H446" i="8"/>
  <c r="J446" i="8" s="1"/>
  <c r="I445" i="8"/>
  <c r="K445" i="8" s="1"/>
  <c r="H445" i="8"/>
  <c r="J445" i="8" s="1"/>
  <c r="I444" i="8"/>
  <c r="K444" i="8" s="1"/>
  <c r="H444" i="8"/>
  <c r="J444" i="8" s="1"/>
  <c r="I443" i="8"/>
  <c r="K443" i="8" s="1"/>
  <c r="H443" i="8"/>
  <c r="J443" i="8" s="1"/>
  <c r="I442" i="8"/>
  <c r="K442" i="8" s="1"/>
  <c r="H442" i="8"/>
  <c r="J442" i="8" s="1"/>
  <c r="I440" i="8"/>
  <c r="K440" i="8" s="1"/>
  <c r="H440" i="8"/>
  <c r="J440" i="8" s="1"/>
  <c r="I439" i="8"/>
  <c r="K439" i="8" s="1"/>
  <c r="H439" i="8"/>
  <c r="J439" i="8" s="1"/>
  <c r="I438" i="8"/>
  <c r="K438" i="8" s="1"/>
  <c r="H438" i="8"/>
  <c r="J438" i="8" s="1"/>
  <c r="I437" i="8"/>
  <c r="K437" i="8" s="1"/>
  <c r="H437" i="8"/>
  <c r="J437" i="8" s="1"/>
  <c r="I436" i="8"/>
  <c r="K436" i="8" s="1"/>
  <c r="H436" i="8"/>
  <c r="J436" i="8" s="1"/>
  <c r="I435" i="8"/>
  <c r="K435" i="8" s="1"/>
  <c r="H435" i="8"/>
  <c r="J435" i="8" s="1"/>
  <c r="I434" i="8"/>
  <c r="K434" i="8" s="1"/>
  <c r="H434" i="8"/>
  <c r="J434" i="8" s="1"/>
  <c r="I432" i="8"/>
  <c r="K432" i="8" s="1"/>
  <c r="H432" i="8"/>
  <c r="J432" i="8" s="1"/>
  <c r="I431" i="8"/>
  <c r="K431" i="8" s="1"/>
  <c r="H431" i="8"/>
  <c r="J431" i="8" s="1"/>
  <c r="I430" i="8"/>
  <c r="K430" i="8" s="1"/>
  <c r="H430" i="8"/>
  <c r="J430" i="8" s="1"/>
  <c r="I429" i="8"/>
  <c r="K429" i="8" s="1"/>
  <c r="H429" i="8"/>
  <c r="J429" i="8" s="1"/>
  <c r="I428" i="8"/>
  <c r="K428" i="8" s="1"/>
  <c r="H428" i="8"/>
  <c r="J428" i="8" s="1"/>
  <c r="I427" i="8"/>
  <c r="K427" i="8" s="1"/>
  <c r="H427" i="8"/>
  <c r="J427" i="8" s="1"/>
  <c r="I426" i="8"/>
  <c r="K426" i="8" s="1"/>
  <c r="H426" i="8"/>
  <c r="J426" i="8" s="1"/>
  <c r="I425" i="8"/>
  <c r="K425" i="8" s="1"/>
  <c r="H425" i="8"/>
  <c r="J425" i="8" s="1"/>
  <c r="I424" i="8"/>
  <c r="K424" i="8" s="1"/>
  <c r="H424" i="8"/>
  <c r="J424" i="8" s="1"/>
  <c r="I422" i="8"/>
  <c r="K422" i="8" s="1"/>
  <c r="H422" i="8"/>
  <c r="J422" i="8" s="1"/>
  <c r="I421" i="8"/>
  <c r="K421" i="8" s="1"/>
  <c r="H421" i="8"/>
  <c r="J421" i="8" s="1"/>
  <c r="I420" i="8"/>
  <c r="K420" i="8" s="1"/>
  <c r="H420" i="8"/>
  <c r="J420" i="8" s="1"/>
  <c r="I419" i="8"/>
  <c r="K419" i="8" s="1"/>
  <c r="H419" i="8"/>
  <c r="J419" i="8" s="1"/>
  <c r="I418" i="8"/>
  <c r="K418" i="8" s="1"/>
  <c r="H418" i="8"/>
  <c r="J418" i="8" s="1"/>
  <c r="I417" i="8"/>
  <c r="K417" i="8" s="1"/>
  <c r="H417" i="8"/>
  <c r="J417" i="8" s="1"/>
  <c r="I416" i="8"/>
  <c r="K416" i="8" s="1"/>
  <c r="H416" i="8"/>
  <c r="J416" i="8" s="1"/>
  <c r="I415" i="8"/>
  <c r="K415" i="8" s="1"/>
  <c r="H415" i="8"/>
  <c r="J415" i="8" s="1"/>
  <c r="I414" i="8"/>
  <c r="K414" i="8" s="1"/>
  <c r="H414" i="8"/>
  <c r="J414" i="8" s="1"/>
  <c r="I413" i="8"/>
  <c r="K413" i="8" s="1"/>
  <c r="H413" i="8"/>
  <c r="J413" i="8" s="1"/>
  <c r="I412" i="8"/>
  <c r="K412" i="8" s="1"/>
  <c r="H412" i="8"/>
  <c r="J412" i="8" s="1"/>
  <c r="I411" i="8"/>
  <c r="K411" i="8" s="1"/>
  <c r="H411" i="8"/>
  <c r="J411" i="8" s="1"/>
  <c r="I410" i="8"/>
  <c r="K410" i="8" s="1"/>
  <c r="H410" i="8"/>
  <c r="J410" i="8" s="1"/>
  <c r="I409" i="8"/>
  <c r="K409" i="8" s="1"/>
  <c r="H409" i="8"/>
  <c r="J409" i="8" s="1"/>
  <c r="I408" i="8"/>
  <c r="K408" i="8" s="1"/>
  <c r="H408" i="8"/>
  <c r="J408" i="8" s="1"/>
  <c r="I407" i="8"/>
  <c r="K407" i="8" s="1"/>
  <c r="H407" i="8"/>
  <c r="J407" i="8" s="1"/>
  <c r="I406" i="8"/>
  <c r="K406" i="8" s="1"/>
  <c r="H406" i="8"/>
  <c r="J406" i="8" s="1"/>
  <c r="I405" i="8"/>
  <c r="K405" i="8" s="1"/>
  <c r="H405" i="8"/>
  <c r="J405" i="8" s="1"/>
  <c r="I404" i="8"/>
  <c r="K404" i="8" s="1"/>
  <c r="H404" i="8"/>
  <c r="J404" i="8" s="1"/>
  <c r="I401" i="8"/>
  <c r="K401" i="8" s="1"/>
  <c r="H401" i="8"/>
  <c r="J401" i="8" s="1"/>
  <c r="I400" i="8"/>
  <c r="K400" i="8" s="1"/>
  <c r="H400" i="8"/>
  <c r="J400" i="8" s="1"/>
  <c r="I399" i="8"/>
  <c r="K399" i="8" s="1"/>
  <c r="H399" i="8"/>
  <c r="J399" i="8" s="1"/>
  <c r="I398" i="8"/>
  <c r="K398" i="8" s="1"/>
  <c r="H398" i="8"/>
  <c r="J398" i="8" s="1"/>
  <c r="I397" i="8"/>
  <c r="K397" i="8" s="1"/>
  <c r="H397" i="8"/>
  <c r="J397" i="8" s="1"/>
  <c r="I396" i="8"/>
  <c r="K396" i="8" s="1"/>
  <c r="H396" i="8"/>
  <c r="J396" i="8" s="1"/>
  <c r="I395" i="8"/>
  <c r="K395" i="8" s="1"/>
  <c r="H395" i="8"/>
  <c r="J395" i="8" s="1"/>
  <c r="I394" i="8"/>
  <c r="K394" i="8" s="1"/>
  <c r="H394" i="8"/>
  <c r="J394" i="8" s="1"/>
  <c r="I393" i="8"/>
  <c r="K393" i="8" s="1"/>
  <c r="H393" i="8"/>
  <c r="J393" i="8" s="1"/>
  <c r="I392" i="8"/>
  <c r="K392" i="8" s="1"/>
  <c r="H392" i="8"/>
  <c r="J392" i="8" s="1"/>
  <c r="I391" i="8"/>
  <c r="K391" i="8" s="1"/>
  <c r="H391" i="8"/>
  <c r="J391" i="8" s="1"/>
  <c r="I390" i="8"/>
  <c r="K390" i="8" s="1"/>
  <c r="H390" i="8"/>
  <c r="J390" i="8" s="1"/>
  <c r="I389" i="8"/>
  <c r="K389" i="8" s="1"/>
  <c r="H389" i="8"/>
  <c r="J389" i="8" s="1"/>
  <c r="I388" i="8"/>
  <c r="K388" i="8" s="1"/>
  <c r="H388" i="8"/>
  <c r="J388" i="8" s="1"/>
  <c r="I387" i="8"/>
  <c r="K387" i="8" s="1"/>
  <c r="H387" i="8"/>
  <c r="J387" i="8" s="1"/>
  <c r="I386" i="8"/>
  <c r="K386" i="8" s="1"/>
  <c r="H386" i="8"/>
  <c r="J386" i="8" s="1"/>
  <c r="I385" i="8"/>
  <c r="K385" i="8" s="1"/>
  <c r="H385" i="8"/>
  <c r="J385" i="8" s="1"/>
  <c r="I384" i="8"/>
  <c r="K384" i="8" s="1"/>
  <c r="H384" i="8"/>
  <c r="J384" i="8" s="1"/>
  <c r="I383" i="8"/>
  <c r="K383" i="8" s="1"/>
  <c r="H383" i="8"/>
  <c r="J383" i="8" s="1"/>
  <c r="I381" i="8"/>
  <c r="K381" i="8" s="1"/>
  <c r="H381" i="8"/>
  <c r="J381" i="8" s="1"/>
  <c r="I380" i="8"/>
  <c r="K380" i="8" s="1"/>
  <c r="H380" i="8"/>
  <c r="J380" i="8" s="1"/>
  <c r="I379" i="8"/>
  <c r="K379" i="8" s="1"/>
  <c r="H379" i="8"/>
  <c r="J379" i="8" s="1"/>
  <c r="I378" i="8"/>
  <c r="K378" i="8" s="1"/>
  <c r="H378" i="8"/>
  <c r="J378" i="8" s="1"/>
  <c r="I377" i="8"/>
  <c r="K377" i="8" s="1"/>
  <c r="H377" i="8"/>
  <c r="J377" i="8" s="1"/>
  <c r="I376" i="8"/>
  <c r="K376" i="8" s="1"/>
  <c r="H376" i="8"/>
  <c r="J376" i="8" s="1"/>
  <c r="I375" i="8"/>
  <c r="K375" i="8" s="1"/>
  <c r="H375" i="8"/>
  <c r="J375" i="8" s="1"/>
  <c r="I374" i="8"/>
  <c r="K374" i="8" s="1"/>
  <c r="H374" i="8"/>
  <c r="J374" i="8" s="1"/>
  <c r="I373" i="8"/>
  <c r="K373" i="8" s="1"/>
  <c r="H373" i="8"/>
  <c r="J373" i="8" s="1"/>
  <c r="I372" i="8"/>
  <c r="K372" i="8" s="1"/>
  <c r="H372" i="8"/>
  <c r="J372" i="8" s="1"/>
  <c r="I371" i="8"/>
  <c r="K371" i="8" s="1"/>
  <c r="H371" i="8"/>
  <c r="J371" i="8" s="1"/>
  <c r="I370" i="8"/>
  <c r="K370" i="8" s="1"/>
  <c r="H370" i="8"/>
  <c r="J370" i="8" s="1"/>
  <c r="I369" i="8"/>
  <c r="K369" i="8" s="1"/>
  <c r="H369" i="8"/>
  <c r="J369" i="8" s="1"/>
  <c r="I368" i="8"/>
  <c r="K368" i="8" s="1"/>
  <c r="H368" i="8"/>
  <c r="J368" i="8" s="1"/>
  <c r="I367" i="8"/>
  <c r="K367" i="8" s="1"/>
  <c r="H367" i="8"/>
  <c r="J367" i="8" s="1"/>
  <c r="I366" i="8"/>
  <c r="K366" i="8" s="1"/>
  <c r="H366" i="8"/>
  <c r="J366" i="8" s="1"/>
  <c r="I365" i="8"/>
  <c r="K365" i="8" s="1"/>
  <c r="H365" i="8"/>
  <c r="J365" i="8" s="1"/>
  <c r="I364" i="8"/>
  <c r="K364" i="8" s="1"/>
  <c r="H364" i="8"/>
  <c r="J364" i="8" s="1"/>
  <c r="I363" i="8"/>
  <c r="K363" i="8" s="1"/>
  <c r="H363" i="8"/>
  <c r="J363" i="8" s="1"/>
  <c r="I362" i="8"/>
  <c r="K362" i="8" s="1"/>
  <c r="H362" i="8"/>
  <c r="J362" i="8" s="1"/>
  <c r="I361" i="8"/>
  <c r="K361" i="8" s="1"/>
  <c r="H361" i="8"/>
  <c r="J361" i="8" s="1"/>
  <c r="I360" i="8"/>
  <c r="K360" i="8" s="1"/>
  <c r="H360" i="8"/>
  <c r="J360" i="8" s="1"/>
  <c r="I359" i="8"/>
  <c r="K359" i="8" s="1"/>
  <c r="H359" i="8"/>
  <c r="J359" i="8" s="1"/>
  <c r="I358" i="8"/>
  <c r="K358" i="8" s="1"/>
  <c r="H358" i="8"/>
  <c r="J358" i="8" s="1"/>
  <c r="I356" i="8"/>
  <c r="K356" i="8" s="1"/>
  <c r="H356" i="8"/>
  <c r="J356" i="8" s="1"/>
  <c r="I355" i="8"/>
  <c r="K355" i="8" s="1"/>
  <c r="H355" i="8"/>
  <c r="J355" i="8" s="1"/>
  <c r="I354" i="8"/>
  <c r="K354" i="8" s="1"/>
  <c r="H354" i="8"/>
  <c r="J354" i="8" s="1"/>
  <c r="I353" i="8"/>
  <c r="K353" i="8" s="1"/>
  <c r="H353" i="8"/>
  <c r="J353" i="8" s="1"/>
  <c r="I352" i="8"/>
  <c r="K352" i="8" s="1"/>
  <c r="H352" i="8"/>
  <c r="J352" i="8" s="1"/>
  <c r="I351" i="8"/>
  <c r="K351" i="8" s="1"/>
  <c r="H351" i="8"/>
  <c r="J351" i="8" s="1"/>
  <c r="I350" i="8"/>
  <c r="K350" i="8" s="1"/>
  <c r="H350" i="8"/>
  <c r="J350" i="8" s="1"/>
  <c r="I349" i="8"/>
  <c r="K349" i="8" s="1"/>
  <c r="H349" i="8"/>
  <c r="J349" i="8" s="1"/>
  <c r="I348" i="8"/>
  <c r="K348" i="8" s="1"/>
  <c r="H348" i="8"/>
  <c r="J348" i="8" s="1"/>
  <c r="I347" i="8"/>
  <c r="K347" i="8" s="1"/>
  <c r="H347" i="8"/>
  <c r="J347" i="8" s="1"/>
  <c r="I346" i="8"/>
  <c r="K346" i="8" s="1"/>
  <c r="H346" i="8"/>
  <c r="J346" i="8" s="1"/>
  <c r="I345" i="8"/>
  <c r="K345" i="8" s="1"/>
  <c r="H345" i="8"/>
  <c r="J345" i="8" s="1"/>
  <c r="I344" i="8"/>
  <c r="K344" i="8" s="1"/>
  <c r="H344" i="8"/>
  <c r="J344" i="8" s="1"/>
  <c r="I343" i="8"/>
  <c r="K343" i="8" s="1"/>
  <c r="H343" i="8"/>
  <c r="J343" i="8" s="1"/>
  <c r="I342" i="8"/>
  <c r="K342" i="8" s="1"/>
  <c r="H342" i="8"/>
  <c r="J342" i="8" s="1"/>
  <c r="I341" i="8"/>
  <c r="K341" i="8" s="1"/>
  <c r="H341" i="8"/>
  <c r="J341" i="8" s="1"/>
  <c r="I340" i="8"/>
  <c r="K340" i="8" s="1"/>
  <c r="H340" i="8"/>
  <c r="J340" i="8" s="1"/>
  <c r="I339" i="8"/>
  <c r="K339" i="8" s="1"/>
  <c r="H339" i="8"/>
  <c r="J339" i="8" s="1"/>
  <c r="I338" i="8"/>
  <c r="K338" i="8" s="1"/>
  <c r="H338" i="8"/>
  <c r="J338" i="8" s="1"/>
  <c r="I337" i="8"/>
  <c r="K337" i="8" s="1"/>
  <c r="H337" i="8"/>
  <c r="J337" i="8" s="1"/>
  <c r="I336" i="8"/>
  <c r="K336" i="8" s="1"/>
  <c r="H336" i="8"/>
  <c r="J336" i="8" s="1"/>
  <c r="I335" i="8"/>
  <c r="K335" i="8" s="1"/>
  <c r="H335" i="8"/>
  <c r="J335" i="8" s="1"/>
  <c r="I334" i="8"/>
  <c r="K334" i="8" s="1"/>
  <c r="H334" i="8"/>
  <c r="J334" i="8" s="1"/>
  <c r="I333" i="8"/>
  <c r="K333" i="8" s="1"/>
  <c r="H333" i="8"/>
  <c r="J333" i="8" s="1"/>
  <c r="I332" i="8"/>
  <c r="K332" i="8" s="1"/>
  <c r="H332" i="8"/>
  <c r="J332" i="8" s="1"/>
  <c r="I331" i="8"/>
  <c r="K331" i="8" s="1"/>
  <c r="H331" i="8"/>
  <c r="J331" i="8" s="1"/>
  <c r="I330" i="8"/>
  <c r="K330" i="8" s="1"/>
  <c r="H330" i="8"/>
  <c r="J330" i="8" s="1"/>
  <c r="I329" i="8"/>
  <c r="K329" i="8" s="1"/>
  <c r="H329" i="8"/>
  <c r="J329" i="8" s="1"/>
  <c r="I328" i="8"/>
  <c r="K328" i="8" s="1"/>
  <c r="H328" i="8"/>
  <c r="J328" i="8" s="1"/>
  <c r="I327" i="8"/>
  <c r="K327" i="8" s="1"/>
  <c r="H327" i="8"/>
  <c r="J327" i="8" s="1"/>
  <c r="I326" i="8"/>
  <c r="K326" i="8" s="1"/>
  <c r="H326" i="8"/>
  <c r="J326" i="8" s="1"/>
  <c r="I325" i="8"/>
  <c r="K325" i="8" s="1"/>
  <c r="H325" i="8"/>
  <c r="J325" i="8" s="1"/>
  <c r="I324" i="8"/>
  <c r="K324" i="8" s="1"/>
  <c r="H324" i="8"/>
  <c r="J324" i="8" s="1"/>
  <c r="I323" i="8"/>
  <c r="K323" i="8" s="1"/>
  <c r="H323" i="8"/>
  <c r="J323" i="8" s="1"/>
  <c r="I322" i="8"/>
  <c r="K322" i="8" s="1"/>
  <c r="H322" i="8"/>
  <c r="J322" i="8" s="1"/>
  <c r="I321" i="8"/>
  <c r="K321" i="8" s="1"/>
  <c r="H321" i="8"/>
  <c r="J321" i="8" s="1"/>
  <c r="I320" i="8"/>
  <c r="K320" i="8" s="1"/>
  <c r="H320" i="8"/>
  <c r="J320" i="8" s="1"/>
  <c r="I319" i="8"/>
  <c r="K319" i="8" s="1"/>
  <c r="H319" i="8"/>
  <c r="J319" i="8" s="1"/>
  <c r="I318" i="8"/>
  <c r="K318" i="8" s="1"/>
  <c r="H318" i="8"/>
  <c r="J318" i="8" s="1"/>
  <c r="I316" i="8"/>
  <c r="K316" i="8" s="1"/>
  <c r="H316" i="8"/>
  <c r="J316" i="8" s="1"/>
  <c r="I315" i="8"/>
  <c r="K315" i="8" s="1"/>
  <c r="H315" i="8"/>
  <c r="J315" i="8" s="1"/>
  <c r="I314" i="8"/>
  <c r="K314" i="8" s="1"/>
  <c r="H314" i="8"/>
  <c r="J314" i="8" s="1"/>
  <c r="I313" i="8"/>
  <c r="K313" i="8" s="1"/>
  <c r="H313" i="8"/>
  <c r="J313" i="8" s="1"/>
  <c r="I312" i="8"/>
  <c r="K312" i="8" s="1"/>
  <c r="H312" i="8"/>
  <c r="J312" i="8" s="1"/>
  <c r="I311" i="8"/>
  <c r="K311" i="8" s="1"/>
  <c r="H311" i="8"/>
  <c r="J311" i="8" s="1"/>
  <c r="I310" i="8"/>
  <c r="K310" i="8" s="1"/>
  <c r="H310" i="8"/>
  <c r="J310" i="8" s="1"/>
  <c r="I309" i="8"/>
  <c r="K309" i="8" s="1"/>
  <c r="H309" i="8"/>
  <c r="J309" i="8" s="1"/>
  <c r="I308" i="8"/>
  <c r="K308" i="8" s="1"/>
  <c r="H308" i="8"/>
  <c r="J308" i="8" s="1"/>
  <c r="I307" i="8"/>
  <c r="K307" i="8" s="1"/>
  <c r="H307" i="8"/>
  <c r="J307" i="8" s="1"/>
  <c r="I306" i="8"/>
  <c r="K306" i="8" s="1"/>
  <c r="H306" i="8"/>
  <c r="J306" i="8" s="1"/>
  <c r="I304" i="8"/>
  <c r="K304" i="8" s="1"/>
  <c r="H304" i="8"/>
  <c r="J304" i="8" s="1"/>
  <c r="I303" i="8"/>
  <c r="K303" i="8" s="1"/>
  <c r="H303" i="8"/>
  <c r="J303" i="8" s="1"/>
  <c r="I302" i="8"/>
  <c r="K302" i="8" s="1"/>
  <c r="H302" i="8"/>
  <c r="J302" i="8" s="1"/>
  <c r="I301" i="8"/>
  <c r="K301" i="8" s="1"/>
  <c r="H301" i="8"/>
  <c r="J301" i="8" s="1"/>
  <c r="I300" i="8"/>
  <c r="K300" i="8" s="1"/>
  <c r="H300" i="8"/>
  <c r="J300" i="8" s="1"/>
  <c r="I299" i="8"/>
  <c r="K299" i="8" s="1"/>
  <c r="H299" i="8"/>
  <c r="J299" i="8" s="1"/>
  <c r="I298" i="8"/>
  <c r="K298" i="8" s="1"/>
  <c r="H298" i="8"/>
  <c r="J298" i="8" s="1"/>
  <c r="I297" i="8"/>
  <c r="K297" i="8" s="1"/>
  <c r="H297" i="8"/>
  <c r="J297" i="8" s="1"/>
  <c r="I296" i="8"/>
  <c r="K296" i="8" s="1"/>
  <c r="H296" i="8"/>
  <c r="J296" i="8" s="1"/>
  <c r="I295" i="8"/>
  <c r="K295" i="8" s="1"/>
  <c r="H295" i="8"/>
  <c r="J295" i="8" s="1"/>
  <c r="I294" i="8"/>
  <c r="K294" i="8" s="1"/>
  <c r="H294" i="8"/>
  <c r="J294" i="8" s="1"/>
  <c r="I293" i="8"/>
  <c r="K293" i="8" s="1"/>
  <c r="H293" i="8"/>
  <c r="J293" i="8" s="1"/>
  <c r="I292" i="8"/>
  <c r="K292" i="8" s="1"/>
  <c r="H292" i="8"/>
  <c r="J292" i="8" s="1"/>
  <c r="I291" i="8"/>
  <c r="K291" i="8" s="1"/>
  <c r="H291" i="8"/>
  <c r="J291" i="8" s="1"/>
  <c r="I290" i="8"/>
  <c r="K290" i="8" s="1"/>
  <c r="H290" i="8"/>
  <c r="J290" i="8" s="1"/>
  <c r="I289" i="8"/>
  <c r="K289" i="8" s="1"/>
  <c r="H289" i="8"/>
  <c r="J289" i="8" s="1"/>
  <c r="I288" i="8"/>
  <c r="K288" i="8" s="1"/>
  <c r="H288" i="8"/>
  <c r="J288" i="8" s="1"/>
  <c r="I287" i="8"/>
  <c r="K287" i="8" s="1"/>
  <c r="H287" i="8"/>
  <c r="J287" i="8" s="1"/>
  <c r="I286" i="8"/>
  <c r="K286" i="8" s="1"/>
  <c r="H286" i="8"/>
  <c r="J286" i="8" s="1"/>
  <c r="I285" i="8"/>
  <c r="K285" i="8" s="1"/>
  <c r="H285" i="8"/>
  <c r="J285" i="8" s="1"/>
  <c r="I284" i="8"/>
  <c r="K284" i="8" s="1"/>
  <c r="H284" i="8"/>
  <c r="J284" i="8" s="1"/>
  <c r="I283" i="8"/>
  <c r="K283" i="8" s="1"/>
  <c r="H283" i="8"/>
  <c r="J283" i="8" s="1"/>
  <c r="I281" i="8"/>
  <c r="K281" i="8" s="1"/>
  <c r="H281" i="8"/>
  <c r="J281" i="8" s="1"/>
  <c r="I280" i="8"/>
  <c r="K280" i="8" s="1"/>
  <c r="H280" i="8"/>
  <c r="J280" i="8" s="1"/>
  <c r="I279" i="8"/>
  <c r="K279" i="8" s="1"/>
  <c r="H279" i="8"/>
  <c r="J279" i="8" s="1"/>
  <c r="I278" i="8"/>
  <c r="K278" i="8" s="1"/>
  <c r="H278" i="8"/>
  <c r="J278" i="8" s="1"/>
  <c r="I277" i="8"/>
  <c r="K277" i="8" s="1"/>
  <c r="H277" i="8"/>
  <c r="J277" i="8" s="1"/>
  <c r="I276" i="8"/>
  <c r="K276" i="8" s="1"/>
  <c r="H276" i="8"/>
  <c r="J276" i="8" s="1"/>
  <c r="I275" i="8"/>
  <c r="K275" i="8" s="1"/>
  <c r="H275" i="8"/>
  <c r="J275" i="8" s="1"/>
  <c r="I274" i="8"/>
  <c r="K274" i="8" s="1"/>
  <c r="H274" i="8"/>
  <c r="J274" i="8" s="1"/>
  <c r="I273" i="8"/>
  <c r="K273" i="8" s="1"/>
  <c r="H273" i="8"/>
  <c r="J273" i="8" s="1"/>
  <c r="I272" i="8"/>
  <c r="K272" i="8" s="1"/>
  <c r="H272" i="8"/>
  <c r="J272" i="8" s="1"/>
  <c r="I270" i="8"/>
  <c r="K270" i="8" s="1"/>
  <c r="H270" i="8"/>
  <c r="J270" i="8" s="1"/>
  <c r="I269" i="8"/>
  <c r="K269" i="8" s="1"/>
  <c r="H269" i="8"/>
  <c r="J269" i="8" s="1"/>
  <c r="I268" i="8"/>
  <c r="K268" i="8" s="1"/>
  <c r="H268" i="8"/>
  <c r="J268" i="8" s="1"/>
  <c r="I267" i="8"/>
  <c r="K267" i="8" s="1"/>
  <c r="H267" i="8"/>
  <c r="J267" i="8" s="1"/>
  <c r="I266" i="8"/>
  <c r="K266" i="8" s="1"/>
  <c r="H266" i="8"/>
  <c r="J266" i="8" s="1"/>
  <c r="I265" i="8"/>
  <c r="K265" i="8" s="1"/>
  <c r="H265" i="8"/>
  <c r="J265" i="8" s="1"/>
  <c r="I264" i="8"/>
  <c r="K264" i="8" s="1"/>
  <c r="H264" i="8"/>
  <c r="J264" i="8" s="1"/>
  <c r="I263" i="8"/>
  <c r="K263" i="8" s="1"/>
  <c r="H263" i="8"/>
  <c r="J263" i="8" s="1"/>
  <c r="I262" i="8"/>
  <c r="K262" i="8" s="1"/>
  <c r="H262" i="8"/>
  <c r="J262" i="8" s="1"/>
  <c r="I261" i="8"/>
  <c r="K261" i="8" s="1"/>
  <c r="H261" i="8"/>
  <c r="J261" i="8" s="1"/>
  <c r="I260" i="8"/>
  <c r="K260" i="8" s="1"/>
  <c r="H260" i="8"/>
  <c r="J260" i="8" s="1"/>
  <c r="I259" i="8"/>
  <c r="K259" i="8" s="1"/>
  <c r="H259" i="8"/>
  <c r="J259" i="8" s="1"/>
  <c r="I258" i="8"/>
  <c r="K258" i="8" s="1"/>
  <c r="H258" i="8"/>
  <c r="J258" i="8" s="1"/>
  <c r="I257" i="8"/>
  <c r="K257" i="8" s="1"/>
  <c r="H257" i="8"/>
  <c r="J257" i="8" s="1"/>
  <c r="I256" i="8"/>
  <c r="K256" i="8" s="1"/>
  <c r="H256" i="8"/>
  <c r="J256" i="8" s="1"/>
  <c r="I255" i="8"/>
  <c r="K255" i="8" s="1"/>
  <c r="H255" i="8"/>
  <c r="J255" i="8" s="1"/>
  <c r="I254" i="8"/>
  <c r="K254" i="8" s="1"/>
  <c r="H254" i="8"/>
  <c r="J254" i="8" s="1"/>
  <c r="I253" i="8"/>
  <c r="K253" i="8" s="1"/>
  <c r="H253" i="8"/>
  <c r="J253" i="8" s="1"/>
  <c r="I252" i="8"/>
  <c r="K252" i="8" s="1"/>
  <c r="H252" i="8"/>
  <c r="J252" i="8" s="1"/>
  <c r="I251" i="8"/>
  <c r="K251" i="8" s="1"/>
  <c r="H251" i="8"/>
  <c r="J251" i="8" s="1"/>
  <c r="I250" i="8"/>
  <c r="K250" i="8" s="1"/>
  <c r="H250" i="8"/>
  <c r="J250" i="8" s="1"/>
  <c r="I249" i="8"/>
  <c r="K249" i="8" s="1"/>
  <c r="H249" i="8"/>
  <c r="J249" i="8" s="1"/>
  <c r="I248" i="8"/>
  <c r="K248" i="8" s="1"/>
  <c r="H248" i="8"/>
  <c r="J248" i="8" s="1"/>
  <c r="I247" i="8"/>
  <c r="K247" i="8" s="1"/>
  <c r="H247" i="8"/>
  <c r="J247" i="8" s="1"/>
  <c r="I246" i="8"/>
  <c r="K246" i="8" s="1"/>
  <c r="H246" i="8"/>
  <c r="J246" i="8" s="1"/>
  <c r="I245" i="8"/>
  <c r="K245" i="8" s="1"/>
  <c r="H245" i="8"/>
  <c r="J245" i="8" s="1"/>
  <c r="I244" i="8"/>
  <c r="K244" i="8" s="1"/>
  <c r="H244" i="8"/>
  <c r="J244" i="8" s="1"/>
  <c r="I243" i="8"/>
  <c r="K243" i="8" s="1"/>
  <c r="H243" i="8"/>
  <c r="J243" i="8" s="1"/>
  <c r="I242" i="8"/>
  <c r="K242" i="8" s="1"/>
  <c r="H242" i="8"/>
  <c r="J242" i="8" s="1"/>
  <c r="I241" i="8"/>
  <c r="K241" i="8" s="1"/>
  <c r="H241" i="8"/>
  <c r="J241" i="8" s="1"/>
  <c r="I240" i="8"/>
  <c r="K240" i="8" s="1"/>
  <c r="H240" i="8"/>
  <c r="J240" i="8" s="1"/>
  <c r="I239" i="8"/>
  <c r="K239" i="8" s="1"/>
  <c r="H239" i="8"/>
  <c r="J239" i="8" s="1"/>
  <c r="I238" i="8"/>
  <c r="K238" i="8" s="1"/>
  <c r="H238" i="8"/>
  <c r="J238" i="8" s="1"/>
  <c r="I236" i="8"/>
  <c r="K236" i="8" s="1"/>
  <c r="H236" i="8"/>
  <c r="J236" i="8" s="1"/>
  <c r="I235" i="8"/>
  <c r="K235" i="8" s="1"/>
  <c r="H235" i="8"/>
  <c r="J235" i="8" s="1"/>
  <c r="I234" i="8"/>
  <c r="K234" i="8" s="1"/>
  <c r="H234" i="8"/>
  <c r="J234" i="8" s="1"/>
  <c r="I233" i="8"/>
  <c r="K233" i="8" s="1"/>
  <c r="H233" i="8"/>
  <c r="J233" i="8" s="1"/>
  <c r="I232" i="8"/>
  <c r="K232" i="8" s="1"/>
  <c r="H232" i="8"/>
  <c r="J232" i="8" s="1"/>
  <c r="I231" i="8"/>
  <c r="K231" i="8" s="1"/>
  <c r="H231" i="8"/>
  <c r="J231" i="8" s="1"/>
  <c r="I230" i="8"/>
  <c r="K230" i="8" s="1"/>
  <c r="H230" i="8"/>
  <c r="J230" i="8" s="1"/>
  <c r="I229" i="8"/>
  <c r="K229" i="8" s="1"/>
  <c r="H229" i="8"/>
  <c r="J229" i="8" s="1"/>
  <c r="I227" i="8"/>
  <c r="K227" i="8" s="1"/>
  <c r="H227" i="8"/>
  <c r="J227" i="8" s="1"/>
  <c r="I226" i="8"/>
  <c r="K226" i="8" s="1"/>
  <c r="H226" i="8"/>
  <c r="J226" i="8" s="1"/>
  <c r="I225" i="8"/>
  <c r="K225" i="8" s="1"/>
  <c r="H225" i="8"/>
  <c r="J225" i="8" s="1"/>
  <c r="I224" i="8"/>
  <c r="K224" i="8" s="1"/>
  <c r="H224" i="8"/>
  <c r="J224" i="8" s="1"/>
  <c r="I223" i="8"/>
  <c r="K223" i="8" s="1"/>
  <c r="H223" i="8"/>
  <c r="J223" i="8" s="1"/>
  <c r="I222" i="8"/>
  <c r="K222" i="8" s="1"/>
  <c r="H222" i="8"/>
  <c r="J222" i="8" s="1"/>
  <c r="I221" i="8"/>
  <c r="K221" i="8" s="1"/>
  <c r="H221" i="8"/>
  <c r="J221" i="8" s="1"/>
  <c r="I220" i="8"/>
  <c r="K220" i="8" s="1"/>
  <c r="H220" i="8"/>
  <c r="J220" i="8" s="1"/>
  <c r="I219" i="8"/>
  <c r="K219" i="8" s="1"/>
  <c r="H219" i="8"/>
  <c r="J219" i="8" s="1"/>
  <c r="I218" i="8"/>
  <c r="K218" i="8" s="1"/>
  <c r="H218" i="8"/>
  <c r="J218" i="8" s="1"/>
  <c r="I217" i="8"/>
  <c r="K217" i="8" s="1"/>
  <c r="H217" i="8"/>
  <c r="J217" i="8" s="1"/>
  <c r="I215" i="8"/>
  <c r="K215" i="8" s="1"/>
  <c r="H215" i="8"/>
  <c r="J215" i="8" s="1"/>
  <c r="I214" i="8"/>
  <c r="K214" i="8" s="1"/>
  <c r="H214" i="8"/>
  <c r="J214" i="8" s="1"/>
  <c r="I213" i="8"/>
  <c r="K213" i="8" s="1"/>
  <c r="H213" i="8"/>
  <c r="J213" i="8" s="1"/>
  <c r="I212" i="8"/>
  <c r="K212" i="8" s="1"/>
  <c r="H212" i="8"/>
  <c r="J212" i="8" s="1"/>
  <c r="I211" i="8"/>
  <c r="K211" i="8" s="1"/>
  <c r="H211" i="8"/>
  <c r="J211" i="8" s="1"/>
  <c r="I210" i="8"/>
  <c r="K210" i="8" s="1"/>
  <c r="H210" i="8"/>
  <c r="J210" i="8" s="1"/>
  <c r="I209" i="8"/>
  <c r="K209" i="8" s="1"/>
  <c r="H209" i="8"/>
  <c r="J209" i="8" s="1"/>
  <c r="I208" i="8"/>
  <c r="K208" i="8" s="1"/>
  <c r="H208" i="8"/>
  <c r="J208" i="8" s="1"/>
  <c r="I206" i="8"/>
  <c r="K206" i="8" s="1"/>
  <c r="H206" i="8"/>
  <c r="J206" i="8" s="1"/>
  <c r="I205" i="8"/>
  <c r="K205" i="8" s="1"/>
  <c r="H205" i="8"/>
  <c r="J205" i="8" s="1"/>
  <c r="I204" i="8"/>
  <c r="K204" i="8" s="1"/>
  <c r="H204" i="8"/>
  <c r="J204" i="8" s="1"/>
  <c r="I203" i="8"/>
  <c r="K203" i="8" s="1"/>
  <c r="H203" i="8"/>
  <c r="J203" i="8" s="1"/>
  <c r="I202" i="8"/>
  <c r="K202" i="8" s="1"/>
  <c r="H202" i="8"/>
  <c r="J202" i="8" s="1"/>
  <c r="I201" i="8"/>
  <c r="K201" i="8" s="1"/>
  <c r="H201" i="8"/>
  <c r="J201" i="8" s="1"/>
  <c r="I200" i="8"/>
  <c r="K200" i="8" s="1"/>
  <c r="H200" i="8"/>
  <c r="J200" i="8" s="1"/>
  <c r="I198" i="8"/>
  <c r="K198" i="8" s="1"/>
  <c r="H198" i="8"/>
  <c r="J198" i="8" s="1"/>
  <c r="I197" i="8"/>
  <c r="K197" i="8" s="1"/>
  <c r="H197" i="8"/>
  <c r="J197" i="8" s="1"/>
  <c r="I196" i="8"/>
  <c r="K196" i="8" s="1"/>
  <c r="H196" i="8"/>
  <c r="J196" i="8" s="1"/>
  <c r="I195" i="8"/>
  <c r="K195" i="8" s="1"/>
  <c r="H195" i="8"/>
  <c r="J195" i="8" s="1"/>
  <c r="I194" i="8"/>
  <c r="K194" i="8" s="1"/>
  <c r="H194" i="8"/>
  <c r="J194" i="8" s="1"/>
  <c r="I193" i="8"/>
  <c r="K193" i="8" s="1"/>
  <c r="H193" i="8"/>
  <c r="J193" i="8" s="1"/>
  <c r="I192" i="8"/>
  <c r="K192" i="8" s="1"/>
  <c r="H192" i="8"/>
  <c r="J192" i="8" s="1"/>
  <c r="I191" i="8"/>
  <c r="K191" i="8" s="1"/>
  <c r="H191" i="8"/>
  <c r="J191" i="8" s="1"/>
  <c r="I190" i="8"/>
  <c r="K190" i="8" s="1"/>
  <c r="H190" i="8"/>
  <c r="J190" i="8" s="1"/>
  <c r="I189" i="8"/>
  <c r="K189" i="8" s="1"/>
  <c r="H189" i="8"/>
  <c r="J189" i="8" s="1"/>
  <c r="I188" i="8"/>
  <c r="K188" i="8" s="1"/>
  <c r="H188" i="8"/>
  <c r="J188" i="8" s="1"/>
  <c r="I187" i="8"/>
  <c r="K187" i="8" s="1"/>
  <c r="H187" i="8"/>
  <c r="J187" i="8" s="1"/>
  <c r="I186" i="8"/>
  <c r="K186" i="8" s="1"/>
  <c r="H186" i="8"/>
  <c r="J186" i="8" s="1"/>
  <c r="I185" i="8"/>
  <c r="K185" i="8" s="1"/>
  <c r="H185" i="8"/>
  <c r="J185" i="8" s="1"/>
  <c r="I184" i="8"/>
  <c r="K184" i="8" s="1"/>
  <c r="H184" i="8"/>
  <c r="J184" i="8" s="1"/>
  <c r="I183" i="8"/>
  <c r="K183" i="8" s="1"/>
  <c r="H183" i="8"/>
  <c r="J183" i="8" s="1"/>
  <c r="I182" i="8"/>
  <c r="K182" i="8" s="1"/>
  <c r="H182" i="8"/>
  <c r="J182" i="8" s="1"/>
  <c r="I181" i="8"/>
  <c r="K181" i="8" s="1"/>
  <c r="H181" i="8"/>
  <c r="J181" i="8" s="1"/>
  <c r="I180" i="8"/>
  <c r="K180" i="8" s="1"/>
  <c r="H180" i="8"/>
  <c r="J180" i="8" s="1"/>
  <c r="I178" i="8"/>
  <c r="K178" i="8" s="1"/>
  <c r="H178" i="8"/>
  <c r="J178" i="8" s="1"/>
  <c r="I177" i="8"/>
  <c r="K177" i="8" s="1"/>
  <c r="H177" i="8"/>
  <c r="J177" i="8" s="1"/>
  <c r="I176" i="8"/>
  <c r="K176" i="8" s="1"/>
  <c r="H176" i="8"/>
  <c r="J176" i="8" s="1"/>
  <c r="I175" i="8"/>
  <c r="K175" i="8" s="1"/>
  <c r="H175" i="8"/>
  <c r="J175" i="8" s="1"/>
  <c r="I174" i="8"/>
  <c r="K174" i="8" s="1"/>
  <c r="H174" i="8"/>
  <c r="J174" i="8" s="1"/>
  <c r="I173" i="8"/>
  <c r="K173" i="8" s="1"/>
  <c r="H173" i="8"/>
  <c r="J173" i="8" s="1"/>
  <c r="I172" i="8"/>
  <c r="K172" i="8" s="1"/>
  <c r="H172" i="8"/>
  <c r="J172" i="8" s="1"/>
  <c r="I171" i="8"/>
  <c r="K171" i="8" s="1"/>
  <c r="H171" i="8"/>
  <c r="J171" i="8" s="1"/>
  <c r="I170" i="8"/>
  <c r="K170" i="8" s="1"/>
  <c r="H170" i="8"/>
  <c r="J170" i="8" s="1"/>
  <c r="I169" i="8"/>
  <c r="K169" i="8" s="1"/>
  <c r="H169" i="8"/>
  <c r="J169" i="8" s="1"/>
  <c r="I168" i="8"/>
  <c r="K168" i="8" s="1"/>
  <c r="H168" i="8"/>
  <c r="J168" i="8" s="1"/>
  <c r="I167" i="8"/>
  <c r="K167" i="8" s="1"/>
  <c r="H167" i="8"/>
  <c r="J167" i="8" s="1"/>
  <c r="I166" i="8"/>
  <c r="K166" i="8" s="1"/>
  <c r="H166" i="8"/>
  <c r="J166" i="8" s="1"/>
  <c r="I165" i="8"/>
  <c r="K165" i="8" s="1"/>
  <c r="H165" i="8"/>
  <c r="J165" i="8" s="1"/>
  <c r="I164" i="8"/>
  <c r="K164" i="8" s="1"/>
  <c r="H164" i="8"/>
  <c r="J164" i="8" s="1"/>
  <c r="I162" i="8"/>
  <c r="K162" i="8" s="1"/>
  <c r="H162" i="8"/>
  <c r="J162" i="8" s="1"/>
  <c r="I161" i="8"/>
  <c r="K161" i="8" s="1"/>
  <c r="H161" i="8"/>
  <c r="J161" i="8" s="1"/>
  <c r="I160" i="8"/>
  <c r="K160" i="8" s="1"/>
  <c r="H160" i="8"/>
  <c r="J160" i="8" s="1"/>
  <c r="I159" i="8"/>
  <c r="K159" i="8" s="1"/>
  <c r="H159" i="8"/>
  <c r="J159" i="8" s="1"/>
  <c r="I158" i="8"/>
  <c r="K158" i="8" s="1"/>
  <c r="H158" i="8"/>
  <c r="J158" i="8" s="1"/>
  <c r="I157" i="8"/>
  <c r="K157" i="8" s="1"/>
  <c r="H157" i="8"/>
  <c r="J157" i="8" s="1"/>
  <c r="I156" i="8"/>
  <c r="K156" i="8" s="1"/>
  <c r="H156" i="8"/>
  <c r="J156" i="8" s="1"/>
  <c r="I155" i="8"/>
  <c r="K155" i="8" s="1"/>
  <c r="H155" i="8"/>
  <c r="J155" i="8" s="1"/>
  <c r="I154" i="8"/>
  <c r="K154" i="8" s="1"/>
  <c r="H154" i="8"/>
  <c r="J154" i="8" s="1"/>
  <c r="I152" i="8"/>
  <c r="K152" i="8" s="1"/>
  <c r="H152" i="8"/>
  <c r="J152" i="8" s="1"/>
  <c r="I151" i="8"/>
  <c r="K151" i="8" s="1"/>
  <c r="H151" i="8"/>
  <c r="J151" i="8" s="1"/>
  <c r="I150" i="8"/>
  <c r="K150" i="8" s="1"/>
  <c r="H150" i="8"/>
  <c r="J150" i="8" s="1"/>
  <c r="I149" i="8"/>
  <c r="K149" i="8" s="1"/>
  <c r="H149" i="8"/>
  <c r="J149" i="8" s="1"/>
  <c r="I148" i="8"/>
  <c r="K148" i="8" s="1"/>
  <c r="H148" i="8"/>
  <c r="J148" i="8" s="1"/>
  <c r="I147" i="8"/>
  <c r="K147" i="8" s="1"/>
  <c r="H147" i="8"/>
  <c r="J147" i="8" s="1"/>
  <c r="I146" i="8"/>
  <c r="K146" i="8" s="1"/>
  <c r="H146" i="8"/>
  <c r="J146" i="8" s="1"/>
  <c r="I145" i="8"/>
  <c r="K145" i="8" s="1"/>
  <c r="H145" i="8"/>
  <c r="J145" i="8" s="1"/>
  <c r="I144" i="8"/>
  <c r="K144" i="8" s="1"/>
  <c r="H144" i="8"/>
  <c r="J144" i="8" s="1"/>
  <c r="I142" i="8"/>
  <c r="K142" i="8" s="1"/>
  <c r="H142" i="8"/>
  <c r="J142" i="8" s="1"/>
  <c r="I141" i="8"/>
  <c r="K141" i="8" s="1"/>
  <c r="H141" i="8"/>
  <c r="J141" i="8" s="1"/>
  <c r="I140" i="8"/>
  <c r="K140" i="8" s="1"/>
  <c r="H140" i="8"/>
  <c r="J140" i="8" s="1"/>
  <c r="I139" i="8"/>
  <c r="K139" i="8" s="1"/>
  <c r="H139" i="8"/>
  <c r="J139" i="8" s="1"/>
  <c r="I138" i="8"/>
  <c r="K138" i="8" s="1"/>
  <c r="H138" i="8"/>
  <c r="J138" i="8" s="1"/>
  <c r="I137" i="8"/>
  <c r="K137" i="8" s="1"/>
  <c r="H137" i="8"/>
  <c r="J137" i="8" s="1"/>
  <c r="I136" i="8"/>
  <c r="K136" i="8" s="1"/>
  <c r="H136" i="8"/>
  <c r="J136" i="8" s="1"/>
  <c r="I135" i="8"/>
  <c r="K135" i="8" s="1"/>
  <c r="H135" i="8"/>
  <c r="J135" i="8" s="1"/>
  <c r="I134" i="8"/>
  <c r="K134" i="8" s="1"/>
  <c r="H134" i="8"/>
  <c r="J134" i="8" s="1"/>
  <c r="I133" i="8"/>
  <c r="K133" i="8" s="1"/>
  <c r="H133" i="8"/>
  <c r="J133" i="8" s="1"/>
  <c r="I132" i="8"/>
  <c r="K132" i="8" s="1"/>
  <c r="H132" i="8"/>
  <c r="J132" i="8" s="1"/>
  <c r="I131" i="8"/>
  <c r="K131" i="8" s="1"/>
  <c r="H131" i="8"/>
  <c r="J131" i="8" s="1"/>
  <c r="I130" i="8"/>
  <c r="K130" i="8" s="1"/>
  <c r="H130" i="8"/>
  <c r="J130" i="8" s="1"/>
  <c r="I129" i="8"/>
  <c r="K129" i="8" s="1"/>
  <c r="H129" i="8"/>
  <c r="J129" i="8" s="1"/>
  <c r="I128" i="8"/>
  <c r="K128" i="8" s="1"/>
  <c r="H128" i="8"/>
  <c r="J128" i="8" s="1"/>
  <c r="I127" i="8"/>
  <c r="K127" i="8" s="1"/>
  <c r="H127" i="8"/>
  <c r="J127" i="8" s="1"/>
  <c r="I126" i="8"/>
  <c r="K126" i="8" s="1"/>
  <c r="H126" i="8"/>
  <c r="J126" i="8" s="1"/>
  <c r="I125" i="8"/>
  <c r="K125" i="8" s="1"/>
  <c r="H125" i="8"/>
  <c r="J125" i="8" s="1"/>
  <c r="I124" i="8"/>
  <c r="K124" i="8" s="1"/>
  <c r="H124" i="8"/>
  <c r="J124" i="8" s="1"/>
  <c r="I123" i="8"/>
  <c r="K123" i="8" s="1"/>
  <c r="H123" i="8"/>
  <c r="J123" i="8" s="1"/>
  <c r="I122" i="8"/>
  <c r="K122" i="8" s="1"/>
  <c r="H122" i="8"/>
  <c r="J122" i="8" s="1"/>
  <c r="I121" i="8"/>
  <c r="K121" i="8" s="1"/>
  <c r="H121" i="8"/>
  <c r="J121" i="8" s="1"/>
  <c r="I120" i="8"/>
  <c r="K120" i="8" s="1"/>
  <c r="H120" i="8"/>
  <c r="J120" i="8" s="1"/>
  <c r="I119" i="8"/>
  <c r="K119" i="8" s="1"/>
  <c r="H119" i="8"/>
  <c r="J119" i="8" s="1"/>
  <c r="I118" i="8"/>
  <c r="K118" i="8" s="1"/>
  <c r="H118" i="8"/>
  <c r="J118" i="8" s="1"/>
  <c r="I117" i="8"/>
  <c r="K117" i="8" s="1"/>
  <c r="H117" i="8"/>
  <c r="J117" i="8" s="1"/>
  <c r="I116" i="8"/>
  <c r="K116" i="8" s="1"/>
  <c r="H116" i="8"/>
  <c r="J116" i="8" s="1"/>
  <c r="I115" i="8"/>
  <c r="K115" i="8" s="1"/>
  <c r="H115" i="8"/>
  <c r="J115" i="8" s="1"/>
  <c r="I114" i="8"/>
  <c r="K114" i="8" s="1"/>
  <c r="H114" i="8"/>
  <c r="J114" i="8" s="1"/>
  <c r="I112" i="8"/>
  <c r="K112" i="8" s="1"/>
  <c r="H112" i="8"/>
  <c r="J112" i="8" s="1"/>
  <c r="I111" i="8"/>
  <c r="K111" i="8" s="1"/>
  <c r="H111" i="8"/>
  <c r="J111" i="8" s="1"/>
  <c r="I110" i="8"/>
  <c r="K110" i="8" s="1"/>
  <c r="H110" i="8"/>
  <c r="J110" i="8" s="1"/>
  <c r="I109" i="8"/>
  <c r="K109" i="8" s="1"/>
  <c r="H109" i="8"/>
  <c r="J109" i="8" s="1"/>
  <c r="I108" i="8"/>
  <c r="K108" i="8" s="1"/>
  <c r="H108" i="8"/>
  <c r="J108" i="8" s="1"/>
  <c r="I107" i="8"/>
  <c r="K107" i="8" s="1"/>
  <c r="H107" i="8"/>
  <c r="J107" i="8" s="1"/>
  <c r="I106" i="8"/>
  <c r="K106" i="8" s="1"/>
  <c r="H106" i="8"/>
  <c r="J106" i="8" s="1"/>
  <c r="I105" i="8"/>
  <c r="K105" i="8" s="1"/>
  <c r="H105" i="8"/>
  <c r="J105" i="8" s="1"/>
  <c r="I104" i="8"/>
  <c r="K104" i="8" s="1"/>
  <c r="H104" i="8"/>
  <c r="J104" i="8" s="1"/>
  <c r="I103" i="8"/>
  <c r="K103" i="8" s="1"/>
  <c r="H103" i="8"/>
  <c r="J103" i="8" s="1"/>
  <c r="I102" i="8"/>
  <c r="K102" i="8" s="1"/>
  <c r="H102" i="8"/>
  <c r="J102" i="8" s="1"/>
  <c r="I101" i="8"/>
  <c r="K101" i="8" s="1"/>
  <c r="H101" i="8"/>
  <c r="J101" i="8" s="1"/>
  <c r="I100" i="8"/>
  <c r="K100" i="8" s="1"/>
  <c r="H100" i="8"/>
  <c r="J100" i="8" s="1"/>
  <c r="I99" i="8"/>
  <c r="K99" i="8" s="1"/>
  <c r="H99" i="8"/>
  <c r="J99" i="8" s="1"/>
  <c r="I98" i="8"/>
  <c r="K98" i="8" s="1"/>
  <c r="H98" i="8"/>
  <c r="J98" i="8" s="1"/>
  <c r="I97" i="8"/>
  <c r="K97" i="8" s="1"/>
  <c r="H97" i="8"/>
  <c r="J97" i="8" s="1"/>
  <c r="I96" i="8"/>
  <c r="K96" i="8" s="1"/>
  <c r="H96" i="8"/>
  <c r="J96" i="8" s="1"/>
  <c r="I95" i="8"/>
  <c r="K95" i="8" s="1"/>
  <c r="H95" i="8"/>
  <c r="J95" i="8" s="1"/>
  <c r="I94" i="8"/>
  <c r="K94" i="8" s="1"/>
  <c r="H94" i="8"/>
  <c r="J94" i="8" s="1"/>
  <c r="I93" i="8"/>
  <c r="K93" i="8" s="1"/>
  <c r="H93" i="8"/>
  <c r="J93" i="8" s="1"/>
  <c r="I92" i="8"/>
  <c r="K92" i="8" s="1"/>
  <c r="H92" i="8"/>
  <c r="J92" i="8" s="1"/>
  <c r="I91" i="8"/>
  <c r="K91" i="8" s="1"/>
  <c r="H91" i="8"/>
  <c r="J91" i="8" s="1"/>
  <c r="I90" i="8"/>
  <c r="K90" i="8" s="1"/>
  <c r="H90" i="8"/>
  <c r="J90" i="8" s="1"/>
  <c r="I89" i="8"/>
  <c r="K89" i="8" s="1"/>
  <c r="H89" i="8"/>
  <c r="J89" i="8" s="1"/>
  <c r="I88" i="8"/>
  <c r="K88" i="8" s="1"/>
  <c r="H88" i="8"/>
  <c r="J88" i="8" s="1"/>
  <c r="I87" i="8"/>
  <c r="K87" i="8" s="1"/>
  <c r="H87" i="8"/>
  <c r="J87" i="8" s="1"/>
  <c r="I86" i="8"/>
  <c r="K86" i="8" s="1"/>
  <c r="H86" i="8"/>
  <c r="J86" i="8" s="1"/>
  <c r="I85" i="8"/>
  <c r="K85" i="8" s="1"/>
  <c r="H85" i="8"/>
  <c r="J85" i="8" s="1"/>
  <c r="I84" i="8"/>
  <c r="K84" i="8" s="1"/>
  <c r="H84" i="8"/>
  <c r="J84" i="8" s="1"/>
  <c r="I83" i="8"/>
  <c r="K83" i="8" s="1"/>
  <c r="H83" i="8"/>
  <c r="J83" i="8" s="1"/>
  <c r="I82" i="8"/>
  <c r="K82" i="8" s="1"/>
  <c r="H82" i="8"/>
  <c r="J82" i="8" s="1"/>
  <c r="I81" i="8"/>
  <c r="K81" i="8" s="1"/>
  <c r="H81" i="8"/>
  <c r="J81" i="8" s="1"/>
  <c r="I80" i="8"/>
  <c r="K80" i="8" s="1"/>
  <c r="H80" i="8"/>
  <c r="J80" i="8" s="1"/>
  <c r="I79" i="8"/>
  <c r="K79" i="8" s="1"/>
  <c r="H79" i="8"/>
  <c r="J79" i="8" s="1"/>
  <c r="I78" i="8"/>
  <c r="K78" i="8" s="1"/>
  <c r="H78" i="8"/>
  <c r="J78" i="8" s="1"/>
  <c r="I77" i="8"/>
  <c r="K77" i="8" s="1"/>
  <c r="H77" i="8"/>
  <c r="J77" i="8" s="1"/>
  <c r="I76" i="8"/>
  <c r="K76" i="8" s="1"/>
  <c r="H76" i="8"/>
  <c r="J76" i="8" s="1"/>
  <c r="I75" i="8"/>
  <c r="K75" i="8" s="1"/>
  <c r="H75" i="8"/>
  <c r="J75" i="8" s="1"/>
  <c r="I74" i="8"/>
  <c r="K74" i="8" s="1"/>
  <c r="H74" i="8"/>
  <c r="J74" i="8" s="1"/>
  <c r="I73" i="8"/>
  <c r="K73" i="8" s="1"/>
  <c r="H73" i="8"/>
  <c r="J73" i="8" s="1"/>
  <c r="I72" i="8"/>
  <c r="K72" i="8" s="1"/>
  <c r="H72" i="8"/>
  <c r="J72" i="8" s="1"/>
  <c r="I71" i="8"/>
  <c r="K71" i="8" s="1"/>
  <c r="H71" i="8"/>
  <c r="J71" i="8" s="1"/>
  <c r="I70" i="8"/>
  <c r="K70" i="8" s="1"/>
  <c r="H70" i="8"/>
  <c r="J70" i="8" s="1"/>
  <c r="I69" i="8"/>
  <c r="K69" i="8" s="1"/>
  <c r="H69" i="8"/>
  <c r="J69" i="8" s="1"/>
  <c r="I68" i="8"/>
  <c r="K68" i="8" s="1"/>
  <c r="H68" i="8"/>
  <c r="J68" i="8" s="1"/>
  <c r="I67" i="8"/>
  <c r="K67" i="8" s="1"/>
  <c r="H67" i="8"/>
  <c r="J67" i="8" s="1"/>
  <c r="I66" i="8"/>
  <c r="K66" i="8" s="1"/>
  <c r="H66" i="8"/>
  <c r="J66" i="8" s="1"/>
  <c r="I65" i="8"/>
  <c r="K65" i="8" s="1"/>
  <c r="H65" i="8"/>
  <c r="J65" i="8" s="1"/>
  <c r="I64" i="8"/>
  <c r="K64" i="8" s="1"/>
  <c r="H64" i="8"/>
  <c r="J64" i="8" s="1"/>
  <c r="I63" i="8"/>
  <c r="K63" i="8" s="1"/>
  <c r="H63" i="8"/>
  <c r="J63" i="8" s="1"/>
  <c r="I62" i="8"/>
  <c r="K62" i="8" s="1"/>
  <c r="H62" i="8"/>
  <c r="J62" i="8" s="1"/>
  <c r="I61" i="8"/>
  <c r="K61" i="8" s="1"/>
  <c r="H61" i="8"/>
  <c r="J61" i="8" s="1"/>
  <c r="I60" i="8"/>
  <c r="K60" i="8" s="1"/>
  <c r="H60" i="8"/>
  <c r="J60" i="8" s="1"/>
  <c r="I59" i="8"/>
  <c r="K59" i="8" s="1"/>
  <c r="H59" i="8"/>
  <c r="J59" i="8" s="1"/>
  <c r="I58" i="8"/>
  <c r="K58" i="8" s="1"/>
  <c r="H58" i="8"/>
  <c r="J58" i="8" s="1"/>
  <c r="I57" i="8"/>
  <c r="K57" i="8" s="1"/>
  <c r="H57" i="8"/>
  <c r="J57" i="8" s="1"/>
  <c r="I56" i="8"/>
  <c r="K56" i="8" s="1"/>
  <c r="H56" i="8"/>
  <c r="J56" i="8" s="1"/>
  <c r="I55" i="8"/>
  <c r="K55" i="8" s="1"/>
  <c r="H55" i="8"/>
  <c r="J55" i="8" s="1"/>
  <c r="I54" i="8"/>
  <c r="K54" i="8" s="1"/>
  <c r="H54" i="8"/>
  <c r="J54" i="8" s="1"/>
  <c r="I53" i="8"/>
  <c r="K53" i="8" s="1"/>
  <c r="H53" i="8"/>
  <c r="J53" i="8" s="1"/>
  <c r="I52" i="8"/>
  <c r="K52" i="8" s="1"/>
  <c r="H52" i="8"/>
  <c r="J52" i="8" s="1"/>
  <c r="I51" i="8"/>
  <c r="K51" i="8" s="1"/>
  <c r="H51" i="8"/>
  <c r="J51" i="8" s="1"/>
  <c r="I50" i="8"/>
  <c r="K50" i="8" s="1"/>
  <c r="H50" i="8"/>
  <c r="J50" i="8" s="1"/>
  <c r="I49" i="8"/>
  <c r="K49" i="8" s="1"/>
  <c r="H49" i="8"/>
  <c r="J49" i="8" s="1"/>
  <c r="I48" i="8"/>
  <c r="K48" i="8" s="1"/>
  <c r="H48" i="8"/>
  <c r="J48" i="8" s="1"/>
  <c r="I47" i="8"/>
  <c r="K47" i="8" s="1"/>
  <c r="H47" i="8"/>
  <c r="J47" i="8" s="1"/>
  <c r="I46" i="8"/>
  <c r="K46" i="8" s="1"/>
  <c r="H46" i="8"/>
  <c r="J46" i="8" s="1"/>
  <c r="I45" i="8"/>
  <c r="K45" i="8" s="1"/>
  <c r="H45" i="8"/>
  <c r="J45" i="8" s="1"/>
  <c r="I44" i="8"/>
  <c r="K44" i="8" s="1"/>
  <c r="H44" i="8"/>
  <c r="J44" i="8" s="1"/>
  <c r="I43" i="8"/>
  <c r="K43" i="8" s="1"/>
  <c r="H43" i="8"/>
  <c r="J43" i="8" s="1"/>
  <c r="I42" i="8"/>
  <c r="K42" i="8" s="1"/>
  <c r="H42" i="8"/>
  <c r="J42" i="8" s="1"/>
  <c r="I41" i="8"/>
  <c r="K41" i="8" s="1"/>
  <c r="H41" i="8"/>
  <c r="J41" i="8" s="1"/>
  <c r="I40" i="8"/>
  <c r="K40" i="8" s="1"/>
  <c r="H40" i="8"/>
  <c r="J40" i="8" s="1"/>
  <c r="I39" i="8"/>
  <c r="K39" i="8" s="1"/>
  <c r="H39" i="8"/>
  <c r="J39" i="8" s="1"/>
  <c r="I38" i="8"/>
  <c r="K38" i="8" s="1"/>
  <c r="H38" i="8"/>
  <c r="J38" i="8" s="1"/>
  <c r="I37" i="8"/>
  <c r="K37" i="8" s="1"/>
  <c r="H37" i="8"/>
  <c r="J37" i="8" s="1"/>
  <c r="I36" i="8"/>
  <c r="K36" i="8" s="1"/>
  <c r="H36" i="8"/>
  <c r="J36" i="8" s="1"/>
  <c r="I35" i="8"/>
  <c r="K35" i="8" s="1"/>
  <c r="H35" i="8"/>
  <c r="J35" i="8" s="1"/>
  <c r="I33" i="8"/>
  <c r="K33" i="8" s="1"/>
  <c r="H33" i="8"/>
  <c r="J33" i="8" s="1"/>
  <c r="I32" i="8"/>
  <c r="K32" i="8" s="1"/>
  <c r="H32" i="8"/>
  <c r="J32" i="8" s="1"/>
  <c r="I31" i="8"/>
  <c r="K31" i="8" s="1"/>
  <c r="H31" i="8"/>
  <c r="J31" i="8" s="1"/>
  <c r="I30" i="8"/>
  <c r="K30" i="8" s="1"/>
  <c r="H30" i="8"/>
  <c r="J30" i="8" s="1"/>
  <c r="I29" i="8"/>
  <c r="K29" i="8" s="1"/>
  <c r="H29" i="8"/>
  <c r="J29" i="8" s="1"/>
  <c r="I28" i="8"/>
  <c r="K28" i="8" s="1"/>
  <c r="H28" i="8"/>
  <c r="J28" i="8" s="1"/>
  <c r="I26" i="8"/>
  <c r="K26" i="8" s="1"/>
  <c r="H26" i="8"/>
  <c r="J26" i="8" s="1"/>
  <c r="I25" i="8"/>
  <c r="K25" i="8" s="1"/>
  <c r="H25" i="8"/>
  <c r="J25" i="8" s="1"/>
  <c r="I24" i="8"/>
  <c r="K24" i="8" s="1"/>
  <c r="H24" i="8"/>
  <c r="J24" i="8" s="1"/>
  <c r="I23" i="8"/>
  <c r="K23" i="8" s="1"/>
  <c r="H23" i="8"/>
  <c r="J23" i="8" s="1"/>
  <c r="I22" i="8"/>
  <c r="K22" i="8" s="1"/>
  <c r="H22" i="8"/>
  <c r="J22" i="8" s="1"/>
  <c r="I21" i="8"/>
  <c r="K21" i="8" s="1"/>
  <c r="H21" i="8"/>
  <c r="J21" i="8" s="1"/>
  <c r="I20" i="8"/>
  <c r="K20" i="8" s="1"/>
  <c r="H20" i="8"/>
  <c r="J20" i="8" s="1"/>
  <c r="I19" i="8"/>
  <c r="K19" i="8" s="1"/>
  <c r="H19" i="8"/>
  <c r="J19" i="8" s="1"/>
  <c r="I18" i="8"/>
  <c r="K18" i="8" s="1"/>
  <c r="H18" i="8"/>
  <c r="J18" i="8" s="1"/>
  <c r="I17" i="8"/>
  <c r="K17" i="8" s="1"/>
  <c r="H17" i="8"/>
  <c r="J17" i="8" s="1"/>
  <c r="I16" i="8"/>
  <c r="K16" i="8" s="1"/>
  <c r="H16" i="8"/>
  <c r="J16" i="8" s="1"/>
  <c r="I15" i="8"/>
  <c r="K15" i="8" s="1"/>
  <c r="H15" i="8"/>
  <c r="J15" i="8" s="1"/>
  <c r="K746" i="7"/>
  <c r="J746" i="7"/>
  <c r="K745" i="7"/>
  <c r="J745" i="7"/>
  <c r="K744" i="7"/>
  <c r="J744" i="7"/>
  <c r="K743" i="7"/>
  <c r="J743" i="7"/>
  <c r="K742" i="7"/>
  <c r="J742" i="7"/>
  <c r="K741" i="7"/>
  <c r="J741" i="7"/>
  <c r="K740" i="7"/>
  <c r="J740" i="7"/>
  <c r="K739" i="7"/>
  <c r="J739" i="7"/>
  <c r="K738" i="7"/>
  <c r="J738" i="7"/>
  <c r="K737" i="7"/>
  <c r="J737" i="7"/>
  <c r="K736" i="7"/>
  <c r="J736" i="7"/>
  <c r="K735" i="7"/>
  <c r="J735" i="7"/>
  <c r="K733" i="7"/>
  <c r="J733" i="7"/>
  <c r="K732" i="7"/>
  <c r="J732" i="7"/>
  <c r="K731" i="7"/>
  <c r="J731" i="7"/>
  <c r="K730" i="7"/>
  <c r="J730" i="7"/>
  <c r="K729" i="7"/>
  <c r="J729" i="7"/>
  <c r="K728" i="7"/>
  <c r="J728" i="7"/>
  <c r="K727" i="7"/>
  <c r="J727" i="7"/>
  <c r="K726" i="7"/>
  <c r="J726" i="7"/>
  <c r="K725" i="7"/>
  <c r="J725" i="7"/>
  <c r="K724" i="7"/>
  <c r="J724" i="7"/>
  <c r="K723" i="7"/>
  <c r="J723" i="7"/>
  <c r="K722" i="7"/>
  <c r="J722" i="7"/>
  <c r="K721" i="7"/>
  <c r="J721" i="7"/>
  <c r="K720" i="7"/>
  <c r="J720" i="7"/>
  <c r="K719" i="7"/>
  <c r="J719" i="7"/>
  <c r="K718" i="7"/>
  <c r="J718" i="7"/>
  <c r="K717" i="7"/>
  <c r="J717" i="7"/>
  <c r="K716" i="7"/>
  <c r="J716" i="7"/>
  <c r="K715" i="7"/>
  <c r="J715" i="7"/>
  <c r="K714" i="7"/>
  <c r="J714" i="7"/>
  <c r="K713" i="7"/>
  <c r="J713" i="7"/>
  <c r="K711" i="7"/>
  <c r="J711" i="7"/>
  <c r="K710" i="7"/>
  <c r="J710" i="7"/>
  <c r="K709" i="7"/>
  <c r="J709" i="7"/>
  <c r="K708" i="7"/>
  <c r="J708" i="7"/>
  <c r="K707" i="7"/>
  <c r="J707" i="7"/>
  <c r="K706" i="7"/>
  <c r="J706" i="7"/>
  <c r="K705" i="7"/>
  <c r="J705" i="7"/>
  <c r="K704" i="7"/>
  <c r="J704" i="7"/>
  <c r="K703" i="7"/>
  <c r="J703" i="7"/>
  <c r="K702" i="7"/>
  <c r="J702" i="7"/>
  <c r="K701" i="7"/>
  <c r="J701" i="7"/>
  <c r="K700" i="7"/>
  <c r="J700" i="7"/>
  <c r="K698" i="7"/>
  <c r="J698" i="7"/>
  <c r="K697" i="7"/>
  <c r="J697" i="7"/>
  <c r="K696" i="7"/>
  <c r="J696" i="7"/>
  <c r="K695" i="7"/>
  <c r="J695" i="7"/>
  <c r="K694" i="7"/>
  <c r="J694" i="7"/>
  <c r="K693" i="7"/>
  <c r="J693" i="7"/>
  <c r="K692" i="7"/>
  <c r="J692" i="7"/>
  <c r="K691" i="7"/>
  <c r="J691" i="7"/>
  <c r="K690" i="7"/>
  <c r="J690" i="7"/>
  <c r="K689" i="7"/>
  <c r="J689" i="7"/>
  <c r="K688" i="7"/>
  <c r="J688" i="7"/>
  <c r="K687" i="7"/>
  <c r="J687" i="7"/>
  <c r="K686" i="7"/>
  <c r="J686" i="7"/>
  <c r="K685" i="7"/>
  <c r="J685" i="7"/>
  <c r="K684" i="7"/>
  <c r="J684" i="7"/>
  <c r="K683" i="7"/>
  <c r="J683" i="7"/>
  <c r="K682" i="7"/>
  <c r="J682" i="7"/>
  <c r="K681" i="7"/>
  <c r="J681" i="7"/>
  <c r="K679" i="7"/>
  <c r="J679" i="7"/>
  <c r="K678" i="7"/>
  <c r="J678" i="7"/>
  <c r="K677" i="7"/>
  <c r="J677" i="7"/>
  <c r="K676" i="7"/>
  <c r="J676" i="7"/>
  <c r="K675" i="7"/>
  <c r="J675" i="7"/>
  <c r="K674" i="7"/>
  <c r="J674" i="7"/>
  <c r="K673" i="7"/>
  <c r="J673" i="7"/>
  <c r="K672" i="7"/>
  <c r="J672" i="7"/>
  <c r="K671" i="7"/>
  <c r="J671" i="7"/>
  <c r="K670" i="7"/>
  <c r="J670" i="7"/>
  <c r="K669" i="7"/>
  <c r="J669" i="7"/>
  <c r="K668" i="7"/>
  <c r="J668" i="7"/>
  <c r="K667" i="7"/>
  <c r="J667" i="7"/>
  <c r="K666" i="7"/>
  <c r="J666" i="7"/>
  <c r="K665" i="7"/>
  <c r="J665" i="7"/>
  <c r="K664" i="7"/>
  <c r="J664" i="7"/>
  <c r="K663" i="7"/>
  <c r="J663" i="7"/>
  <c r="K662" i="7"/>
  <c r="J662" i="7"/>
  <c r="K661" i="7"/>
  <c r="J661" i="7"/>
  <c r="K660" i="7"/>
  <c r="J660" i="7"/>
  <c r="K659" i="7"/>
  <c r="J659" i="7"/>
  <c r="K658" i="7"/>
  <c r="J658" i="7"/>
  <c r="K657" i="7"/>
  <c r="J657" i="7"/>
  <c r="K656" i="7"/>
  <c r="J656" i="7"/>
  <c r="K655" i="7"/>
  <c r="J655" i="7"/>
  <c r="K654" i="7"/>
  <c r="J654" i="7"/>
  <c r="K653" i="7"/>
  <c r="J653" i="7"/>
  <c r="K652" i="7"/>
  <c r="J652" i="7"/>
  <c r="K651" i="7"/>
  <c r="J651" i="7"/>
  <c r="K650" i="7"/>
  <c r="J650" i="7"/>
  <c r="K649" i="7"/>
  <c r="J649" i="7"/>
  <c r="K648" i="7"/>
  <c r="J648" i="7"/>
  <c r="K647" i="7"/>
  <c r="J647" i="7"/>
  <c r="K646" i="7"/>
  <c r="J646" i="7"/>
  <c r="K645" i="7"/>
  <c r="J645" i="7"/>
  <c r="K644" i="7"/>
  <c r="J644" i="7"/>
  <c r="K643" i="7"/>
  <c r="J643" i="7"/>
  <c r="K642" i="7"/>
  <c r="J642" i="7"/>
  <c r="K641" i="7"/>
  <c r="J641" i="7"/>
  <c r="K640" i="7"/>
  <c r="J640" i="7"/>
  <c r="K638" i="7"/>
  <c r="J638" i="7"/>
  <c r="K637" i="7"/>
  <c r="J637" i="7"/>
  <c r="K636" i="7"/>
  <c r="J636" i="7"/>
  <c r="K635" i="7"/>
  <c r="J635" i="7"/>
  <c r="K634" i="7"/>
  <c r="J634" i="7"/>
  <c r="K633" i="7"/>
  <c r="J633" i="7"/>
  <c r="K632" i="7"/>
  <c r="J632" i="7"/>
  <c r="K631" i="7"/>
  <c r="J631" i="7"/>
  <c r="K630" i="7"/>
  <c r="J630" i="7"/>
  <c r="K629" i="7"/>
  <c r="J629" i="7"/>
  <c r="K627" i="7"/>
  <c r="J627" i="7"/>
  <c r="K626" i="7"/>
  <c r="J626" i="7"/>
  <c r="K625" i="7"/>
  <c r="J625" i="7"/>
  <c r="K624" i="7"/>
  <c r="J624" i="7"/>
  <c r="K623" i="7"/>
  <c r="J623" i="7"/>
  <c r="K622" i="7"/>
  <c r="J622" i="7"/>
  <c r="K621" i="7"/>
  <c r="J621" i="7"/>
  <c r="K620" i="7"/>
  <c r="J620" i="7"/>
  <c r="K619" i="7"/>
  <c r="J619" i="7"/>
  <c r="K618" i="7"/>
  <c r="J618" i="7"/>
  <c r="K617" i="7"/>
  <c r="J617" i="7"/>
  <c r="K616" i="7"/>
  <c r="J616" i="7"/>
  <c r="K615" i="7"/>
  <c r="J615" i="7"/>
  <c r="K614" i="7"/>
  <c r="J614" i="7"/>
  <c r="K613" i="7"/>
  <c r="J613" i="7"/>
  <c r="K612" i="7"/>
  <c r="J612" i="7"/>
  <c r="K611" i="7"/>
  <c r="J611" i="7"/>
  <c r="K610" i="7"/>
  <c r="J610" i="7"/>
  <c r="K609" i="7"/>
  <c r="J609" i="7"/>
  <c r="K608" i="7"/>
  <c r="J608" i="7"/>
  <c r="K607" i="7"/>
  <c r="J607" i="7"/>
  <c r="K606" i="7"/>
  <c r="J606" i="7"/>
  <c r="K605" i="7"/>
  <c r="J605" i="7"/>
  <c r="K604" i="7"/>
  <c r="J604" i="7"/>
  <c r="K603" i="7"/>
  <c r="J603" i="7"/>
  <c r="K602" i="7"/>
  <c r="J602" i="7"/>
  <c r="K601" i="7"/>
  <c r="J601" i="7"/>
  <c r="K600" i="7"/>
  <c r="J600" i="7"/>
  <c r="K599" i="7"/>
  <c r="J599" i="7"/>
  <c r="K598" i="7"/>
  <c r="J598" i="7"/>
  <c r="K597" i="7"/>
  <c r="J597" i="7"/>
  <c r="K595" i="7"/>
  <c r="J595" i="7"/>
  <c r="K594" i="7"/>
  <c r="J594" i="7"/>
  <c r="K593" i="7"/>
  <c r="J593" i="7"/>
  <c r="K592" i="7"/>
  <c r="J592" i="7"/>
  <c r="K591" i="7"/>
  <c r="J591" i="7"/>
  <c r="K590" i="7"/>
  <c r="J590" i="7"/>
  <c r="K589" i="7"/>
  <c r="J589" i="7"/>
  <c r="K588" i="7"/>
  <c r="J588" i="7"/>
  <c r="K587" i="7"/>
  <c r="J587" i="7"/>
  <c r="K586" i="7"/>
  <c r="J586" i="7"/>
  <c r="K585" i="7"/>
  <c r="J585" i="7"/>
  <c r="K584" i="7"/>
  <c r="J584" i="7"/>
  <c r="K583" i="7"/>
  <c r="J583" i="7"/>
  <c r="K582" i="7"/>
  <c r="J582" i="7"/>
  <c r="K581" i="7"/>
  <c r="J581" i="7"/>
  <c r="K580" i="7"/>
  <c r="J580" i="7"/>
  <c r="K579" i="7"/>
  <c r="J579" i="7"/>
  <c r="K577" i="7"/>
  <c r="J577" i="7"/>
  <c r="K576" i="7"/>
  <c r="J576" i="7"/>
  <c r="K575" i="7"/>
  <c r="J575" i="7"/>
  <c r="K574" i="7"/>
  <c r="J574" i="7"/>
  <c r="K573" i="7"/>
  <c r="J573" i="7"/>
  <c r="K572" i="7"/>
  <c r="J572" i="7"/>
  <c r="K571" i="7"/>
  <c r="J571" i="7"/>
  <c r="K570" i="7"/>
  <c r="J570" i="7"/>
  <c r="K569" i="7"/>
  <c r="J569" i="7"/>
  <c r="K568" i="7"/>
  <c r="J568" i="7"/>
  <c r="K567" i="7"/>
  <c r="J567" i="7"/>
  <c r="K566" i="7"/>
  <c r="J566" i="7"/>
  <c r="K565" i="7"/>
  <c r="J565" i="7"/>
  <c r="K564" i="7"/>
  <c r="J564" i="7"/>
  <c r="K563" i="7"/>
  <c r="J563" i="7"/>
  <c r="K562" i="7"/>
  <c r="J562" i="7"/>
  <c r="K561" i="7"/>
  <c r="J561" i="7"/>
  <c r="K560" i="7"/>
  <c r="J560" i="7"/>
  <c r="K559" i="7"/>
  <c r="J559" i="7"/>
  <c r="K558" i="7"/>
  <c r="J558" i="7"/>
  <c r="K557" i="7"/>
  <c r="J557" i="7"/>
  <c r="K556" i="7"/>
  <c r="J556" i="7"/>
  <c r="K555" i="7"/>
  <c r="J555" i="7"/>
  <c r="K554" i="7"/>
  <c r="J554" i="7"/>
  <c r="K553" i="7"/>
  <c r="J553" i="7"/>
  <c r="K552" i="7"/>
  <c r="J552" i="7"/>
  <c r="K551" i="7"/>
  <c r="J551" i="7"/>
  <c r="K550" i="7"/>
  <c r="J550" i="7"/>
  <c r="K549" i="7"/>
  <c r="J549" i="7"/>
  <c r="K548" i="7"/>
  <c r="J548" i="7"/>
  <c r="K547" i="7"/>
  <c r="J547" i="7"/>
  <c r="K546" i="7"/>
  <c r="J546" i="7"/>
  <c r="K545" i="7"/>
  <c r="J545" i="7"/>
  <c r="K544" i="7"/>
  <c r="J544" i="7"/>
  <c r="K543" i="7"/>
  <c r="J543" i="7"/>
  <c r="K542" i="7"/>
  <c r="J542" i="7"/>
  <c r="K541" i="7"/>
  <c r="J541" i="7"/>
  <c r="K540" i="7"/>
  <c r="J540" i="7"/>
  <c r="K539" i="7"/>
  <c r="J539" i="7"/>
  <c r="K537" i="7"/>
  <c r="J537" i="7"/>
  <c r="K536" i="7"/>
  <c r="J536" i="7"/>
  <c r="K535" i="7"/>
  <c r="J535" i="7"/>
  <c r="K534" i="7"/>
  <c r="J534" i="7"/>
  <c r="K533" i="7"/>
  <c r="J533" i="7"/>
  <c r="K532" i="7"/>
  <c r="J532" i="7"/>
  <c r="K531" i="7"/>
  <c r="J531" i="7"/>
  <c r="K530" i="7"/>
  <c r="J530" i="7"/>
  <c r="K529" i="7"/>
  <c r="J529" i="7"/>
  <c r="K528" i="7"/>
  <c r="J528" i="7"/>
  <c r="K527" i="7"/>
  <c r="J527" i="7"/>
  <c r="K526" i="7"/>
  <c r="J526" i="7"/>
  <c r="K525" i="7"/>
  <c r="J525" i="7"/>
  <c r="K524" i="7"/>
  <c r="J524" i="7"/>
  <c r="K523" i="7"/>
  <c r="J523" i="7"/>
  <c r="K522" i="7"/>
  <c r="J522" i="7"/>
  <c r="K521" i="7"/>
  <c r="J521" i="7"/>
  <c r="K520" i="7"/>
  <c r="J520" i="7"/>
  <c r="K519" i="7"/>
  <c r="J519" i="7"/>
  <c r="K518" i="7"/>
  <c r="J518" i="7"/>
  <c r="K517" i="7"/>
  <c r="J517" i="7"/>
  <c r="K516" i="7"/>
  <c r="J516" i="7"/>
  <c r="K515" i="7"/>
  <c r="J515" i="7"/>
  <c r="K514" i="7"/>
  <c r="J514" i="7"/>
  <c r="K513" i="7"/>
  <c r="J513" i="7"/>
  <c r="K512" i="7"/>
  <c r="J512" i="7"/>
  <c r="K511" i="7"/>
  <c r="J511" i="7"/>
  <c r="K510" i="7"/>
  <c r="J510" i="7"/>
  <c r="K509" i="7"/>
  <c r="J509" i="7"/>
  <c r="K508" i="7"/>
  <c r="J508" i="7"/>
  <c r="K507" i="7"/>
  <c r="J507" i="7"/>
  <c r="K506" i="7"/>
  <c r="J506" i="7"/>
  <c r="K505" i="7"/>
  <c r="J505" i="7"/>
  <c r="K503" i="7"/>
  <c r="J503" i="7"/>
  <c r="K502" i="7"/>
  <c r="J502" i="7"/>
  <c r="K501" i="7"/>
  <c r="J501" i="7"/>
  <c r="K500" i="7"/>
  <c r="J500" i="7"/>
  <c r="K499" i="7"/>
  <c r="J499" i="7"/>
  <c r="K498" i="7"/>
  <c r="J498" i="7"/>
  <c r="K497" i="7"/>
  <c r="J497" i="7"/>
  <c r="K496" i="7"/>
  <c r="J496" i="7"/>
  <c r="K495" i="7"/>
  <c r="J495" i="7"/>
  <c r="K494" i="7"/>
  <c r="J494" i="7"/>
  <c r="K493" i="7"/>
  <c r="J493" i="7"/>
  <c r="K491" i="7"/>
  <c r="J491" i="7"/>
  <c r="K490" i="7"/>
  <c r="J490" i="7"/>
  <c r="K489" i="7"/>
  <c r="J489" i="7"/>
  <c r="K488" i="7"/>
  <c r="J488" i="7"/>
  <c r="K487" i="7"/>
  <c r="J487" i="7"/>
  <c r="K486" i="7"/>
  <c r="J486" i="7"/>
  <c r="K485" i="7"/>
  <c r="J485" i="7"/>
  <c r="K484" i="7"/>
  <c r="J484" i="7"/>
  <c r="K483" i="7"/>
  <c r="J483" i="7"/>
  <c r="K482" i="7"/>
  <c r="J482" i="7"/>
  <c r="K481" i="7"/>
  <c r="J481" i="7"/>
  <c r="K480" i="7"/>
  <c r="J480" i="7"/>
  <c r="K479" i="7"/>
  <c r="J479" i="7"/>
  <c r="K478" i="7"/>
  <c r="J478" i="7"/>
  <c r="K477" i="7"/>
  <c r="J477" i="7"/>
  <c r="K476" i="7"/>
  <c r="J476" i="7"/>
  <c r="K475" i="7"/>
  <c r="J475" i="7"/>
  <c r="K474" i="7"/>
  <c r="J474" i="7"/>
  <c r="K472" i="7"/>
  <c r="J472" i="7"/>
  <c r="K471" i="7"/>
  <c r="J471" i="7"/>
  <c r="K470" i="7"/>
  <c r="J470" i="7"/>
  <c r="K469" i="7"/>
  <c r="J469" i="7"/>
  <c r="K468" i="7"/>
  <c r="J468" i="7"/>
  <c r="K467" i="7"/>
  <c r="J467" i="7"/>
  <c r="K466" i="7"/>
  <c r="J466" i="7"/>
  <c r="K465" i="7"/>
  <c r="J465" i="7"/>
  <c r="K464" i="7"/>
  <c r="J464" i="7"/>
  <c r="K463" i="7"/>
  <c r="J463" i="7"/>
  <c r="K462" i="7"/>
  <c r="J462" i="7"/>
  <c r="K461" i="7"/>
  <c r="J461" i="7"/>
  <c r="K460" i="7"/>
  <c r="J460" i="7"/>
  <c r="K459" i="7"/>
  <c r="J459" i="7"/>
  <c r="K458" i="7"/>
  <c r="J458" i="7"/>
  <c r="K457" i="7"/>
  <c r="J457" i="7"/>
  <c r="K456" i="7"/>
  <c r="J456" i="7"/>
  <c r="K455" i="7"/>
  <c r="J455" i="7"/>
  <c r="K454" i="7"/>
  <c r="J454" i="7"/>
  <c r="K453" i="7"/>
  <c r="J453" i="7"/>
  <c r="K452" i="7"/>
  <c r="J452" i="7"/>
  <c r="K451" i="7"/>
  <c r="J451" i="7"/>
  <c r="K450" i="7"/>
  <c r="J450" i="7"/>
  <c r="K449" i="7"/>
  <c r="J449" i="7"/>
  <c r="K448" i="7"/>
  <c r="J448" i="7"/>
  <c r="K447" i="7"/>
  <c r="J447" i="7"/>
  <c r="K446" i="7"/>
  <c r="J446" i="7"/>
  <c r="K445" i="7"/>
  <c r="J445" i="7"/>
  <c r="K444" i="7"/>
  <c r="J444" i="7"/>
  <c r="K443" i="7"/>
  <c r="J443" i="7"/>
  <c r="K442" i="7"/>
  <c r="J442" i="7"/>
  <c r="K440" i="7"/>
  <c r="J440" i="7"/>
  <c r="K439" i="7"/>
  <c r="J439" i="7"/>
  <c r="K438" i="7"/>
  <c r="J438" i="7"/>
  <c r="K437" i="7"/>
  <c r="J437" i="7"/>
  <c r="K436" i="7"/>
  <c r="J436" i="7"/>
  <c r="K435" i="7"/>
  <c r="J435" i="7"/>
  <c r="K434" i="7"/>
  <c r="J434" i="7"/>
  <c r="K432" i="7"/>
  <c r="J432" i="7"/>
  <c r="K431" i="7"/>
  <c r="J431" i="7"/>
  <c r="K430" i="7"/>
  <c r="J430" i="7"/>
  <c r="K429" i="7"/>
  <c r="J429" i="7"/>
  <c r="K428" i="7"/>
  <c r="J428" i="7"/>
  <c r="K427" i="7"/>
  <c r="J427" i="7"/>
  <c r="K426" i="7"/>
  <c r="J426" i="7"/>
  <c r="K425" i="7"/>
  <c r="J425" i="7"/>
  <c r="K424" i="7"/>
  <c r="J424" i="7"/>
  <c r="K422" i="7"/>
  <c r="J422" i="7"/>
  <c r="K421" i="7"/>
  <c r="J421" i="7"/>
  <c r="K420" i="7"/>
  <c r="J420" i="7"/>
  <c r="K419" i="7"/>
  <c r="J419" i="7"/>
  <c r="K418" i="7"/>
  <c r="J418" i="7"/>
  <c r="K417" i="7"/>
  <c r="J417" i="7"/>
  <c r="K416" i="7"/>
  <c r="J416" i="7"/>
  <c r="K415" i="7"/>
  <c r="J415" i="7"/>
  <c r="K414" i="7"/>
  <c r="J414" i="7"/>
  <c r="K413" i="7"/>
  <c r="J413" i="7"/>
  <c r="K412" i="7"/>
  <c r="J412" i="7"/>
  <c r="K411" i="7"/>
  <c r="J411" i="7"/>
  <c r="K410" i="7"/>
  <c r="J410" i="7"/>
  <c r="K409" i="7"/>
  <c r="J409" i="7"/>
  <c r="K408" i="7"/>
  <c r="J408" i="7"/>
  <c r="K407" i="7"/>
  <c r="J407" i="7"/>
  <c r="K406" i="7"/>
  <c r="J406" i="7"/>
  <c r="K405" i="7"/>
  <c r="J405" i="7"/>
  <c r="K404" i="7"/>
  <c r="J404" i="7"/>
  <c r="K401" i="7"/>
  <c r="J401" i="7"/>
  <c r="K400" i="7"/>
  <c r="J400" i="7"/>
  <c r="K399" i="7"/>
  <c r="J399" i="7"/>
  <c r="K398" i="7"/>
  <c r="J398" i="7"/>
  <c r="K397" i="7"/>
  <c r="J397" i="7"/>
  <c r="K396" i="7"/>
  <c r="J396" i="7"/>
  <c r="K395" i="7"/>
  <c r="J395" i="7"/>
  <c r="K394" i="7"/>
  <c r="J394" i="7"/>
  <c r="K393" i="7"/>
  <c r="J393" i="7"/>
  <c r="K392" i="7"/>
  <c r="J392" i="7"/>
  <c r="K391" i="7"/>
  <c r="J391" i="7"/>
  <c r="K390" i="7"/>
  <c r="J390" i="7"/>
  <c r="K389" i="7"/>
  <c r="J389" i="7"/>
  <c r="K388" i="7"/>
  <c r="J388" i="7"/>
  <c r="K387" i="7"/>
  <c r="J387" i="7"/>
  <c r="K386" i="7"/>
  <c r="J386" i="7"/>
  <c r="K385" i="7"/>
  <c r="J385" i="7"/>
  <c r="K384" i="7"/>
  <c r="J384" i="7"/>
  <c r="K383" i="7"/>
  <c r="J383" i="7"/>
  <c r="K381" i="7"/>
  <c r="J381" i="7"/>
  <c r="K380" i="7"/>
  <c r="J380" i="7"/>
  <c r="K379" i="7"/>
  <c r="J379" i="7"/>
  <c r="K378" i="7"/>
  <c r="J378" i="7"/>
  <c r="K377" i="7"/>
  <c r="J377" i="7"/>
  <c r="K376" i="7"/>
  <c r="J376" i="7"/>
  <c r="K375" i="7"/>
  <c r="J375" i="7"/>
  <c r="K374" i="7"/>
  <c r="J374" i="7"/>
  <c r="K373" i="7"/>
  <c r="J373" i="7"/>
  <c r="K372" i="7"/>
  <c r="J372" i="7"/>
  <c r="K371" i="7"/>
  <c r="J371" i="7"/>
  <c r="K370" i="7"/>
  <c r="J370" i="7"/>
  <c r="K369" i="7"/>
  <c r="J369" i="7"/>
  <c r="K368" i="7"/>
  <c r="J368" i="7"/>
  <c r="K367" i="7"/>
  <c r="J367" i="7"/>
  <c r="K366" i="7"/>
  <c r="J366" i="7"/>
  <c r="K365" i="7"/>
  <c r="J365" i="7"/>
  <c r="K364" i="7"/>
  <c r="J364" i="7"/>
  <c r="K363" i="7"/>
  <c r="J363" i="7"/>
  <c r="K362" i="7"/>
  <c r="J362" i="7"/>
  <c r="K361" i="7"/>
  <c r="J361" i="7"/>
  <c r="K360" i="7"/>
  <c r="J360" i="7"/>
  <c r="K359" i="7"/>
  <c r="J359" i="7"/>
  <c r="K358" i="7"/>
  <c r="J358" i="7"/>
  <c r="K356" i="7"/>
  <c r="J356" i="7"/>
  <c r="K355" i="7"/>
  <c r="J355" i="7"/>
  <c r="K354" i="7"/>
  <c r="J354" i="7"/>
  <c r="K353" i="7"/>
  <c r="J353" i="7"/>
  <c r="K352" i="7"/>
  <c r="J352" i="7"/>
  <c r="K351" i="7"/>
  <c r="J351" i="7"/>
  <c r="K350" i="7"/>
  <c r="J350" i="7"/>
  <c r="K349" i="7"/>
  <c r="J349" i="7"/>
  <c r="K348" i="7"/>
  <c r="J348" i="7"/>
  <c r="K347" i="7"/>
  <c r="J347" i="7"/>
  <c r="K346" i="7"/>
  <c r="J346" i="7"/>
  <c r="K345" i="7"/>
  <c r="J345" i="7"/>
  <c r="K344" i="7"/>
  <c r="J344" i="7"/>
  <c r="K343" i="7"/>
  <c r="J343" i="7"/>
  <c r="K342" i="7"/>
  <c r="J342" i="7"/>
  <c r="K341" i="7"/>
  <c r="J341" i="7"/>
  <c r="K340" i="7"/>
  <c r="J340" i="7"/>
  <c r="K339" i="7"/>
  <c r="J339" i="7"/>
  <c r="K338" i="7"/>
  <c r="J338" i="7"/>
  <c r="K337" i="7"/>
  <c r="J337" i="7"/>
  <c r="K336" i="7"/>
  <c r="J336" i="7"/>
  <c r="K335" i="7"/>
  <c r="J335" i="7"/>
  <c r="K334" i="7"/>
  <c r="J334" i="7"/>
  <c r="K333" i="7"/>
  <c r="J333" i="7"/>
  <c r="K332" i="7"/>
  <c r="J332" i="7"/>
  <c r="K331" i="7"/>
  <c r="J331" i="7"/>
  <c r="K330" i="7"/>
  <c r="J330" i="7"/>
  <c r="K329" i="7"/>
  <c r="J329" i="7"/>
  <c r="K328" i="7"/>
  <c r="J328" i="7"/>
  <c r="K327" i="7"/>
  <c r="J327" i="7"/>
  <c r="K326" i="7"/>
  <c r="J326" i="7"/>
  <c r="K325" i="7"/>
  <c r="J325" i="7"/>
  <c r="K324" i="7"/>
  <c r="J324" i="7"/>
  <c r="K323" i="7"/>
  <c r="J323" i="7"/>
  <c r="K322" i="7"/>
  <c r="J322" i="7"/>
  <c r="K321" i="7"/>
  <c r="J321" i="7"/>
  <c r="K320" i="7"/>
  <c r="J320" i="7"/>
  <c r="K319" i="7"/>
  <c r="J319" i="7"/>
  <c r="K318" i="7"/>
  <c r="J318" i="7"/>
  <c r="K316" i="7"/>
  <c r="J316" i="7"/>
  <c r="K315" i="7"/>
  <c r="J315" i="7"/>
  <c r="K314" i="7"/>
  <c r="J314" i="7"/>
  <c r="K313" i="7"/>
  <c r="J313" i="7"/>
  <c r="K312" i="7"/>
  <c r="J312" i="7"/>
  <c r="K311" i="7"/>
  <c r="J311" i="7"/>
  <c r="K310" i="7"/>
  <c r="J310" i="7"/>
  <c r="K309" i="7"/>
  <c r="J309" i="7"/>
  <c r="K308" i="7"/>
  <c r="J308" i="7"/>
  <c r="K307" i="7"/>
  <c r="J307" i="7"/>
  <c r="K306" i="7"/>
  <c r="J306" i="7"/>
  <c r="K304" i="7"/>
  <c r="J304" i="7"/>
  <c r="K303" i="7"/>
  <c r="J303" i="7"/>
  <c r="K302" i="7"/>
  <c r="J302" i="7"/>
  <c r="K301" i="7"/>
  <c r="J301" i="7"/>
  <c r="K300" i="7"/>
  <c r="J300" i="7"/>
  <c r="K299" i="7"/>
  <c r="J299" i="7"/>
  <c r="K298" i="7"/>
  <c r="J298" i="7"/>
  <c r="K297" i="7"/>
  <c r="J297" i="7"/>
  <c r="K296" i="7"/>
  <c r="J296" i="7"/>
  <c r="K295" i="7"/>
  <c r="J295" i="7"/>
  <c r="K294" i="7"/>
  <c r="J294" i="7"/>
  <c r="K293" i="7"/>
  <c r="J293" i="7"/>
  <c r="K292" i="7"/>
  <c r="J292" i="7"/>
  <c r="K291" i="7"/>
  <c r="J291" i="7"/>
  <c r="K290" i="7"/>
  <c r="J290" i="7"/>
  <c r="K289" i="7"/>
  <c r="J289" i="7"/>
  <c r="K288" i="7"/>
  <c r="J288" i="7"/>
  <c r="K287" i="7"/>
  <c r="J287" i="7"/>
  <c r="K286" i="7"/>
  <c r="J286" i="7"/>
  <c r="K285" i="7"/>
  <c r="J285" i="7"/>
  <c r="K284" i="7"/>
  <c r="J284" i="7"/>
  <c r="K283" i="7"/>
  <c r="J283" i="7"/>
  <c r="K281" i="7"/>
  <c r="J281" i="7"/>
  <c r="K280" i="7"/>
  <c r="J280" i="7"/>
  <c r="K279" i="7"/>
  <c r="J279" i="7"/>
  <c r="K278" i="7"/>
  <c r="J278" i="7"/>
  <c r="K277" i="7"/>
  <c r="J277" i="7"/>
  <c r="K276" i="7"/>
  <c r="J276" i="7"/>
  <c r="K275" i="7"/>
  <c r="J275" i="7"/>
  <c r="K274" i="7"/>
  <c r="J274" i="7"/>
  <c r="K273" i="7"/>
  <c r="J273" i="7"/>
  <c r="K272" i="7"/>
  <c r="J272" i="7"/>
  <c r="K270" i="7"/>
  <c r="J270" i="7"/>
  <c r="K269" i="7"/>
  <c r="J269" i="7"/>
  <c r="K268" i="7"/>
  <c r="J268" i="7"/>
  <c r="K267" i="7"/>
  <c r="J267" i="7"/>
  <c r="K266" i="7"/>
  <c r="J266" i="7"/>
  <c r="K265" i="7"/>
  <c r="J265" i="7"/>
  <c r="K264" i="7"/>
  <c r="J264" i="7"/>
  <c r="K263" i="7"/>
  <c r="J263" i="7"/>
  <c r="K262" i="7"/>
  <c r="J262" i="7"/>
  <c r="K261" i="7"/>
  <c r="J261" i="7"/>
  <c r="K260" i="7"/>
  <c r="J260" i="7"/>
  <c r="K259" i="7"/>
  <c r="J259" i="7"/>
  <c r="K258" i="7"/>
  <c r="J258" i="7"/>
  <c r="K257" i="7"/>
  <c r="J257" i="7"/>
  <c r="K256" i="7"/>
  <c r="J256" i="7"/>
  <c r="K255" i="7"/>
  <c r="J255" i="7"/>
  <c r="K254" i="7"/>
  <c r="J254" i="7"/>
  <c r="K253" i="7"/>
  <c r="J253" i="7"/>
  <c r="K252" i="7"/>
  <c r="J252" i="7"/>
  <c r="K251" i="7"/>
  <c r="J251" i="7"/>
  <c r="K250" i="7"/>
  <c r="J250" i="7"/>
  <c r="K249" i="7"/>
  <c r="J249" i="7"/>
  <c r="K248" i="7"/>
  <c r="J248" i="7"/>
  <c r="K247" i="7"/>
  <c r="J247" i="7"/>
  <c r="K246" i="7"/>
  <c r="J246" i="7"/>
  <c r="K245" i="7"/>
  <c r="J245" i="7"/>
  <c r="K244" i="7"/>
  <c r="J244" i="7"/>
  <c r="K243" i="7"/>
  <c r="J243" i="7"/>
  <c r="K242" i="7"/>
  <c r="J242" i="7"/>
  <c r="K241" i="7"/>
  <c r="J241" i="7"/>
  <c r="K240" i="7"/>
  <c r="J240" i="7"/>
  <c r="K239" i="7"/>
  <c r="J239" i="7"/>
  <c r="K238" i="7"/>
  <c r="J238" i="7"/>
  <c r="K236" i="7"/>
  <c r="J236" i="7"/>
  <c r="K235" i="7"/>
  <c r="J235" i="7"/>
  <c r="K234" i="7"/>
  <c r="J234" i="7"/>
  <c r="K233" i="7"/>
  <c r="J233" i="7"/>
  <c r="K232" i="7"/>
  <c r="J232" i="7"/>
  <c r="K231" i="7"/>
  <c r="J231" i="7"/>
  <c r="K230" i="7"/>
  <c r="J230" i="7"/>
  <c r="K229" i="7"/>
  <c r="J229" i="7"/>
  <c r="K227" i="7"/>
  <c r="J227" i="7"/>
  <c r="K226" i="7"/>
  <c r="J226" i="7"/>
  <c r="K225" i="7"/>
  <c r="J225" i="7"/>
  <c r="K224" i="7"/>
  <c r="J224" i="7"/>
  <c r="K223" i="7"/>
  <c r="J223" i="7"/>
  <c r="K222" i="7"/>
  <c r="J222" i="7"/>
  <c r="K221" i="7"/>
  <c r="J221" i="7"/>
  <c r="K220" i="7"/>
  <c r="J220" i="7"/>
  <c r="K219" i="7"/>
  <c r="J219" i="7"/>
  <c r="K218" i="7"/>
  <c r="J218" i="7"/>
  <c r="K217" i="7"/>
  <c r="J217" i="7"/>
  <c r="K215" i="7"/>
  <c r="J215" i="7"/>
  <c r="K214" i="7"/>
  <c r="J214" i="7"/>
  <c r="K213" i="7"/>
  <c r="J213" i="7"/>
  <c r="K212" i="7"/>
  <c r="J212" i="7"/>
  <c r="K211" i="7"/>
  <c r="J211" i="7"/>
  <c r="K210" i="7"/>
  <c r="J210" i="7"/>
  <c r="K209" i="7"/>
  <c r="J209" i="7"/>
  <c r="K208" i="7"/>
  <c r="J208" i="7"/>
  <c r="K206" i="7"/>
  <c r="J206" i="7"/>
  <c r="K205" i="7"/>
  <c r="J205" i="7"/>
  <c r="K204" i="7"/>
  <c r="J204" i="7"/>
  <c r="K203" i="7"/>
  <c r="J203" i="7"/>
  <c r="K202" i="7"/>
  <c r="J202" i="7"/>
  <c r="K201" i="7"/>
  <c r="J201" i="7"/>
  <c r="K200" i="7"/>
  <c r="J200" i="7"/>
  <c r="K198" i="7"/>
  <c r="J198" i="7"/>
  <c r="K197" i="7"/>
  <c r="J197" i="7"/>
  <c r="K196" i="7"/>
  <c r="J196" i="7"/>
  <c r="K195" i="7"/>
  <c r="J195" i="7"/>
  <c r="K194" i="7"/>
  <c r="J194" i="7"/>
  <c r="K193" i="7"/>
  <c r="J193" i="7"/>
  <c r="K192" i="7"/>
  <c r="J192" i="7"/>
  <c r="K191" i="7"/>
  <c r="J191" i="7"/>
  <c r="K190" i="7"/>
  <c r="J190" i="7"/>
  <c r="K189" i="7"/>
  <c r="J189" i="7"/>
  <c r="K188" i="7"/>
  <c r="J188" i="7"/>
  <c r="K187" i="7"/>
  <c r="J187" i="7"/>
  <c r="K186" i="7"/>
  <c r="J186" i="7"/>
  <c r="K185" i="7"/>
  <c r="J185" i="7"/>
  <c r="K184" i="7"/>
  <c r="J184" i="7"/>
  <c r="K183" i="7"/>
  <c r="J183" i="7"/>
  <c r="K182" i="7"/>
  <c r="J182" i="7"/>
  <c r="K181" i="7"/>
  <c r="J181" i="7"/>
  <c r="K180" i="7"/>
  <c r="J180" i="7"/>
  <c r="K178" i="7"/>
  <c r="J178" i="7"/>
  <c r="K177" i="7"/>
  <c r="J177" i="7"/>
  <c r="K176" i="7"/>
  <c r="J176" i="7"/>
  <c r="K175" i="7"/>
  <c r="J175" i="7"/>
  <c r="K174" i="7"/>
  <c r="J174" i="7"/>
  <c r="K173" i="7"/>
  <c r="J173" i="7"/>
  <c r="K172" i="7"/>
  <c r="J172" i="7"/>
  <c r="K171" i="7"/>
  <c r="J171" i="7"/>
  <c r="K170" i="7"/>
  <c r="J170" i="7"/>
  <c r="K169" i="7"/>
  <c r="J169" i="7"/>
  <c r="K168" i="7"/>
  <c r="J168" i="7"/>
  <c r="K167" i="7"/>
  <c r="J167" i="7"/>
  <c r="K166" i="7"/>
  <c r="J166" i="7"/>
  <c r="K165" i="7"/>
  <c r="J165" i="7"/>
  <c r="K164" i="7"/>
  <c r="J164" i="7"/>
  <c r="K162" i="7"/>
  <c r="J162" i="7"/>
  <c r="K161" i="7"/>
  <c r="J161" i="7"/>
  <c r="K160" i="7"/>
  <c r="J160" i="7"/>
  <c r="K159" i="7"/>
  <c r="J159" i="7"/>
  <c r="K158" i="7"/>
  <c r="J158" i="7"/>
  <c r="K157" i="7"/>
  <c r="J157" i="7"/>
  <c r="K156" i="7"/>
  <c r="J156" i="7"/>
  <c r="K155" i="7"/>
  <c r="J155" i="7"/>
  <c r="K154" i="7"/>
  <c r="J154" i="7"/>
  <c r="K152" i="7"/>
  <c r="J152" i="7"/>
  <c r="K151" i="7"/>
  <c r="J151" i="7"/>
  <c r="K150" i="7"/>
  <c r="J150" i="7"/>
  <c r="K149" i="7"/>
  <c r="J149" i="7"/>
  <c r="K148" i="7"/>
  <c r="J148" i="7"/>
  <c r="K147" i="7"/>
  <c r="J147" i="7"/>
  <c r="K146" i="7"/>
  <c r="J146" i="7"/>
  <c r="K145" i="7"/>
  <c r="J145" i="7"/>
  <c r="K144" i="7"/>
  <c r="J144" i="7"/>
  <c r="K142" i="7"/>
  <c r="J142" i="7"/>
  <c r="K141" i="7"/>
  <c r="J141" i="7"/>
  <c r="K140" i="7"/>
  <c r="J140" i="7"/>
  <c r="K139" i="7"/>
  <c r="J139" i="7"/>
  <c r="K138" i="7"/>
  <c r="J138" i="7"/>
  <c r="K137" i="7"/>
  <c r="J137" i="7"/>
  <c r="K136" i="7"/>
  <c r="J136" i="7"/>
  <c r="K135" i="7"/>
  <c r="J135" i="7"/>
  <c r="K134" i="7"/>
  <c r="J134" i="7"/>
  <c r="K133" i="7"/>
  <c r="J133" i="7"/>
  <c r="K132" i="7"/>
  <c r="J132" i="7"/>
  <c r="K131" i="7"/>
  <c r="J131" i="7"/>
  <c r="K130" i="7"/>
  <c r="J130" i="7"/>
  <c r="K129" i="7"/>
  <c r="J129" i="7"/>
  <c r="K128" i="7"/>
  <c r="J128" i="7"/>
  <c r="K127" i="7"/>
  <c r="J127" i="7"/>
  <c r="K126" i="7"/>
  <c r="J126" i="7"/>
  <c r="K125" i="7"/>
  <c r="J125" i="7"/>
  <c r="K124" i="7"/>
  <c r="J124" i="7"/>
  <c r="K123" i="7"/>
  <c r="J123" i="7"/>
  <c r="K122" i="7"/>
  <c r="J122" i="7"/>
  <c r="K121" i="7"/>
  <c r="J121" i="7"/>
  <c r="K120" i="7"/>
  <c r="J120" i="7"/>
  <c r="K119" i="7"/>
  <c r="J119" i="7"/>
  <c r="K118" i="7"/>
  <c r="J118" i="7"/>
  <c r="K117" i="7"/>
  <c r="J117" i="7"/>
  <c r="K116" i="7"/>
  <c r="J116" i="7"/>
  <c r="K115" i="7"/>
  <c r="J115" i="7"/>
  <c r="K114" i="7"/>
  <c r="J114" i="7"/>
  <c r="K112" i="7"/>
  <c r="J112" i="7"/>
  <c r="K111" i="7"/>
  <c r="J111" i="7"/>
  <c r="K110" i="7"/>
  <c r="J110" i="7"/>
  <c r="K109" i="7"/>
  <c r="J109" i="7"/>
  <c r="K108" i="7"/>
  <c r="J108" i="7"/>
  <c r="K107" i="7"/>
  <c r="J107" i="7"/>
  <c r="K106" i="7"/>
  <c r="J106" i="7"/>
  <c r="K105" i="7"/>
  <c r="J105" i="7"/>
  <c r="K104" i="7"/>
  <c r="J104" i="7"/>
  <c r="K103" i="7"/>
  <c r="J103" i="7"/>
  <c r="K102" i="7"/>
  <c r="J102" i="7"/>
  <c r="K101" i="7"/>
  <c r="J101" i="7"/>
  <c r="K100" i="7"/>
  <c r="J100" i="7"/>
  <c r="K99" i="7"/>
  <c r="J99" i="7"/>
  <c r="K98" i="7"/>
  <c r="J98" i="7"/>
  <c r="K97" i="7"/>
  <c r="J97" i="7"/>
  <c r="K96" i="7"/>
  <c r="J96" i="7"/>
  <c r="K95" i="7"/>
  <c r="J95" i="7"/>
  <c r="K94" i="7"/>
  <c r="J94" i="7"/>
  <c r="K93" i="7"/>
  <c r="J93" i="7"/>
  <c r="K92" i="7"/>
  <c r="J92" i="7"/>
  <c r="K91" i="7"/>
  <c r="J91" i="7"/>
  <c r="K90" i="7"/>
  <c r="J90" i="7"/>
  <c r="K89" i="7"/>
  <c r="J89" i="7"/>
  <c r="K88" i="7"/>
  <c r="J88" i="7"/>
  <c r="K87" i="7"/>
  <c r="J87" i="7"/>
  <c r="K86" i="7"/>
  <c r="J86" i="7"/>
  <c r="K85" i="7"/>
  <c r="J85" i="7"/>
  <c r="K84" i="7"/>
  <c r="J84" i="7"/>
  <c r="K83" i="7"/>
  <c r="J83" i="7"/>
  <c r="K82" i="7"/>
  <c r="J82" i="7"/>
  <c r="K81" i="7"/>
  <c r="J81" i="7"/>
  <c r="K80" i="7"/>
  <c r="J80" i="7"/>
  <c r="K79" i="7"/>
  <c r="J79" i="7"/>
  <c r="K78" i="7"/>
  <c r="J78" i="7"/>
  <c r="K77" i="7"/>
  <c r="J77" i="7"/>
  <c r="K76" i="7"/>
  <c r="J76" i="7"/>
  <c r="K75" i="7"/>
  <c r="J75" i="7"/>
  <c r="K74" i="7"/>
  <c r="J74" i="7"/>
  <c r="K73" i="7"/>
  <c r="J73" i="7"/>
  <c r="K72" i="7"/>
  <c r="J72" i="7"/>
  <c r="K71" i="7"/>
  <c r="J71" i="7"/>
  <c r="K70" i="7"/>
  <c r="J70" i="7"/>
  <c r="K69" i="7"/>
  <c r="J69" i="7"/>
  <c r="K68" i="7"/>
  <c r="J68" i="7"/>
  <c r="K67" i="7"/>
  <c r="J67" i="7"/>
  <c r="K66" i="7"/>
  <c r="J66" i="7"/>
  <c r="K65" i="7"/>
  <c r="J65" i="7"/>
  <c r="K64" i="7"/>
  <c r="J64" i="7"/>
  <c r="K63" i="7"/>
  <c r="J63" i="7"/>
  <c r="K62" i="7"/>
  <c r="J62" i="7"/>
  <c r="K61" i="7"/>
  <c r="J61" i="7"/>
  <c r="K60" i="7"/>
  <c r="J60" i="7"/>
  <c r="K59" i="7"/>
  <c r="J59" i="7"/>
  <c r="K58" i="7"/>
  <c r="J58" i="7"/>
  <c r="K57" i="7"/>
  <c r="J57" i="7"/>
  <c r="K56" i="7"/>
  <c r="J56" i="7"/>
  <c r="K55" i="7"/>
  <c r="J55" i="7"/>
  <c r="K54" i="7"/>
  <c r="J54" i="7"/>
  <c r="K53" i="7"/>
  <c r="J53" i="7"/>
  <c r="K52" i="7"/>
  <c r="J52" i="7"/>
  <c r="K51" i="7"/>
  <c r="J51" i="7"/>
  <c r="K50" i="7"/>
  <c r="J50" i="7"/>
  <c r="K49" i="7"/>
  <c r="J49" i="7"/>
  <c r="K48" i="7"/>
  <c r="J48" i="7"/>
  <c r="K47" i="7"/>
  <c r="J47" i="7"/>
  <c r="K46" i="7"/>
  <c r="J46" i="7"/>
  <c r="K45" i="7"/>
  <c r="J45" i="7"/>
  <c r="K44" i="7"/>
  <c r="J44" i="7"/>
  <c r="K43" i="7"/>
  <c r="J43" i="7"/>
  <c r="K42" i="7"/>
  <c r="J42" i="7"/>
  <c r="K41" i="7"/>
  <c r="J41" i="7"/>
  <c r="K40" i="7"/>
  <c r="J40" i="7"/>
  <c r="K39" i="7"/>
  <c r="J39" i="7"/>
  <c r="K38" i="7"/>
  <c r="J38" i="7"/>
  <c r="K37" i="7"/>
  <c r="J37" i="7"/>
  <c r="K36" i="7"/>
  <c r="J36" i="7"/>
  <c r="K35" i="7"/>
  <c r="J35" i="7"/>
  <c r="K33" i="7"/>
  <c r="J33" i="7"/>
  <c r="K32" i="7"/>
  <c r="J32" i="7"/>
  <c r="K31" i="7"/>
  <c r="J31" i="7"/>
  <c r="K30" i="7"/>
  <c r="J30" i="7"/>
  <c r="K29" i="7"/>
  <c r="J29" i="7"/>
  <c r="K28" i="7"/>
  <c r="J28" i="7"/>
  <c r="K26" i="7"/>
  <c r="J26" i="7"/>
  <c r="K25" i="7"/>
  <c r="J25" i="7"/>
  <c r="K24" i="7"/>
  <c r="J24" i="7"/>
  <c r="K23" i="7"/>
  <c r="J23" i="7"/>
  <c r="K22" i="7"/>
  <c r="J22" i="7"/>
  <c r="K21" i="7"/>
  <c r="J21" i="7"/>
  <c r="K20" i="7"/>
  <c r="J20" i="7"/>
  <c r="K19" i="7"/>
  <c r="J19" i="7"/>
  <c r="K18" i="7"/>
  <c r="J18" i="7"/>
  <c r="K17" i="7"/>
  <c r="J17" i="7"/>
  <c r="K16" i="7"/>
  <c r="J16" i="7"/>
  <c r="K15" i="7"/>
  <c r="J15" i="7"/>
  <c r="I746" i="6"/>
  <c r="K746" i="6" s="1"/>
  <c r="H746" i="6"/>
  <c r="J746" i="6" s="1"/>
  <c r="I745" i="6"/>
  <c r="K745" i="6" s="1"/>
  <c r="H745" i="6"/>
  <c r="J745" i="6" s="1"/>
  <c r="I744" i="6"/>
  <c r="K744" i="6" s="1"/>
  <c r="H744" i="6"/>
  <c r="J744" i="6" s="1"/>
  <c r="I743" i="6"/>
  <c r="K743" i="6" s="1"/>
  <c r="H743" i="6"/>
  <c r="J743" i="6" s="1"/>
  <c r="I742" i="6"/>
  <c r="K742" i="6" s="1"/>
  <c r="H742" i="6"/>
  <c r="J742" i="6" s="1"/>
  <c r="I741" i="6"/>
  <c r="K741" i="6" s="1"/>
  <c r="H741" i="6"/>
  <c r="J741" i="6" s="1"/>
  <c r="I740" i="6"/>
  <c r="K740" i="6" s="1"/>
  <c r="H740" i="6"/>
  <c r="J740" i="6" s="1"/>
  <c r="I739" i="6"/>
  <c r="K739" i="6" s="1"/>
  <c r="H739" i="6"/>
  <c r="J739" i="6" s="1"/>
  <c r="I738" i="6"/>
  <c r="K738" i="6" s="1"/>
  <c r="H738" i="6"/>
  <c r="J738" i="6" s="1"/>
  <c r="I737" i="6"/>
  <c r="K737" i="6" s="1"/>
  <c r="H737" i="6"/>
  <c r="J737" i="6" s="1"/>
  <c r="I736" i="6"/>
  <c r="K736" i="6" s="1"/>
  <c r="H736" i="6"/>
  <c r="J736" i="6" s="1"/>
  <c r="I735" i="6"/>
  <c r="K735" i="6" s="1"/>
  <c r="H735" i="6"/>
  <c r="J735" i="6" s="1"/>
  <c r="I733" i="6"/>
  <c r="K733" i="6" s="1"/>
  <c r="H733" i="6"/>
  <c r="J733" i="6" s="1"/>
  <c r="I732" i="6"/>
  <c r="K732" i="6" s="1"/>
  <c r="H732" i="6"/>
  <c r="J732" i="6" s="1"/>
  <c r="I731" i="6"/>
  <c r="K731" i="6" s="1"/>
  <c r="H731" i="6"/>
  <c r="J731" i="6" s="1"/>
  <c r="I730" i="6"/>
  <c r="K730" i="6" s="1"/>
  <c r="H730" i="6"/>
  <c r="J730" i="6" s="1"/>
  <c r="I729" i="6"/>
  <c r="K729" i="6" s="1"/>
  <c r="H729" i="6"/>
  <c r="J729" i="6" s="1"/>
  <c r="I728" i="6"/>
  <c r="K728" i="6" s="1"/>
  <c r="H728" i="6"/>
  <c r="J728" i="6" s="1"/>
  <c r="I727" i="6"/>
  <c r="K727" i="6" s="1"/>
  <c r="H727" i="6"/>
  <c r="J727" i="6" s="1"/>
  <c r="I726" i="6"/>
  <c r="K726" i="6" s="1"/>
  <c r="H726" i="6"/>
  <c r="J726" i="6" s="1"/>
  <c r="I725" i="6"/>
  <c r="K725" i="6" s="1"/>
  <c r="H725" i="6"/>
  <c r="J725" i="6" s="1"/>
  <c r="I724" i="6"/>
  <c r="K724" i="6" s="1"/>
  <c r="H724" i="6"/>
  <c r="J724" i="6" s="1"/>
  <c r="I723" i="6"/>
  <c r="K723" i="6" s="1"/>
  <c r="H723" i="6"/>
  <c r="J723" i="6" s="1"/>
  <c r="I722" i="6"/>
  <c r="K722" i="6" s="1"/>
  <c r="H722" i="6"/>
  <c r="J722" i="6" s="1"/>
  <c r="I721" i="6"/>
  <c r="K721" i="6" s="1"/>
  <c r="H721" i="6"/>
  <c r="J721" i="6" s="1"/>
  <c r="I720" i="6"/>
  <c r="K720" i="6" s="1"/>
  <c r="H720" i="6"/>
  <c r="J720" i="6" s="1"/>
  <c r="I719" i="6"/>
  <c r="K719" i="6" s="1"/>
  <c r="H719" i="6"/>
  <c r="J719" i="6" s="1"/>
  <c r="I718" i="6"/>
  <c r="K718" i="6" s="1"/>
  <c r="H718" i="6"/>
  <c r="J718" i="6" s="1"/>
  <c r="I717" i="6"/>
  <c r="K717" i="6" s="1"/>
  <c r="H717" i="6"/>
  <c r="J717" i="6" s="1"/>
  <c r="I716" i="6"/>
  <c r="K716" i="6" s="1"/>
  <c r="H716" i="6"/>
  <c r="J716" i="6" s="1"/>
  <c r="I715" i="6"/>
  <c r="K715" i="6" s="1"/>
  <c r="H715" i="6"/>
  <c r="J715" i="6" s="1"/>
  <c r="I714" i="6"/>
  <c r="K714" i="6" s="1"/>
  <c r="H714" i="6"/>
  <c r="J714" i="6" s="1"/>
  <c r="I713" i="6"/>
  <c r="K713" i="6" s="1"/>
  <c r="H713" i="6"/>
  <c r="J713" i="6" s="1"/>
  <c r="I711" i="6"/>
  <c r="K711" i="6" s="1"/>
  <c r="H711" i="6"/>
  <c r="J711" i="6" s="1"/>
  <c r="I710" i="6"/>
  <c r="K710" i="6" s="1"/>
  <c r="H710" i="6"/>
  <c r="J710" i="6" s="1"/>
  <c r="I709" i="6"/>
  <c r="K709" i="6" s="1"/>
  <c r="H709" i="6"/>
  <c r="J709" i="6" s="1"/>
  <c r="I708" i="6"/>
  <c r="K708" i="6" s="1"/>
  <c r="H708" i="6"/>
  <c r="J708" i="6" s="1"/>
  <c r="I707" i="6"/>
  <c r="K707" i="6" s="1"/>
  <c r="H707" i="6"/>
  <c r="J707" i="6" s="1"/>
  <c r="I706" i="6"/>
  <c r="K706" i="6" s="1"/>
  <c r="H706" i="6"/>
  <c r="J706" i="6" s="1"/>
  <c r="I705" i="6"/>
  <c r="K705" i="6" s="1"/>
  <c r="H705" i="6"/>
  <c r="J705" i="6" s="1"/>
  <c r="I704" i="6"/>
  <c r="K704" i="6" s="1"/>
  <c r="H704" i="6"/>
  <c r="J704" i="6" s="1"/>
  <c r="I703" i="6"/>
  <c r="K703" i="6" s="1"/>
  <c r="H703" i="6"/>
  <c r="J703" i="6" s="1"/>
  <c r="I702" i="6"/>
  <c r="K702" i="6" s="1"/>
  <c r="H702" i="6"/>
  <c r="J702" i="6" s="1"/>
  <c r="I701" i="6"/>
  <c r="K701" i="6" s="1"/>
  <c r="H701" i="6"/>
  <c r="J701" i="6" s="1"/>
  <c r="I700" i="6"/>
  <c r="K700" i="6" s="1"/>
  <c r="H700" i="6"/>
  <c r="J700" i="6" s="1"/>
  <c r="I698" i="6"/>
  <c r="K698" i="6" s="1"/>
  <c r="H698" i="6"/>
  <c r="J698" i="6" s="1"/>
  <c r="I697" i="6"/>
  <c r="K697" i="6" s="1"/>
  <c r="H697" i="6"/>
  <c r="J697" i="6" s="1"/>
  <c r="I696" i="6"/>
  <c r="K696" i="6" s="1"/>
  <c r="H696" i="6"/>
  <c r="J696" i="6" s="1"/>
  <c r="I695" i="6"/>
  <c r="K695" i="6" s="1"/>
  <c r="H695" i="6"/>
  <c r="J695" i="6" s="1"/>
  <c r="I694" i="6"/>
  <c r="K694" i="6" s="1"/>
  <c r="H694" i="6"/>
  <c r="J694" i="6" s="1"/>
  <c r="I693" i="6"/>
  <c r="K693" i="6" s="1"/>
  <c r="H693" i="6"/>
  <c r="J693" i="6" s="1"/>
  <c r="I692" i="6"/>
  <c r="K692" i="6" s="1"/>
  <c r="H692" i="6"/>
  <c r="J692" i="6" s="1"/>
  <c r="I691" i="6"/>
  <c r="K691" i="6" s="1"/>
  <c r="H691" i="6"/>
  <c r="J691" i="6" s="1"/>
  <c r="I690" i="6"/>
  <c r="K690" i="6" s="1"/>
  <c r="H690" i="6"/>
  <c r="J690" i="6" s="1"/>
  <c r="I689" i="6"/>
  <c r="K689" i="6" s="1"/>
  <c r="H689" i="6"/>
  <c r="J689" i="6" s="1"/>
  <c r="I688" i="6"/>
  <c r="K688" i="6" s="1"/>
  <c r="H688" i="6"/>
  <c r="J688" i="6" s="1"/>
  <c r="I687" i="6"/>
  <c r="K687" i="6" s="1"/>
  <c r="H687" i="6"/>
  <c r="J687" i="6" s="1"/>
  <c r="I686" i="6"/>
  <c r="K686" i="6" s="1"/>
  <c r="H686" i="6"/>
  <c r="J686" i="6" s="1"/>
  <c r="I685" i="6"/>
  <c r="K685" i="6" s="1"/>
  <c r="H685" i="6"/>
  <c r="J685" i="6" s="1"/>
  <c r="I684" i="6"/>
  <c r="K684" i="6" s="1"/>
  <c r="H684" i="6"/>
  <c r="J684" i="6" s="1"/>
  <c r="I683" i="6"/>
  <c r="K683" i="6" s="1"/>
  <c r="H683" i="6"/>
  <c r="J683" i="6" s="1"/>
  <c r="I682" i="6"/>
  <c r="K682" i="6" s="1"/>
  <c r="H682" i="6"/>
  <c r="J682" i="6" s="1"/>
  <c r="I681" i="6"/>
  <c r="K681" i="6" s="1"/>
  <c r="H681" i="6"/>
  <c r="J681" i="6" s="1"/>
  <c r="I679" i="6"/>
  <c r="K679" i="6" s="1"/>
  <c r="H679" i="6"/>
  <c r="J679" i="6" s="1"/>
  <c r="I678" i="6"/>
  <c r="K678" i="6" s="1"/>
  <c r="H678" i="6"/>
  <c r="J678" i="6" s="1"/>
  <c r="I677" i="6"/>
  <c r="K677" i="6" s="1"/>
  <c r="H677" i="6"/>
  <c r="J677" i="6" s="1"/>
  <c r="I676" i="6"/>
  <c r="K676" i="6" s="1"/>
  <c r="H676" i="6"/>
  <c r="J676" i="6" s="1"/>
  <c r="I675" i="6"/>
  <c r="K675" i="6" s="1"/>
  <c r="H675" i="6"/>
  <c r="J675" i="6" s="1"/>
  <c r="I674" i="6"/>
  <c r="K674" i="6" s="1"/>
  <c r="H674" i="6"/>
  <c r="J674" i="6" s="1"/>
  <c r="I673" i="6"/>
  <c r="K673" i="6" s="1"/>
  <c r="H673" i="6"/>
  <c r="J673" i="6" s="1"/>
  <c r="I672" i="6"/>
  <c r="K672" i="6" s="1"/>
  <c r="H672" i="6"/>
  <c r="J672" i="6" s="1"/>
  <c r="I671" i="6"/>
  <c r="K671" i="6" s="1"/>
  <c r="H671" i="6"/>
  <c r="J671" i="6" s="1"/>
  <c r="I670" i="6"/>
  <c r="K670" i="6" s="1"/>
  <c r="H670" i="6"/>
  <c r="J670" i="6" s="1"/>
  <c r="I669" i="6"/>
  <c r="K669" i="6" s="1"/>
  <c r="H669" i="6"/>
  <c r="J669" i="6" s="1"/>
  <c r="I668" i="6"/>
  <c r="K668" i="6" s="1"/>
  <c r="H668" i="6"/>
  <c r="J668" i="6" s="1"/>
  <c r="I667" i="6"/>
  <c r="K667" i="6" s="1"/>
  <c r="H667" i="6"/>
  <c r="J667" i="6" s="1"/>
  <c r="I666" i="6"/>
  <c r="K666" i="6" s="1"/>
  <c r="H666" i="6"/>
  <c r="J666" i="6" s="1"/>
  <c r="I665" i="6"/>
  <c r="K665" i="6" s="1"/>
  <c r="H665" i="6"/>
  <c r="J665" i="6" s="1"/>
  <c r="I664" i="6"/>
  <c r="K664" i="6" s="1"/>
  <c r="H664" i="6"/>
  <c r="J664" i="6" s="1"/>
  <c r="I663" i="6"/>
  <c r="K663" i="6" s="1"/>
  <c r="H663" i="6"/>
  <c r="J663" i="6" s="1"/>
  <c r="I662" i="6"/>
  <c r="K662" i="6" s="1"/>
  <c r="H662" i="6"/>
  <c r="J662" i="6" s="1"/>
  <c r="I661" i="6"/>
  <c r="K661" i="6" s="1"/>
  <c r="H661" i="6"/>
  <c r="J661" i="6" s="1"/>
  <c r="I660" i="6"/>
  <c r="K660" i="6" s="1"/>
  <c r="H660" i="6"/>
  <c r="J660" i="6" s="1"/>
  <c r="I659" i="6"/>
  <c r="K659" i="6" s="1"/>
  <c r="H659" i="6"/>
  <c r="J659" i="6" s="1"/>
  <c r="I658" i="6"/>
  <c r="K658" i="6" s="1"/>
  <c r="H658" i="6"/>
  <c r="J658" i="6" s="1"/>
  <c r="I657" i="6"/>
  <c r="K657" i="6" s="1"/>
  <c r="H657" i="6"/>
  <c r="J657" i="6" s="1"/>
  <c r="I656" i="6"/>
  <c r="K656" i="6" s="1"/>
  <c r="H656" i="6"/>
  <c r="J656" i="6" s="1"/>
  <c r="I655" i="6"/>
  <c r="K655" i="6" s="1"/>
  <c r="H655" i="6"/>
  <c r="J655" i="6" s="1"/>
  <c r="I654" i="6"/>
  <c r="K654" i="6" s="1"/>
  <c r="H654" i="6"/>
  <c r="J654" i="6" s="1"/>
  <c r="I653" i="6"/>
  <c r="K653" i="6" s="1"/>
  <c r="H653" i="6"/>
  <c r="J653" i="6" s="1"/>
  <c r="I652" i="6"/>
  <c r="K652" i="6" s="1"/>
  <c r="H652" i="6"/>
  <c r="J652" i="6" s="1"/>
  <c r="I651" i="6"/>
  <c r="K651" i="6" s="1"/>
  <c r="H651" i="6"/>
  <c r="J651" i="6" s="1"/>
  <c r="I650" i="6"/>
  <c r="K650" i="6" s="1"/>
  <c r="H650" i="6"/>
  <c r="J650" i="6" s="1"/>
  <c r="I649" i="6"/>
  <c r="K649" i="6" s="1"/>
  <c r="H649" i="6"/>
  <c r="J649" i="6" s="1"/>
  <c r="I648" i="6"/>
  <c r="K648" i="6" s="1"/>
  <c r="H648" i="6"/>
  <c r="J648" i="6" s="1"/>
  <c r="I647" i="6"/>
  <c r="K647" i="6" s="1"/>
  <c r="H647" i="6"/>
  <c r="J647" i="6" s="1"/>
  <c r="I646" i="6"/>
  <c r="K646" i="6" s="1"/>
  <c r="H646" i="6"/>
  <c r="J646" i="6" s="1"/>
  <c r="I645" i="6"/>
  <c r="K645" i="6" s="1"/>
  <c r="H645" i="6"/>
  <c r="J645" i="6" s="1"/>
  <c r="I644" i="6"/>
  <c r="K644" i="6" s="1"/>
  <c r="H644" i="6"/>
  <c r="J644" i="6" s="1"/>
  <c r="I643" i="6"/>
  <c r="K643" i="6" s="1"/>
  <c r="H643" i="6"/>
  <c r="J643" i="6" s="1"/>
  <c r="I642" i="6"/>
  <c r="K642" i="6" s="1"/>
  <c r="H642" i="6"/>
  <c r="J642" i="6" s="1"/>
  <c r="I641" i="6"/>
  <c r="K641" i="6" s="1"/>
  <c r="H641" i="6"/>
  <c r="J641" i="6" s="1"/>
  <c r="I640" i="6"/>
  <c r="K640" i="6" s="1"/>
  <c r="H640" i="6"/>
  <c r="J640" i="6" s="1"/>
  <c r="I638" i="6"/>
  <c r="K638" i="6" s="1"/>
  <c r="H638" i="6"/>
  <c r="J638" i="6" s="1"/>
  <c r="I637" i="6"/>
  <c r="K637" i="6" s="1"/>
  <c r="H637" i="6"/>
  <c r="J637" i="6" s="1"/>
  <c r="I636" i="6"/>
  <c r="K636" i="6" s="1"/>
  <c r="H636" i="6"/>
  <c r="J636" i="6" s="1"/>
  <c r="I635" i="6"/>
  <c r="K635" i="6" s="1"/>
  <c r="H635" i="6"/>
  <c r="J635" i="6" s="1"/>
  <c r="I634" i="6"/>
  <c r="K634" i="6" s="1"/>
  <c r="H634" i="6"/>
  <c r="J634" i="6" s="1"/>
  <c r="I633" i="6"/>
  <c r="K633" i="6" s="1"/>
  <c r="H633" i="6"/>
  <c r="J633" i="6" s="1"/>
  <c r="I632" i="6"/>
  <c r="K632" i="6" s="1"/>
  <c r="H632" i="6"/>
  <c r="J632" i="6" s="1"/>
  <c r="I631" i="6"/>
  <c r="K631" i="6" s="1"/>
  <c r="H631" i="6"/>
  <c r="J631" i="6" s="1"/>
  <c r="I630" i="6"/>
  <c r="K630" i="6" s="1"/>
  <c r="H630" i="6"/>
  <c r="J630" i="6" s="1"/>
  <c r="I629" i="6"/>
  <c r="K629" i="6" s="1"/>
  <c r="H629" i="6"/>
  <c r="J629" i="6" s="1"/>
  <c r="I627" i="6"/>
  <c r="K627" i="6" s="1"/>
  <c r="H627" i="6"/>
  <c r="J627" i="6" s="1"/>
  <c r="I626" i="6"/>
  <c r="K626" i="6" s="1"/>
  <c r="H626" i="6"/>
  <c r="J626" i="6" s="1"/>
  <c r="I625" i="6"/>
  <c r="K625" i="6" s="1"/>
  <c r="H625" i="6"/>
  <c r="J625" i="6" s="1"/>
  <c r="I624" i="6"/>
  <c r="K624" i="6" s="1"/>
  <c r="H624" i="6"/>
  <c r="J624" i="6" s="1"/>
  <c r="I623" i="6"/>
  <c r="K623" i="6" s="1"/>
  <c r="H623" i="6"/>
  <c r="J623" i="6" s="1"/>
  <c r="I622" i="6"/>
  <c r="K622" i="6" s="1"/>
  <c r="H622" i="6"/>
  <c r="J622" i="6" s="1"/>
  <c r="I621" i="6"/>
  <c r="K621" i="6" s="1"/>
  <c r="H621" i="6"/>
  <c r="J621" i="6" s="1"/>
  <c r="I620" i="6"/>
  <c r="K620" i="6" s="1"/>
  <c r="H620" i="6"/>
  <c r="J620" i="6" s="1"/>
  <c r="I619" i="6"/>
  <c r="K619" i="6" s="1"/>
  <c r="H619" i="6"/>
  <c r="J619" i="6" s="1"/>
  <c r="I618" i="6"/>
  <c r="K618" i="6" s="1"/>
  <c r="H618" i="6"/>
  <c r="J618" i="6" s="1"/>
  <c r="I617" i="6"/>
  <c r="K617" i="6" s="1"/>
  <c r="H617" i="6"/>
  <c r="J617" i="6" s="1"/>
  <c r="I616" i="6"/>
  <c r="K616" i="6" s="1"/>
  <c r="H616" i="6"/>
  <c r="J616" i="6" s="1"/>
  <c r="I615" i="6"/>
  <c r="K615" i="6" s="1"/>
  <c r="H615" i="6"/>
  <c r="J615" i="6" s="1"/>
  <c r="I614" i="6"/>
  <c r="K614" i="6" s="1"/>
  <c r="H614" i="6"/>
  <c r="J614" i="6" s="1"/>
  <c r="I613" i="6"/>
  <c r="K613" i="6" s="1"/>
  <c r="H613" i="6"/>
  <c r="J613" i="6" s="1"/>
  <c r="I612" i="6"/>
  <c r="K612" i="6" s="1"/>
  <c r="H612" i="6"/>
  <c r="J612" i="6" s="1"/>
  <c r="I611" i="6"/>
  <c r="K611" i="6" s="1"/>
  <c r="H611" i="6"/>
  <c r="J611" i="6" s="1"/>
  <c r="I610" i="6"/>
  <c r="K610" i="6" s="1"/>
  <c r="H610" i="6"/>
  <c r="J610" i="6" s="1"/>
  <c r="I609" i="6"/>
  <c r="K609" i="6" s="1"/>
  <c r="H609" i="6"/>
  <c r="J609" i="6" s="1"/>
  <c r="I608" i="6"/>
  <c r="K608" i="6" s="1"/>
  <c r="H608" i="6"/>
  <c r="J608" i="6" s="1"/>
  <c r="I607" i="6"/>
  <c r="K607" i="6" s="1"/>
  <c r="H607" i="6"/>
  <c r="J607" i="6" s="1"/>
  <c r="I606" i="6"/>
  <c r="K606" i="6" s="1"/>
  <c r="H606" i="6"/>
  <c r="J606" i="6" s="1"/>
  <c r="I605" i="6"/>
  <c r="K605" i="6" s="1"/>
  <c r="H605" i="6"/>
  <c r="J605" i="6" s="1"/>
  <c r="I604" i="6"/>
  <c r="K604" i="6" s="1"/>
  <c r="H604" i="6"/>
  <c r="J604" i="6" s="1"/>
  <c r="I603" i="6"/>
  <c r="K603" i="6" s="1"/>
  <c r="H603" i="6"/>
  <c r="J603" i="6" s="1"/>
  <c r="I602" i="6"/>
  <c r="K602" i="6" s="1"/>
  <c r="H602" i="6"/>
  <c r="J602" i="6" s="1"/>
  <c r="I601" i="6"/>
  <c r="K601" i="6" s="1"/>
  <c r="H601" i="6"/>
  <c r="J601" i="6" s="1"/>
  <c r="I600" i="6"/>
  <c r="K600" i="6" s="1"/>
  <c r="H600" i="6"/>
  <c r="J600" i="6" s="1"/>
  <c r="I599" i="6"/>
  <c r="K599" i="6" s="1"/>
  <c r="H599" i="6"/>
  <c r="J599" i="6" s="1"/>
  <c r="I598" i="6"/>
  <c r="K598" i="6" s="1"/>
  <c r="H598" i="6"/>
  <c r="J598" i="6" s="1"/>
  <c r="I597" i="6"/>
  <c r="K597" i="6" s="1"/>
  <c r="H597" i="6"/>
  <c r="J597" i="6" s="1"/>
  <c r="I595" i="6"/>
  <c r="K595" i="6" s="1"/>
  <c r="H595" i="6"/>
  <c r="J595" i="6" s="1"/>
  <c r="I594" i="6"/>
  <c r="K594" i="6" s="1"/>
  <c r="H594" i="6"/>
  <c r="J594" i="6" s="1"/>
  <c r="I593" i="6"/>
  <c r="K593" i="6" s="1"/>
  <c r="H593" i="6"/>
  <c r="J593" i="6" s="1"/>
  <c r="I592" i="6"/>
  <c r="K592" i="6" s="1"/>
  <c r="H592" i="6"/>
  <c r="J592" i="6" s="1"/>
  <c r="I591" i="6"/>
  <c r="K591" i="6" s="1"/>
  <c r="H591" i="6"/>
  <c r="J591" i="6" s="1"/>
  <c r="I590" i="6"/>
  <c r="K590" i="6" s="1"/>
  <c r="H590" i="6"/>
  <c r="J590" i="6" s="1"/>
  <c r="I589" i="6"/>
  <c r="K589" i="6" s="1"/>
  <c r="H589" i="6"/>
  <c r="J589" i="6" s="1"/>
  <c r="I588" i="6"/>
  <c r="K588" i="6" s="1"/>
  <c r="H588" i="6"/>
  <c r="J588" i="6" s="1"/>
  <c r="I587" i="6"/>
  <c r="K587" i="6" s="1"/>
  <c r="H587" i="6"/>
  <c r="J587" i="6" s="1"/>
  <c r="I586" i="6"/>
  <c r="K586" i="6" s="1"/>
  <c r="H586" i="6"/>
  <c r="J586" i="6" s="1"/>
  <c r="I585" i="6"/>
  <c r="K585" i="6" s="1"/>
  <c r="H585" i="6"/>
  <c r="J585" i="6" s="1"/>
  <c r="I584" i="6"/>
  <c r="K584" i="6" s="1"/>
  <c r="H584" i="6"/>
  <c r="J584" i="6" s="1"/>
  <c r="I583" i="6"/>
  <c r="K583" i="6" s="1"/>
  <c r="H583" i="6"/>
  <c r="J583" i="6" s="1"/>
  <c r="I582" i="6"/>
  <c r="K582" i="6" s="1"/>
  <c r="H582" i="6"/>
  <c r="J582" i="6" s="1"/>
  <c r="I581" i="6"/>
  <c r="K581" i="6" s="1"/>
  <c r="H581" i="6"/>
  <c r="J581" i="6" s="1"/>
  <c r="I580" i="6"/>
  <c r="K580" i="6" s="1"/>
  <c r="H580" i="6"/>
  <c r="J580" i="6" s="1"/>
  <c r="I579" i="6"/>
  <c r="K579" i="6" s="1"/>
  <c r="H579" i="6"/>
  <c r="J579" i="6" s="1"/>
  <c r="I577" i="6"/>
  <c r="K577" i="6" s="1"/>
  <c r="H577" i="6"/>
  <c r="J577" i="6" s="1"/>
  <c r="I576" i="6"/>
  <c r="K576" i="6" s="1"/>
  <c r="H576" i="6"/>
  <c r="J576" i="6" s="1"/>
  <c r="I575" i="6"/>
  <c r="K575" i="6" s="1"/>
  <c r="H575" i="6"/>
  <c r="J575" i="6" s="1"/>
  <c r="I574" i="6"/>
  <c r="K574" i="6" s="1"/>
  <c r="H574" i="6"/>
  <c r="J574" i="6" s="1"/>
  <c r="I573" i="6"/>
  <c r="K573" i="6" s="1"/>
  <c r="H573" i="6"/>
  <c r="J573" i="6" s="1"/>
  <c r="I572" i="6"/>
  <c r="K572" i="6" s="1"/>
  <c r="H572" i="6"/>
  <c r="J572" i="6" s="1"/>
  <c r="I571" i="6"/>
  <c r="K571" i="6" s="1"/>
  <c r="H571" i="6"/>
  <c r="J571" i="6" s="1"/>
  <c r="I570" i="6"/>
  <c r="K570" i="6" s="1"/>
  <c r="H570" i="6"/>
  <c r="J570" i="6" s="1"/>
  <c r="I569" i="6"/>
  <c r="K569" i="6" s="1"/>
  <c r="H569" i="6"/>
  <c r="J569" i="6" s="1"/>
  <c r="I568" i="6"/>
  <c r="K568" i="6" s="1"/>
  <c r="H568" i="6"/>
  <c r="J568" i="6" s="1"/>
  <c r="I567" i="6"/>
  <c r="K567" i="6" s="1"/>
  <c r="H567" i="6"/>
  <c r="J567" i="6" s="1"/>
  <c r="I566" i="6"/>
  <c r="K566" i="6" s="1"/>
  <c r="H566" i="6"/>
  <c r="J566" i="6" s="1"/>
  <c r="I565" i="6"/>
  <c r="K565" i="6" s="1"/>
  <c r="H565" i="6"/>
  <c r="J565" i="6" s="1"/>
  <c r="I564" i="6"/>
  <c r="K564" i="6" s="1"/>
  <c r="H564" i="6"/>
  <c r="J564" i="6" s="1"/>
  <c r="I563" i="6"/>
  <c r="K563" i="6" s="1"/>
  <c r="H563" i="6"/>
  <c r="J563" i="6" s="1"/>
  <c r="I562" i="6"/>
  <c r="K562" i="6" s="1"/>
  <c r="H562" i="6"/>
  <c r="J562" i="6" s="1"/>
  <c r="I561" i="6"/>
  <c r="K561" i="6" s="1"/>
  <c r="H561" i="6"/>
  <c r="J561" i="6" s="1"/>
  <c r="I560" i="6"/>
  <c r="K560" i="6" s="1"/>
  <c r="H560" i="6"/>
  <c r="J560" i="6" s="1"/>
  <c r="I559" i="6"/>
  <c r="K559" i="6" s="1"/>
  <c r="H559" i="6"/>
  <c r="J559" i="6" s="1"/>
  <c r="I558" i="6"/>
  <c r="K558" i="6" s="1"/>
  <c r="H558" i="6"/>
  <c r="J558" i="6" s="1"/>
  <c r="I557" i="6"/>
  <c r="K557" i="6" s="1"/>
  <c r="H557" i="6"/>
  <c r="J557" i="6" s="1"/>
  <c r="I556" i="6"/>
  <c r="K556" i="6" s="1"/>
  <c r="H556" i="6"/>
  <c r="J556" i="6" s="1"/>
  <c r="I555" i="6"/>
  <c r="K555" i="6" s="1"/>
  <c r="H555" i="6"/>
  <c r="J555" i="6" s="1"/>
  <c r="I554" i="6"/>
  <c r="K554" i="6" s="1"/>
  <c r="H554" i="6"/>
  <c r="J554" i="6" s="1"/>
  <c r="I553" i="6"/>
  <c r="K553" i="6" s="1"/>
  <c r="H553" i="6"/>
  <c r="J553" i="6" s="1"/>
  <c r="I552" i="6"/>
  <c r="K552" i="6" s="1"/>
  <c r="H552" i="6"/>
  <c r="J552" i="6" s="1"/>
  <c r="I551" i="6"/>
  <c r="K551" i="6" s="1"/>
  <c r="H551" i="6"/>
  <c r="J551" i="6" s="1"/>
  <c r="I550" i="6"/>
  <c r="K550" i="6" s="1"/>
  <c r="H550" i="6"/>
  <c r="J550" i="6" s="1"/>
  <c r="I549" i="6"/>
  <c r="K549" i="6" s="1"/>
  <c r="H549" i="6"/>
  <c r="J549" i="6" s="1"/>
  <c r="I548" i="6"/>
  <c r="K548" i="6" s="1"/>
  <c r="H548" i="6"/>
  <c r="J548" i="6" s="1"/>
  <c r="I547" i="6"/>
  <c r="K547" i="6" s="1"/>
  <c r="H547" i="6"/>
  <c r="J547" i="6" s="1"/>
  <c r="I546" i="6"/>
  <c r="K546" i="6" s="1"/>
  <c r="H546" i="6"/>
  <c r="J546" i="6" s="1"/>
  <c r="I545" i="6"/>
  <c r="K545" i="6" s="1"/>
  <c r="H545" i="6"/>
  <c r="J545" i="6" s="1"/>
  <c r="I544" i="6"/>
  <c r="K544" i="6" s="1"/>
  <c r="H544" i="6"/>
  <c r="J544" i="6" s="1"/>
  <c r="I543" i="6"/>
  <c r="K543" i="6" s="1"/>
  <c r="H543" i="6"/>
  <c r="J543" i="6" s="1"/>
  <c r="I542" i="6"/>
  <c r="K542" i="6" s="1"/>
  <c r="H542" i="6"/>
  <c r="J542" i="6" s="1"/>
  <c r="I541" i="6"/>
  <c r="K541" i="6" s="1"/>
  <c r="H541" i="6"/>
  <c r="J541" i="6" s="1"/>
  <c r="I540" i="6"/>
  <c r="K540" i="6" s="1"/>
  <c r="H540" i="6"/>
  <c r="J540" i="6" s="1"/>
  <c r="I539" i="6"/>
  <c r="K539" i="6" s="1"/>
  <c r="H539" i="6"/>
  <c r="J539" i="6" s="1"/>
  <c r="I537" i="6"/>
  <c r="K537" i="6" s="1"/>
  <c r="H537" i="6"/>
  <c r="J537" i="6" s="1"/>
  <c r="I536" i="6"/>
  <c r="K536" i="6" s="1"/>
  <c r="H536" i="6"/>
  <c r="J536" i="6" s="1"/>
  <c r="I535" i="6"/>
  <c r="K535" i="6" s="1"/>
  <c r="H535" i="6"/>
  <c r="J535" i="6" s="1"/>
  <c r="I534" i="6"/>
  <c r="K534" i="6" s="1"/>
  <c r="H534" i="6"/>
  <c r="J534" i="6" s="1"/>
  <c r="I533" i="6"/>
  <c r="K533" i="6" s="1"/>
  <c r="H533" i="6"/>
  <c r="J533" i="6" s="1"/>
  <c r="I532" i="6"/>
  <c r="K532" i="6" s="1"/>
  <c r="H532" i="6"/>
  <c r="J532" i="6" s="1"/>
  <c r="I531" i="6"/>
  <c r="K531" i="6" s="1"/>
  <c r="H531" i="6"/>
  <c r="J531" i="6" s="1"/>
  <c r="I530" i="6"/>
  <c r="K530" i="6" s="1"/>
  <c r="H530" i="6"/>
  <c r="J530" i="6" s="1"/>
  <c r="I529" i="6"/>
  <c r="K529" i="6" s="1"/>
  <c r="H529" i="6"/>
  <c r="J529" i="6" s="1"/>
  <c r="I528" i="6"/>
  <c r="K528" i="6" s="1"/>
  <c r="H528" i="6"/>
  <c r="J528" i="6" s="1"/>
  <c r="I527" i="6"/>
  <c r="K527" i="6" s="1"/>
  <c r="H527" i="6"/>
  <c r="J527" i="6" s="1"/>
  <c r="I526" i="6"/>
  <c r="K526" i="6" s="1"/>
  <c r="H526" i="6"/>
  <c r="J526" i="6" s="1"/>
  <c r="I525" i="6"/>
  <c r="K525" i="6" s="1"/>
  <c r="H525" i="6"/>
  <c r="J525" i="6" s="1"/>
  <c r="I524" i="6"/>
  <c r="K524" i="6" s="1"/>
  <c r="H524" i="6"/>
  <c r="J524" i="6" s="1"/>
  <c r="I523" i="6"/>
  <c r="K523" i="6" s="1"/>
  <c r="H523" i="6"/>
  <c r="J523" i="6" s="1"/>
  <c r="I522" i="6"/>
  <c r="K522" i="6" s="1"/>
  <c r="H522" i="6"/>
  <c r="J522" i="6" s="1"/>
  <c r="I521" i="6"/>
  <c r="K521" i="6" s="1"/>
  <c r="H521" i="6"/>
  <c r="J521" i="6" s="1"/>
  <c r="I520" i="6"/>
  <c r="K520" i="6" s="1"/>
  <c r="H520" i="6"/>
  <c r="J520" i="6" s="1"/>
  <c r="I519" i="6"/>
  <c r="K519" i="6" s="1"/>
  <c r="H519" i="6"/>
  <c r="J519" i="6" s="1"/>
  <c r="I518" i="6"/>
  <c r="K518" i="6" s="1"/>
  <c r="H518" i="6"/>
  <c r="J518" i="6" s="1"/>
  <c r="I517" i="6"/>
  <c r="K517" i="6" s="1"/>
  <c r="H517" i="6"/>
  <c r="J517" i="6" s="1"/>
  <c r="I516" i="6"/>
  <c r="K516" i="6" s="1"/>
  <c r="H516" i="6"/>
  <c r="J516" i="6" s="1"/>
  <c r="I515" i="6"/>
  <c r="K515" i="6" s="1"/>
  <c r="H515" i="6"/>
  <c r="J515" i="6" s="1"/>
  <c r="I514" i="6"/>
  <c r="K514" i="6" s="1"/>
  <c r="H514" i="6"/>
  <c r="J514" i="6" s="1"/>
  <c r="I513" i="6"/>
  <c r="K513" i="6" s="1"/>
  <c r="H513" i="6"/>
  <c r="J513" i="6" s="1"/>
  <c r="I512" i="6"/>
  <c r="K512" i="6" s="1"/>
  <c r="H512" i="6"/>
  <c r="J512" i="6" s="1"/>
  <c r="I511" i="6"/>
  <c r="K511" i="6" s="1"/>
  <c r="H511" i="6"/>
  <c r="J511" i="6" s="1"/>
  <c r="I510" i="6"/>
  <c r="K510" i="6" s="1"/>
  <c r="H510" i="6"/>
  <c r="J510" i="6" s="1"/>
  <c r="I509" i="6"/>
  <c r="K509" i="6" s="1"/>
  <c r="H509" i="6"/>
  <c r="J509" i="6" s="1"/>
  <c r="I508" i="6"/>
  <c r="K508" i="6" s="1"/>
  <c r="H508" i="6"/>
  <c r="J508" i="6" s="1"/>
  <c r="I507" i="6"/>
  <c r="K507" i="6" s="1"/>
  <c r="H507" i="6"/>
  <c r="J507" i="6" s="1"/>
  <c r="I506" i="6"/>
  <c r="K506" i="6" s="1"/>
  <c r="H506" i="6"/>
  <c r="J506" i="6" s="1"/>
  <c r="I505" i="6"/>
  <c r="K505" i="6" s="1"/>
  <c r="H505" i="6"/>
  <c r="J505" i="6" s="1"/>
  <c r="I503" i="6"/>
  <c r="K503" i="6" s="1"/>
  <c r="H503" i="6"/>
  <c r="J503" i="6" s="1"/>
  <c r="I502" i="6"/>
  <c r="K502" i="6" s="1"/>
  <c r="H502" i="6"/>
  <c r="J502" i="6" s="1"/>
  <c r="I501" i="6"/>
  <c r="K501" i="6" s="1"/>
  <c r="H501" i="6"/>
  <c r="J501" i="6" s="1"/>
  <c r="I500" i="6"/>
  <c r="K500" i="6" s="1"/>
  <c r="H500" i="6"/>
  <c r="J500" i="6" s="1"/>
  <c r="I499" i="6"/>
  <c r="K499" i="6" s="1"/>
  <c r="H499" i="6"/>
  <c r="J499" i="6" s="1"/>
  <c r="I498" i="6"/>
  <c r="K498" i="6" s="1"/>
  <c r="H498" i="6"/>
  <c r="J498" i="6" s="1"/>
  <c r="I497" i="6"/>
  <c r="K497" i="6" s="1"/>
  <c r="H497" i="6"/>
  <c r="J497" i="6" s="1"/>
  <c r="I496" i="6"/>
  <c r="K496" i="6" s="1"/>
  <c r="H496" i="6"/>
  <c r="J496" i="6" s="1"/>
  <c r="I495" i="6"/>
  <c r="K495" i="6" s="1"/>
  <c r="H495" i="6"/>
  <c r="J495" i="6" s="1"/>
  <c r="I494" i="6"/>
  <c r="K494" i="6" s="1"/>
  <c r="H494" i="6"/>
  <c r="J494" i="6" s="1"/>
  <c r="I493" i="6"/>
  <c r="K493" i="6" s="1"/>
  <c r="H493" i="6"/>
  <c r="J493" i="6" s="1"/>
  <c r="I491" i="6"/>
  <c r="K491" i="6" s="1"/>
  <c r="H491" i="6"/>
  <c r="J491" i="6" s="1"/>
  <c r="I490" i="6"/>
  <c r="K490" i="6" s="1"/>
  <c r="H490" i="6"/>
  <c r="J490" i="6" s="1"/>
  <c r="I489" i="6"/>
  <c r="K489" i="6" s="1"/>
  <c r="H489" i="6"/>
  <c r="J489" i="6" s="1"/>
  <c r="I488" i="6"/>
  <c r="K488" i="6" s="1"/>
  <c r="H488" i="6"/>
  <c r="J488" i="6" s="1"/>
  <c r="I487" i="6"/>
  <c r="K487" i="6" s="1"/>
  <c r="H487" i="6"/>
  <c r="J487" i="6" s="1"/>
  <c r="I486" i="6"/>
  <c r="K486" i="6" s="1"/>
  <c r="H486" i="6"/>
  <c r="J486" i="6" s="1"/>
  <c r="I485" i="6"/>
  <c r="K485" i="6" s="1"/>
  <c r="H485" i="6"/>
  <c r="J485" i="6" s="1"/>
  <c r="I484" i="6"/>
  <c r="K484" i="6" s="1"/>
  <c r="H484" i="6"/>
  <c r="J484" i="6" s="1"/>
  <c r="I483" i="6"/>
  <c r="K483" i="6" s="1"/>
  <c r="H483" i="6"/>
  <c r="J483" i="6" s="1"/>
  <c r="I482" i="6"/>
  <c r="K482" i="6" s="1"/>
  <c r="H482" i="6"/>
  <c r="J482" i="6" s="1"/>
  <c r="I481" i="6"/>
  <c r="K481" i="6" s="1"/>
  <c r="H481" i="6"/>
  <c r="J481" i="6" s="1"/>
  <c r="I480" i="6"/>
  <c r="K480" i="6" s="1"/>
  <c r="H480" i="6"/>
  <c r="J480" i="6" s="1"/>
  <c r="I479" i="6"/>
  <c r="K479" i="6" s="1"/>
  <c r="H479" i="6"/>
  <c r="J479" i="6" s="1"/>
  <c r="I478" i="6"/>
  <c r="K478" i="6" s="1"/>
  <c r="H478" i="6"/>
  <c r="J478" i="6" s="1"/>
  <c r="I477" i="6"/>
  <c r="K477" i="6" s="1"/>
  <c r="H477" i="6"/>
  <c r="J477" i="6" s="1"/>
  <c r="I476" i="6"/>
  <c r="K476" i="6" s="1"/>
  <c r="H476" i="6"/>
  <c r="J476" i="6" s="1"/>
  <c r="I475" i="6"/>
  <c r="K475" i="6" s="1"/>
  <c r="H475" i="6"/>
  <c r="J475" i="6" s="1"/>
  <c r="I474" i="6"/>
  <c r="K474" i="6" s="1"/>
  <c r="H474" i="6"/>
  <c r="J474" i="6" s="1"/>
  <c r="I472" i="6"/>
  <c r="K472" i="6" s="1"/>
  <c r="H472" i="6"/>
  <c r="J472" i="6" s="1"/>
  <c r="I471" i="6"/>
  <c r="K471" i="6" s="1"/>
  <c r="H471" i="6"/>
  <c r="J471" i="6" s="1"/>
  <c r="I470" i="6"/>
  <c r="K470" i="6" s="1"/>
  <c r="H470" i="6"/>
  <c r="J470" i="6" s="1"/>
  <c r="I469" i="6"/>
  <c r="K469" i="6" s="1"/>
  <c r="H469" i="6"/>
  <c r="J469" i="6" s="1"/>
  <c r="I468" i="6"/>
  <c r="K468" i="6" s="1"/>
  <c r="H468" i="6"/>
  <c r="J468" i="6" s="1"/>
  <c r="I467" i="6"/>
  <c r="K467" i="6" s="1"/>
  <c r="H467" i="6"/>
  <c r="J467" i="6" s="1"/>
  <c r="I466" i="6"/>
  <c r="K466" i="6" s="1"/>
  <c r="H466" i="6"/>
  <c r="J466" i="6" s="1"/>
  <c r="I465" i="6"/>
  <c r="K465" i="6" s="1"/>
  <c r="H465" i="6"/>
  <c r="J465" i="6" s="1"/>
  <c r="I464" i="6"/>
  <c r="K464" i="6" s="1"/>
  <c r="H464" i="6"/>
  <c r="J464" i="6" s="1"/>
  <c r="I463" i="6"/>
  <c r="K463" i="6" s="1"/>
  <c r="H463" i="6"/>
  <c r="J463" i="6" s="1"/>
  <c r="I462" i="6"/>
  <c r="K462" i="6" s="1"/>
  <c r="H462" i="6"/>
  <c r="J462" i="6" s="1"/>
  <c r="I461" i="6"/>
  <c r="K461" i="6" s="1"/>
  <c r="H461" i="6"/>
  <c r="J461" i="6" s="1"/>
  <c r="I460" i="6"/>
  <c r="K460" i="6" s="1"/>
  <c r="H460" i="6"/>
  <c r="J460" i="6" s="1"/>
  <c r="I459" i="6"/>
  <c r="K459" i="6" s="1"/>
  <c r="H459" i="6"/>
  <c r="J459" i="6" s="1"/>
  <c r="I458" i="6"/>
  <c r="K458" i="6" s="1"/>
  <c r="H458" i="6"/>
  <c r="J458" i="6" s="1"/>
  <c r="I457" i="6"/>
  <c r="K457" i="6" s="1"/>
  <c r="H457" i="6"/>
  <c r="J457" i="6" s="1"/>
  <c r="I456" i="6"/>
  <c r="K456" i="6" s="1"/>
  <c r="H456" i="6"/>
  <c r="J456" i="6" s="1"/>
  <c r="I455" i="6"/>
  <c r="K455" i="6" s="1"/>
  <c r="H455" i="6"/>
  <c r="J455" i="6" s="1"/>
  <c r="I454" i="6"/>
  <c r="K454" i="6" s="1"/>
  <c r="H454" i="6"/>
  <c r="J454" i="6" s="1"/>
  <c r="I453" i="6"/>
  <c r="K453" i="6" s="1"/>
  <c r="H453" i="6"/>
  <c r="J453" i="6" s="1"/>
  <c r="I452" i="6"/>
  <c r="K452" i="6" s="1"/>
  <c r="H452" i="6"/>
  <c r="J452" i="6" s="1"/>
  <c r="I451" i="6"/>
  <c r="K451" i="6" s="1"/>
  <c r="H451" i="6"/>
  <c r="J451" i="6" s="1"/>
  <c r="I450" i="6"/>
  <c r="K450" i="6" s="1"/>
  <c r="H450" i="6"/>
  <c r="J450" i="6" s="1"/>
  <c r="I449" i="6"/>
  <c r="K449" i="6" s="1"/>
  <c r="H449" i="6"/>
  <c r="J449" i="6" s="1"/>
  <c r="I448" i="6"/>
  <c r="K448" i="6" s="1"/>
  <c r="H448" i="6"/>
  <c r="J448" i="6" s="1"/>
  <c r="I447" i="6"/>
  <c r="K447" i="6" s="1"/>
  <c r="H447" i="6"/>
  <c r="J447" i="6" s="1"/>
  <c r="I446" i="6"/>
  <c r="K446" i="6" s="1"/>
  <c r="H446" i="6"/>
  <c r="J446" i="6" s="1"/>
  <c r="I445" i="6"/>
  <c r="K445" i="6" s="1"/>
  <c r="H445" i="6"/>
  <c r="J445" i="6" s="1"/>
  <c r="I444" i="6"/>
  <c r="K444" i="6" s="1"/>
  <c r="H444" i="6"/>
  <c r="J444" i="6" s="1"/>
  <c r="I443" i="6"/>
  <c r="K443" i="6" s="1"/>
  <c r="H443" i="6"/>
  <c r="J443" i="6" s="1"/>
  <c r="I442" i="6"/>
  <c r="K442" i="6" s="1"/>
  <c r="H442" i="6"/>
  <c r="J442" i="6" s="1"/>
  <c r="I440" i="6"/>
  <c r="K440" i="6" s="1"/>
  <c r="H440" i="6"/>
  <c r="J440" i="6" s="1"/>
  <c r="I439" i="6"/>
  <c r="K439" i="6" s="1"/>
  <c r="H439" i="6"/>
  <c r="J439" i="6" s="1"/>
  <c r="I438" i="6"/>
  <c r="K438" i="6" s="1"/>
  <c r="H438" i="6"/>
  <c r="J438" i="6" s="1"/>
  <c r="I437" i="6"/>
  <c r="K437" i="6" s="1"/>
  <c r="H437" i="6"/>
  <c r="J437" i="6" s="1"/>
  <c r="I436" i="6"/>
  <c r="K436" i="6" s="1"/>
  <c r="H436" i="6"/>
  <c r="J436" i="6" s="1"/>
  <c r="I435" i="6"/>
  <c r="K435" i="6" s="1"/>
  <c r="H435" i="6"/>
  <c r="J435" i="6" s="1"/>
  <c r="I434" i="6"/>
  <c r="K434" i="6" s="1"/>
  <c r="H434" i="6"/>
  <c r="J434" i="6" s="1"/>
  <c r="I432" i="6"/>
  <c r="K432" i="6" s="1"/>
  <c r="H432" i="6"/>
  <c r="J432" i="6" s="1"/>
  <c r="I431" i="6"/>
  <c r="K431" i="6" s="1"/>
  <c r="H431" i="6"/>
  <c r="J431" i="6" s="1"/>
  <c r="I430" i="6"/>
  <c r="K430" i="6" s="1"/>
  <c r="H430" i="6"/>
  <c r="J430" i="6" s="1"/>
  <c r="I429" i="6"/>
  <c r="K429" i="6" s="1"/>
  <c r="H429" i="6"/>
  <c r="J429" i="6" s="1"/>
  <c r="I428" i="6"/>
  <c r="K428" i="6" s="1"/>
  <c r="H428" i="6"/>
  <c r="J428" i="6" s="1"/>
  <c r="I427" i="6"/>
  <c r="K427" i="6" s="1"/>
  <c r="H427" i="6"/>
  <c r="J427" i="6" s="1"/>
  <c r="I426" i="6"/>
  <c r="K426" i="6" s="1"/>
  <c r="H426" i="6"/>
  <c r="J426" i="6" s="1"/>
  <c r="I425" i="6"/>
  <c r="K425" i="6" s="1"/>
  <c r="H425" i="6"/>
  <c r="J425" i="6" s="1"/>
  <c r="I424" i="6"/>
  <c r="K424" i="6" s="1"/>
  <c r="H424" i="6"/>
  <c r="J424" i="6" s="1"/>
  <c r="I422" i="6"/>
  <c r="K422" i="6" s="1"/>
  <c r="H422" i="6"/>
  <c r="J422" i="6" s="1"/>
  <c r="I421" i="6"/>
  <c r="K421" i="6" s="1"/>
  <c r="H421" i="6"/>
  <c r="J421" i="6" s="1"/>
  <c r="I420" i="6"/>
  <c r="K420" i="6" s="1"/>
  <c r="H420" i="6"/>
  <c r="J420" i="6" s="1"/>
  <c r="I419" i="6"/>
  <c r="K419" i="6" s="1"/>
  <c r="H419" i="6"/>
  <c r="J419" i="6" s="1"/>
  <c r="I418" i="6"/>
  <c r="K418" i="6" s="1"/>
  <c r="H418" i="6"/>
  <c r="J418" i="6" s="1"/>
  <c r="I417" i="6"/>
  <c r="K417" i="6" s="1"/>
  <c r="H417" i="6"/>
  <c r="J417" i="6" s="1"/>
  <c r="I416" i="6"/>
  <c r="K416" i="6" s="1"/>
  <c r="H416" i="6"/>
  <c r="J416" i="6" s="1"/>
  <c r="I415" i="6"/>
  <c r="K415" i="6" s="1"/>
  <c r="H415" i="6"/>
  <c r="J415" i="6" s="1"/>
  <c r="I414" i="6"/>
  <c r="K414" i="6" s="1"/>
  <c r="H414" i="6"/>
  <c r="J414" i="6" s="1"/>
  <c r="I413" i="6"/>
  <c r="K413" i="6" s="1"/>
  <c r="H413" i="6"/>
  <c r="J413" i="6" s="1"/>
  <c r="I412" i="6"/>
  <c r="K412" i="6" s="1"/>
  <c r="H412" i="6"/>
  <c r="J412" i="6" s="1"/>
  <c r="I411" i="6"/>
  <c r="K411" i="6" s="1"/>
  <c r="H411" i="6"/>
  <c r="J411" i="6" s="1"/>
  <c r="I410" i="6"/>
  <c r="K410" i="6" s="1"/>
  <c r="H410" i="6"/>
  <c r="J410" i="6" s="1"/>
  <c r="I409" i="6"/>
  <c r="K409" i="6" s="1"/>
  <c r="H409" i="6"/>
  <c r="J409" i="6" s="1"/>
  <c r="I408" i="6"/>
  <c r="K408" i="6" s="1"/>
  <c r="H408" i="6"/>
  <c r="J408" i="6" s="1"/>
  <c r="I407" i="6"/>
  <c r="K407" i="6" s="1"/>
  <c r="H407" i="6"/>
  <c r="J407" i="6" s="1"/>
  <c r="I406" i="6"/>
  <c r="K406" i="6" s="1"/>
  <c r="H406" i="6"/>
  <c r="J406" i="6" s="1"/>
  <c r="I405" i="6"/>
  <c r="K405" i="6" s="1"/>
  <c r="H405" i="6"/>
  <c r="J405" i="6" s="1"/>
  <c r="I404" i="6"/>
  <c r="K404" i="6" s="1"/>
  <c r="H404" i="6"/>
  <c r="J404" i="6" s="1"/>
  <c r="I401" i="6"/>
  <c r="K401" i="6" s="1"/>
  <c r="H401" i="6"/>
  <c r="J401" i="6" s="1"/>
  <c r="I400" i="6"/>
  <c r="K400" i="6" s="1"/>
  <c r="H400" i="6"/>
  <c r="J400" i="6" s="1"/>
  <c r="I399" i="6"/>
  <c r="K399" i="6" s="1"/>
  <c r="H399" i="6"/>
  <c r="J399" i="6" s="1"/>
  <c r="I398" i="6"/>
  <c r="K398" i="6" s="1"/>
  <c r="H398" i="6"/>
  <c r="J398" i="6" s="1"/>
  <c r="I397" i="6"/>
  <c r="K397" i="6" s="1"/>
  <c r="H397" i="6"/>
  <c r="J397" i="6" s="1"/>
  <c r="I396" i="6"/>
  <c r="K396" i="6" s="1"/>
  <c r="H396" i="6"/>
  <c r="J396" i="6" s="1"/>
  <c r="I395" i="6"/>
  <c r="K395" i="6" s="1"/>
  <c r="H395" i="6"/>
  <c r="J395" i="6" s="1"/>
  <c r="I394" i="6"/>
  <c r="K394" i="6" s="1"/>
  <c r="H394" i="6"/>
  <c r="J394" i="6" s="1"/>
  <c r="I393" i="6"/>
  <c r="K393" i="6" s="1"/>
  <c r="H393" i="6"/>
  <c r="J393" i="6" s="1"/>
  <c r="I392" i="6"/>
  <c r="K392" i="6" s="1"/>
  <c r="H392" i="6"/>
  <c r="J392" i="6" s="1"/>
  <c r="I391" i="6"/>
  <c r="K391" i="6" s="1"/>
  <c r="H391" i="6"/>
  <c r="J391" i="6" s="1"/>
  <c r="I390" i="6"/>
  <c r="K390" i="6" s="1"/>
  <c r="H390" i="6"/>
  <c r="J390" i="6" s="1"/>
  <c r="I389" i="6"/>
  <c r="K389" i="6" s="1"/>
  <c r="H389" i="6"/>
  <c r="J389" i="6" s="1"/>
  <c r="I388" i="6"/>
  <c r="K388" i="6" s="1"/>
  <c r="H388" i="6"/>
  <c r="J388" i="6" s="1"/>
  <c r="I387" i="6"/>
  <c r="K387" i="6" s="1"/>
  <c r="H387" i="6"/>
  <c r="J387" i="6" s="1"/>
  <c r="I386" i="6"/>
  <c r="K386" i="6" s="1"/>
  <c r="H386" i="6"/>
  <c r="J386" i="6" s="1"/>
  <c r="I385" i="6"/>
  <c r="K385" i="6" s="1"/>
  <c r="H385" i="6"/>
  <c r="J385" i="6" s="1"/>
  <c r="I384" i="6"/>
  <c r="K384" i="6" s="1"/>
  <c r="H384" i="6"/>
  <c r="J384" i="6" s="1"/>
  <c r="I383" i="6"/>
  <c r="K383" i="6" s="1"/>
  <c r="H383" i="6"/>
  <c r="J383" i="6" s="1"/>
  <c r="I381" i="6"/>
  <c r="K381" i="6" s="1"/>
  <c r="H381" i="6"/>
  <c r="J381" i="6" s="1"/>
  <c r="I380" i="6"/>
  <c r="K380" i="6" s="1"/>
  <c r="H380" i="6"/>
  <c r="J380" i="6" s="1"/>
  <c r="I379" i="6"/>
  <c r="K379" i="6" s="1"/>
  <c r="H379" i="6"/>
  <c r="J379" i="6" s="1"/>
  <c r="I378" i="6"/>
  <c r="K378" i="6" s="1"/>
  <c r="H378" i="6"/>
  <c r="J378" i="6" s="1"/>
  <c r="I377" i="6"/>
  <c r="K377" i="6" s="1"/>
  <c r="H377" i="6"/>
  <c r="J377" i="6" s="1"/>
  <c r="I376" i="6"/>
  <c r="K376" i="6" s="1"/>
  <c r="H376" i="6"/>
  <c r="J376" i="6" s="1"/>
  <c r="I375" i="6"/>
  <c r="K375" i="6" s="1"/>
  <c r="H375" i="6"/>
  <c r="J375" i="6" s="1"/>
  <c r="I374" i="6"/>
  <c r="K374" i="6" s="1"/>
  <c r="H374" i="6"/>
  <c r="J374" i="6" s="1"/>
  <c r="I373" i="6"/>
  <c r="K373" i="6" s="1"/>
  <c r="H373" i="6"/>
  <c r="J373" i="6" s="1"/>
  <c r="I372" i="6"/>
  <c r="K372" i="6" s="1"/>
  <c r="H372" i="6"/>
  <c r="J372" i="6" s="1"/>
  <c r="I371" i="6"/>
  <c r="K371" i="6" s="1"/>
  <c r="H371" i="6"/>
  <c r="J371" i="6" s="1"/>
  <c r="I370" i="6"/>
  <c r="K370" i="6" s="1"/>
  <c r="H370" i="6"/>
  <c r="J370" i="6" s="1"/>
  <c r="I369" i="6"/>
  <c r="K369" i="6" s="1"/>
  <c r="H369" i="6"/>
  <c r="J369" i="6" s="1"/>
  <c r="I368" i="6"/>
  <c r="K368" i="6" s="1"/>
  <c r="H368" i="6"/>
  <c r="J368" i="6" s="1"/>
  <c r="I367" i="6"/>
  <c r="K367" i="6" s="1"/>
  <c r="H367" i="6"/>
  <c r="J367" i="6" s="1"/>
  <c r="I366" i="6"/>
  <c r="K366" i="6" s="1"/>
  <c r="H366" i="6"/>
  <c r="J366" i="6" s="1"/>
  <c r="I365" i="6"/>
  <c r="K365" i="6" s="1"/>
  <c r="H365" i="6"/>
  <c r="J365" i="6" s="1"/>
  <c r="I364" i="6"/>
  <c r="K364" i="6" s="1"/>
  <c r="H364" i="6"/>
  <c r="J364" i="6" s="1"/>
  <c r="I363" i="6"/>
  <c r="K363" i="6" s="1"/>
  <c r="H363" i="6"/>
  <c r="J363" i="6" s="1"/>
  <c r="I362" i="6"/>
  <c r="K362" i="6" s="1"/>
  <c r="H362" i="6"/>
  <c r="J362" i="6" s="1"/>
  <c r="I361" i="6"/>
  <c r="K361" i="6" s="1"/>
  <c r="H361" i="6"/>
  <c r="J361" i="6" s="1"/>
  <c r="I360" i="6"/>
  <c r="K360" i="6" s="1"/>
  <c r="H360" i="6"/>
  <c r="J360" i="6" s="1"/>
  <c r="I359" i="6"/>
  <c r="K359" i="6" s="1"/>
  <c r="H359" i="6"/>
  <c r="J359" i="6" s="1"/>
  <c r="I358" i="6"/>
  <c r="K358" i="6" s="1"/>
  <c r="H358" i="6"/>
  <c r="J358" i="6" s="1"/>
  <c r="I356" i="6"/>
  <c r="K356" i="6" s="1"/>
  <c r="H356" i="6"/>
  <c r="J356" i="6" s="1"/>
  <c r="I355" i="6"/>
  <c r="K355" i="6" s="1"/>
  <c r="H355" i="6"/>
  <c r="J355" i="6" s="1"/>
  <c r="I354" i="6"/>
  <c r="K354" i="6" s="1"/>
  <c r="H354" i="6"/>
  <c r="J354" i="6" s="1"/>
  <c r="I353" i="6"/>
  <c r="K353" i="6" s="1"/>
  <c r="H353" i="6"/>
  <c r="J353" i="6" s="1"/>
  <c r="I352" i="6"/>
  <c r="K352" i="6" s="1"/>
  <c r="H352" i="6"/>
  <c r="J352" i="6" s="1"/>
  <c r="I351" i="6"/>
  <c r="K351" i="6" s="1"/>
  <c r="H351" i="6"/>
  <c r="J351" i="6" s="1"/>
  <c r="I350" i="6"/>
  <c r="K350" i="6" s="1"/>
  <c r="H350" i="6"/>
  <c r="J350" i="6" s="1"/>
  <c r="I349" i="6"/>
  <c r="K349" i="6" s="1"/>
  <c r="H349" i="6"/>
  <c r="J349" i="6" s="1"/>
  <c r="I348" i="6"/>
  <c r="K348" i="6" s="1"/>
  <c r="H348" i="6"/>
  <c r="J348" i="6" s="1"/>
  <c r="I347" i="6"/>
  <c r="K347" i="6" s="1"/>
  <c r="H347" i="6"/>
  <c r="J347" i="6" s="1"/>
  <c r="I346" i="6"/>
  <c r="K346" i="6" s="1"/>
  <c r="H346" i="6"/>
  <c r="J346" i="6" s="1"/>
  <c r="I345" i="6"/>
  <c r="K345" i="6" s="1"/>
  <c r="H345" i="6"/>
  <c r="J345" i="6" s="1"/>
  <c r="I344" i="6"/>
  <c r="K344" i="6" s="1"/>
  <c r="H344" i="6"/>
  <c r="J344" i="6" s="1"/>
  <c r="I343" i="6"/>
  <c r="K343" i="6" s="1"/>
  <c r="H343" i="6"/>
  <c r="J343" i="6" s="1"/>
  <c r="I342" i="6"/>
  <c r="K342" i="6" s="1"/>
  <c r="H342" i="6"/>
  <c r="J342" i="6" s="1"/>
  <c r="I341" i="6"/>
  <c r="K341" i="6" s="1"/>
  <c r="H341" i="6"/>
  <c r="J341" i="6" s="1"/>
  <c r="I340" i="6"/>
  <c r="K340" i="6" s="1"/>
  <c r="H340" i="6"/>
  <c r="J340" i="6" s="1"/>
  <c r="I339" i="6"/>
  <c r="K339" i="6" s="1"/>
  <c r="H339" i="6"/>
  <c r="J339" i="6" s="1"/>
  <c r="I338" i="6"/>
  <c r="K338" i="6" s="1"/>
  <c r="H338" i="6"/>
  <c r="J338" i="6" s="1"/>
  <c r="I337" i="6"/>
  <c r="K337" i="6" s="1"/>
  <c r="H337" i="6"/>
  <c r="J337" i="6" s="1"/>
  <c r="I336" i="6"/>
  <c r="K336" i="6" s="1"/>
  <c r="H336" i="6"/>
  <c r="J336" i="6" s="1"/>
  <c r="I335" i="6"/>
  <c r="K335" i="6" s="1"/>
  <c r="H335" i="6"/>
  <c r="J335" i="6" s="1"/>
  <c r="I334" i="6"/>
  <c r="K334" i="6" s="1"/>
  <c r="H334" i="6"/>
  <c r="J334" i="6" s="1"/>
  <c r="I333" i="6"/>
  <c r="K333" i="6" s="1"/>
  <c r="H333" i="6"/>
  <c r="J333" i="6" s="1"/>
  <c r="I332" i="6"/>
  <c r="K332" i="6" s="1"/>
  <c r="H332" i="6"/>
  <c r="J332" i="6" s="1"/>
  <c r="I331" i="6"/>
  <c r="K331" i="6" s="1"/>
  <c r="H331" i="6"/>
  <c r="J331" i="6" s="1"/>
  <c r="I330" i="6"/>
  <c r="K330" i="6" s="1"/>
  <c r="H330" i="6"/>
  <c r="J330" i="6" s="1"/>
  <c r="I329" i="6"/>
  <c r="K329" i="6" s="1"/>
  <c r="H329" i="6"/>
  <c r="J329" i="6" s="1"/>
  <c r="I328" i="6"/>
  <c r="K328" i="6" s="1"/>
  <c r="H328" i="6"/>
  <c r="J328" i="6" s="1"/>
  <c r="I327" i="6"/>
  <c r="K327" i="6" s="1"/>
  <c r="H327" i="6"/>
  <c r="J327" i="6" s="1"/>
  <c r="I326" i="6"/>
  <c r="K326" i="6" s="1"/>
  <c r="H326" i="6"/>
  <c r="J326" i="6" s="1"/>
  <c r="I325" i="6"/>
  <c r="K325" i="6" s="1"/>
  <c r="H325" i="6"/>
  <c r="J325" i="6" s="1"/>
  <c r="I324" i="6"/>
  <c r="K324" i="6" s="1"/>
  <c r="H324" i="6"/>
  <c r="J324" i="6" s="1"/>
  <c r="I323" i="6"/>
  <c r="K323" i="6" s="1"/>
  <c r="H323" i="6"/>
  <c r="J323" i="6" s="1"/>
  <c r="I322" i="6"/>
  <c r="K322" i="6" s="1"/>
  <c r="H322" i="6"/>
  <c r="J322" i="6" s="1"/>
  <c r="I321" i="6"/>
  <c r="K321" i="6" s="1"/>
  <c r="H321" i="6"/>
  <c r="J321" i="6" s="1"/>
  <c r="I320" i="6"/>
  <c r="K320" i="6" s="1"/>
  <c r="H320" i="6"/>
  <c r="J320" i="6" s="1"/>
  <c r="I319" i="6"/>
  <c r="K319" i="6" s="1"/>
  <c r="H319" i="6"/>
  <c r="J319" i="6" s="1"/>
  <c r="I318" i="6"/>
  <c r="K318" i="6" s="1"/>
  <c r="H318" i="6"/>
  <c r="J318" i="6" s="1"/>
  <c r="I316" i="6"/>
  <c r="K316" i="6" s="1"/>
  <c r="H316" i="6"/>
  <c r="J316" i="6" s="1"/>
  <c r="I315" i="6"/>
  <c r="K315" i="6" s="1"/>
  <c r="H315" i="6"/>
  <c r="J315" i="6" s="1"/>
  <c r="I314" i="6"/>
  <c r="K314" i="6" s="1"/>
  <c r="H314" i="6"/>
  <c r="J314" i="6" s="1"/>
  <c r="I313" i="6"/>
  <c r="K313" i="6" s="1"/>
  <c r="H313" i="6"/>
  <c r="J313" i="6" s="1"/>
  <c r="I312" i="6"/>
  <c r="K312" i="6" s="1"/>
  <c r="H312" i="6"/>
  <c r="J312" i="6" s="1"/>
  <c r="I311" i="6"/>
  <c r="K311" i="6" s="1"/>
  <c r="H311" i="6"/>
  <c r="J311" i="6" s="1"/>
  <c r="I310" i="6"/>
  <c r="K310" i="6" s="1"/>
  <c r="H310" i="6"/>
  <c r="J310" i="6" s="1"/>
  <c r="I309" i="6"/>
  <c r="K309" i="6" s="1"/>
  <c r="H309" i="6"/>
  <c r="J309" i="6" s="1"/>
  <c r="I308" i="6"/>
  <c r="K308" i="6" s="1"/>
  <c r="H308" i="6"/>
  <c r="J308" i="6" s="1"/>
  <c r="I307" i="6"/>
  <c r="K307" i="6" s="1"/>
  <c r="H307" i="6"/>
  <c r="J307" i="6" s="1"/>
  <c r="I306" i="6"/>
  <c r="K306" i="6" s="1"/>
  <c r="H306" i="6"/>
  <c r="J306" i="6" s="1"/>
  <c r="I304" i="6"/>
  <c r="K304" i="6" s="1"/>
  <c r="H304" i="6"/>
  <c r="J304" i="6" s="1"/>
  <c r="I303" i="6"/>
  <c r="K303" i="6" s="1"/>
  <c r="H303" i="6"/>
  <c r="J303" i="6" s="1"/>
  <c r="I302" i="6"/>
  <c r="K302" i="6" s="1"/>
  <c r="H302" i="6"/>
  <c r="J302" i="6" s="1"/>
  <c r="I301" i="6"/>
  <c r="K301" i="6" s="1"/>
  <c r="H301" i="6"/>
  <c r="J301" i="6" s="1"/>
  <c r="I300" i="6"/>
  <c r="K300" i="6" s="1"/>
  <c r="H300" i="6"/>
  <c r="J300" i="6" s="1"/>
  <c r="I299" i="6"/>
  <c r="K299" i="6" s="1"/>
  <c r="H299" i="6"/>
  <c r="J299" i="6" s="1"/>
  <c r="I298" i="6"/>
  <c r="K298" i="6" s="1"/>
  <c r="H298" i="6"/>
  <c r="J298" i="6" s="1"/>
  <c r="I297" i="6"/>
  <c r="K297" i="6" s="1"/>
  <c r="H297" i="6"/>
  <c r="J297" i="6" s="1"/>
  <c r="I296" i="6"/>
  <c r="K296" i="6" s="1"/>
  <c r="H296" i="6"/>
  <c r="J296" i="6" s="1"/>
  <c r="I295" i="6"/>
  <c r="K295" i="6" s="1"/>
  <c r="H295" i="6"/>
  <c r="J295" i="6" s="1"/>
  <c r="I294" i="6"/>
  <c r="K294" i="6" s="1"/>
  <c r="H294" i="6"/>
  <c r="J294" i="6" s="1"/>
  <c r="I293" i="6"/>
  <c r="K293" i="6" s="1"/>
  <c r="H293" i="6"/>
  <c r="J293" i="6" s="1"/>
  <c r="I292" i="6"/>
  <c r="K292" i="6" s="1"/>
  <c r="H292" i="6"/>
  <c r="J292" i="6" s="1"/>
  <c r="I291" i="6"/>
  <c r="K291" i="6" s="1"/>
  <c r="H291" i="6"/>
  <c r="J291" i="6" s="1"/>
  <c r="I290" i="6"/>
  <c r="K290" i="6" s="1"/>
  <c r="H290" i="6"/>
  <c r="J290" i="6" s="1"/>
  <c r="I289" i="6"/>
  <c r="K289" i="6" s="1"/>
  <c r="H289" i="6"/>
  <c r="J289" i="6" s="1"/>
  <c r="I288" i="6"/>
  <c r="K288" i="6" s="1"/>
  <c r="H288" i="6"/>
  <c r="J288" i="6" s="1"/>
  <c r="I287" i="6"/>
  <c r="K287" i="6" s="1"/>
  <c r="H287" i="6"/>
  <c r="J287" i="6" s="1"/>
  <c r="I286" i="6"/>
  <c r="K286" i="6" s="1"/>
  <c r="H286" i="6"/>
  <c r="J286" i="6" s="1"/>
  <c r="I285" i="6"/>
  <c r="K285" i="6" s="1"/>
  <c r="H285" i="6"/>
  <c r="J285" i="6" s="1"/>
  <c r="I284" i="6"/>
  <c r="K284" i="6" s="1"/>
  <c r="H284" i="6"/>
  <c r="J284" i="6" s="1"/>
  <c r="I283" i="6"/>
  <c r="K283" i="6" s="1"/>
  <c r="H283" i="6"/>
  <c r="J283" i="6" s="1"/>
  <c r="I281" i="6"/>
  <c r="K281" i="6" s="1"/>
  <c r="H281" i="6"/>
  <c r="J281" i="6" s="1"/>
  <c r="I280" i="6"/>
  <c r="K280" i="6" s="1"/>
  <c r="H280" i="6"/>
  <c r="J280" i="6" s="1"/>
  <c r="I279" i="6"/>
  <c r="K279" i="6" s="1"/>
  <c r="H279" i="6"/>
  <c r="J279" i="6" s="1"/>
  <c r="I278" i="6"/>
  <c r="K278" i="6" s="1"/>
  <c r="H278" i="6"/>
  <c r="J278" i="6" s="1"/>
  <c r="I277" i="6"/>
  <c r="K277" i="6" s="1"/>
  <c r="H277" i="6"/>
  <c r="J277" i="6" s="1"/>
  <c r="I276" i="6"/>
  <c r="K276" i="6" s="1"/>
  <c r="H276" i="6"/>
  <c r="J276" i="6" s="1"/>
  <c r="I275" i="6"/>
  <c r="K275" i="6" s="1"/>
  <c r="H275" i="6"/>
  <c r="J275" i="6" s="1"/>
  <c r="I274" i="6"/>
  <c r="K274" i="6" s="1"/>
  <c r="H274" i="6"/>
  <c r="J274" i="6" s="1"/>
  <c r="I273" i="6"/>
  <c r="K273" i="6" s="1"/>
  <c r="H273" i="6"/>
  <c r="J273" i="6" s="1"/>
  <c r="I272" i="6"/>
  <c r="K272" i="6" s="1"/>
  <c r="H272" i="6"/>
  <c r="J272" i="6" s="1"/>
  <c r="I270" i="6"/>
  <c r="K270" i="6" s="1"/>
  <c r="H270" i="6"/>
  <c r="J270" i="6" s="1"/>
  <c r="I269" i="6"/>
  <c r="K269" i="6" s="1"/>
  <c r="H269" i="6"/>
  <c r="J269" i="6" s="1"/>
  <c r="I268" i="6"/>
  <c r="K268" i="6" s="1"/>
  <c r="H268" i="6"/>
  <c r="J268" i="6" s="1"/>
  <c r="I267" i="6"/>
  <c r="K267" i="6" s="1"/>
  <c r="H267" i="6"/>
  <c r="J267" i="6" s="1"/>
  <c r="I266" i="6"/>
  <c r="K266" i="6" s="1"/>
  <c r="H266" i="6"/>
  <c r="J266" i="6" s="1"/>
  <c r="I265" i="6"/>
  <c r="K265" i="6" s="1"/>
  <c r="H265" i="6"/>
  <c r="J265" i="6" s="1"/>
  <c r="I264" i="6"/>
  <c r="K264" i="6" s="1"/>
  <c r="H264" i="6"/>
  <c r="J264" i="6" s="1"/>
  <c r="I263" i="6"/>
  <c r="K263" i="6" s="1"/>
  <c r="H263" i="6"/>
  <c r="J263" i="6" s="1"/>
  <c r="I262" i="6"/>
  <c r="K262" i="6" s="1"/>
  <c r="H262" i="6"/>
  <c r="J262" i="6" s="1"/>
  <c r="I261" i="6"/>
  <c r="K261" i="6" s="1"/>
  <c r="H261" i="6"/>
  <c r="J261" i="6" s="1"/>
  <c r="I260" i="6"/>
  <c r="K260" i="6" s="1"/>
  <c r="H260" i="6"/>
  <c r="J260" i="6" s="1"/>
  <c r="I259" i="6"/>
  <c r="K259" i="6" s="1"/>
  <c r="H259" i="6"/>
  <c r="J259" i="6" s="1"/>
  <c r="I258" i="6"/>
  <c r="K258" i="6" s="1"/>
  <c r="H258" i="6"/>
  <c r="J258" i="6" s="1"/>
  <c r="I257" i="6"/>
  <c r="K257" i="6" s="1"/>
  <c r="H257" i="6"/>
  <c r="J257" i="6" s="1"/>
  <c r="I256" i="6"/>
  <c r="K256" i="6" s="1"/>
  <c r="H256" i="6"/>
  <c r="J256" i="6" s="1"/>
  <c r="I255" i="6"/>
  <c r="K255" i="6" s="1"/>
  <c r="H255" i="6"/>
  <c r="J255" i="6" s="1"/>
  <c r="I254" i="6"/>
  <c r="K254" i="6" s="1"/>
  <c r="H254" i="6"/>
  <c r="J254" i="6" s="1"/>
  <c r="I253" i="6"/>
  <c r="K253" i="6" s="1"/>
  <c r="H253" i="6"/>
  <c r="J253" i="6" s="1"/>
  <c r="I252" i="6"/>
  <c r="K252" i="6" s="1"/>
  <c r="H252" i="6"/>
  <c r="J252" i="6" s="1"/>
  <c r="I251" i="6"/>
  <c r="K251" i="6" s="1"/>
  <c r="H251" i="6"/>
  <c r="J251" i="6" s="1"/>
  <c r="I250" i="6"/>
  <c r="K250" i="6" s="1"/>
  <c r="H250" i="6"/>
  <c r="J250" i="6" s="1"/>
  <c r="I249" i="6"/>
  <c r="K249" i="6" s="1"/>
  <c r="H249" i="6"/>
  <c r="J249" i="6" s="1"/>
  <c r="I248" i="6"/>
  <c r="K248" i="6" s="1"/>
  <c r="H248" i="6"/>
  <c r="J248" i="6" s="1"/>
  <c r="I247" i="6"/>
  <c r="K247" i="6" s="1"/>
  <c r="H247" i="6"/>
  <c r="J247" i="6" s="1"/>
  <c r="I246" i="6"/>
  <c r="K246" i="6" s="1"/>
  <c r="H246" i="6"/>
  <c r="J246" i="6" s="1"/>
  <c r="I245" i="6"/>
  <c r="K245" i="6" s="1"/>
  <c r="H245" i="6"/>
  <c r="J245" i="6" s="1"/>
  <c r="I244" i="6"/>
  <c r="K244" i="6" s="1"/>
  <c r="H244" i="6"/>
  <c r="J244" i="6" s="1"/>
  <c r="I243" i="6"/>
  <c r="K243" i="6" s="1"/>
  <c r="H243" i="6"/>
  <c r="J243" i="6" s="1"/>
  <c r="I242" i="6"/>
  <c r="K242" i="6" s="1"/>
  <c r="H242" i="6"/>
  <c r="J242" i="6" s="1"/>
  <c r="I241" i="6"/>
  <c r="K241" i="6" s="1"/>
  <c r="H241" i="6"/>
  <c r="J241" i="6" s="1"/>
  <c r="I240" i="6"/>
  <c r="K240" i="6" s="1"/>
  <c r="H240" i="6"/>
  <c r="J240" i="6" s="1"/>
  <c r="I239" i="6"/>
  <c r="K239" i="6" s="1"/>
  <c r="H239" i="6"/>
  <c r="J239" i="6" s="1"/>
  <c r="I238" i="6"/>
  <c r="K238" i="6" s="1"/>
  <c r="H238" i="6"/>
  <c r="J238" i="6" s="1"/>
  <c r="I236" i="6"/>
  <c r="K236" i="6" s="1"/>
  <c r="H236" i="6"/>
  <c r="J236" i="6" s="1"/>
  <c r="I235" i="6"/>
  <c r="K235" i="6" s="1"/>
  <c r="H235" i="6"/>
  <c r="J235" i="6" s="1"/>
  <c r="I234" i="6"/>
  <c r="K234" i="6" s="1"/>
  <c r="H234" i="6"/>
  <c r="J234" i="6" s="1"/>
  <c r="I233" i="6"/>
  <c r="K233" i="6" s="1"/>
  <c r="H233" i="6"/>
  <c r="J233" i="6" s="1"/>
  <c r="I232" i="6"/>
  <c r="K232" i="6" s="1"/>
  <c r="H232" i="6"/>
  <c r="J232" i="6" s="1"/>
  <c r="I231" i="6"/>
  <c r="K231" i="6" s="1"/>
  <c r="H231" i="6"/>
  <c r="J231" i="6" s="1"/>
  <c r="I230" i="6"/>
  <c r="K230" i="6" s="1"/>
  <c r="H230" i="6"/>
  <c r="J230" i="6" s="1"/>
  <c r="I229" i="6"/>
  <c r="K229" i="6" s="1"/>
  <c r="H229" i="6"/>
  <c r="J229" i="6" s="1"/>
  <c r="I227" i="6"/>
  <c r="K227" i="6" s="1"/>
  <c r="H227" i="6"/>
  <c r="J227" i="6" s="1"/>
  <c r="I226" i="6"/>
  <c r="K226" i="6" s="1"/>
  <c r="H226" i="6"/>
  <c r="J226" i="6" s="1"/>
  <c r="I225" i="6"/>
  <c r="K225" i="6" s="1"/>
  <c r="H225" i="6"/>
  <c r="J225" i="6" s="1"/>
  <c r="I224" i="6"/>
  <c r="K224" i="6" s="1"/>
  <c r="H224" i="6"/>
  <c r="J224" i="6" s="1"/>
  <c r="I223" i="6"/>
  <c r="K223" i="6" s="1"/>
  <c r="H223" i="6"/>
  <c r="J223" i="6" s="1"/>
  <c r="I222" i="6"/>
  <c r="K222" i="6" s="1"/>
  <c r="H222" i="6"/>
  <c r="J222" i="6" s="1"/>
  <c r="I221" i="6"/>
  <c r="K221" i="6" s="1"/>
  <c r="H221" i="6"/>
  <c r="J221" i="6" s="1"/>
  <c r="I220" i="6"/>
  <c r="K220" i="6" s="1"/>
  <c r="H220" i="6"/>
  <c r="J220" i="6" s="1"/>
  <c r="I219" i="6"/>
  <c r="K219" i="6" s="1"/>
  <c r="H219" i="6"/>
  <c r="J219" i="6" s="1"/>
  <c r="I218" i="6"/>
  <c r="K218" i="6" s="1"/>
  <c r="H218" i="6"/>
  <c r="J218" i="6" s="1"/>
  <c r="I217" i="6"/>
  <c r="K217" i="6" s="1"/>
  <c r="H217" i="6"/>
  <c r="J217" i="6" s="1"/>
  <c r="I215" i="6"/>
  <c r="K215" i="6" s="1"/>
  <c r="H215" i="6"/>
  <c r="J215" i="6" s="1"/>
  <c r="I214" i="6"/>
  <c r="K214" i="6" s="1"/>
  <c r="H214" i="6"/>
  <c r="J214" i="6" s="1"/>
  <c r="I213" i="6"/>
  <c r="K213" i="6" s="1"/>
  <c r="H213" i="6"/>
  <c r="J213" i="6" s="1"/>
  <c r="I212" i="6"/>
  <c r="K212" i="6" s="1"/>
  <c r="H212" i="6"/>
  <c r="J212" i="6" s="1"/>
  <c r="I211" i="6"/>
  <c r="K211" i="6" s="1"/>
  <c r="H211" i="6"/>
  <c r="J211" i="6" s="1"/>
  <c r="I210" i="6"/>
  <c r="K210" i="6" s="1"/>
  <c r="H210" i="6"/>
  <c r="J210" i="6" s="1"/>
  <c r="I209" i="6"/>
  <c r="K209" i="6" s="1"/>
  <c r="H209" i="6"/>
  <c r="J209" i="6" s="1"/>
  <c r="I208" i="6"/>
  <c r="K208" i="6" s="1"/>
  <c r="H208" i="6"/>
  <c r="J208" i="6" s="1"/>
  <c r="I206" i="6"/>
  <c r="K206" i="6" s="1"/>
  <c r="H206" i="6"/>
  <c r="J206" i="6" s="1"/>
  <c r="I205" i="6"/>
  <c r="K205" i="6" s="1"/>
  <c r="H205" i="6"/>
  <c r="J205" i="6" s="1"/>
  <c r="I204" i="6"/>
  <c r="K204" i="6" s="1"/>
  <c r="H204" i="6"/>
  <c r="J204" i="6" s="1"/>
  <c r="I203" i="6"/>
  <c r="K203" i="6" s="1"/>
  <c r="H203" i="6"/>
  <c r="J203" i="6" s="1"/>
  <c r="I202" i="6"/>
  <c r="K202" i="6" s="1"/>
  <c r="H202" i="6"/>
  <c r="J202" i="6" s="1"/>
  <c r="I201" i="6"/>
  <c r="K201" i="6" s="1"/>
  <c r="H201" i="6"/>
  <c r="J201" i="6" s="1"/>
  <c r="I200" i="6"/>
  <c r="K200" i="6" s="1"/>
  <c r="H200" i="6"/>
  <c r="J200" i="6" s="1"/>
  <c r="I198" i="6"/>
  <c r="K198" i="6" s="1"/>
  <c r="H198" i="6"/>
  <c r="J198" i="6" s="1"/>
  <c r="I197" i="6"/>
  <c r="K197" i="6" s="1"/>
  <c r="H197" i="6"/>
  <c r="J197" i="6" s="1"/>
  <c r="I196" i="6"/>
  <c r="K196" i="6" s="1"/>
  <c r="H196" i="6"/>
  <c r="J196" i="6" s="1"/>
  <c r="I195" i="6"/>
  <c r="K195" i="6" s="1"/>
  <c r="H195" i="6"/>
  <c r="J195" i="6" s="1"/>
  <c r="I194" i="6"/>
  <c r="K194" i="6" s="1"/>
  <c r="H194" i="6"/>
  <c r="J194" i="6" s="1"/>
  <c r="I193" i="6"/>
  <c r="K193" i="6" s="1"/>
  <c r="H193" i="6"/>
  <c r="J193" i="6" s="1"/>
  <c r="I192" i="6"/>
  <c r="K192" i="6" s="1"/>
  <c r="H192" i="6"/>
  <c r="J192" i="6" s="1"/>
  <c r="I191" i="6"/>
  <c r="K191" i="6" s="1"/>
  <c r="H191" i="6"/>
  <c r="J191" i="6" s="1"/>
  <c r="I190" i="6"/>
  <c r="K190" i="6" s="1"/>
  <c r="H190" i="6"/>
  <c r="J190" i="6" s="1"/>
  <c r="I189" i="6"/>
  <c r="K189" i="6" s="1"/>
  <c r="H189" i="6"/>
  <c r="J189" i="6" s="1"/>
  <c r="I188" i="6"/>
  <c r="K188" i="6" s="1"/>
  <c r="H188" i="6"/>
  <c r="J188" i="6" s="1"/>
  <c r="I187" i="6"/>
  <c r="K187" i="6" s="1"/>
  <c r="H187" i="6"/>
  <c r="J187" i="6" s="1"/>
  <c r="I186" i="6"/>
  <c r="K186" i="6" s="1"/>
  <c r="H186" i="6"/>
  <c r="J186" i="6" s="1"/>
  <c r="I185" i="6"/>
  <c r="K185" i="6" s="1"/>
  <c r="H185" i="6"/>
  <c r="J185" i="6" s="1"/>
  <c r="I184" i="6"/>
  <c r="K184" i="6" s="1"/>
  <c r="H184" i="6"/>
  <c r="J184" i="6" s="1"/>
  <c r="I183" i="6"/>
  <c r="K183" i="6" s="1"/>
  <c r="H183" i="6"/>
  <c r="J183" i="6" s="1"/>
  <c r="I182" i="6"/>
  <c r="K182" i="6" s="1"/>
  <c r="H182" i="6"/>
  <c r="J182" i="6" s="1"/>
  <c r="I181" i="6"/>
  <c r="K181" i="6" s="1"/>
  <c r="H181" i="6"/>
  <c r="J181" i="6" s="1"/>
  <c r="I180" i="6"/>
  <c r="K180" i="6" s="1"/>
  <c r="H180" i="6"/>
  <c r="J180" i="6" s="1"/>
  <c r="I178" i="6"/>
  <c r="K178" i="6" s="1"/>
  <c r="H178" i="6"/>
  <c r="J178" i="6" s="1"/>
  <c r="I177" i="6"/>
  <c r="K177" i="6" s="1"/>
  <c r="H177" i="6"/>
  <c r="J177" i="6" s="1"/>
  <c r="I176" i="6"/>
  <c r="K176" i="6" s="1"/>
  <c r="H176" i="6"/>
  <c r="J176" i="6" s="1"/>
  <c r="I175" i="6"/>
  <c r="K175" i="6" s="1"/>
  <c r="H175" i="6"/>
  <c r="J175" i="6" s="1"/>
  <c r="I174" i="6"/>
  <c r="K174" i="6" s="1"/>
  <c r="H174" i="6"/>
  <c r="J174" i="6" s="1"/>
  <c r="I173" i="6"/>
  <c r="K173" i="6" s="1"/>
  <c r="H173" i="6"/>
  <c r="J173" i="6" s="1"/>
  <c r="I172" i="6"/>
  <c r="K172" i="6" s="1"/>
  <c r="H172" i="6"/>
  <c r="J172" i="6" s="1"/>
  <c r="I171" i="6"/>
  <c r="K171" i="6" s="1"/>
  <c r="H171" i="6"/>
  <c r="J171" i="6" s="1"/>
  <c r="I170" i="6"/>
  <c r="K170" i="6" s="1"/>
  <c r="H170" i="6"/>
  <c r="J170" i="6" s="1"/>
  <c r="I169" i="6"/>
  <c r="K169" i="6" s="1"/>
  <c r="H169" i="6"/>
  <c r="J169" i="6" s="1"/>
  <c r="I168" i="6"/>
  <c r="K168" i="6" s="1"/>
  <c r="H168" i="6"/>
  <c r="J168" i="6" s="1"/>
  <c r="I167" i="6"/>
  <c r="K167" i="6" s="1"/>
  <c r="H167" i="6"/>
  <c r="J167" i="6" s="1"/>
  <c r="I166" i="6"/>
  <c r="K166" i="6" s="1"/>
  <c r="H166" i="6"/>
  <c r="J166" i="6" s="1"/>
  <c r="I165" i="6"/>
  <c r="K165" i="6" s="1"/>
  <c r="H165" i="6"/>
  <c r="J165" i="6" s="1"/>
  <c r="I164" i="6"/>
  <c r="K164" i="6" s="1"/>
  <c r="H164" i="6"/>
  <c r="J164" i="6" s="1"/>
  <c r="I162" i="6"/>
  <c r="K162" i="6" s="1"/>
  <c r="H162" i="6"/>
  <c r="J162" i="6" s="1"/>
  <c r="I161" i="6"/>
  <c r="K161" i="6" s="1"/>
  <c r="H161" i="6"/>
  <c r="J161" i="6" s="1"/>
  <c r="I160" i="6"/>
  <c r="K160" i="6" s="1"/>
  <c r="H160" i="6"/>
  <c r="J160" i="6" s="1"/>
  <c r="I159" i="6"/>
  <c r="K159" i="6" s="1"/>
  <c r="H159" i="6"/>
  <c r="J159" i="6" s="1"/>
  <c r="I158" i="6"/>
  <c r="K158" i="6" s="1"/>
  <c r="H158" i="6"/>
  <c r="J158" i="6" s="1"/>
  <c r="I157" i="6"/>
  <c r="K157" i="6" s="1"/>
  <c r="H157" i="6"/>
  <c r="J157" i="6" s="1"/>
  <c r="I156" i="6"/>
  <c r="K156" i="6" s="1"/>
  <c r="H156" i="6"/>
  <c r="J156" i="6" s="1"/>
  <c r="I155" i="6"/>
  <c r="K155" i="6" s="1"/>
  <c r="H155" i="6"/>
  <c r="J155" i="6" s="1"/>
  <c r="I154" i="6"/>
  <c r="K154" i="6" s="1"/>
  <c r="H154" i="6"/>
  <c r="J154" i="6" s="1"/>
  <c r="I152" i="6"/>
  <c r="K152" i="6" s="1"/>
  <c r="H152" i="6"/>
  <c r="J152" i="6" s="1"/>
  <c r="I151" i="6"/>
  <c r="K151" i="6" s="1"/>
  <c r="H151" i="6"/>
  <c r="J151" i="6" s="1"/>
  <c r="I150" i="6"/>
  <c r="K150" i="6" s="1"/>
  <c r="H150" i="6"/>
  <c r="J150" i="6" s="1"/>
  <c r="I149" i="6"/>
  <c r="K149" i="6" s="1"/>
  <c r="H149" i="6"/>
  <c r="J149" i="6" s="1"/>
  <c r="I148" i="6"/>
  <c r="K148" i="6" s="1"/>
  <c r="H148" i="6"/>
  <c r="J148" i="6" s="1"/>
  <c r="I147" i="6"/>
  <c r="K147" i="6" s="1"/>
  <c r="H147" i="6"/>
  <c r="J147" i="6" s="1"/>
  <c r="I146" i="6"/>
  <c r="K146" i="6" s="1"/>
  <c r="H146" i="6"/>
  <c r="J146" i="6" s="1"/>
  <c r="I145" i="6"/>
  <c r="K145" i="6" s="1"/>
  <c r="H145" i="6"/>
  <c r="J145" i="6" s="1"/>
  <c r="I144" i="6"/>
  <c r="K144" i="6" s="1"/>
  <c r="H144" i="6"/>
  <c r="J144" i="6" s="1"/>
  <c r="I142" i="6"/>
  <c r="K142" i="6" s="1"/>
  <c r="H142" i="6"/>
  <c r="J142" i="6" s="1"/>
  <c r="I141" i="6"/>
  <c r="K141" i="6" s="1"/>
  <c r="H141" i="6"/>
  <c r="J141" i="6" s="1"/>
  <c r="I140" i="6"/>
  <c r="K140" i="6" s="1"/>
  <c r="H140" i="6"/>
  <c r="J140" i="6" s="1"/>
  <c r="I139" i="6"/>
  <c r="K139" i="6" s="1"/>
  <c r="H139" i="6"/>
  <c r="J139" i="6" s="1"/>
  <c r="I138" i="6"/>
  <c r="K138" i="6" s="1"/>
  <c r="H138" i="6"/>
  <c r="J138" i="6" s="1"/>
  <c r="I137" i="6"/>
  <c r="K137" i="6" s="1"/>
  <c r="H137" i="6"/>
  <c r="J137" i="6" s="1"/>
  <c r="I136" i="6"/>
  <c r="K136" i="6" s="1"/>
  <c r="H136" i="6"/>
  <c r="J136" i="6" s="1"/>
  <c r="I135" i="6"/>
  <c r="K135" i="6" s="1"/>
  <c r="H135" i="6"/>
  <c r="J135" i="6" s="1"/>
  <c r="I134" i="6"/>
  <c r="K134" i="6" s="1"/>
  <c r="H134" i="6"/>
  <c r="J134" i="6" s="1"/>
  <c r="I133" i="6"/>
  <c r="K133" i="6" s="1"/>
  <c r="H133" i="6"/>
  <c r="J133" i="6" s="1"/>
  <c r="I132" i="6"/>
  <c r="K132" i="6" s="1"/>
  <c r="H132" i="6"/>
  <c r="J132" i="6" s="1"/>
  <c r="I131" i="6"/>
  <c r="K131" i="6" s="1"/>
  <c r="H131" i="6"/>
  <c r="J131" i="6" s="1"/>
  <c r="I130" i="6"/>
  <c r="K130" i="6" s="1"/>
  <c r="H130" i="6"/>
  <c r="J130" i="6" s="1"/>
  <c r="I129" i="6"/>
  <c r="K129" i="6" s="1"/>
  <c r="H129" i="6"/>
  <c r="J129" i="6" s="1"/>
  <c r="I128" i="6"/>
  <c r="K128" i="6" s="1"/>
  <c r="H128" i="6"/>
  <c r="J128" i="6" s="1"/>
  <c r="I127" i="6"/>
  <c r="K127" i="6" s="1"/>
  <c r="H127" i="6"/>
  <c r="J127" i="6" s="1"/>
  <c r="I126" i="6"/>
  <c r="K126" i="6" s="1"/>
  <c r="H126" i="6"/>
  <c r="J126" i="6" s="1"/>
  <c r="I125" i="6"/>
  <c r="K125" i="6" s="1"/>
  <c r="H125" i="6"/>
  <c r="J125" i="6" s="1"/>
  <c r="I124" i="6"/>
  <c r="K124" i="6" s="1"/>
  <c r="H124" i="6"/>
  <c r="J124" i="6" s="1"/>
  <c r="I123" i="6"/>
  <c r="K123" i="6" s="1"/>
  <c r="H123" i="6"/>
  <c r="J123" i="6" s="1"/>
  <c r="I122" i="6"/>
  <c r="K122" i="6" s="1"/>
  <c r="H122" i="6"/>
  <c r="J122" i="6" s="1"/>
  <c r="I121" i="6"/>
  <c r="K121" i="6" s="1"/>
  <c r="H121" i="6"/>
  <c r="J121" i="6" s="1"/>
  <c r="I120" i="6"/>
  <c r="K120" i="6" s="1"/>
  <c r="H120" i="6"/>
  <c r="J120" i="6" s="1"/>
  <c r="I119" i="6"/>
  <c r="K119" i="6" s="1"/>
  <c r="H119" i="6"/>
  <c r="J119" i="6" s="1"/>
  <c r="I118" i="6"/>
  <c r="K118" i="6" s="1"/>
  <c r="H118" i="6"/>
  <c r="J118" i="6" s="1"/>
  <c r="I117" i="6"/>
  <c r="K117" i="6" s="1"/>
  <c r="H117" i="6"/>
  <c r="J117" i="6" s="1"/>
  <c r="I116" i="6"/>
  <c r="K116" i="6" s="1"/>
  <c r="H116" i="6"/>
  <c r="J116" i="6" s="1"/>
  <c r="I115" i="6"/>
  <c r="K115" i="6" s="1"/>
  <c r="H115" i="6"/>
  <c r="J115" i="6" s="1"/>
  <c r="I114" i="6"/>
  <c r="K114" i="6" s="1"/>
  <c r="H114" i="6"/>
  <c r="J114" i="6" s="1"/>
  <c r="I112" i="6"/>
  <c r="K112" i="6" s="1"/>
  <c r="H112" i="6"/>
  <c r="J112" i="6" s="1"/>
  <c r="I111" i="6"/>
  <c r="K111" i="6" s="1"/>
  <c r="H111" i="6"/>
  <c r="J111" i="6" s="1"/>
  <c r="I110" i="6"/>
  <c r="K110" i="6" s="1"/>
  <c r="H110" i="6"/>
  <c r="J110" i="6" s="1"/>
  <c r="I109" i="6"/>
  <c r="K109" i="6" s="1"/>
  <c r="H109" i="6"/>
  <c r="J109" i="6" s="1"/>
  <c r="I108" i="6"/>
  <c r="K108" i="6" s="1"/>
  <c r="H108" i="6"/>
  <c r="J108" i="6" s="1"/>
  <c r="I107" i="6"/>
  <c r="K107" i="6" s="1"/>
  <c r="H107" i="6"/>
  <c r="J107" i="6" s="1"/>
  <c r="I106" i="6"/>
  <c r="K106" i="6" s="1"/>
  <c r="H106" i="6"/>
  <c r="J106" i="6" s="1"/>
  <c r="I105" i="6"/>
  <c r="K105" i="6" s="1"/>
  <c r="H105" i="6"/>
  <c r="J105" i="6" s="1"/>
  <c r="I104" i="6"/>
  <c r="K104" i="6" s="1"/>
  <c r="H104" i="6"/>
  <c r="J104" i="6" s="1"/>
  <c r="I103" i="6"/>
  <c r="K103" i="6" s="1"/>
  <c r="H103" i="6"/>
  <c r="J103" i="6" s="1"/>
  <c r="I102" i="6"/>
  <c r="K102" i="6" s="1"/>
  <c r="H102" i="6"/>
  <c r="J102" i="6" s="1"/>
  <c r="I101" i="6"/>
  <c r="K101" i="6" s="1"/>
  <c r="H101" i="6"/>
  <c r="J101" i="6" s="1"/>
  <c r="I100" i="6"/>
  <c r="K100" i="6" s="1"/>
  <c r="H100" i="6"/>
  <c r="J100" i="6" s="1"/>
  <c r="I99" i="6"/>
  <c r="K99" i="6" s="1"/>
  <c r="H99" i="6"/>
  <c r="J99" i="6" s="1"/>
  <c r="I98" i="6"/>
  <c r="K98" i="6" s="1"/>
  <c r="H98" i="6"/>
  <c r="J98" i="6" s="1"/>
  <c r="I97" i="6"/>
  <c r="K97" i="6" s="1"/>
  <c r="H97" i="6"/>
  <c r="J97" i="6" s="1"/>
  <c r="I96" i="6"/>
  <c r="K96" i="6" s="1"/>
  <c r="H96" i="6"/>
  <c r="J96" i="6" s="1"/>
  <c r="I95" i="6"/>
  <c r="K95" i="6" s="1"/>
  <c r="H95" i="6"/>
  <c r="J95" i="6" s="1"/>
  <c r="I94" i="6"/>
  <c r="K94" i="6" s="1"/>
  <c r="H94" i="6"/>
  <c r="J94" i="6" s="1"/>
  <c r="I93" i="6"/>
  <c r="K93" i="6" s="1"/>
  <c r="H93" i="6"/>
  <c r="J93" i="6" s="1"/>
  <c r="I92" i="6"/>
  <c r="K92" i="6" s="1"/>
  <c r="H92" i="6"/>
  <c r="J92" i="6" s="1"/>
  <c r="I91" i="6"/>
  <c r="K91" i="6" s="1"/>
  <c r="H91" i="6"/>
  <c r="J91" i="6" s="1"/>
  <c r="I90" i="6"/>
  <c r="K90" i="6" s="1"/>
  <c r="H90" i="6"/>
  <c r="J90" i="6" s="1"/>
  <c r="I89" i="6"/>
  <c r="K89" i="6" s="1"/>
  <c r="H89" i="6"/>
  <c r="J89" i="6" s="1"/>
  <c r="I88" i="6"/>
  <c r="K88" i="6" s="1"/>
  <c r="H88" i="6"/>
  <c r="J88" i="6" s="1"/>
  <c r="I87" i="6"/>
  <c r="K87" i="6" s="1"/>
  <c r="H87" i="6"/>
  <c r="J87" i="6" s="1"/>
  <c r="I86" i="6"/>
  <c r="K86" i="6" s="1"/>
  <c r="H86" i="6"/>
  <c r="J86" i="6" s="1"/>
  <c r="I85" i="6"/>
  <c r="K85" i="6" s="1"/>
  <c r="H85" i="6"/>
  <c r="J85" i="6" s="1"/>
  <c r="I84" i="6"/>
  <c r="K84" i="6" s="1"/>
  <c r="H84" i="6"/>
  <c r="J84" i="6" s="1"/>
  <c r="I83" i="6"/>
  <c r="K83" i="6" s="1"/>
  <c r="H83" i="6"/>
  <c r="J83" i="6" s="1"/>
  <c r="I82" i="6"/>
  <c r="K82" i="6" s="1"/>
  <c r="H82" i="6"/>
  <c r="J82" i="6" s="1"/>
  <c r="I81" i="6"/>
  <c r="K81" i="6" s="1"/>
  <c r="H81" i="6"/>
  <c r="J81" i="6" s="1"/>
  <c r="I80" i="6"/>
  <c r="K80" i="6" s="1"/>
  <c r="H80" i="6"/>
  <c r="J80" i="6" s="1"/>
  <c r="I79" i="6"/>
  <c r="K79" i="6" s="1"/>
  <c r="H79" i="6"/>
  <c r="J79" i="6" s="1"/>
  <c r="I78" i="6"/>
  <c r="K78" i="6" s="1"/>
  <c r="H78" i="6"/>
  <c r="J78" i="6" s="1"/>
  <c r="I77" i="6"/>
  <c r="K77" i="6" s="1"/>
  <c r="H77" i="6"/>
  <c r="J77" i="6" s="1"/>
  <c r="I76" i="6"/>
  <c r="K76" i="6" s="1"/>
  <c r="H76" i="6"/>
  <c r="J76" i="6" s="1"/>
  <c r="I75" i="6"/>
  <c r="K75" i="6" s="1"/>
  <c r="H75" i="6"/>
  <c r="J75" i="6" s="1"/>
  <c r="I74" i="6"/>
  <c r="K74" i="6" s="1"/>
  <c r="H74" i="6"/>
  <c r="J74" i="6" s="1"/>
  <c r="I73" i="6"/>
  <c r="K73" i="6" s="1"/>
  <c r="H73" i="6"/>
  <c r="J73" i="6" s="1"/>
  <c r="I72" i="6"/>
  <c r="K72" i="6" s="1"/>
  <c r="H72" i="6"/>
  <c r="J72" i="6" s="1"/>
  <c r="I71" i="6"/>
  <c r="K71" i="6" s="1"/>
  <c r="H71" i="6"/>
  <c r="J71" i="6" s="1"/>
  <c r="I70" i="6"/>
  <c r="K70" i="6" s="1"/>
  <c r="H70" i="6"/>
  <c r="J70" i="6" s="1"/>
  <c r="I69" i="6"/>
  <c r="K69" i="6" s="1"/>
  <c r="H69" i="6"/>
  <c r="J69" i="6" s="1"/>
  <c r="I68" i="6"/>
  <c r="K68" i="6" s="1"/>
  <c r="H68" i="6"/>
  <c r="J68" i="6" s="1"/>
  <c r="I67" i="6"/>
  <c r="K67" i="6" s="1"/>
  <c r="H67" i="6"/>
  <c r="J67" i="6" s="1"/>
  <c r="I66" i="6"/>
  <c r="K66" i="6" s="1"/>
  <c r="H66" i="6"/>
  <c r="J66" i="6" s="1"/>
  <c r="I65" i="6"/>
  <c r="K65" i="6" s="1"/>
  <c r="H65" i="6"/>
  <c r="J65" i="6" s="1"/>
  <c r="I64" i="6"/>
  <c r="K64" i="6" s="1"/>
  <c r="H64" i="6"/>
  <c r="J64" i="6" s="1"/>
  <c r="I63" i="6"/>
  <c r="K63" i="6" s="1"/>
  <c r="H63" i="6"/>
  <c r="J63" i="6" s="1"/>
  <c r="I62" i="6"/>
  <c r="K62" i="6" s="1"/>
  <c r="H62" i="6"/>
  <c r="J62" i="6" s="1"/>
  <c r="I61" i="6"/>
  <c r="K61" i="6" s="1"/>
  <c r="H61" i="6"/>
  <c r="J61" i="6" s="1"/>
  <c r="I60" i="6"/>
  <c r="K60" i="6" s="1"/>
  <c r="H60" i="6"/>
  <c r="J60" i="6" s="1"/>
  <c r="I59" i="6"/>
  <c r="K59" i="6" s="1"/>
  <c r="H59" i="6"/>
  <c r="J59" i="6" s="1"/>
  <c r="I58" i="6"/>
  <c r="K58" i="6" s="1"/>
  <c r="H58" i="6"/>
  <c r="J58" i="6" s="1"/>
  <c r="I57" i="6"/>
  <c r="K57" i="6" s="1"/>
  <c r="H57" i="6"/>
  <c r="J57" i="6" s="1"/>
  <c r="I56" i="6"/>
  <c r="K56" i="6" s="1"/>
  <c r="H56" i="6"/>
  <c r="J56" i="6" s="1"/>
  <c r="I55" i="6"/>
  <c r="K55" i="6" s="1"/>
  <c r="H55" i="6"/>
  <c r="J55" i="6" s="1"/>
  <c r="I54" i="6"/>
  <c r="K54" i="6" s="1"/>
  <c r="H54" i="6"/>
  <c r="J54" i="6" s="1"/>
  <c r="I53" i="6"/>
  <c r="K53" i="6" s="1"/>
  <c r="H53" i="6"/>
  <c r="J53" i="6" s="1"/>
  <c r="I52" i="6"/>
  <c r="K52" i="6" s="1"/>
  <c r="H52" i="6"/>
  <c r="J52" i="6" s="1"/>
  <c r="I51" i="6"/>
  <c r="K51" i="6" s="1"/>
  <c r="H51" i="6"/>
  <c r="J51" i="6" s="1"/>
  <c r="I50" i="6"/>
  <c r="K50" i="6" s="1"/>
  <c r="H50" i="6"/>
  <c r="J50" i="6" s="1"/>
  <c r="I49" i="6"/>
  <c r="K49" i="6" s="1"/>
  <c r="H49" i="6"/>
  <c r="J49" i="6" s="1"/>
  <c r="I48" i="6"/>
  <c r="K48" i="6" s="1"/>
  <c r="H48" i="6"/>
  <c r="J48" i="6" s="1"/>
  <c r="I47" i="6"/>
  <c r="K47" i="6" s="1"/>
  <c r="H47" i="6"/>
  <c r="J47" i="6" s="1"/>
  <c r="I46" i="6"/>
  <c r="K46" i="6" s="1"/>
  <c r="H46" i="6"/>
  <c r="J46" i="6" s="1"/>
  <c r="I45" i="6"/>
  <c r="K45" i="6" s="1"/>
  <c r="H45" i="6"/>
  <c r="J45" i="6" s="1"/>
  <c r="I44" i="6"/>
  <c r="K44" i="6" s="1"/>
  <c r="H44" i="6"/>
  <c r="J44" i="6" s="1"/>
  <c r="I43" i="6"/>
  <c r="K43" i="6" s="1"/>
  <c r="H43" i="6"/>
  <c r="J43" i="6" s="1"/>
  <c r="I42" i="6"/>
  <c r="K42" i="6" s="1"/>
  <c r="H42" i="6"/>
  <c r="J42" i="6" s="1"/>
  <c r="I41" i="6"/>
  <c r="K41" i="6" s="1"/>
  <c r="H41" i="6"/>
  <c r="J41" i="6" s="1"/>
  <c r="I40" i="6"/>
  <c r="K40" i="6" s="1"/>
  <c r="H40" i="6"/>
  <c r="J40" i="6" s="1"/>
  <c r="I39" i="6"/>
  <c r="K39" i="6" s="1"/>
  <c r="H39" i="6"/>
  <c r="J39" i="6" s="1"/>
  <c r="I38" i="6"/>
  <c r="K38" i="6" s="1"/>
  <c r="H38" i="6"/>
  <c r="J38" i="6" s="1"/>
  <c r="I37" i="6"/>
  <c r="K37" i="6" s="1"/>
  <c r="H37" i="6"/>
  <c r="J37" i="6" s="1"/>
  <c r="I36" i="6"/>
  <c r="K36" i="6" s="1"/>
  <c r="H36" i="6"/>
  <c r="J36" i="6" s="1"/>
  <c r="I35" i="6"/>
  <c r="K35" i="6" s="1"/>
  <c r="H35" i="6"/>
  <c r="J35" i="6" s="1"/>
  <c r="I33" i="6"/>
  <c r="K33" i="6" s="1"/>
  <c r="H33" i="6"/>
  <c r="J33" i="6" s="1"/>
  <c r="I32" i="6"/>
  <c r="K32" i="6" s="1"/>
  <c r="H32" i="6"/>
  <c r="J32" i="6" s="1"/>
  <c r="I31" i="6"/>
  <c r="K31" i="6" s="1"/>
  <c r="H31" i="6"/>
  <c r="J31" i="6" s="1"/>
  <c r="I30" i="6"/>
  <c r="K30" i="6" s="1"/>
  <c r="H30" i="6"/>
  <c r="J30" i="6" s="1"/>
  <c r="I29" i="6"/>
  <c r="K29" i="6" s="1"/>
  <c r="H29" i="6"/>
  <c r="J29" i="6" s="1"/>
  <c r="I28" i="6"/>
  <c r="K28" i="6" s="1"/>
  <c r="H28" i="6"/>
  <c r="J28" i="6" s="1"/>
  <c r="I26" i="6"/>
  <c r="K26" i="6" s="1"/>
  <c r="H26" i="6"/>
  <c r="J26" i="6" s="1"/>
  <c r="I25" i="6"/>
  <c r="K25" i="6" s="1"/>
  <c r="H25" i="6"/>
  <c r="J25" i="6" s="1"/>
  <c r="I24" i="6"/>
  <c r="K24" i="6" s="1"/>
  <c r="H24" i="6"/>
  <c r="J24" i="6" s="1"/>
  <c r="I23" i="6"/>
  <c r="K23" i="6" s="1"/>
  <c r="H23" i="6"/>
  <c r="J23" i="6" s="1"/>
  <c r="I22" i="6"/>
  <c r="K22" i="6" s="1"/>
  <c r="H22" i="6"/>
  <c r="J22" i="6" s="1"/>
  <c r="I21" i="6"/>
  <c r="K21" i="6" s="1"/>
  <c r="H21" i="6"/>
  <c r="J21" i="6" s="1"/>
  <c r="I20" i="6"/>
  <c r="K20" i="6" s="1"/>
  <c r="H20" i="6"/>
  <c r="J20" i="6" s="1"/>
  <c r="I19" i="6"/>
  <c r="K19" i="6" s="1"/>
  <c r="H19" i="6"/>
  <c r="J19" i="6" s="1"/>
  <c r="I18" i="6"/>
  <c r="K18" i="6" s="1"/>
  <c r="H18" i="6"/>
  <c r="J18" i="6" s="1"/>
  <c r="I17" i="6"/>
  <c r="K17" i="6" s="1"/>
  <c r="H17" i="6"/>
  <c r="J17" i="6" s="1"/>
  <c r="I16" i="6"/>
  <c r="K16" i="6" s="1"/>
  <c r="H16" i="6"/>
  <c r="J16" i="6" s="1"/>
  <c r="I15" i="6"/>
  <c r="K15" i="6" s="1"/>
  <c r="H15" i="6"/>
  <c r="J15" i="6" s="1"/>
  <c r="I568" i="5"/>
  <c r="K568" i="5" s="1"/>
  <c r="H568" i="5"/>
  <c r="J568" i="5" s="1"/>
  <c r="I567" i="5"/>
  <c r="K567" i="5" s="1"/>
  <c r="H567" i="5"/>
  <c r="J567" i="5" s="1"/>
  <c r="I566" i="5"/>
  <c r="K566" i="5" s="1"/>
  <c r="H566" i="5"/>
  <c r="J566" i="5" s="1"/>
  <c r="I565" i="5"/>
  <c r="K565" i="5" s="1"/>
  <c r="H565" i="5"/>
  <c r="J565" i="5" s="1"/>
  <c r="I564" i="5"/>
  <c r="K564" i="5" s="1"/>
  <c r="H564" i="5"/>
  <c r="J564" i="5" s="1"/>
  <c r="I563" i="5"/>
  <c r="K563" i="5" s="1"/>
  <c r="H563" i="5"/>
  <c r="J563" i="5" s="1"/>
  <c r="I562" i="5"/>
  <c r="K562" i="5" s="1"/>
  <c r="H562" i="5"/>
  <c r="J562" i="5" s="1"/>
  <c r="I561" i="5"/>
  <c r="K561" i="5" s="1"/>
  <c r="H561" i="5"/>
  <c r="J561" i="5" s="1"/>
  <c r="I560" i="5"/>
  <c r="K560" i="5" s="1"/>
  <c r="H560" i="5"/>
  <c r="J560" i="5" s="1"/>
  <c r="I559" i="5"/>
  <c r="K559" i="5" s="1"/>
  <c r="H559" i="5"/>
  <c r="J559" i="5" s="1"/>
  <c r="I558" i="5"/>
  <c r="K558" i="5" s="1"/>
  <c r="H558" i="5"/>
  <c r="J558" i="5" s="1"/>
  <c r="I556" i="5"/>
  <c r="K556" i="5" s="1"/>
  <c r="H556" i="5"/>
  <c r="J556" i="5" s="1"/>
  <c r="I555" i="5"/>
  <c r="K555" i="5" s="1"/>
  <c r="H555" i="5"/>
  <c r="J555" i="5" s="1"/>
  <c r="I554" i="5"/>
  <c r="K554" i="5" s="1"/>
  <c r="H554" i="5"/>
  <c r="J554" i="5" s="1"/>
  <c r="I553" i="5"/>
  <c r="K553" i="5" s="1"/>
  <c r="H553" i="5"/>
  <c r="J553" i="5" s="1"/>
  <c r="I552" i="5"/>
  <c r="K552" i="5" s="1"/>
  <c r="H552" i="5"/>
  <c r="J552" i="5" s="1"/>
  <c r="I551" i="5"/>
  <c r="K551" i="5" s="1"/>
  <c r="H551" i="5"/>
  <c r="J551" i="5" s="1"/>
  <c r="I550" i="5"/>
  <c r="K550" i="5" s="1"/>
  <c r="H550" i="5"/>
  <c r="J550" i="5" s="1"/>
  <c r="I549" i="5"/>
  <c r="K549" i="5" s="1"/>
  <c r="H549" i="5"/>
  <c r="J549" i="5" s="1"/>
  <c r="I548" i="5"/>
  <c r="K548" i="5" s="1"/>
  <c r="H548" i="5"/>
  <c r="J548" i="5" s="1"/>
  <c r="I547" i="5"/>
  <c r="K547" i="5" s="1"/>
  <c r="H547" i="5"/>
  <c r="J547" i="5" s="1"/>
  <c r="I545" i="5"/>
  <c r="K545" i="5" s="1"/>
  <c r="H545" i="5"/>
  <c r="J545" i="5" s="1"/>
  <c r="I544" i="5"/>
  <c r="K544" i="5" s="1"/>
  <c r="H544" i="5"/>
  <c r="J544" i="5" s="1"/>
  <c r="I543" i="5"/>
  <c r="K543" i="5" s="1"/>
  <c r="H543" i="5"/>
  <c r="J543" i="5" s="1"/>
  <c r="I542" i="5"/>
  <c r="K542" i="5" s="1"/>
  <c r="H542" i="5"/>
  <c r="J542" i="5" s="1"/>
  <c r="I541" i="5"/>
  <c r="K541" i="5" s="1"/>
  <c r="H541" i="5"/>
  <c r="J541" i="5" s="1"/>
  <c r="I540" i="5"/>
  <c r="K540" i="5" s="1"/>
  <c r="H540" i="5"/>
  <c r="J540" i="5" s="1"/>
  <c r="I539" i="5"/>
  <c r="K539" i="5" s="1"/>
  <c r="H539" i="5"/>
  <c r="J539" i="5" s="1"/>
  <c r="I538" i="5"/>
  <c r="K538" i="5" s="1"/>
  <c r="H538" i="5"/>
  <c r="J538" i="5" s="1"/>
  <c r="I537" i="5"/>
  <c r="K537" i="5" s="1"/>
  <c r="H537" i="5"/>
  <c r="J537" i="5" s="1"/>
  <c r="I536" i="5"/>
  <c r="K536" i="5" s="1"/>
  <c r="H536" i="5"/>
  <c r="J536" i="5" s="1"/>
  <c r="I535" i="5"/>
  <c r="K535" i="5" s="1"/>
  <c r="H535" i="5"/>
  <c r="J535" i="5" s="1"/>
  <c r="I534" i="5"/>
  <c r="K534" i="5" s="1"/>
  <c r="H534" i="5"/>
  <c r="J534" i="5" s="1"/>
  <c r="I532" i="5"/>
  <c r="K532" i="5" s="1"/>
  <c r="H532" i="5"/>
  <c r="J532" i="5" s="1"/>
  <c r="I531" i="5"/>
  <c r="K531" i="5" s="1"/>
  <c r="H531" i="5"/>
  <c r="J531" i="5" s="1"/>
  <c r="I530" i="5"/>
  <c r="K530" i="5" s="1"/>
  <c r="H530" i="5"/>
  <c r="J530" i="5" s="1"/>
  <c r="I529" i="5"/>
  <c r="K529" i="5" s="1"/>
  <c r="H529" i="5"/>
  <c r="J529" i="5" s="1"/>
  <c r="I528" i="5"/>
  <c r="K528" i="5" s="1"/>
  <c r="H528" i="5"/>
  <c r="J528" i="5" s="1"/>
  <c r="I527" i="5"/>
  <c r="K527" i="5" s="1"/>
  <c r="H527" i="5"/>
  <c r="J527" i="5" s="1"/>
  <c r="I526" i="5"/>
  <c r="K526" i="5" s="1"/>
  <c r="H526" i="5"/>
  <c r="J526" i="5" s="1"/>
  <c r="I525" i="5"/>
  <c r="K525" i="5" s="1"/>
  <c r="H525" i="5"/>
  <c r="J525" i="5" s="1"/>
  <c r="I524" i="5"/>
  <c r="K524" i="5" s="1"/>
  <c r="H524" i="5"/>
  <c r="J524" i="5" s="1"/>
  <c r="I523" i="5"/>
  <c r="K523" i="5" s="1"/>
  <c r="H523" i="5"/>
  <c r="J523" i="5" s="1"/>
  <c r="I522" i="5"/>
  <c r="K522" i="5" s="1"/>
  <c r="H522" i="5"/>
  <c r="J522" i="5" s="1"/>
  <c r="I521" i="5"/>
  <c r="K521" i="5" s="1"/>
  <c r="H521" i="5"/>
  <c r="J521" i="5" s="1"/>
  <c r="I520" i="5"/>
  <c r="K520" i="5" s="1"/>
  <c r="H520" i="5"/>
  <c r="J520" i="5" s="1"/>
  <c r="I519" i="5"/>
  <c r="K519" i="5" s="1"/>
  <c r="H519" i="5"/>
  <c r="J519" i="5" s="1"/>
  <c r="I518" i="5"/>
  <c r="K518" i="5" s="1"/>
  <c r="H518" i="5"/>
  <c r="J518" i="5" s="1"/>
  <c r="I517" i="5"/>
  <c r="K517" i="5" s="1"/>
  <c r="H517" i="5"/>
  <c r="J517" i="5" s="1"/>
  <c r="I516" i="5"/>
  <c r="K516" i="5" s="1"/>
  <c r="H516" i="5"/>
  <c r="J516" i="5" s="1"/>
  <c r="I515" i="5"/>
  <c r="K515" i="5" s="1"/>
  <c r="H515" i="5"/>
  <c r="J515" i="5" s="1"/>
  <c r="I513" i="5"/>
  <c r="K513" i="5" s="1"/>
  <c r="H513" i="5"/>
  <c r="J513" i="5" s="1"/>
  <c r="I512" i="5"/>
  <c r="K512" i="5" s="1"/>
  <c r="H512" i="5"/>
  <c r="J512" i="5" s="1"/>
  <c r="I511" i="5"/>
  <c r="K511" i="5" s="1"/>
  <c r="H511" i="5"/>
  <c r="J511" i="5" s="1"/>
  <c r="I510" i="5"/>
  <c r="K510" i="5" s="1"/>
  <c r="H510" i="5"/>
  <c r="J510" i="5" s="1"/>
  <c r="I509" i="5"/>
  <c r="K509" i="5" s="1"/>
  <c r="H509" i="5"/>
  <c r="J509" i="5" s="1"/>
  <c r="I508" i="5"/>
  <c r="K508" i="5" s="1"/>
  <c r="H508" i="5"/>
  <c r="J508" i="5" s="1"/>
  <c r="I507" i="5"/>
  <c r="K507" i="5" s="1"/>
  <c r="H507" i="5"/>
  <c r="J507" i="5" s="1"/>
  <c r="I506" i="5"/>
  <c r="K506" i="5" s="1"/>
  <c r="H506" i="5"/>
  <c r="J506" i="5" s="1"/>
  <c r="I505" i="5"/>
  <c r="K505" i="5" s="1"/>
  <c r="H505" i="5"/>
  <c r="J505" i="5" s="1"/>
  <c r="I504" i="5"/>
  <c r="K504" i="5" s="1"/>
  <c r="H504" i="5"/>
  <c r="J504" i="5" s="1"/>
  <c r="I503" i="5"/>
  <c r="K503" i="5" s="1"/>
  <c r="H503" i="5"/>
  <c r="J503" i="5" s="1"/>
  <c r="I502" i="5"/>
  <c r="K502" i="5" s="1"/>
  <c r="H502" i="5"/>
  <c r="J502" i="5" s="1"/>
  <c r="I501" i="5"/>
  <c r="K501" i="5" s="1"/>
  <c r="H501" i="5"/>
  <c r="J501" i="5" s="1"/>
  <c r="I500" i="5"/>
  <c r="K500" i="5" s="1"/>
  <c r="H500" i="5"/>
  <c r="J500" i="5" s="1"/>
  <c r="I499" i="5"/>
  <c r="K499" i="5" s="1"/>
  <c r="H499" i="5"/>
  <c r="J499" i="5" s="1"/>
  <c r="I498" i="5"/>
  <c r="K498" i="5" s="1"/>
  <c r="H498" i="5"/>
  <c r="J498" i="5" s="1"/>
  <c r="I497" i="5"/>
  <c r="K497" i="5" s="1"/>
  <c r="H497" i="5"/>
  <c r="J497" i="5" s="1"/>
  <c r="I496" i="5"/>
  <c r="K496" i="5" s="1"/>
  <c r="H496" i="5"/>
  <c r="J496" i="5" s="1"/>
  <c r="I495" i="5"/>
  <c r="K495" i="5" s="1"/>
  <c r="H495" i="5"/>
  <c r="J495" i="5" s="1"/>
  <c r="I494" i="5"/>
  <c r="K494" i="5" s="1"/>
  <c r="H494" i="5"/>
  <c r="J494" i="5" s="1"/>
  <c r="I493" i="5"/>
  <c r="K493" i="5" s="1"/>
  <c r="H493" i="5"/>
  <c r="J493" i="5" s="1"/>
  <c r="I492" i="5"/>
  <c r="K492" i="5" s="1"/>
  <c r="H492" i="5"/>
  <c r="J492" i="5" s="1"/>
  <c r="I491" i="5"/>
  <c r="K491" i="5" s="1"/>
  <c r="H491" i="5"/>
  <c r="J491" i="5" s="1"/>
  <c r="I490" i="5"/>
  <c r="K490" i="5" s="1"/>
  <c r="H490" i="5"/>
  <c r="J490" i="5" s="1"/>
  <c r="I489" i="5"/>
  <c r="K489" i="5" s="1"/>
  <c r="H489" i="5"/>
  <c r="J489" i="5" s="1"/>
  <c r="I488" i="5"/>
  <c r="K488" i="5" s="1"/>
  <c r="H488" i="5"/>
  <c r="J488" i="5" s="1"/>
  <c r="I487" i="5"/>
  <c r="K487" i="5" s="1"/>
  <c r="H487" i="5"/>
  <c r="J487" i="5" s="1"/>
  <c r="I486" i="5"/>
  <c r="K486" i="5" s="1"/>
  <c r="H486" i="5"/>
  <c r="J486" i="5" s="1"/>
  <c r="I485" i="5"/>
  <c r="K485" i="5" s="1"/>
  <c r="H485" i="5"/>
  <c r="J485" i="5" s="1"/>
  <c r="I484" i="5"/>
  <c r="K484" i="5" s="1"/>
  <c r="H484" i="5"/>
  <c r="J484" i="5" s="1"/>
  <c r="I483" i="5"/>
  <c r="K483" i="5" s="1"/>
  <c r="H483" i="5"/>
  <c r="J483" i="5" s="1"/>
  <c r="I482" i="5"/>
  <c r="K482" i="5" s="1"/>
  <c r="H482" i="5"/>
  <c r="J482" i="5" s="1"/>
  <c r="I481" i="5"/>
  <c r="K481" i="5" s="1"/>
  <c r="H481" i="5"/>
  <c r="J481" i="5" s="1"/>
  <c r="I480" i="5"/>
  <c r="K480" i="5" s="1"/>
  <c r="H480" i="5"/>
  <c r="J480" i="5" s="1"/>
  <c r="I479" i="5"/>
  <c r="K479" i="5" s="1"/>
  <c r="H479" i="5"/>
  <c r="J479" i="5" s="1"/>
  <c r="I478" i="5"/>
  <c r="K478" i="5" s="1"/>
  <c r="H478" i="5"/>
  <c r="J478" i="5" s="1"/>
  <c r="I477" i="5"/>
  <c r="K477" i="5" s="1"/>
  <c r="H477" i="5"/>
  <c r="J477" i="5" s="1"/>
  <c r="I476" i="5"/>
  <c r="K476" i="5" s="1"/>
  <c r="H476" i="5"/>
  <c r="J476" i="5" s="1"/>
  <c r="I475" i="5"/>
  <c r="K475" i="5" s="1"/>
  <c r="H475" i="5"/>
  <c r="J475" i="5" s="1"/>
  <c r="I474" i="5"/>
  <c r="K474" i="5" s="1"/>
  <c r="H474" i="5"/>
  <c r="J474" i="5" s="1"/>
  <c r="I472" i="5"/>
  <c r="K472" i="5" s="1"/>
  <c r="H472" i="5"/>
  <c r="J472" i="5" s="1"/>
  <c r="I471" i="5"/>
  <c r="K471" i="5" s="1"/>
  <c r="H471" i="5"/>
  <c r="J471" i="5" s="1"/>
  <c r="I470" i="5"/>
  <c r="K470" i="5" s="1"/>
  <c r="H470" i="5"/>
  <c r="J470" i="5" s="1"/>
  <c r="I469" i="5"/>
  <c r="K469" i="5" s="1"/>
  <c r="H469" i="5"/>
  <c r="J469" i="5" s="1"/>
  <c r="I468" i="5"/>
  <c r="K468" i="5" s="1"/>
  <c r="H468" i="5"/>
  <c r="J468" i="5" s="1"/>
  <c r="I467" i="5"/>
  <c r="K467" i="5" s="1"/>
  <c r="H467" i="5"/>
  <c r="J467" i="5" s="1"/>
  <c r="I466" i="5"/>
  <c r="K466" i="5" s="1"/>
  <c r="H466" i="5"/>
  <c r="J466" i="5" s="1"/>
  <c r="I465" i="5"/>
  <c r="K465" i="5" s="1"/>
  <c r="H465" i="5"/>
  <c r="J465" i="5" s="1"/>
  <c r="I464" i="5"/>
  <c r="K464" i="5" s="1"/>
  <c r="H464" i="5"/>
  <c r="J464" i="5" s="1"/>
  <c r="I463" i="5"/>
  <c r="K463" i="5" s="1"/>
  <c r="H463" i="5"/>
  <c r="J463" i="5" s="1"/>
  <c r="I461" i="5"/>
  <c r="K461" i="5" s="1"/>
  <c r="H461" i="5"/>
  <c r="J461" i="5" s="1"/>
  <c r="I460" i="5"/>
  <c r="K460" i="5" s="1"/>
  <c r="H460" i="5"/>
  <c r="J460" i="5" s="1"/>
  <c r="I459" i="5"/>
  <c r="K459" i="5" s="1"/>
  <c r="H459" i="5"/>
  <c r="J459" i="5" s="1"/>
  <c r="I458" i="5"/>
  <c r="K458" i="5" s="1"/>
  <c r="H458" i="5"/>
  <c r="J458" i="5" s="1"/>
  <c r="I457" i="5"/>
  <c r="K457" i="5" s="1"/>
  <c r="H457" i="5"/>
  <c r="J457" i="5" s="1"/>
  <c r="I456" i="5"/>
  <c r="K456" i="5" s="1"/>
  <c r="H456" i="5"/>
  <c r="J456" i="5" s="1"/>
  <c r="I455" i="5"/>
  <c r="K455" i="5" s="1"/>
  <c r="H455" i="5"/>
  <c r="J455" i="5" s="1"/>
  <c r="I454" i="5"/>
  <c r="K454" i="5" s="1"/>
  <c r="H454" i="5"/>
  <c r="J454" i="5" s="1"/>
  <c r="I453" i="5"/>
  <c r="K453" i="5" s="1"/>
  <c r="H453" i="5"/>
  <c r="J453" i="5" s="1"/>
  <c r="I452" i="5"/>
  <c r="K452" i="5" s="1"/>
  <c r="H452" i="5"/>
  <c r="J452" i="5" s="1"/>
  <c r="I451" i="5"/>
  <c r="K451" i="5" s="1"/>
  <c r="H451" i="5"/>
  <c r="J451" i="5" s="1"/>
  <c r="I450" i="5"/>
  <c r="K450" i="5" s="1"/>
  <c r="H450" i="5"/>
  <c r="J450" i="5" s="1"/>
  <c r="I449" i="5"/>
  <c r="K449" i="5" s="1"/>
  <c r="H449" i="5"/>
  <c r="J449" i="5" s="1"/>
  <c r="I448" i="5"/>
  <c r="K448" i="5" s="1"/>
  <c r="H448" i="5"/>
  <c r="J448" i="5" s="1"/>
  <c r="I447" i="5"/>
  <c r="K447" i="5" s="1"/>
  <c r="H447" i="5"/>
  <c r="J447" i="5" s="1"/>
  <c r="I446" i="5"/>
  <c r="K446" i="5" s="1"/>
  <c r="H446" i="5"/>
  <c r="J446" i="5" s="1"/>
  <c r="I445" i="5"/>
  <c r="K445" i="5" s="1"/>
  <c r="H445" i="5"/>
  <c r="J445" i="5" s="1"/>
  <c r="I444" i="5"/>
  <c r="K444" i="5" s="1"/>
  <c r="H444" i="5"/>
  <c r="J444" i="5" s="1"/>
  <c r="I443" i="5"/>
  <c r="K443" i="5" s="1"/>
  <c r="H443" i="5"/>
  <c r="J443" i="5" s="1"/>
  <c r="I442" i="5"/>
  <c r="K442" i="5" s="1"/>
  <c r="H442" i="5"/>
  <c r="J442" i="5" s="1"/>
  <c r="I441" i="5"/>
  <c r="K441" i="5" s="1"/>
  <c r="H441" i="5"/>
  <c r="J441" i="5" s="1"/>
  <c r="I440" i="5"/>
  <c r="K440" i="5" s="1"/>
  <c r="H440" i="5"/>
  <c r="J440" i="5" s="1"/>
  <c r="I439" i="5"/>
  <c r="K439" i="5" s="1"/>
  <c r="H439" i="5"/>
  <c r="J439" i="5" s="1"/>
  <c r="I438" i="5"/>
  <c r="K438" i="5" s="1"/>
  <c r="H438" i="5"/>
  <c r="J438" i="5" s="1"/>
  <c r="I437" i="5"/>
  <c r="K437" i="5" s="1"/>
  <c r="H437" i="5"/>
  <c r="J437" i="5" s="1"/>
  <c r="I436" i="5"/>
  <c r="K436" i="5" s="1"/>
  <c r="H436" i="5"/>
  <c r="J436" i="5" s="1"/>
  <c r="I435" i="5"/>
  <c r="K435" i="5" s="1"/>
  <c r="H435" i="5"/>
  <c r="J435" i="5" s="1"/>
  <c r="I434" i="5"/>
  <c r="K434" i="5" s="1"/>
  <c r="H434" i="5"/>
  <c r="J434" i="5" s="1"/>
  <c r="I433" i="5"/>
  <c r="K433" i="5" s="1"/>
  <c r="H433" i="5"/>
  <c r="J433" i="5" s="1"/>
  <c r="I432" i="5"/>
  <c r="K432" i="5" s="1"/>
  <c r="H432" i="5"/>
  <c r="J432" i="5" s="1"/>
  <c r="I431" i="5"/>
  <c r="K431" i="5" s="1"/>
  <c r="H431" i="5"/>
  <c r="J431" i="5" s="1"/>
  <c r="I429" i="5"/>
  <c r="K429" i="5" s="1"/>
  <c r="H429" i="5"/>
  <c r="J429" i="5" s="1"/>
  <c r="I428" i="5"/>
  <c r="K428" i="5" s="1"/>
  <c r="H428" i="5"/>
  <c r="J428" i="5" s="1"/>
  <c r="I427" i="5"/>
  <c r="K427" i="5" s="1"/>
  <c r="H427" i="5"/>
  <c r="J427" i="5" s="1"/>
  <c r="I426" i="5"/>
  <c r="K426" i="5" s="1"/>
  <c r="H426" i="5"/>
  <c r="J426" i="5" s="1"/>
  <c r="I425" i="5"/>
  <c r="K425" i="5" s="1"/>
  <c r="H425" i="5"/>
  <c r="J425" i="5" s="1"/>
  <c r="I424" i="5"/>
  <c r="K424" i="5" s="1"/>
  <c r="H424" i="5"/>
  <c r="J424" i="5" s="1"/>
  <c r="I423" i="5"/>
  <c r="K423" i="5" s="1"/>
  <c r="H423" i="5"/>
  <c r="J423" i="5" s="1"/>
  <c r="I422" i="5"/>
  <c r="K422" i="5" s="1"/>
  <c r="H422" i="5"/>
  <c r="J422" i="5" s="1"/>
  <c r="I421" i="5"/>
  <c r="K421" i="5" s="1"/>
  <c r="H421" i="5"/>
  <c r="J421" i="5" s="1"/>
  <c r="I420" i="5"/>
  <c r="K420" i="5" s="1"/>
  <c r="H420" i="5"/>
  <c r="J420" i="5" s="1"/>
  <c r="I419" i="5"/>
  <c r="K419" i="5" s="1"/>
  <c r="H419" i="5"/>
  <c r="J419" i="5" s="1"/>
  <c r="I418" i="5"/>
  <c r="K418" i="5" s="1"/>
  <c r="H418" i="5"/>
  <c r="J418" i="5" s="1"/>
  <c r="I417" i="5"/>
  <c r="K417" i="5" s="1"/>
  <c r="H417" i="5"/>
  <c r="J417" i="5" s="1"/>
  <c r="I416" i="5"/>
  <c r="K416" i="5" s="1"/>
  <c r="H416" i="5"/>
  <c r="J416" i="5" s="1"/>
  <c r="I414" i="5"/>
  <c r="K414" i="5" s="1"/>
  <c r="H414" i="5"/>
  <c r="J414" i="5" s="1"/>
  <c r="I413" i="5"/>
  <c r="K413" i="5" s="1"/>
  <c r="H413" i="5"/>
  <c r="J413" i="5" s="1"/>
  <c r="I412" i="5"/>
  <c r="K412" i="5" s="1"/>
  <c r="H412" i="5"/>
  <c r="J412" i="5" s="1"/>
  <c r="I411" i="5"/>
  <c r="K411" i="5" s="1"/>
  <c r="H411" i="5"/>
  <c r="J411" i="5" s="1"/>
  <c r="I410" i="5"/>
  <c r="K410" i="5" s="1"/>
  <c r="H410" i="5"/>
  <c r="J410" i="5" s="1"/>
  <c r="I409" i="5"/>
  <c r="K409" i="5" s="1"/>
  <c r="H409" i="5"/>
  <c r="J409" i="5" s="1"/>
  <c r="I408" i="5"/>
  <c r="K408" i="5" s="1"/>
  <c r="H408" i="5"/>
  <c r="J408" i="5" s="1"/>
  <c r="I407" i="5"/>
  <c r="K407" i="5" s="1"/>
  <c r="H407" i="5"/>
  <c r="J407" i="5" s="1"/>
  <c r="I406" i="5"/>
  <c r="K406" i="5" s="1"/>
  <c r="H406" i="5"/>
  <c r="J406" i="5" s="1"/>
  <c r="I405" i="5"/>
  <c r="K405" i="5" s="1"/>
  <c r="H405" i="5"/>
  <c r="J405" i="5" s="1"/>
  <c r="I404" i="5"/>
  <c r="K404" i="5" s="1"/>
  <c r="H404" i="5"/>
  <c r="J404" i="5" s="1"/>
  <c r="I403" i="5"/>
  <c r="K403" i="5" s="1"/>
  <c r="H403" i="5"/>
  <c r="J403" i="5" s="1"/>
  <c r="I402" i="5"/>
  <c r="K402" i="5" s="1"/>
  <c r="H402" i="5"/>
  <c r="J402" i="5" s="1"/>
  <c r="I401" i="5"/>
  <c r="K401" i="5" s="1"/>
  <c r="H401" i="5"/>
  <c r="J401" i="5" s="1"/>
  <c r="I400" i="5"/>
  <c r="K400" i="5" s="1"/>
  <c r="H400" i="5"/>
  <c r="J400" i="5" s="1"/>
  <c r="I399" i="5"/>
  <c r="K399" i="5" s="1"/>
  <c r="H399" i="5"/>
  <c r="J399" i="5" s="1"/>
  <c r="I398" i="5"/>
  <c r="K398" i="5" s="1"/>
  <c r="H398" i="5"/>
  <c r="J398" i="5" s="1"/>
  <c r="I397" i="5"/>
  <c r="K397" i="5" s="1"/>
  <c r="H397" i="5"/>
  <c r="J397" i="5" s="1"/>
  <c r="I396" i="5"/>
  <c r="K396" i="5" s="1"/>
  <c r="H396" i="5"/>
  <c r="J396" i="5" s="1"/>
  <c r="I395" i="5"/>
  <c r="K395" i="5" s="1"/>
  <c r="H395" i="5"/>
  <c r="J395" i="5" s="1"/>
  <c r="I394" i="5"/>
  <c r="K394" i="5" s="1"/>
  <c r="H394" i="5"/>
  <c r="J394" i="5" s="1"/>
  <c r="I393" i="5"/>
  <c r="K393" i="5" s="1"/>
  <c r="H393" i="5"/>
  <c r="J393" i="5" s="1"/>
  <c r="I392" i="5"/>
  <c r="K392" i="5" s="1"/>
  <c r="H392" i="5"/>
  <c r="J392" i="5" s="1"/>
  <c r="I391" i="5"/>
  <c r="K391" i="5" s="1"/>
  <c r="H391" i="5"/>
  <c r="J391" i="5" s="1"/>
  <c r="I390" i="5"/>
  <c r="K390" i="5" s="1"/>
  <c r="H390" i="5"/>
  <c r="J390" i="5" s="1"/>
  <c r="I389" i="5"/>
  <c r="K389" i="5" s="1"/>
  <c r="H389" i="5"/>
  <c r="J389" i="5" s="1"/>
  <c r="I388" i="5"/>
  <c r="K388" i="5" s="1"/>
  <c r="H388" i="5"/>
  <c r="J388" i="5" s="1"/>
  <c r="I387" i="5"/>
  <c r="K387" i="5" s="1"/>
  <c r="H387" i="5"/>
  <c r="J387" i="5" s="1"/>
  <c r="I386" i="5"/>
  <c r="K386" i="5" s="1"/>
  <c r="H386" i="5"/>
  <c r="J386" i="5" s="1"/>
  <c r="I385" i="5"/>
  <c r="K385" i="5" s="1"/>
  <c r="H385" i="5"/>
  <c r="J385" i="5" s="1"/>
  <c r="I384" i="5"/>
  <c r="K384" i="5" s="1"/>
  <c r="H384" i="5"/>
  <c r="J384" i="5" s="1"/>
  <c r="I383" i="5"/>
  <c r="K383" i="5" s="1"/>
  <c r="H383" i="5"/>
  <c r="J383" i="5" s="1"/>
  <c r="I382" i="5"/>
  <c r="K382" i="5" s="1"/>
  <c r="H382" i="5"/>
  <c r="J382" i="5" s="1"/>
  <c r="I381" i="5"/>
  <c r="K381" i="5" s="1"/>
  <c r="H381" i="5"/>
  <c r="J381" i="5" s="1"/>
  <c r="I380" i="5"/>
  <c r="K380" i="5" s="1"/>
  <c r="H380" i="5"/>
  <c r="J380" i="5" s="1"/>
  <c r="I379" i="5"/>
  <c r="K379" i="5" s="1"/>
  <c r="H379" i="5"/>
  <c r="J379" i="5" s="1"/>
  <c r="I378" i="5"/>
  <c r="K378" i="5" s="1"/>
  <c r="H378" i="5"/>
  <c r="J378" i="5" s="1"/>
  <c r="I377" i="5"/>
  <c r="K377" i="5" s="1"/>
  <c r="H377" i="5"/>
  <c r="J377" i="5" s="1"/>
  <c r="I376" i="5"/>
  <c r="K376" i="5" s="1"/>
  <c r="H376" i="5"/>
  <c r="J376" i="5" s="1"/>
  <c r="I374" i="5"/>
  <c r="K374" i="5" s="1"/>
  <c r="H374" i="5"/>
  <c r="J374" i="5" s="1"/>
  <c r="I373" i="5"/>
  <c r="K373" i="5" s="1"/>
  <c r="H373" i="5"/>
  <c r="J373" i="5" s="1"/>
  <c r="I372" i="5"/>
  <c r="K372" i="5" s="1"/>
  <c r="H372" i="5"/>
  <c r="J372" i="5" s="1"/>
  <c r="I371" i="5"/>
  <c r="K371" i="5" s="1"/>
  <c r="H371" i="5"/>
  <c r="J371" i="5" s="1"/>
  <c r="I370" i="5"/>
  <c r="K370" i="5" s="1"/>
  <c r="H370" i="5"/>
  <c r="J370" i="5" s="1"/>
  <c r="I369" i="5"/>
  <c r="K369" i="5" s="1"/>
  <c r="H369" i="5"/>
  <c r="J369" i="5" s="1"/>
  <c r="I368" i="5"/>
  <c r="K368" i="5" s="1"/>
  <c r="H368" i="5"/>
  <c r="J368" i="5" s="1"/>
  <c r="I367" i="5"/>
  <c r="K367" i="5" s="1"/>
  <c r="H367" i="5"/>
  <c r="J367" i="5" s="1"/>
  <c r="I366" i="5"/>
  <c r="K366" i="5" s="1"/>
  <c r="H366" i="5"/>
  <c r="J366" i="5" s="1"/>
  <c r="I365" i="5"/>
  <c r="K365" i="5" s="1"/>
  <c r="H365" i="5"/>
  <c r="J365" i="5" s="1"/>
  <c r="I364" i="5"/>
  <c r="K364" i="5" s="1"/>
  <c r="H364" i="5"/>
  <c r="J364" i="5" s="1"/>
  <c r="I363" i="5"/>
  <c r="K363" i="5" s="1"/>
  <c r="H363" i="5"/>
  <c r="J363" i="5" s="1"/>
  <c r="I362" i="5"/>
  <c r="K362" i="5" s="1"/>
  <c r="H362" i="5"/>
  <c r="J362" i="5" s="1"/>
  <c r="I361" i="5"/>
  <c r="K361" i="5" s="1"/>
  <c r="H361" i="5"/>
  <c r="J361" i="5" s="1"/>
  <c r="I360" i="5"/>
  <c r="K360" i="5" s="1"/>
  <c r="H360" i="5"/>
  <c r="J360" i="5" s="1"/>
  <c r="I359" i="5"/>
  <c r="K359" i="5" s="1"/>
  <c r="H359" i="5"/>
  <c r="J359" i="5" s="1"/>
  <c r="I358" i="5"/>
  <c r="K358" i="5" s="1"/>
  <c r="H358" i="5"/>
  <c r="J358" i="5" s="1"/>
  <c r="I357" i="5"/>
  <c r="K357" i="5" s="1"/>
  <c r="H357" i="5"/>
  <c r="J357" i="5" s="1"/>
  <c r="I356" i="5"/>
  <c r="K356" i="5" s="1"/>
  <c r="H356" i="5"/>
  <c r="J356" i="5" s="1"/>
  <c r="I355" i="5"/>
  <c r="K355" i="5" s="1"/>
  <c r="H355" i="5"/>
  <c r="J355" i="5" s="1"/>
  <c r="I354" i="5"/>
  <c r="K354" i="5" s="1"/>
  <c r="H354" i="5"/>
  <c r="J354" i="5" s="1"/>
  <c r="I353" i="5"/>
  <c r="K353" i="5" s="1"/>
  <c r="H353" i="5"/>
  <c r="J353" i="5" s="1"/>
  <c r="I352" i="5"/>
  <c r="K352" i="5" s="1"/>
  <c r="H352" i="5"/>
  <c r="J352" i="5" s="1"/>
  <c r="I351" i="5"/>
  <c r="K351" i="5" s="1"/>
  <c r="H351" i="5"/>
  <c r="J351" i="5" s="1"/>
  <c r="I350" i="5"/>
  <c r="K350" i="5" s="1"/>
  <c r="H350" i="5"/>
  <c r="J350" i="5" s="1"/>
  <c r="I349" i="5"/>
  <c r="K349" i="5" s="1"/>
  <c r="H349" i="5"/>
  <c r="J349" i="5" s="1"/>
  <c r="I348" i="5"/>
  <c r="K348" i="5" s="1"/>
  <c r="H348" i="5"/>
  <c r="J348" i="5" s="1"/>
  <c r="I347" i="5"/>
  <c r="K347" i="5" s="1"/>
  <c r="H347" i="5"/>
  <c r="J347" i="5" s="1"/>
  <c r="I346" i="5"/>
  <c r="K346" i="5" s="1"/>
  <c r="H346" i="5"/>
  <c r="J346" i="5" s="1"/>
  <c r="I345" i="5"/>
  <c r="K345" i="5" s="1"/>
  <c r="H345" i="5"/>
  <c r="J345" i="5" s="1"/>
  <c r="I344" i="5"/>
  <c r="K344" i="5" s="1"/>
  <c r="H344" i="5"/>
  <c r="J344" i="5" s="1"/>
  <c r="I343" i="5"/>
  <c r="K343" i="5" s="1"/>
  <c r="H343" i="5"/>
  <c r="J343" i="5" s="1"/>
  <c r="I341" i="5"/>
  <c r="K341" i="5" s="1"/>
  <c r="H341" i="5"/>
  <c r="J341" i="5" s="1"/>
  <c r="I340" i="5"/>
  <c r="K340" i="5" s="1"/>
  <c r="H340" i="5"/>
  <c r="J340" i="5" s="1"/>
  <c r="I339" i="5"/>
  <c r="K339" i="5" s="1"/>
  <c r="H339" i="5"/>
  <c r="J339" i="5" s="1"/>
  <c r="I338" i="5"/>
  <c r="K338" i="5" s="1"/>
  <c r="H338" i="5"/>
  <c r="J338" i="5" s="1"/>
  <c r="I337" i="5"/>
  <c r="K337" i="5" s="1"/>
  <c r="H337" i="5"/>
  <c r="J337" i="5" s="1"/>
  <c r="I336" i="5"/>
  <c r="K336" i="5" s="1"/>
  <c r="H336" i="5"/>
  <c r="J336" i="5" s="1"/>
  <c r="I335" i="5"/>
  <c r="K335" i="5" s="1"/>
  <c r="H335" i="5"/>
  <c r="J335" i="5" s="1"/>
  <c r="I334" i="5"/>
  <c r="K334" i="5" s="1"/>
  <c r="H334" i="5"/>
  <c r="J334" i="5" s="1"/>
  <c r="I333" i="5"/>
  <c r="K333" i="5" s="1"/>
  <c r="H333" i="5"/>
  <c r="J333" i="5" s="1"/>
  <c r="I332" i="5"/>
  <c r="K332" i="5" s="1"/>
  <c r="H332" i="5"/>
  <c r="J332" i="5" s="1"/>
  <c r="I331" i="5"/>
  <c r="K331" i="5" s="1"/>
  <c r="H331" i="5"/>
  <c r="J331" i="5" s="1"/>
  <c r="I329" i="5"/>
  <c r="K329" i="5" s="1"/>
  <c r="H329" i="5"/>
  <c r="J329" i="5" s="1"/>
  <c r="I328" i="5"/>
  <c r="K328" i="5" s="1"/>
  <c r="H328" i="5"/>
  <c r="J328" i="5" s="1"/>
  <c r="I327" i="5"/>
  <c r="K327" i="5" s="1"/>
  <c r="H327" i="5"/>
  <c r="J327" i="5" s="1"/>
  <c r="I326" i="5"/>
  <c r="K326" i="5" s="1"/>
  <c r="H326" i="5"/>
  <c r="J326" i="5" s="1"/>
  <c r="I325" i="5"/>
  <c r="K325" i="5" s="1"/>
  <c r="H325" i="5"/>
  <c r="J325" i="5" s="1"/>
  <c r="I324" i="5"/>
  <c r="K324" i="5" s="1"/>
  <c r="H324" i="5"/>
  <c r="J324" i="5" s="1"/>
  <c r="I323" i="5"/>
  <c r="K323" i="5" s="1"/>
  <c r="H323" i="5"/>
  <c r="J323" i="5" s="1"/>
  <c r="I322" i="5"/>
  <c r="K322" i="5" s="1"/>
  <c r="H322" i="5"/>
  <c r="J322" i="5" s="1"/>
  <c r="I321" i="5"/>
  <c r="K321" i="5" s="1"/>
  <c r="H321" i="5"/>
  <c r="J321" i="5" s="1"/>
  <c r="I320" i="5"/>
  <c r="K320" i="5" s="1"/>
  <c r="H320" i="5"/>
  <c r="J320" i="5" s="1"/>
  <c r="I319" i="5"/>
  <c r="K319" i="5" s="1"/>
  <c r="H319" i="5"/>
  <c r="J319" i="5" s="1"/>
  <c r="I318" i="5"/>
  <c r="K318" i="5" s="1"/>
  <c r="H318" i="5"/>
  <c r="J318" i="5" s="1"/>
  <c r="I317" i="5"/>
  <c r="K317" i="5" s="1"/>
  <c r="H317" i="5"/>
  <c r="J317" i="5" s="1"/>
  <c r="I316" i="5"/>
  <c r="K316" i="5" s="1"/>
  <c r="H316" i="5"/>
  <c r="J316" i="5" s="1"/>
  <c r="I315" i="5"/>
  <c r="K315" i="5" s="1"/>
  <c r="H315" i="5"/>
  <c r="J315" i="5" s="1"/>
  <c r="I314" i="5"/>
  <c r="K314" i="5" s="1"/>
  <c r="H314" i="5"/>
  <c r="J314" i="5" s="1"/>
  <c r="I313" i="5"/>
  <c r="K313" i="5" s="1"/>
  <c r="H313" i="5"/>
  <c r="J313" i="5" s="1"/>
  <c r="I312" i="5"/>
  <c r="K312" i="5" s="1"/>
  <c r="H312" i="5"/>
  <c r="J312" i="5" s="1"/>
  <c r="I310" i="5"/>
  <c r="K310" i="5" s="1"/>
  <c r="H310" i="5"/>
  <c r="J310" i="5" s="1"/>
  <c r="I309" i="5"/>
  <c r="K309" i="5" s="1"/>
  <c r="H309" i="5"/>
  <c r="J309" i="5" s="1"/>
  <c r="I308" i="5"/>
  <c r="K308" i="5" s="1"/>
  <c r="H308" i="5"/>
  <c r="J308" i="5" s="1"/>
  <c r="I307" i="5"/>
  <c r="K307" i="5" s="1"/>
  <c r="H307" i="5"/>
  <c r="J307" i="5" s="1"/>
  <c r="I306" i="5"/>
  <c r="K306" i="5" s="1"/>
  <c r="H306" i="5"/>
  <c r="J306" i="5" s="1"/>
  <c r="I305" i="5"/>
  <c r="K305" i="5" s="1"/>
  <c r="H305" i="5"/>
  <c r="J305" i="5" s="1"/>
  <c r="I304" i="5"/>
  <c r="K304" i="5" s="1"/>
  <c r="H304" i="5"/>
  <c r="J304" i="5" s="1"/>
  <c r="I303" i="5"/>
  <c r="K303" i="5" s="1"/>
  <c r="H303" i="5"/>
  <c r="J303" i="5" s="1"/>
  <c r="I302" i="5"/>
  <c r="K302" i="5" s="1"/>
  <c r="H302" i="5"/>
  <c r="J302" i="5" s="1"/>
  <c r="I301" i="5"/>
  <c r="K301" i="5" s="1"/>
  <c r="H301" i="5"/>
  <c r="J301" i="5" s="1"/>
  <c r="I300" i="5"/>
  <c r="K300" i="5" s="1"/>
  <c r="H300" i="5"/>
  <c r="J300" i="5" s="1"/>
  <c r="I299" i="5"/>
  <c r="K299" i="5" s="1"/>
  <c r="H299" i="5"/>
  <c r="J299" i="5" s="1"/>
  <c r="I298" i="5"/>
  <c r="K298" i="5" s="1"/>
  <c r="H298" i="5"/>
  <c r="J298" i="5" s="1"/>
  <c r="I297" i="5"/>
  <c r="K297" i="5" s="1"/>
  <c r="H297" i="5"/>
  <c r="J297" i="5" s="1"/>
  <c r="I296" i="5"/>
  <c r="K296" i="5" s="1"/>
  <c r="H296" i="5"/>
  <c r="J296" i="5" s="1"/>
  <c r="I295" i="5"/>
  <c r="K295" i="5" s="1"/>
  <c r="H295" i="5"/>
  <c r="J295" i="5" s="1"/>
  <c r="I294" i="5"/>
  <c r="K294" i="5" s="1"/>
  <c r="H294" i="5"/>
  <c r="J294" i="5" s="1"/>
  <c r="I293" i="5"/>
  <c r="K293" i="5" s="1"/>
  <c r="H293" i="5"/>
  <c r="J293" i="5" s="1"/>
  <c r="I292" i="5"/>
  <c r="K292" i="5" s="1"/>
  <c r="H292" i="5"/>
  <c r="J292" i="5" s="1"/>
  <c r="I291" i="5"/>
  <c r="K291" i="5" s="1"/>
  <c r="H291" i="5"/>
  <c r="J291" i="5" s="1"/>
  <c r="I290" i="5"/>
  <c r="K290" i="5" s="1"/>
  <c r="H290" i="5"/>
  <c r="J290" i="5" s="1"/>
  <c r="I289" i="5"/>
  <c r="K289" i="5" s="1"/>
  <c r="H289" i="5"/>
  <c r="J289" i="5" s="1"/>
  <c r="I288" i="5"/>
  <c r="K288" i="5" s="1"/>
  <c r="H288" i="5"/>
  <c r="J288" i="5" s="1"/>
  <c r="I287" i="5"/>
  <c r="K287" i="5" s="1"/>
  <c r="H287" i="5"/>
  <c r="J287" i="5" s="1"/>
  <c r="I286" i="5"/>
  <c r="K286" i="5" s="1"/>
  <c r="H286" i="5"/>
  <c r="J286" i="5" s="1"/>
  <c r="I285" i="5"/>
  <c r="K285" i="5" s="1"/>
  <c r="H285" i="5"/>
  <c r="J285" i="5" s="1"/>
  <c r="I284" i="5"/>
  <c r="K284" i="5" s="1"/>
  <c r="H284" i="5"/>
  <c r="J284" i="5" s="1"/>
  <c r="I283" i="5"/>
  <c r="K283" i="5" s="1"/>
  <c r="H283" i="5"/>
  <c r="J283" i="5" s="1"/>
  <c r="I282" i="5"/>
  <c r="K282" i="5" s="1"/>
  <c r="H282" i="5"/>
  <c r="J282" i="5" s="1"/>
  <c r="I281" i="5"/>
  <c r="K281" i="5" s="1"/>
  <c r="H281" i="5"/>
  <c r="J281" i="5" s="1"/>
  <c r="I280" i="5"/>
  <c r="K280" i="5" s="1"/>
  <c r="H280" i="5"/>
  <c r="J280" i="5" s="1"/>
  <c r="I277" i="5"/>
  <c r="K277" i="5" s="1"/>
  <c r="H277" i="5"/>
  <c r="J277" i="5" s="1"/>
  <c r="I276" i="5"/>
  <c r="K276" i="5" s="1"/>
  <c r="H276" i="5"/>
  <c r="J276" i="5" s="1"/>
  <c r="I275" i="5"/>
  <c r="K275" i="5" s="1"/>
  <c r="H275" i="5"/>
  <c r="J275" i="5" s="1"/>
  <c r="I274" i="5"/>
  <c r="K274" i="5" s="1"/>
  <c r="H274" i="5"/>
  <c r="J274" i="5" s="1"/>
  <c r="I273" i="5"/>
  <c r="K273" i="5" s="1"/>
  <c r="H273" i="5"/>
  <c r="J273" i="5" s="1"/>
  <c r="I272" i="5"/>
  <c r="K272" i="5" s="1"/>
  <c r="H272" i="5"/>
  <c r="J272" i="5" s="1"/>
  <c r="I271" i="5"/>
  <c r="K271" i="5" s="1"/>
  <c r="H271" i="5"/>
  <c r="J271" i="5" s="1"/>
  <c r="I270" i="5"/>
  <c r="K270" i="5" s="1"/>
  <c r="H270" i="5"/>
  <c r="J270" i="5" s="1"/>
  <c r="I269" i="5"/>
  <c r="K269" i="5" s="1"/>
  <c r="H269" i="5"/>
  <c r="J269" i="5" s="1"/>
  <c r="I268" i="5"/>
  <c r="K268" i="5" s="1"/>
  <c r="H268" i="5"/>
  <c r="J268" i="5" s="1"/>
  <c r="I267" i="5"/>
  <c r="K267" i="5" s="1"/>
  <c r="H267" i="5"/>
  <c r="J267" i="5" s="1"/>
  <c r="I266" i="5"/>
  <c r="K266" i="5" s="1"/>
  <c r="H266" i="5"/>
  <c r="J266" i="5" s="1"/>
  <c r="I265" i="5"/>
  <c r="K265" i="5" s="1"/>
  <c r="H265" i="5"/>
  <c r="J265" i="5" s="1"/>
  <c r="I264" i="5"/>
  <c r="K264" i="5" s="1"/>
  <c r="H264" i="5"/>
  <c r="J264" i="5" s="1"/>
  <c r="I263" i="5"/>
  <c r="K263" i="5" s="1"/>
  <c r="H263" i="5"/>
  <c r="J263" i="5" s="1"/>
  <c r="I262" i="5"/>
  <c r="K262" i="5" s="1"/>
  <c r="H262" i="5"/>
  <c r="J262" i="5" s="1"/>
  <c r="I261" i="5"/>
  <c r="K261" i="5" s="1"/>
  <c r="H261" i="5"/>
  <c r="J261" i="5" s="1"/>
  <c r="I260" i="5"/>
  <c r="K260" i="5" s="1"/>
  <c r="H260" i="5"/>
  <c r="J260" i="5" s="1"/>
  <c r="I258" i="5"/>
  <c r="K258" i="5" s="1"/>
  <c r="H258" i="5"/>
  <c r="J258" i="5" s="1"/>
  <c r="I257" i="5"/>
  <c r="K257" i="5" s="1"/>
  <c r="H257" i="5"/>
  <c r="J257" i="5" s="1"/>
  <c r="I256" i="5"/>
  <c r="K256" i="5" s="1"/>
  <c r="H256" i="5"/>
  <c r="J256" i="5" s="1"/>
  <c r="I255" i="5"/>
  <c r="K255" i="5" s="1"/>
  <c r="H255" i="5"/>
  <c r="J255" i="5" s="1"/>
  <c r="I254" i="5"/>
  <c r="K254" i="5" s="1"/>
  <c r="H254" i="5"/>
  <c r="J254" i="5" s="1"/>
  <c r="I253" i="5"/>
  <c r="K253" i="5" s="1"/>
  <c r="H253" i="5"/>
  <c r="J253" i="5" s="1"/>
  <c r="I252" i="5"/>
  <c r="K252" i="5" s="1"/>
  <c r="H252" i="5"/>
  <c r="J252" i="5" s="1"/>
  <c r="I251" i="5"/>
  <c r="K251" i="5" s="1"/>
  <c r="H251" i="5"/>
  <c r="J251" i="5" s="1"/>
  <c r="I250" i="5"/>
  <c r="K250" i="5" s="1"/>
  <c r="H250" i="5"/>
  <c r="J250" i="5" s="1"/>
  <c r="I249" i="5"/>
  <c r="K249" i="5" s="1"/>
  <c r="H249" i="5"/>
  <c r="J249" i="5" s="1"/>
  <c r="I248" i="5"/>
  <c r="K248" i="5" s="1"/>
  <c r="H248" i="5"/>
  <c r="J248" i="5" s="1"/>
  <c r="I247" i="5"/>
  <c r="K247" i="5" s="1"/>
  <c r="H247" i="5"/>
  <c r="J247" i="5" s="1"/>
  <c r="I246" i="5"/>
  <c r="K246" i="5" s="1"/>
  <c r="H246" i="5"/>
  <c r="J246" i="5" s="1"/>
  <c r="I244" i="5"/>
  <c r="K244" i="5" s="1"/>
  <c r="H244" i="5"/>
  <c r="J244" i="5" s="1"/>
  <c r="I243" i="5"/>
  <c r="K243" i="5" s="1"/>
  <c r="H243" i="5"/>
  <c r="J243" i="5" s="1"/>
  <c r="I242" i="5"/>
  <c r="K242" i="5" s="1"/>
  <c r="H242" i="5"/>
  <c r="J242" i="5" s="1"/>
  <c r="I241" i="5"/>
  <c r="K241" i="5" s="1"/>
  <c r="H241" i="5"/>
  <c r="J241" i="5" s="1"/>
  <c r="I240" i="5"/>
  <c r="K240" i="5" s="1"/>
  <c r="H240" i="5"/>
  <c r="J240" i="5" s="1"/>
  <c r="I239" i="5"/>
  <c r="K239" i="5" s="1"/>
  <c r="H239" i="5"/>
  <c r="J239" i="5" s="1"/>
  <c r="I238" i="5"/>
  <c r="K238" i="5" s="1"/>
  <c r="H238" i="5"/>
  <c r="J238" i="5" s="1"/>
  <c r="I237" i="5"/>
  <c r="K237" i="5" s="1"/>
  <c r="H237" i="5"/>
  <c r="J237" i="5" s="1"/>
  <c r="I236" i="5"/>
  <c r="K236" i="5" s="1"/>
  <c r="H236" i="5"/>
  <c r="J236" i="5" s="1"/>
  <c r="I234" i="5"/>
  <c r="K234" i="5" s="1"/>
  <c r="H234" i="5"/>
  <c r="J234" i="5" s="1"/>
  <c r="I233" i="5"/>
  <c r="K233" i="5" s="1"/>
  <c r="H233" i="5"/>
  <c r="J233" i="5" s="1"/>
  <c r="I232" i="5"/>
  <c r="K232" i="5" s="1"/>
  <c r="H232" i="5"/>
  <c r="J232" i="5" s="1"/>
  <c r="I231" i="5"/>
  <c r="K231" i="5" s="1"/>
  <c r="H231" i="5"/>
  <c r="J231" i="5" s="1"/>
  <c r="I230" i="5"/>
  <c r="K230" i="5" s="1"/>
  <c r="H230" i="5"/>
  <c r="J230" i="5" s="1"/>
  <c r="I229" i="5"/>
  <c r="K229" i="5" s="1"/>
  <c r="H229" i="5"/>
  <c r="J229" i="5" s="1"/>
  <c r="I228" i="5"/>
  <c r="K228" i="5" s="1"/>
  <c r="H228" i="5"/>
  <c r="J228" i="5" s="1"/>
  <c r="I227" i="5"/>
  <c r="K227" i="5" s="1"/>
  <c r="H227" i="5"/>
  <c r="J227" i="5" s="1"/>
  <c r="I226" i="5"/>
  <c r="K226" i="5" s="1"/>
  <c r="H226" i="5"/>
  <c r="J226" i="5" s="1"/>
  <c r="I225" i="5"/>
  <c r="K225" i="5" s="1"/>
  <c r="H225" i="5"/>
  <c r="J225" i="5" s="1"/>
  <c r="I223" i="5"/>
  <c r="K223" i="5" s="1"/>
  <c r="H223" i="5"/>
  <c r="J223" i="5" s="1"/>
  <c r="I222" i="5"/>
  <c r="K222" i="5" s="1"/>
  <c r="H222" i="5"/>
  <c r="J222" i="5" s="1"/>
  <c r="I221" i="5"/>
  <c r="K221" i="5" s="1"/>
  <c r="H221" i="5"/>
  <c r="J221" i="5" s="1"/>
  <c r="I220" i="5"/>
  <c r="K220" i="5" s="1"/>
  <c r="H220" i="5"/>
  <c r="J220" i="5" s="1"/>
  <c r="I219" i="5"/>
  <c r="K219" i="5" s="1"/>
  <c r="H219" i="5"/>
  <c r="J219" i="5" s="1"/>
  <c r="I218" i="5"/>
  <c r="K218" i="5" s="1"/>
  <c r="H218" i="5"/>
  <c r="J218" i="5" s="1"/>
  <c r="I217" i="5"/>
  <c r="K217" i="5" s="1"/>
  <c r="H217" i="5"/>
  <c r="J217" i="5" s="1"/>
  <c r="I216" i="5"/>
  <c r="K216" i="5" s="1"/>
  <c r="H216" i="5"/>
  <c r="J216" i="5" s="1"/>
  <c r="I215" i="5"/>
  <c r="K215" i="5" s="1"/>
  <c r="H215" i="5"/>
  <c r="J215" i="5" s="1"/>
  <c r="I214" i="5"/>
  <c r="K214" i="5" s="1"/>
  <c r="H214" i="5"/>
  <c r="J214" i="5" s="1"/>
  <c r="I213" i="5"/>
  <c r="K213" i="5" s="1"/>
  <c r="H213" i="5"/>
  <c r="J213" i="5" s="1"/>
  <c r="I212" i="5"/>
  <c r="K212" i="5" s="1"/>
  <c r="H212" i="5"/>
  <c r="J212" i="5" s="1"/>
  <c r="I211" i="5"/>
  <c r="K211" i="5" s="1"/>
  <c r="H211" i="5"/>
  <c r="J211" i="5" s="1"/>
  <c r="I210" i="5"/>
  <c r="K210" i="5" s="1"/>
  <c r="H210" i="5"/>
  <c r="J210" i="5" s="1"/>
  <c r="I209" i="5"/>
  <c r="K209" i="5" s="1"/>
  <c r="H209" i="5"/>
  <c r="J209" i="5" s="1"/>
  <c r="I208" i="5"/>
  <c r="K208" i="5" s="1"/>
  <c r="H208" i="5"/>
  <c r="J208" i="5" s="1"/>
  <c r="I207" i="5"/>
  <c r="K207" i="5" s="1"/>
  <c r="H207" i="5"/>
  <c r="J207" i="5" s="1"/>
  <c r="I206" i="5"/>
  <c r="K206" i="5" s="1"/>
  <c r="H206" i="5"/>
  <c r="J206" i="5" s="1"/>
  <c r="I205" i="5"/>
  <c r="K205" i="5" s="1"/>
  <c r="H205" i="5"/>
  <c r="J205" i="5" s="1"/>
  <c r="I203" i="5"/>
  <c r="K203" i="5" s="1"/>
  <c r="H203" i="5"/>
  <c r="J203" i="5" s="1"/>
  <c r="I202" i="5"/>
  <c r="K202" i="5" s="1"/>
  <c r="H202" i="5"/>
  <c r="J202" i="5" s="1"/>
  <c r="I201" i="5"/>
  <c r="K201" i="5" s="1"/>
  <c r="H201" i="5"/>
  <c r="J201" i="5" s="1"/>
  <c r="I200" i="5"/>
  <c r="K200" i="5" s="1"/>
  <c r="H200" i="5"/>
  <c r="J200" i="5" s="1"/>
  <c r="I199" i="5"/>
  <c r="K199" i="5" s="1"/>
  <c r="H199" i="5"/>
  <c r="J199" i="5" s="1"/>
  <c r="I198" i="5"/>
  <c r="K198" i="5" s="1"/>
  <c r="H198" i="5"/>
  <c r="J198" i="5" s="1"/>
  <c r="I197" i="5"/>
  <c r="K197" i="5" s="1"/>
  <c r="H197" i="5"/>
  <c r="J197" i="5" s="1"/>
  <c r="I196" i="5"/>
  <c r="K196" i="5" s="1"/>
  <c r="H196" i="5"/>
  <c r="J196" i="5" s="1"/>
  <c r="I195" i="5"/>
  <c r="K195" i="5" s="1"/>
  <c r="H195" i="5"/>
  <c r="J195" i="5" s="1"/>
  <c r="I193" i="5"/>
  <c r="K193" i="5" s="1"/>
  <c r="H193" i="5"/>
  <c r="J193" i="5" s="1"/>
  <c r="I192" i="5"/>
  <c r="K192" i="5" s="1"/>
  <c r="H192" i="5"/>
  <c r="J192" i="5" s="1"/>
  <c r="I191" i="5"/>
  <c r="K191" i="5" s="1"/>
  <c r="H191" i="5"/>
  <c r="J191" i="5" s="1"/>
  <c r="I190" i="5"/>
  <c r="K190" i="5" s="1"/>
  <c r="H190" i="5"/>
  <c r="J190" i="5" s="1"/>
  <c r="I189" i="5"/>
  <c r="K189" i="5" s="1"/>
  <c r="H189" i="5"/>
  <c r="J189" i="5" s="1"/>
  <c r="I188" i="5"/>
  <c r="K188" i="5" s="1"/>
  <c r="H188" i="5"/>
  <c r="J188" i="5" s="1"/>
  <c r="I187" i="5"/>
  <c r="K187" i="5" s="1"/>
  <c r="H187" i="5"/>
  <c r="J187" i="5" s="1"/>
  <c r="I186" i="5"/>
  <c r="K186" i="5" s="1"/>
  <c r="H186" i="5"/>
  <c r="J186" i="5" s="1"/>
  <c r="I185" i="5"/>
  <c r="K185" i="5" s="1"/>
  <c r="H185" i="5"/>
  <c r="J185" i="5" s="1"/>
  <c r="I184" i="5"/>
  <c r="K184" i="5" s="1"/>
  <c r="H184" i="5"/>
  <c r="J184" i="5" s="1"/>
  <c r="I183" i="5"/>
  <c r="K183" i="5" s="1"/>
  <c r="H183" i="5"/>
  <c r="J183" i="5" s="1"/>
  <c r="I182" i="5"/>
  <c r="K182" i="5" s="1"/>
  <c r="H182" i="5"/>
  <c r="J182" i="5" s="1"/>
  <c r="I181" i="5"/>
  <c r="K181" i="5" s="1"/>
  <c r="H181" i="5"/>
  <c r="J181" i="5" s="1"/>
  <c r="I180" i="5"/>
  <c r="K180" i="5" s="1"/>
  <c r="H180" i="5"/>
  <c r="J180" i="5" s="1"/>
  <c r="I179" i="5"/>
  <c r="K179" i="5" s="1"/>
  <c r="H179" i="5"/>
  <c r="J179" i="5" s="1"/>
  <c r="I178" i="5"/>
  <c r="K178" i="5" s="1"/>
  <c r="H178" i="5"/>
  <c r="J178" i="5" s="1"/>
  <c r="I177" i="5"/>
  <c r="K177" i="5" s="1"/>
  <c r="H177" i="5"/>
  <c r="J177" i="5" s="1"/>
  <c r="I176" i="5"/>
  <c r="K176" i="5" s="1"/>
  <c r="H176" i="5"/>
  <c r="J176" i="5" s="1"/>
  <c r="I175" i="5"/>
  <c r="K175" i="5" s="1"/>
  <c r="H175" i="5"/>
  <c r="J175" i="5" s="1"/>
  <c r="I174" i="5"/>
  <c r="K174" i="5" s="1"/>
  <c r="H174" i="5"/>
  <c r="J174" i="5" s="1"/>
  <c r="I173" i="5"/>
  <c r="K173" i="5" s="1"/>
  <c r="H173" i="5"/>
  <c r="J173" i="5" s="1"/>
  <c r="I172" i="5"/>
  <c r="K172" i="5" s="1"/>
  <c r="H172" i="5"/>
  <c r="J172" i="5" s="1"/>
  <c r="I171" i="5"/>
  <c r="K171" i="5" s="1"/>
  <c r="H171" i="5"/>
  <c r="J171" i="5" s="1"/>
  <c r="I170" i="5"/>
  <c r="K170" i="5" s="1"/>
  <c r="H170" i="5"/>
  <c r="J170" i="5" s="1"/>
  <c r="I169" i="5"/>
  <c r="K169" i="5" s="1"/>
  <c r="H169" i="5"/>
  <c r="J169" i="5" s="1"/>
  <c r="I168" i="5"/>
  <c r="K168" i="5" s="1"/>
  <c r="H168" i="5"/>
  <c r="J168" i="5" s="1"/>
  <c r="I167" i="5"/>
  <c r="K167" i="5" s="1"/>
  <c r="H167" i="5"/>
  <c r="J167" i="5" s="1"/>
  <c r="I166" i="5"/>
  <c r="K166" i="5" s="1"/>
  <c r="H166" i="5"/>
  <c r="J166" i="5" s="1"/>
  <c r="I165" i="5"/>
  <c r="K165" i="5" s="1"/>
  <c r="H165" i="5"/>
  <c r="J165" i="5" s="1"/>
  <c r="I164" i="5"/>
  <c r="K164" i="5" s="1"/>
  <c r="H164" i="5"/>
  <c r="J164" i="5" s="1"/>
  <c r="I163" i="5"/>
  <c r="K163" i="5" s="1"/>
  <c r="H163" i="5"/>
  <c r="J163" i="5" s="1"/>
  <c r="I162" i="5"/>
  <c r="K162" i="5" s="1"/>
  <c r="H162" i="5"/>
  <c r="J162" i="5" s="1"/>
  <c r="I161" i="5"/>
  <c r="K161" i="5" s="1"/>
  <c r="H161" i="5"/>
  <c r="J161" i="5" s="1"/>
  <c r="I159" i="5"/>
  <c r="K159" i="5" s="1"/>
  <c r="H159" i="5"/>
  <c r="J159" i="5" s="1"/>
  <c r="I158" i="5"/>
  <c r="K158" i="5" s="1"/>
  <c r="H158" i="5"/>
  <c r="J158" i="5" s="1"/>
  <c r="I157" i="5"/>
  <c r="K157" i="5" s="1"/>
  <c r="H157" i="5"/>
  <c r="J157" i="5" s="1"/>
  <c r="I156" i="5"/>
  <c r="K156" i="5" s="1"/>
  <c r="H156" i="5"/>
  <c r="J156" i="5" s="1"/>
  <c r="I155" i="5"/>
  <c r="K155" i="5" s="1"/>
  <c r="H155" i="5"/>
  <c r="J155" i="5" s="1"/>
  <c r="I154" i="5"/>
  <c r="K154" i="5" s="1"/>
  <c r="H154" i="5"/>
  <c r="J154" i="5" s="1"/>
  <c r="I153" i="5"/>
  <c r="K153" i="5" s="1"/>
  <c r="H153" i="5"/>
  <c r="J153" i="5" s="1"/>
  <c r="I152" i="5"/>
  <c r="K152" i="5" s="1"/>
  <c r="H152" i="5"/>
  <c r="J152" i="5" s="1"/>
  <c r="I150" i="5"/>
  <c r="K150" i="5" s="1"/>
  <c r="H150" i="5"/>
  <c r="J150" i="5" s="1"/>
  <c r="I149" i="5"/>
  <c r="K149" i="5" s="1"/>
  <c r="H149" i="5"/>
  <c r="J149" i="5" s="1"/>
  <c r="I148" i="5"/>
  <c r="K148" i="5" s="1"/>
  <c r="H148" i="5"/>
  <c r="J148" i="5" s="1"/>
  <c r="I147" i="5"/>
  <c r="K147" i="5" s="1"/>
  <c r="H147" i="5"/>
  <c r="J147" i="5" s="1"/>
  <c r="I146" i="5"/>
  <c r="K146" i="5" s="1"/>
  <c r="H146" i="5"/>
  <c r="J146" i="5" s="1"/>
  <c r="I145" i="5"/>
  <c r="K145" i="5" s="1"/>
  <c r="H145" i="5"/>
  <c r="J145" i="5" s="1"/>
  <c r="I144" i="5"/>
  <c r="K144" i="5" s="1"/>
  <c r="H144" i="5"/>
  <c r="J144" i="5" s="1"/>
  <c r="I143" i="5"/>
  <c r="K143" i="5" s="1"/>
  <c r="H143" i="5"/>
  <c r="J143" i="5" s="1"/>
  <c r="I142" i="5"/>
  <c r="K142" i="5" s="1"/>
  <c r="H142" i="5"/>
  <c r="J142" i="5" s="1"/>
  <c r="I141" i="5"/>
  <c r="K141" i="5" s="1"/>
  <c r="H141" i="5"/>
  <c r="J141" i="5" s="1"/>
  <c r="I139" i="5"/>
  <c r="K139" i="5" s="1"/>
  <c r="H139" i="5"/>
  <c r="J139" i="5" s="1"/>
  <c r="I138" i="5"/>
  <c r="K138" i="5" s="1"/>
  <c r="H138" i="5"/>
  <c r="J138" i="5" s="1"/>
  <c r="I137" i="5"/>
  <c r="K137" i="5" s="1"/>
  <c r="H137" i="5"/>
  <c r="J137" i="5" s="1"/>
  <c r="I136" i="5"/>
  <c r="K136" i="5" s="1"/>
  <c r="H136" i="5"/>
  <c r="J136" i="5" s="1"/>
  <c r="I135" i="5"/>
  <c r="K135" i="5" s="1"/>
  <c r="H135" i="5"/>
  <c r="J135" i="5" s="1"/>
  <c r="I134" i="5"/>
  <c r="K134" i="5" s="1"/>
  <c r="H134" i="5"/>
  <c r="J134" i="5" s="1"/>
  <c r="I133" i="5"/>
  <c r="K133" i="5" s="1"/>
  <c r="H133" i="5"/>
  <c r="J133" i="5" s="1"/>
  <c r="I132" i="5"/>
  <c r="K132" i="5" s="1"/>
  <c r="H132" i="5"/>
  <c r="J132" i="5" s="1"/>
  <c r="I130" i="5"/>
  <c r="K130" i="5" s="1"/>
  <c r="H130" i="5"/>
  <c r="J130" i="5" s="1"/>
  <c r="I129" i="5"/>
  <c r="K129" i="5" s="1"/>
  <c r="H129" i="5"/>
  <c r="J129" i="5" s="1"/>
  <c r="I128" i="5"/>
  <c r="K128" i="5" s="1"/>
  <c r="H128" i="5"/>
  <c r="J128" i="5" s="1"/>
  <c r="I127" i="5"/>
  <c r="K127" i="5" s="1"/>
  <c r="H127" i="5"/>
  <c r="J127" i="5" s="1"/>
  <c r="I126" i="5"/>
  <c r="K126" i="5" s="1"/>
  <c r="H126" i="5"/>
  <c r="J126" i="5" s="1"/>
  <c r="I125" i="5"/>
  <c r="K125" i="5" s="1"/>
  <c r="H125" i="5"/>
  <c r="J125" i="5" s="1"/>
  <c r="I124" i="5"/>
  <c r="K124" i="5" s="1"/>
  <c r="H124" i="5"/>
  <c r="J124" i="5" s="1"/>
  <c r="I122" i="5"/>
  <c r="K122" i="5" s="1"/>
  <c r="H122" i="5"/>
  <c r="J122" i="5" s="1"/>
  <c r="I121" i="5"/>
  <c r="K121" i="5" s="1"/>
  <c r="H121" i="5"/>
  <c r="J121" i="5" s="1"/>
  <c r="I120" i="5"/>
  <c r="K120" i="5" s="1"/>
  <c r="H120" i="5"/>
  <c r="J120" i="5" s="1"/>
  <c r="I119" i="5"/>
  <c r="K119" i="5" s="1"/>
  <c r="H119" i="5"/>
  <c r="J119" i="5" s="1"/>
  <c r="I118" i="5"/>
  <c r="K118" i="5" s="1"/>
  <c r="H118" i="5"/>
  <c r="J118" i="5" s="1"/>
  <c r="I117" i="5"/>
  <c r="K117" i="5" s="1"/>
  <c r="H117" i="5"/>
  <c r="J117" i="5" s="1"/>
  <c r="I116" i="5"/>
  <c r="K116" i="5" s="1"/>
  <c r="H116" i="5"/>
  <c r="J116" i="5" s="1"/>
  <c r="I115" i="5"/>
  <c r="K115" i="5" s="1"/>
  <c r="H115" i="5"/>
  <c r="J115" i="5" s="1"/>
  <c r="I114" i="5"/>
  <c r="K114" i="5" s="1"/>
  <c r="H114" i="5"/>
  <c r="J114" i="5" s="1"/>
  <c r="I113" i="5"/>
  <c r="K113" i="5" s="1"/>
  <c r="H113" i="5"/>
  <c r="J113" i="5" s="1"/>
  <c r="I112" i="5"/>
  <c r="K112" i="5" s="1"/>
  <c r="H112" i="5"/>
  <c r="J112" i="5" s="1"/>
  <c r="I111" i="5"/>
  <c r="K111" i="5" s="1"/>
  <c r="H111" i="5"/>
  <c r="J111" i="5" s="1"/>
  <c r="I110" i="5"/>
  <c r="K110" i="5" s="1"/>
  <c r="H110" i="5"/>
  <c r="J110" i="5" s="1"/>
  <c r="I109" i="5"/>
  <c r="K109" i="5" s="1"/>
  <c r="H109" i="5"/>
  <c r="J109" i="5" s="1"/>
  <c r="I108" i="5"/>
  <c r="K108" i="5" s="1"/>
  <c r="H108" i="5"/>
  <c r="J108" i="5" s="1"/>
  <c r="I107" i="5"/>
  <c r="K107" i="5" s="1"/>
  <c r="H107" i="5"/>
  <c r="J107" i="5" s="1"/>
  <c r="I106" i="5"/>
  <c r="K106" i="5" s="1"/>
  <c r="H106" i="5"/>
  <c r="J106" i="5" s="1"/>
  <c r="I105" i="5"/>
  <c r="K105" i="5" s="1"/>
  <c r="H105" i="5"/>
  <c r="J105" i="5" s="1"/>
  <c r="I104" i="5"/>
  <c r="K104" i="5" s="1"/>
  <c r="H104" i="5"/>
  <c r="J104" i="5" s="1"/>
  <c r="I102" i="5"/>
  <c r="K102" i="5" s="1"/>
  <c r="H102" i="5"/>
  <c r="J102" i="5" s="1"/>
  <c r="I101" i="5"/>
  <c r="K101" i="5" s="1"/>
  <c r="H101" i="5"/>
  <c r="J101" i="5" s="1"/>
  <c r="I100" i="5"/>
  <c r="K100" i="5" s="1"/>
  <c r="H100" i="5"/>
  <c r="J100" i="5" s="1"/>
  <c r="I99" i="5"/>
  <c r="K99" i="5" s="1"/>
  <c r="H99" i="5"/>
  <c r="J99" i="5" s="1"/>
  <c r="I98" i="5"/>
  <c r="K98" i="5" s="1"/>
  <c r="H98" i="5"/>
  <c r="J98" i="5" s="1"/>
  <c r="I97" i="5"/>
  <c r="K97" i="5" s="1"/>
  <c r="H97" i="5"/>
  <c r="J97" i="5" s="1"/>
  <c r="I96" i="5"/>
  <c r="K96" i="5" s="1"/>
  <c r="H96" i="5"/>
  <c r="J96" i="5" s="1"/>
  <c r="I95" i="5"/>
  <c r="K95" i="5" s="1"/>
  <c r="H95" i="5"/>
  <c r="J95" i="5" s="1"/>
  <c r="I94" i="5"/>
  <c r="K94" i="5" s="1"/>
  <c r="H94" i="5"/>
  <c r="J94" i="5" s="1"/>
  <c r="I93" i="5"/>
  <c r="K93" i="5" s="1"/>
  <c r="H93" i="5"/>
  <c r="J93" i="5" s="1"/>
  <c r="I92" i="5"/>
  <c r="K92" i="5" s="1"/>
  <c r="H92" i="5"/>
  <c r="J92" i="5" s="1"/>
  <c r="I91" i="5"/>
  <c r="K91" i="5" s="1"/>
  <c r="H91" i="5"/>
  <c r="J91" i="5" s="1"/>
  <c r="I90" i="5"/>
  <c r="K90" i="5" s="1"/>
  <c r="H90" i="5"/>
  <c r="J90" i="5" s="1"/>
  <c r="I89" i="5"/>
  <c r="K89" i="5" s="1"/>
  <c r="H89" i="5"/>
  <c r="J89" i="5" s="1"/>
  <c r="I88" i="5"/>
  <c r="K88" i="5" s="1"/>
  <c r="H88" i="5"/>
  <c r="J88" i="5" s="1"/>
  <c r="I87" i="5"/>
  <c r="K87" i="5" s="1"/>
  <c r="H87" i="5"/>
  <c r="J87" i="5" s="1"/>
  <c r="I86" i="5"/>
  <c r="K86" i="5" s="1"/>
  <c r="H86" i="5"/>
  <c r="J86" i="5" s="1"/>
  <c r="I85" i="5"/>
  <c r="K85" i="5" s="1"/>
  <c r="H85" i="5"/>
  <c r="J85" i="5" s="1"/>
  <c r="I84" i="5"/>
  <c r="K84" i="5" s="1"/>
  <c r="H84" i="5"/>
  <c r="J84" i="5" s="1"/>
  <c r="I83" i="5"/>
  <c r="K83" i="5" s="1"/>
  <c r="H83" i="5"/>
  <c r="J83" i="5" s="1"/>
  <c r="I82" i="5"/>
  <c r="K82" i="5" s="1"/>
  <c r="H82" i="5"/>
  <c r="J82" i="5" s="1"/>
  <c r="I81" i="5"/>
  <c r="K81" i="5" s="1"/>
  <c r="H81" i="5"/>
  <c r="J81" i="5" s="1"/>
  <c r="I80" i="5"/>
  <c r="K80" i="5" s="1"/>
  <c r="H80" i="5"/>
  <c r="J80" i="5" s="1"/>
  <c r="I79" i="5"/>
  <c r="K79" i="5" s="1"/>
  <c r="H79" i="5"/>
  <c r="J79" i="5" s="1"/>
  <c r="I78" i="5"/>
  <c r="K78" i="5" s="1"/>
  <c r="H78" i="5"/>
  <c r="J78" i="5" s="1"/>
  <c r="I77" i="5"/>
  <c r="K77" i="5" s="1"/>
  <c r="H77" i="5"/>
  <c r="J77" i="5" s="1"/>
  <c r="I76" i="5"/>
  <c r="K76" i="5" s="1"/>
  <c r="H76" i="5"/>
  <c r="J76" i="5" s="1"/>
  <c r="I75" i="5"/>
  <c r="K75" i="5" s="1"/>
  <c r="H75" i="5"/>
  <c r="J75" i="5" s="1"/>
  <c r="I74" i="5"/>
  <c r="K74" i="5" s="1"/>
  <c r="H74" i="5"/>
  <c r="J74" i="5" s="1"/>
  <c r="I73" i="5"/>
  <c r="K73" i="5" s="1"/>
  <c r="H73" i="5"/>
  <c r="J73" i="5" s="1"/>
  <c r="I72" i="5"/>
  <c r="K72" i="5" s="1"/>
  <c r="H72" i="5"/>
  <c r="J72" i="5" s="1"/>
  <c r="I71" i="5"/>
  <c r="K71" i="5" s="1"/>
  <c r="H71" i="5"/>
  <c r="J71" i="5" s="1"/>
  <c r="I70" i="5"/>
  <c r="K70" i="5" s="1"/>
  <c r="H70" i="5"/>
  <c r="J70" i="5" s="1"/>
  <c r="I69" i="5"/>
  <c r="K69" i="5" s="1"/>
  <c r="H69" i="5"/>
  <c r="J69" i="5" s="1"/>
  <c r="I68" i="5"/>
  <c r="K68" i="5" s="1"/>
  <c r="H68" i="5"/>
  <c r="J68" i="5" s="1"/>
  <c r="I67" i="5"/>
  <c r="K67" i="5" s="1"/>
  <c r="H67" i="5"/>
  <c r="J67" i="5" s="1"/>
  <c r="I66" i="5"/>
  <c r="K66" i="5" s="1"/>
  <c r="H66" i="5"/>
  <c r="J66" i="5" s="1"/>
  <c r="I65" i="5"/>
  <c r="K65" i="5" s="1"/>
  <c r="H65" i="5"/>
  <c r="J65" i="5" s="1"/>
  <c r="I64" i="5"/>
  <c r="K64" i="5" s="1"/>
  <c r="H64" i="5"/>
  <c r="J64" i="5" s="1"/>
  <c r="I63" i="5"/>
  <c r="K63" i="5" s="1"/>
  <c r="H63" i="5"/>
  <c r="J63" i="5" s="1"/>
  <c r="I62" i="5"/>
  <c r="K62" i="5" s="1"/>
  <c r="H62" i="5"/>
  <c r="J62" i="5" s="1"/>
  <c r="I61" i="5"/>
  <c r="K61" i="5" s="1"/>
  <c r="H61" i="5"/>
  <c r="J61" i="5" s="1"/>
  <c r="I60" i="5"/>
  <c r="K60" i="5" s="1"/>
  <c r="H60" i="5"/>
  <c r="J60" i="5" s="1"/>
  <c r="I59" i="5"/>
  <c r="K59" i="5" s="1"/>
  <c r="H59" i="5"/>
  <c r="J59" i="5" s="1"/>
  <c r="I58" i="5"/>
  <c r="K58" i="5" s="1"/>
  <c r="H58" i="5"/>
  <c r="J58" i="5" s="1"/>
  <c r="I57" i="5"/>
  <c r="K57" i="5" s="1"/>
  <c r="H57" i="5"/>
  <c r="J57" i="5" s="1"/>
  <c r="I56" i="5"/>
  <c r="K56" i="5" s="1"/>
  <c r="H56" i="5"/>
  <c r="J56" i="5" s="1"/>
  <c r="I55" i="5"/>
  <c r="K55" i="5" s="1"/>
  <c r="H55" i="5"/>
  <c r="J55" i="5" s="1"/>
  <c r="I54" i="5"/>
  <c r="K54" i="5" s="1"/>
  <c r="H54" i="5"/>
  <c r="J54" i="5" s="1"/>
  <c r="I53" i="5"/>
  <c r="K53" i="5" s="1"/>
  <c r="H53" i="5"/>
  <c r="J53" i="5" s="1"/>
  <c r="I52" i="5"/>
  <c r="K52" i="5" s="1"/>
  <c r="H52" i="5"/>
  <c r="J52" i="5" s="1"/>
  <c r="I51" i="5"/>
  <c r="K51" i="5" s="1"/>
  <c r="H51" i="5"/>
  <c r="J51" i="5" s="1"/>
  <c r="I50" i="5"/>
  <c r="K50" i="5" s="1"/>
  <c r="H50" i="5"/>
  <c r="J50" i="5" s="1"/>
  <c r="I49" i="5"/>
  <c r="K49" i="5" s="1"/>
  <c r="H49" i="5"/>
  <c r="J49" i="5" s="1"/>
  <c r="I48" i="5"/>
  <c r="K48" i="5" s="1"/>
  <c r="H48" i="5"/>
  <c r="J48" i="5" s="1"/>
  <c r="I47" i="5"/>
  <c r="K47" i="5" s="1"/>
  <c r="H47" i="5"/>
  <c r="J47" i="5" s="1"/>
  <c r="I46" i="5"/>
  <c r="K46" i="5" s="1"/>
  <c r="H46" i="5"/>
  <c r="J46" i="5" s="1"/>
  <c r="I45" i="5"/>
  <c r="K45" i="5" s="1"/>
  <c r="H45" i="5"/>
  <c r="J45" i="5" s="1"/>
  <c r="I44" i="5"/>
  <c r="K44" i="5" s="1"/>
  <c r="H44" i="5"/>
  <c r="J44" i="5" s="1"/>
  <c r="I43" i="5"/>
  <c r="K43" i="5" s="1"/>
  <c r="H43" i="5"/>
  <c r="J43" i="5" s="1"/>
  <c r="I42" i="5"/>
  <c r="K42" i="5" s="1"/>
  <c r="H42" i="5"/>
  <c r="J42" i="5" s="1"/>
  <c r="I41" i="5"/>
  <c r="K41" i="5" s="1"/>
  <c r="H41" i="5"/>
  <c r="J41" i="5" s="1"/>
  <c r="I40" i="5"/>
  <c r="K40" i="5" s="1"/>
  <c r="H40" i="5"/>
  <c r="J40" i="5" s="1"/>
  <c r="I39" i="5"/>
  <c r="K39" i="5" s="1"/>
  <c r="H39" i="5"/>
  <c r="J39" i="5" s="1"/>
  <c r="I38" i="5"/>
  <c r="K38" i="5" s="1"/>
  <c r="H38" i="5"/>
  <c r="J38" i="5" s="1"/>
  <c r="I37" i="5"/>
  <c r="K37" i="5" s="1"/>
  <c r="H37" i="5"/>
  <c r="J37" i="5" s="1"/>
  <c r="I36" i="5"/>
  <c r="K36" i="5" s="1"/>
  <c r="H36" i="5"/>
  <c r="J36" i="5" s="1"/>
  <c r="I35" i="5"/>
  <c r="K35" i="5" s="1"/>
  <c r="H35" i="5"/>
  <c r="J35" i="5" s="1"/>
  <c r="I34" i="5"/>
  <c r="K34" i="5" s="1"/>
  <c r="H34" i="5"/>
  <c r="J34" i="5" s="1"/>
  <c r="I33" i="5"/>
  <c r="K33" i="5" s="1"/>
  <c r="H33" i="5"/>
  <c r="J33" i="5" s="1"/>
  <c r="I32" i="5"/>
  <c r="K32" i="5" s="1"/>
  <c r="H32" i="5"/>
  <c r="J32" i="5" s="1"/>
  <c r="I30" i="5"/>
  <c r="K30" i="5" s="1"/>
  <c r="H30" i="5"/>
  <c r="J30" i="5" s="1"/>
  <c r="I29" i="5"/>
  <c r="K29" i="5" s="1"/>
  <c r="H29" i="5"/>
  <c r="J29" i="5" s="1"/>
  <c r="I28" i="5"/>
  <c r="K28" i="5" s="1"/>
  <c r="H28" i="5"/>
  <c r="J28" i="5" s="1"/>
  <c r="I27" i="5"/>
  <c r="K27" i="5" s="1"/>
  <c r="H27" i="5"/>
  <c r="J27" i="5" s="1"/>
  <c r="I26" i="5"/>
  <c r="K26" i="5" s="1"/>
  <c r="H26" i="5"/>
  <c r="J26" i="5" s="1"/>
  <c r="I25" i="5"/>
  <c r="K25" i="5" s="1"/>
  <c r="H25" i="5"/>
  <c r="J25" i="5" s="1"/>
  <c r="I23" i="5"/>
  <c r="K23" i="5" s="1"/>
  <c r="H23" i="5"/>
  <c r="J23" i="5" s="1"/>
  <c r="I22" i="5"/>
  <c r="K22" i="5" s="1"/>
  <c r="H22" i="5"/>
  <c r="J22" i="5" s="1"/>
  <c r="I21" i="5"/>
  <c r="K21" i="5" s="1"/>
  <c r="H21" i="5"/>
  <c r="J21" i="5" s="1"/>
  <c r="I20" i="5"/>
  <c r="K20" i="5" s="1"/>
  <c r="H20" i="5"/>
  <c r="J20" i="5" s="1"/>
  <c r="I19" i="5"/>
  <c r="K19" i="5" s="1"/>
  <c r="H19" i="5"/>
  <c r="J19" i="5" s="1"/>
  <c r="I18" i="5"/>
  <c r="K18" i="5" s="1"/>
  <c r="H18" i="5"/>
  <c r="J18" i="5" s="1"/>
  <c r="I17" i="5"/>
  <c r="K17" i="5" s="1"/>
  <c r="H17" i="5"/>
  <c r="J17" i="5" s="1"/>
  <c r="I16" i="5"/>
  <c r="K16" i="5" s="1"/>
  <c r="H16" i="5"/>
  <c r="J16" i="5" s="1"/>
  <c r="I15" i="5"/>
  <c r="K15" i="5" s="1"/>
  <c r="H15" i="5"/>
  <c r="J15" i="5" s="1"/>
  <c r="I746" i="4"/>
  <c r="K746" i="4" s="1"/>
  <c r="H746" i="4"/>
  <c r="J746" i="4" s="1"/>
  <c r="I745" i="4"/>
  <c r="K745" i="4" s="1"/>
  <c r="H745" i="4"/>
  <c r="J745" i="4" s="1"/>
  <c r="I744" i="4"/>
  <c r="K744" i="4" s="1"/>
  <c r="H744" i="4"/>
  <c r="J744" i="4" s="1"/>
  <c r="I743" i="4"/>
  <c r="K743" i="4" s="1"/>
  <c r="H743" i="4"/>
  <c r="J743" i="4" s="1"/>
  <c r="I742" i="4"/>
  <c r="K742" i="4" s="1"/>
  <c r="H742" i="4"/>
  <c r="J742" i="4" s="1"/>
  <c r="I741" i="4"/>
  <c r="K741" i="4" s="1"/>
  <c r="H741" i="4"/>
  <c r="J741" i="4" s="1"/>
  <c r="I740" i="4"/>
  <c r="K740" i="4" s="1"/>
  <c r="H740" i="4"/>
  <c r="J740" i="4" s="1"/>
  <c r="I739" i="4"/>
  <c r="K739" i="4" s="1"/>
  <c r="H739" i="4"/>
  <c r="J739" i="4" s="1"/>
  <c r="I738" i="4"/>
  <c r="K738" i="4" s="1"/>
  <c r="H738" i="4"/>
  <c r="J738" i="4" s="1"/>
  <c r="I737" i="4"/>
  <c r="K737" i="4" s="1"/>
  <c r="H737" i="4"/>
  <c r="J737" i="4" s="1"/>
  <c r="I736" i="4"/>
  <c r="K736" i="4" s="1"/>
  <c r="H736" i="4"/>
  <c r="J736" i="4" s="1"/>
  <c r="I735" i="4"/>
  <c r="K735" i="4" s="1"/>
  <c r="H735" i="4"/>
  <c r="J735" i="4" s="1"/>
  <c r="L734" i="4"/>
  <c r="I733" i="4"/>
  <c r="K733" i="4" s="1"/>
  <c r="H733" i="4"/>
  <c r="J733" i="4" s="1"/>
  <c r="I732" i="4"/>
  <c r="K732" i="4" s="1"/>
  <c r="H732" i="4"/>
  <c r="J732" i="4" s="1"/>
  <c r="I731" i="4"/>
  <c r="K731" i="4" s="1"/>
  <c r="H731" i="4"/>
  <c r="J731" i="4" s="1"/>
  <c r="I730" i="4"/>
  <c r="K730" i="4" s="1"/>
  <c r="H730" i="4"/>
  <c r="J730" i="4" s="1"/>
  <c r="I729" i="4"/>
  <c r="K729" i="4" s="1"/>
  <c r="H729" i="4"/>
  <c r="J729" i="4" s="1"/>
  <c r="I728" i="4"/>
  <c r="K728" i="4" s="1"/>
  <c r="H728" i="4"/>
  <c r="J728" i="4" s="1"/>
  <c r="I727" i="4"/>
  <c r="K727" i="4" s="1"/>
  <c r="H727" i="4"/>
  <c r="J727" i="4" s="1"/>
  <c r="I726" i="4"/>
  <c r="K726" i="4" s="1"/>
  <c r="H726" i="4"/>
  <c r="J726" i="4" s="1"/>
  <c r="I725" i="4"/>
  <c r="K725" i="4" s="1"/>
  <c r="H725" i="4"/>
  <c r="J725" i="4" s="1"/>
  <c r="I724" i="4"/>
  <c r="K724" i="4" s="1"/>
  <c r="H724" i="4"/>
  <c r="J724" i="4" s="1"/>
  <c r="I723" i="4"/>
  <c r="K723" i="4" s="1"/>
  <c r="H723" i="4"/>
  <c r="J723" i="4" s="1"/>
  <c r="I722" i="4"/>
  <c r="K722" i="4" s="1"/>
  <c r="H722" i="4"/>
  <c r="J722" i="4" s="1"/>
  <c r="I721" i="4"/>
  <c r="K721" i="4" s="1"/>
  <c r="H721" i="4"/>
  <c r="J721" i="4" s="1"/>
  <c r="I720" i="4"/>
  <c r="K720" i="4" s="1"/>
  <c r="H720" i="4"/>
  <c r="J720" i="4" s="1"/>
  <c r="I719" i="4"/>
  <c r="K719" i="4" s="1"/>
  <c r="H719" i="4"/>
  <c r="J719" i="4" s="1"/>
  <c r="I718" i="4"/>
  <c r="K718" i="4" s="1"/>
  <c r="H718" i="4"/>
  <c r="J718" i="4" s="1"/>
  <c r="I717" i="4"/>
  <c r="K717" i="4" s="1"/>
  <c r="H717" i="4"/>
  <c r="J717" i="4" s="1"/>
  <c r="I716" i="4"/>
  <c r="K716" i="4" s="1"/>
  <c r="H716" i="4"/>
  <c r="J716" i="4" s="1"/>
  <c r="I715" i="4"/>
  <c r="K715" i="4" s="1"/>
  <c r="H715" i="4"/>
  <c r="J715" i="4" s="1"/>
  <c r="I714" i="4"/>
  <c r="K714" i="4" s="1"/>
  <c r="H714" i="4"/>
  <c r="J714" i="4" s="1"/>
  <c r="I713" i="4"/>
  <c r="K713" i="4" s="1"/>
  <c r="H713" i="4"/>
  <c r="J713" i="4" s="1"/>
  <c r="L712" i="4"/>
  <c r="I711" i="4"/>
  <c r="K711" i="4" s="1"/>
  <c r="H711" i="4"/>
  <c r="J711" i="4" s="1"/>
  <c r="I710" i="4"/>
  <c r="K710" i="4" s="1"/>
  <c r="H710" i="4"/>
  <c r="J710" i="4" s="1"/>
  <c r="I709" i="4"/>
  <c r="K709" i="4" s="1"/>
  <c r="H709" i="4"/>
  <c r="J709" i="4" s="1"/>
  <c r="I708" i="4"/>
  <c r="K708" i="4" s="1"/>
  <c r="H708" i="4"/>
  <c r="J708" i="4" s="1"/>
  <c r="I707" i="4"/>
  <c r="K707" i="4" s="1"/>
  <c r="H707" i="4"/>
  <c r="J707" i="4" s="1"/>
  <c r="I706" i="4"/>
  <c r="K706" i="4" s="1"/>
  <c r="H706" i="4"/>
  <c r="J706" i="4" s="1"/>
  <c r="I705" i="4"/>
  <c r="K705" i="4" s="1"/>
  <c r="H705" i="4"/>
  <c r="J705" i="4" s="1"/>
  <c r="I704" i="4"/>
  <c r="K704" i="4" s="1"/>
  <c r="H704" i="4"/>
  <c r="J704" i="4" s="1"/>
  <c r="I703" i="4"/>
  <c r="K703" i="4" s="1"/>
  <c r="H703" i="4"/>
  <c r="J703" i="4" s="1"/>
  <c r="I702" i="4"/>
  <c r="K702" i="4" s="1"/>
  <c r="H702" i="4"/>
  <c r="J702" i="4" s="1"/>
  <c r="I701" i="4"/>
  <c r="K701" i="4" s="1"/>
  <c r="H701" i="4"/>
  <c r="J701" i="4" s="1"/>
  <c r="I700" i="4"/>
  <c r="K700" i="4" s="1"/>
  <c r="H700" i="4"/>
  <c r="J700" i="4" s="1"/>
  <c r="L699" i="4"/>
  <c r="I698" i="4"/>
  <c r="K698" i="4" s="1"/>
  <c r="H698" i="4"/>
  <c r="J698" i="4" s="1"/>
  <c r="I697" i="4"/>
  <c r="K697" i="4" s="1"/>
  <c r="H697" i="4"/>
  <c r="J697" i="4" s="1"/>
  <c r="I696" i="4"/>
  <c r="K696" i="4" s="1"/>
  <c r="H696" i="4"/>
  <c r="J696" i="4" s="1"/>
  <c r="I695" i="4"/>
  <c r="K695" i="4" s="1"/>
  <c r="H695" i="4"/>
  <c r="J695" i="4" s="1"/>
  <c r="I694" i="4"/>
  <c r="K694" i="4" s="1"/>
  <c r="H694" i="4"/>
  <c r="J694" i="4" s="1"/>
  <c r="I693" i="4"/>
  <c r="K693" i="4" s="1"/>
  <c r="H693" i="4"/>
  <c r="J693" i="4" s="1"/>
  <c r="I692" i="4"/>
  <c r="K692" i="4" s="1"/>
  <c r="H692" i="4"/>
  <c r="J692" i="4" s="1"/>
  <c r="I691" i="4"/>
  <c r="K691" i="4" s="1"/>
  <c r="H691" i="4"/>
  <c r="J691" i="4" s="1"/>
  <c r="I690" i="4"/>
  <c r="K690" i="4" s="1"/>
  <c r="H690" i="4"/>
  <c r="J690" i="4" s="1"/>
  <c r="I689" i="4"/>
  <c r="K689" i="4" s="1"/>
  <c r="H689" i="4"/>
  <c r="J689" i="4" s="1"/>
  <c r="I688" i="4"/>
  <c r="K688" i="4" s="1"/>
  <c r="H688" i="4"/>
  <c r="J688" i="4" s="1"/>
  <c r="I687" i="4"/>
  <c r="K687" i="4" s="1"/>
  <c r="H687" i="4"/>
  <c r="J687" i="4" s="1"/>
  <c r="I686" i="4"/>
  <c r="K686" i="4" s="1"/>
  <c r="H686" i="4"/>
  <c r="J686" i="4" s="1"/>
  <c r="I685" i="4"/>
  <c r="K685" i="4" s="1"/>
  <c r="H685" i="4"/>
  <c r="J685" i="4" s="1"/>
  <c r="I684" i="4"/>
  <c r="K684" i="4" s="1"/>
  <c r="H684" i="4"/>
  <c r="J684" i="4" s="1"/>
  <c r="I683" i="4"/>
  <c r="K683" i="4" s="1"/>
  <c r="H683" i="4"/>
  <c r="J683" i="4" s="1"/>
  <c r="I682" i="4"/>
  <c r="K682" i="4" s="1"/>
  <c r="H682" i="4"/>
  <c r="J682" i="4" s="1"/>
  <c r="I681" i="4"/>
  <c r="K681" i="4" s="1"/>
  <c r="H681" i="4"/>
  <c r="J681" i="4" s="1"/>
  <c r="L680" i="4"/>
  <c r="I679" i="4"/>
  <c r="K679" i="4" s="1"/>
  <c r="H679" i="4"/>
  <c r="J679" i="4" s="1"/>
  <c r="I678" i="4"/>
  <c r="K678" i="4" s="1"/>
  <c r="H678" i="4"/>
  <c r="J678" i="4" s="1"/>
  <c r="I677" i="4"/>
  <c r="K677" i="4" s="1"/>
  <c r="H677" i="4"/>
  <c r="J677" i="4" s="1"/>
  <c r="I676" i="4"/>
  <c r="K676" i="4" s="1"/>
  <c r="H676" i="4"/>
  <c r="J676" i="4" s="1"/>
  <c r="I675" i="4"/>
  <c r="K675" i="4" s="1"/>
  <c r="H675" i="4"/>
  <c r="J675" i="4" s="1"/>
  <c r="I674" i="4"/>
  <c r="K674" i="4" s="1"/>
  <c r="H674" i="4"/>
  <c r="J674" i="4" s="1"/>
  <c r="I673" i="4"/>
  <c r="K673" i="4" s="1"/>
  <c r="H673" i="4"/>
  <c r="J673" i="4" s="1"/>
  <c r="I672" i="4"/>
  <c r="K672" i="4" s="1"/>
  <c r="H672" i="4"/>
  <c r="J672" i="4" s="1"/>
  <c r="I671" i="4"/>
  <c r="K671" i="4" s="1"/>
  <c r="H671" i="4"/>
  <c r="J671" i="4" s="1"/>
  <c r="I670" i="4"/>
  <c r="K670" i="4" s="1"/>
  <c r="H670" i="4"/>
  <c r="J670" i="4" s="1"/>
  <c r="I669" i="4"/>
  <c r="K669" i="4" s="1"/>
  <c r="H669" i="4"/>
  <c r="J669" i="4" s="1"/>
  <c r="I668" i="4"/>
  <c r="K668" i="4" s="1"/>
  <c r="H668" i="4"/>
  <c r="J668" i="4" s="1"/>
  <c r="I667" i="4"/>
  <c r="K667" i="4" s="1"/>
  <c r="H667" i="4"/>
  <c r="J667" i="4" s="1"/>
  <c r="I666" i="4"/>
  <c r="K666" i="4" s="1"/>
  <c r="H666" i="4"/>
  <c r="J666" i="4" s="1"/>
  <c r="I665" i="4"/>
  <c r="K665" i="4" s="1"/>
  <c r="H665" i="4"/>
  <c r="J665" i="4" s="1"/>
  <c r="I664" i="4"/>
  <c r="K664" i="4" s="1"/>
  <c r="H664" i="4"/>
  <c r="J664" i="4" s="1"/>
  <c r="I663" i="4"/>
  <c r="K663" i="4" s="1"/>
  <c r="H663" i="4"/>
  <c r="J663" i="4" s="1"/>
  <c r="I662" i="4"/>
  <c r="K662" i="4" s="1"/>
  <c r="H662" i="4"/>
  <c r="J662" i="4" s="1"/>
  <c r="I661" i="4"/>
  <c r="K661" i="4" s="1"/>
  <c r="H661" i="4"/>
  <c r="J661" i="4" s="1"/>
  <c r="I660" i="4"/>
  <c r="K660" i="4" s="1"/>
  <c r="H660" i="4"/>
  <c r="J660" i="4" s="1"/>
  <c r="I659" i="4"/>
  <c r="K659" i="4" s="1"/>
  <c r="H659" i="4"/>
  <c r="J659" i="4" s="1"/>
  <c r="I658" i="4"/>
  <c r="K658" i="4" s="1"/>
  <c r="H658" i="4"/>
  <c r="J658" i="4" s="1"/>
  <c r="I657" i="4"/>
  <c r="K657" i="4" s="1"/>
  <c r="H657" i="4"/>
  <c r="J657" i="4" s="1"/>
  <c r="I656" i="4"/>
  <c r="K656" i="4" s="1"/>
  <c r="H656" i="4"/>
  <c r="J656" i="4" s="1"/>
  <c r="I655" i="4"/>
  <c r="K655" i="4" s="1"/>
  <c r="H655" i="4"/>
  <c r="J655" i="4" s="1"/>
  <c r="I654" i="4"/>
  <c r="K654" i="4" s="1"/>
  <c r="H654" i="4"/>
  <c r="J654" i="4" s="1"/>
  <c r="I653" i="4"/>
  <c r="K653" i="4" s="1"/>
  <c r="H653" i="4"/>
  <c r="J653" i="4" s="1"/>
  <c r="I652" i="4"/>
  <c r="K652" i="4" s="1"/>
  <c r="H652" i="4"/>
  <c r="J652" i="4" s="1"/>
  <c r="I651" i="4"/>
  <c r="K651" i="4" s="1"/>
  <c r="H651" i="4"/>
  <c r="J651" i="4" s="1"/>
  <c r="I650" i="4"/>
  <c r="K650" i="4" s="1"/>
  <c r="H650" i="4"/>
  <c r="J650" i="4" s="1"/>
  <c r="I649" i="4"/>
  <c r="K649" i="4" s="1"/>
  <c r="H649" i="4"/>
  <c r="J649" i="4" s="1"/>
  <c r="I648" i="4"/>
  <c r="K648" i="4" s="1"/>
  <c r="H648" i="4"/>
  <c r="J648" i="4" s="1"/>
  <c r="I647" i="4"/>
  <c r="K647" i="4" s="1"/>
  <c r="H647" i="4"/>
  <c r="J647" i="4" s="1"/>
  <c r="I646" i="4"/>
  <c r="K646" i="4" s="1"/>
  <c r="H646" i="4"/>
  <c r="J646" i="4" s="1"/>
  <c r="I645" i="4"/>
  <c r="K645" i="4" s="1"/>
  <c r="H645" i="4"/>
  <c r="J645" i="4" s="1"/>
  <c r="I644" i="4"/>
  <c r="K644" i="4" s="1"/>
  <c r="H644" i="4"/>
  <c r="J644" i="4" s="1"/>
  <c r="I643" i="4"/>
  <c r="K643" i="4" s="1"/>
  <c r="H643" i="4"/>
  <c r="J643" i="4" s="1"/>
  <c r="I642" i="4"/>
  <c r="K642" i="4" s="1"/>
  <c r="H642" i="4"/>
  <c r="J642" i="4" s="1"/>
  <c r="I641" i="4"/>
  <c r="K641" i="4" s="1"/>
  <c r="H641" i="4"/>
  <c r="J641" i="4" s="1"/>
  <c r="I640" i="4"/>
  <c r="K640" i="4" s="1"/>
  <c r="H640" i="4"/>
  <c r="J640" i="4" s="1"/>
  <c r="L639" i="4"/>
  <c r="I638" i="4"/>
  <c r="K638" i="4" s="1"/>
  <c r="H638" i="4"/>
  <c r="J638" i="4" s="1"/>
  <c r="I637" i="4"/>
  <c r="K637" i="4" s="1"/>
  <c r="H637" i="4"/>
  <c r="J637" i="4" s="1"/>
  <c r="I636" i="4"/>
  <c r="K636" i="4" s="1"/>
  <c r="H636" i="4"/>
  <c r="J636" i="4" s="1"/>
  <c r="I635" i="4"/>
  <c r="K635" i="4" s="1"/>
  <c r="H635" i="4"/>
  <c r="J635" i="4" s="1"/>
  <c r="I634" i="4"/>
  <c r="K634" i="4" s="1"/>
  <c r="H634" i="4"/>
  <c r="J634" i="4" s="1"/>
  <c r="I633" i="4"/>
  <c r="K633" i="4" s="1"/>
  <c r="H633" i="4"/>
  <c r="J633" i="4" s="1"/>
  <c r="I632" i="4"/>
  <c r="K632" i="4" s="1"/>
  <c r="H632" i="4"/>
  <c r="J632" i="4" s="1"/>
  <c r="I631" i="4"/>
  <c r="K631" i="4" s="1"/>
  <c r="H631" i="4"/>
  <c r="J631" i="4" s="1"/>
  <c r="I630" i="4"/>
  <c r="K630" i="4" s="1"/>
  <c r="H630" i="4"/>
  <c r="J630" i="4" s="1"/>
  <c r="I629" i="4"/>
  <c r="K629" i="4" s="1"/>
  <c r="H629" i="4"/>
  <c r="J629" i="4" s="1"/>
  <c r="L628" i="4"/>
  <c r="I627" i="4"/>
  <c r="K627" i="4" s="1"/>
  <c r="H627" i="4"/>
  <c r="J627" i="4" s="1"/>
  <c r="I626" i="4"/>
  <c r="K626" i="4" s="1"/>
  <c r="H626" i="4"/>
  <c r="J626" i="4" s="1"/>
  <c r="I625" i="4"/>
  <c r="K625" i="4" s="1"/>
  <c r="H625" i="4"/>
  <c r="J625" i="4" s="1"/>
  <c r="I624" i="4"/>
  <c r="K624" i="4" s="1"/>
  <c r="H624" i="4"/>
  <c r="J624" i="4" s="1"/>
  <c r="I623" i="4"/>
  <c r="K623" i="4" s="1"/>
  <c r="H623" i="4"/>
  <c r="J623" i="4" s="1"/>
  <c r="I622" i="4"/>
  <c r="K622" i="4" s="1"/>
  <c r="H622" i="4"/>
  <c r="J622" i="4" s="1"/>
  <c r="I621" i="4"/>
  <c r="K621" i="4" s="1"/>
  <c r="H621" i="4"/>
  <c r="J621" i="4" s="1"/>
  <c r="I620" i="4"/>
  <c r="K620" i="4" s="1"/>
  <c r="H620" i="4"/>
  <c r="J620" i="4" s="1"/>
  <c r="I619" i="4"/>
  <c r="K619" i="4" s="1"/>
  <c r="H619" i="4"/>
  <c r="J619" i="4" s="1"/>
  <c r="I618" i="4"/>
  <c r="K618" i="4" s="1"/>
  <c r="H618" i="4"/>
  <c r="J618" i="4" s="1"/>
  <c r="I617" i="4"/>
  <c r="K617" i="4" s="1"/>
  <c r="H617" i="4"/>
  <c r="J617" i="4" s="1"/>
  <c r="I616" i="4"/>
  <c r="K616" i="4" s="1"/>
  <c r="H616" i="4"/>
  <c r="J616" i="4" s="1"/>
  <c r="I615" i="4"/>
  <c r="K615" i="4" s="1"/>
  <c r="H615" i="4"/>
  <c r="J615" i="4" s="1"/>
  <c r="I614" i="4"/>
  <c r="K614" i="4" s="1"/>
  <c r="H614" i="4"/>
  <c r="J614" i="4" s="1"/>
  <c r="I613" i="4"/>
  <c r="K613" i="4" s="1"/>
  <c r="H613" i="4"/>
  <c r="J613" i="4" s="1"/>
  <c r="I612" i="4"/>
  <c r="K612" i="4" s="1"/>
  <c r="H612" i="4"/>
  <c r="J612" i="4" s="1"/>
  <c r="I611" i="4"/>
  <c r="K611" i="4" s="1"/>
  <c r="H611" i="4"/>
  <c r="J611" i="4" s="1"/>
  <c r="I610" i="4"/>
  <c r="K610" i="4" s="1"/>
  <c r="H610" i="4"/>
  <c r="J610" i="4" s="1"/>
  <c r="I609" i="4"/>
  <c r="K609" i="4" s="1"/>
  <c r="H609" i="4"/>
  <c r="J609" i="4" s="1"/>
  <c r="I608" i="4"/>
  <c r="K608" i="4" s="1"/>
  <c r="H608" i="4"/>
  <c r="J608" i="4" s="1"/>
  <c r="I607" i="4"/>
  <c r="K607" i="4" s="1"/>
  <c r="H607" i="4"/>
  <c r="J607" i="4" s="1"/>
  <c r="I606" i="4"/>
  <c r="K606" i="4" s="1"/>
  <c r="H606" i="4"/>
  <c r="J606" i="4" s="1"/>
  <c r="I605" i="4"/>
  <c r="K605" i="4" s="1"/>
  <c r="H605" i="4"/>
  <c r="J605" i="4" s="1"/>
  <c r="I604" i="4"/>
  <c r="K604" i="4" s="1"/>
  <c r="H604" i="4"/>
  <c r="J604" i="4" s="1"/>
  <c r="I603" i="4"/>
  <c r="K603" i="4" s="1"/>
  <c r="H603" i="4"/>
  <c r="J603" i="4" s="1"/>
  <c r="I602" i="4"/>
  <c r="K602" i="4" s="1"/>
  <c r="H602" i="4"/>
  <c r="J602" i="4" s="1"/>
  <c r="I601" i="4"/>
  <c r="K601" i="4" s="1"/>
  <c r="H601" i="4"/>
  <c r="J601" i="4" s="1"/>
  <c r="I600" i="4"/>
  <c r="K600" i="4" s="1"/>
  <c r="H600" i="4"/>
  <c r="J600" i="4" s="1"/>
  <c r="I599" i="4"/>
  <c r="K599" i="4" s="1"/>
  <c r="H599" i="4"/>
  <c r="J599" i="4" s="1"/>
  <c r="I598" i="4"/>
  <c r="K598" i="4" s="1"/>
  <c r="H598" i="4"/>
  <c r="J598" i="4" s="1"/>
  <c r="I597" i="4"/>
  <c r="K597" i="4" s="1"/>
  <c r="H597" i="4"/>
  <c r="J597" i="4" s="1"/>
  <c r="L596" i="4"/>
  <c r="I595" i="4"/>
  <c r="K595" i="4" s="1"/>
  <c r="H595" i="4"/>
  <c r="J595" i="4" s="1"/>
  <c r="I594" i="4"/>
  <c r="K594" i="4" s="1"/>
  <c r="H594" i="4"/>
  <c r="J594" i="4" s="1"/>
  <c r="I593" i="4"/>
  <c r="K593" i="4" s="1"/>
  <c r="H593" i="4"/>
  <c r="J593" i="4" s="1"/>
  <c r="I592" i="4"/>
  <c r="K592" i="4" s="1"/>
  <c r="H592" i="4"/>
  <c r="J592" i="4" s="1"/>
  <c r="I591" i="4"/>
  <c r="K591" i="4" s="1"/>
  <c r="H591" i="4"/>
  <c r="J591" i="4" s="1"/>
  <c r="I590" i="4"/>
  <c r="K590" i="4" s="1"/>
  <c r="H590" i="4"/>
  <c r="J590" i="4" s="1"/>
  <c r="I589" i="4"/>
  <c r="K589" i="4" s="1"/>
  <c r="H589" i="4"/>
  <c r="J589" i="4" s="1"/>
  <c r="I588" i="4"/>
  <c r="K588" i="4" s="1"/>
  <c r="H588" i="4"/>
  <c r="J588" i="4" s="1"/>
  <c r="I587" i="4"/>
  <c r="K587" i="4" s="1"/>
  <c r="H587" i="4"/>
  <c r="J587" i="4" s="1"/>
  <c r="I586" i="4"/>
  <c r="K586" i="4" s="1"/>
  <c r="H586" i="4"/>
  <c r="J586" i="4" s="1"/>
  <c r="I585" i="4"/>
  <c r="K585" i="4" s="1"/>
  <c r="H585" i="4"/>
  <c r="J585" i="4" s="1"/>
  <c r="I584" i="4"/>
  <c r="K584" i="4" s="1"/>
  <c r="H584" i="4"/>
  <c r="J584" i="4" s="1"/>
  <c r="I583" i="4"/>
  <c r="K583" i="4" s="1"/>
  <c r="H583" i="4"/>
  <c r="J583" i="4" s="1"/>
  <c r="I582" i="4"/>
  <c r="K582" i="4" s="1"/>
  <c r="H582" i="4"/>
  <c r="J582" i="4" s="1"/>
  <c r="I581" i="4"/>
  <c r="K581" i="4" s="1"/>
  <c r="H581" i="4"/>
  <c r="J581" i="4" s="1"/>
  <c r="I580" i="4"/>
  <c r="K580" i="4" s="1"/>
  <c r="H580" i="4"/>
  <c r="J580" i="4" s="1"/>
  <c r="K579" i="4"/>
  <c r="J579" i="4"/>
  <c r="L578" i="4"/>
  <c r="I577" i="4"/>
  <c r="K577" i="4" s="1"/>
  <c r="H577" i="4"/>
  <c r="J577" i="4" s="1"/>
  <c r="I576" i="4"/>
  <c r="K576" i="4" s="1"/>
  <c r="H576" i="4"/>
  <c r="J576" i="4" s="1"/>
  <c r="I575" i="4"/>
  <c r="K575" i="4" s="1"/>
  <c r="H575" i="4"/>
  <c r="J575" i="4" s="1"/>
  <c r="I574" i="4"/>
  <c r="K574" i="4" s="1"/>
  <c r="H574" i="4"/>
  <c r="J574" i="4" s="1"/>
  <c r="I573" i="4"/>
  <c r="K573" i="4" s="1"/>
  <c r="H573" i="4"/>
  <c r="J573" i="4" s="1"/>
  <c r="I572" i="4"/>
  <c r="K572" i="4" s="1"/>
  <c r="H572" i="4"/>
  <c r="J572" i="4" s="1"/>
  <c r="I571" i="4"/>
  <c r="K571" i="4" s="1"/>
  <c r="H571" i="4"/>
  <c r="J571" i="4" s="1"/>
  <c r="I570" i="4"/>
  <c r="K570" i="4" s="1"/>
  <c r="H570" i="4"/>
  <c r="J570" i="4" s="1"/>
  <c r="I569" i="4"/>
  <c r="K569" i="4" s="1"/>
  <c r="H569" i="4"/>
  <c r="J569" i="4" s="1"/>
  <c r="I568" i="4"/>
  <c r="K568" i="4" s="1"/>
  <c r="H568" i="4"/>
  <c r="J568" i="4" s="1"/>
  <c r="I567" i="4"/>
  <c r="K567" i="4" s="1"/>
  <c r="H567" i="4"/>
  <c r="J567" i="4" s="1"/>
  <c r="I566" i="4"/>
  <c r="K566" i="4" s="1"/>
  <c r="H566" i="4"/>
  <c r="J566" i="4" s="1"/>
  <c r="I565" i="4"/>
  <c r="K565" i="4" s="1"/>
  <c r="H565" i="4"/>
  <c r="J565" i="4" s="1"/>
  <c r="I564" i="4"/>
  <c r="K564" i="4" s="1"/>
  <c r="H564" i="4"/>
  <c r="J564" i="4" s="1"/>
  <c r="I563" i="4"/>
  <c r="K563" i="4" s="1"/>
  <c r="H563" i="4"/>
  <c r="J563" i="4" s="1"/>
  <c r="I562" i="4"/>
  <c r="K562" i="4" s="1"/>
  <c r="H562" i="4"/>
  <c r="J562" i="4" s="1"/>
  <c r="I561" i="4"/>
  <c r="K561" i="4" s="1"/>
  <c r="H561" i="4"/>
  <c r="J561" i="4" s="1"/>
  <c r="I560" i="4"/>
  <c r="K560" i="4" s="1"/>
  <c r="H560" i="4"/>
  <c r="J560" i="4" s="1"/>
  <c r="I559" i="4"/>
  <c r="K559" i="4" s="1"/>
  <c r="H559" i="4"/>
  <c r="J559" i="4" s="1"/>
  <c r="I558" i="4"/>
  <c r="K558" i="4" s="1"/>
  <c r="H558" i="4"/>
  <c r="J558" i="4" s="1"/>
  <c r="I557" i="4"/>
  <c r="K557" i="4" s="1"/>
  <c r="H557" i="4"/>
  <c r="J557" i="4" s="1"/>
  <c r="I556" i="4"/>
  <c r="K556" i="4" s="1"/>
  <c r="H556" i="4"/>
  <c r="J556" i="4" s="1"/>
  <c r="I555" i="4"/>
  <c r="K555" i="4" s="1"/>
  <c r="H555" i="4"/>
  <c r="J555" i="4" s="1"/>
  <c r="I554" i="4"/>
  <c r="K554" i="4" s="1"/>
  <c r="H554" i="4"/>
  <c r="J554" i="4" s="1"/>
  <c r="I553" i="4"/>
  <c r="K553" i="4" s="1"/>
  <c r="H553" i="4"/>
  <c r="J553" i="4" s="1"/>
  <c r="I552" i="4"/>
  <c r="K552" i="4" s="1"/>
  <c r="H552" i="4"/>
  <c r="J552" i="4" s="1"/>
  <c r="I551" i="4"/>
  <c r="K551" i="4" s="1"/>
  <c r="H551" i="4"/>
  <c r="J551" i="4" s="1"/>
  <c r="I550" i="4"/>
  <c r="K550" i="4" s="1"/>
  <c r="H550" i="4"/>
  <c r="J550" i="4" s="1"/>
  <c r="I549" i="4"/>
  <c r="K549" i="4" s="1"/>
  <c r="H549" i="4"/>
  <c r="J549" i="4" s="1"/>
  <c r="I548" i="4"/>
  <c r="K548" i="4" s="1"/>
  <c r="H548" i="4"/>
  <c r="J548" i="4" s="1"/>
  <c r="I547" i="4"/>
  <c r="K547" i="4" s="1"/>
  <c r="H547" i="4"/>
  <c r="J547" i="4" s="1"/>
  <c r="I546" i="4"/>
  <c r="K546" i="4" s="1"/>
  <c r="H546" i="4"/>
  <c r="J546" i="4" s="1"/>
  <c r="I545" i="4"/>
  <c r="K545" i="4" s="1"/>
  <c r="H545" i="4"/>
  <c r="J545" i="4" s="1"/>
  <c r="I544" i="4"/>
  <c r="K544" i="4" s="1"/>
  <c r="H544" i="4"/>
  <c r="J544" i="4" s="1"/>
  <c r="I543" i="4"/>
  <c r="K543" i="4" s="1"/>
  <c r="H543" i="4"/>
  <c r="J543" i="4" s="1"/>
  <c r="I542" i="4"/>
  <c r="K542" i="4" s="1"/>
  <c r="H542" i="4"/>
  <c r="J542" i="4" s="1"/>
  <c r="I541" i="4"/>
  <c r="K541" i="4" s="1"/>
  <c r="H541" i="4"/>
  <c r="J541" i="4" s="1"/>
  <c r="I540" i="4"/>
  <c r="K540" i="4" s="1"/>
  <c r="H540" i="4"/>
  <c r="J540" i="4" s="1"/>
  <c r="I539" i="4"/>
  <c r="K539" i="4" s="1"/>
  <c r="H539" i="4"/>
  <c r="J539" i="4" s="1"/>
  <c r="L538" i="4"/>
  <c r="I537" i="4"/>
  <c r="K537" i="4" s="1"/>
  <c r="H537" i="4"/>
  <c r="J537" i="4" s="1"/>
  <c r="I536" i="4"/>
  <c r="K536" i="4" s="1"/>
  <c r="H536" i="4"/>
  <c r="J536" i="4" s="1"/>
  <c r="I535" i="4"/>
  <c r="K535" i="4" s="1"/>
  <c r="H535" i="4"/>
  <c r="J535" i="4" s="1"/>
  <c r="I534" i="4"/>
  <c r="K534" i="4" s="1"/>
  <c r="H534" i="4"/>
  <c r="J534" i="4" s="1"/>
  <c r="I533" i="4"/>
  <c r="K533" i="4" s="1"/>
  <c r="H533" i="4"/>
  <c r="J533" i="4" s="1"/>
  <c r="I532" i="4"/>
  <c r="K532" i="4" s="1"/>
  <c r="H532" i="4"/>
  <c r="J532" i="4" s="1"/>
  <c r="I531" i="4"/>
  <c r="K531" i="4" s="1"/>
  <c r="H531" i="4"/>
  <c r="J531" i="4" s="1"/>
  <c r="I530" i="4"/>
  <c r="K530" i="4" s="1"/>
  <c r="H530" i="4"/>
  <c r="J530" i="4" s="1"/>
  <c r="I529" i="4"/>
  <c r="K529" i="4" s="1"/>
  <c r="H529" i="4"/>
  <c r="J529" i="4" s="1"/>
  <c r="I528" i="4"/>
  <c r="K528" i="4" s="1"/>
  <c r="H528" i="4"/>
  <c r="J528" i="4" s="1"/>
  <c r="I527" i="4"/>
  <c r="K527" i="4" s="1"/>
  <c r="H527" i="4"/>
  <c r="J527" i="4" s="1"/>
  <c r="I526" i="4"/>
  <c r="K526" i="4" s="1"/>
  <c r="H526" i="4"/>
  <c r="J526" i="4" s="1"/>
  <c r="I525" i="4"/>
  <c r="K525" i="4" s="1"/>
  <c r="H525" i="4"/>
  <c r="J525" i="4" s="1"/>
  <c r="I524" i="4"/>
  <c r="K524" i="4" s="1"/>
  <c r="H524" i="4"/>
  <c r="J524" i="4" s="1"/>
  <c r="I523" i="4"/>
  <c r="K523" i="4" s="1"/>
  <c r="H523" i="4"/>
  <c r="J523" i="4" s="1"/>
  <c r="I522" i="4"/>
  <c r="K522" i="4" s="1"/>
  <c r="H522" i="4"/>
  <c r="J522" i="4" s="1"/>
  <c r="I521" i="4"/>
  <c r="K521" i="4" s="1"/>
  <c r="H521" i="4"/>
  <c r="J521" i="4" s="1"/>
  <c r="I520" i="4"/>
  <c r="K520" i="4" s="1"/>
  <c r="H520" i="4"/>
  <c r="J520" i="4" s="1"/>
  <c r="I519" i="4"/>
  <c r="K519" i="4" s="1"/>
  <c r="H519" i="4"/>
  <c r="J519" i="4" s="1"/>
  <c r="I518" i="4"/>
  <c r="K518" i="4" s="1"/>
  <c r="H518" i="4"/>
  <c r="J518" i="4" s="1"/>
  <c r="I517" i="4"/>
  <c r="K517" i="4" s="1"/>
  <c r="H517" i="4"/>
  <c r="J517" i="4" s="1"/>
  <c r="I516" i="4"/>
  <c r="K516" i="4" s="1"/>
  <c r="H516" i="4"/>
  <c r="J516" i="4" s="1"/>
  <c r="I515" i="4"/>
  <c r="K515" i="4" s="1"/>
  <c r="H515" i="4"/>
  <c r="J515" i="4" s="1"/>
  <c r="I514" i="4"/>
  <c r="K514" i="4" s="1"/>
  <c r="H514" i="4"/>
  <c r="J514" i="4" s="1"/>
  <c r="I513" i="4"/>
  <c r="K513" i="4" s="1"/>
  <c r="H513" i="4"/>
  <c r="J513" i="4" s="1"/>
  <c r="I512" i="4"/>
  <c r="K512" i="4" s="1"/>
  <c r="H512" i="4"/>
  <c r="J512" i="4" s="1"/>
  <c r="I511" i="4"/>
  <c r="K511" i="4" s="1"/>
  <c r="H511" i="4"/>
  <c r="J511" i="4" s="1"/>
  <c r="I510" i="4"/>
  <c r="K510" i="4" s="1"/>
  <c r="H510" i="4"/>
  <c r="J510" i="4" s="1"/>
  <c r="I509" i="4"/>
  <c r="K509" i="4" s="1"/>
  <c r="H509" i="4"/>
  <c r="J509" i="4" s="1"/>
  <c r="I508" i="4"/>
  <c r="K508" i="4" s="1"/>
  <c r="H508" i="4"/>
  <c r="J508" i="4" s="1"/>
  <c r="I507" i="4"/>
  <c r="K507" i="4" s="1"/>
  <c r="H507" i="4"/>
  <c r="J507" i="4" s="1"/>
  <c r="I506" i="4"/>
  <c r="K506" i="4" s="1"/>
  <c r="H506" i="4"/>
  <c r="J506" i="4" s="1"/>
  <c r="I505" i="4"/>
  <c r="K505" i="4" s="1"/>
  <c r="H505" i="4"/>
  <c r="J505" i="4" s="1"/>
  <c r="L504" i="4"/>
  <c r="I503" i="4"/>
  <c r="K503" i="4" s="1"/>
  <c r="H503" i="4"/>
  <c r="J503" i="4" s="1"/>
  <c r="I502" i="4"/>
  <c r="K502" i="4" s="1"/>
  <c r="H502" i="4"/>
  <c r="J502" i="4" s="1"/>
  <c r="I501" i="4"/>
  <c r="K501" i="4" s="1"/>
  <c r="H501" i="4"/>
  <c r="J501" i="4" s="1"/>
  <c r="I500" i="4"/>
  <c r="K500" i="4" s="1"/>
  <c r="H500" i="4"/>
  <c r="J500" i="4" s="1"/>
  <c r="I499" i="4"/>
  <c r="K499" i="4" s="1"/>
  <c r="H499" i="4"/>
  <c r="J499" i="4" s="1"/>
  <c r="I498" i="4"/>
  <c r="K498" i="4" s="1"/>
  <c r="H498" i="4"/>
  <c r="J498" i="4" s="1"/>
  <c r="I497" i="4"/>
  <c r="K497" i="4" s="1"/>
  <c r="H497" i="4"/>
  <c r="J497" i="4" s="1"/>
  <c r="I496" i="4"/>
  <c r="K496" i="4" s="1"/>
  <c r="H496" i="4"/>
  <c r="J496" i="4" s="1"/>
  <c r="I495" i="4"/>
  <c r="K495" i="4" s="1"/>
  <c r="H495" i="4"/>
  <c r="J495" i="4" s="1"/>
  <c r="I494" i="4"/>
  <c r="K494" i="4" s="1"/>
  <c r="H494" i="4"/>
  <c r="J494" i="4" s="1"/>
  <c r="I493" i="4"/>
  <c r="K493" i="4" s="1"/>
  <c r="H493" i="4"/>
  <c r="J493" i="4" s="1"/>
  <c r="L492" i="4"/>
  <c r="I491" i="4"/>
  <c r="K491" i="4" s="1"/>
  <c r="H491" i="4"/>
  <c r="J491" i="4" s="1"/>
  <c r="I490" i="4"/>
  <c r="K490" i="4" s="1"/>
  <c r="H490" i="4"/>
  <c r="J490" i="4" s="1"/>
  <c r="I489" i="4"/>
  <c r="K489" i="4" s="1"/>
  <c r="H489" i="4"/>
  <c r="J489" i="4" s="1"/>
  <c r="I488" i="4"/>
  <c r="K488" i="4" s="1"/>
  <c r="H488" i="4"/>
  <c r="J488" i="4" s="1"/>
  <c r="I487" i="4"/>
  <c r="K487" i="4" s="1"/>
  <c r="H487" i="4"/>
  <c r="J487" i="4" s="1"/>
  <c r="I486" i="4"/>
  <c r="K486" i="4" s="1"/>
  <c r="H486" i="4"/>
  <c r="J486" i="4" s="1"/>
  <c r="I485" i="4"/>
  <c r="K485" i="4" s="1"/>
  <c r="H485" i="4"/>
  <c r="J485" i="4" s="1"/>
  <c r="I484" i="4"/>
  <c r="K484" i="4" s="1"/>
  <c r="H484" i="4"/>
  <c r="J484" i="4" s="1"/>
  <c r="I483" i="4"/>
  <c r="K483" i="4" s="1"/>
  <c r="H483" i="4"/>
  <c r="J483" i="4" s="1"/>
  <c r="I482" i="4"/>
  <c r="K482" i="4" s="1"/>
  <c r="H482" i="4"/>
  <c r="J482" i="4" s="1"/>
  <c r="I481" i="4"/>
  <c r="K481" i="4" s="1"/>
  <c r="H481" i="4"/>
  <c r="J481" i="4" s="1"/>
  <c r="I480" i="4"/>
  <c r="K480" i="4" s="1"/>
  <c r="H480" i="4"/>
  <c r="J480" i="4" s="1"/>
  <c r="I479" i="4"/>
  <c r="K479" i="4" s="1"/>
  <c r="H479" i="4"/>
  <c r="J479" i="4" s="1"/>
  <c r="I478" i="4"/>
  <c r="K478" i="4" s="1"/>
  <c r="H478" i="4"/>
  <c r="J478" i="4" s="1"/>
  <c r="I477" i="4"/>
  <c r="K477" i="4" s="1"/>
  <c r="H477" i="4"/>
  <c r="J477" i="4" s="1"/>
  <c r="I476" i="4"/>
  <c r="K476" i="4" s="1"/>
  <c r="H476" i="4"/>
  <c r="J476" i="4" s="1"/>
  <c r="I475" i="4"/>
  <c r="K475" i="4" s="1"/>
  <c r="H475" i="4"/>
  <c r="J475" i="4" s="1"/>
  <c r="I474" i="4"/>
  <c r="K474" i="4" s="1"/>
  <c r="H474" i="4"/>
  <c r="J474" i="4" s="1"/>
  <c r="L473" i="4"/>
  <c r="I472" i="4"/>
  <c r="K472" i="4" s="1"/>
  <c r="H472" i="4"/>
  <c r="J472" i="4" s="1"/>
  <c r="I471" i="4"/>
  <c r="K471" i="4" s="1"/>
  <c r="H471" i="4"/>
  <c r="J471" i="4" s="1"/>
  <c r="I470" i="4"/>
  <c r="K470" i="4" s="1"/>
  <c r="H470" i="4"/>
  <c r="J470" i="4" s="1"/>
  <c r="I469" i="4"/>
  <c r="K469" i="4" s="1"/>
  <c r="H469" i="4"/>
  <c r="J469" i="4" s="1"/>
  <c r="I468" i="4"/>
  <c r="K468" i="4" s="1"/>
  <c r="H468" i="4"/>
  <c r="J468" i="4" s="1"/>
  <c r="I467" i="4"/>
  <c r="K467" i="4" s="1"/>
  <c r="H467" i="4"/>
  <c r="J467" i="4" s="1"/>
  <c r="I466" i="4"/>
  <c r="K466" i="4" s="1"/>
  <c r="H466" i="4"/>
  <c r="J466" i="4" s="1"/>
  <c r="I465" i="4"/>
  <c r="K465" i="4" s="1"/>
  <c r="H465" i="4"/>
  <c r="J465" i="4" s="1"/>
  <c r="I464" i="4"/>
  <c r="K464" i="4" s="1"/>
  <c r="H464" i="4"/>
  <c r="J464" i="4" s="1"/>
  <c r="I463" i="4"/>
  <c r="K463" i="4" s="1"/>
  <c r="H463" i="4"/>
  <c r="J463" i="4" s="1"/>
  <c r="I462" i="4"/>
  <c r="K462" i="4" s="1"/>
  <c r="H462" i="4"/>
  <c r="J462" i="4" s="1"/>
  <c r="I461" i="4"/>
  <c r="K461" i="4" s="1"/>
  <c r="H461" i="4"/>
  <c r="J461" i="4" s="1"/>
  <c r="I460" i="4"/>
  <c r="K460" i="4" s="1"/>
  <c r="H460" i="4"/>
  <c r="J460" i="4" s="1"/>
  <c r="I459" i="4"/>
  <c r="K459" i="4" s="1"/>
  <c r="H459" i="4"/>
  <c r="J459" i="4" s="1"/>
  <c r="I458" i="4"/>
  <c r="K458" i="4" s="1"/>
  <c r="H458" i="4"/>
  <c r="J458" i="4" s="1"/>
  <c r="I457" i="4"/>
  <c r="K457" i="4" s="1"/>
  <c r="H457" i="4"/>
  <c r="J457" i="4" s="1"/>
  <c r="I456" i="4"/>
  <c r="K456" i="4" s="1"/>
  <c r="H456" i="4"/>
  <c r="J456" i="4" s="1"/>
  <c r="I455" i="4"/>
  <c r="K455" i="4" s="1"/>
  <c r="H455" i="4"/>
  <c r="J455" i="4" s="1"/>
  <c r="I454" i="4"/>
  <c r="K454" i="4" s="1"/>
  <c r="H454" i="4"/>
  <c r="J454" i="4" s="1"/>
  <c r="I453" i="4"/>
  <c r="K453" i="4" s="1"/>
  <c r="H453" i="4"/>
  <c r="J453" i="4" s="1"/>
  <c r="I452" i="4"/>
  <c r="K452" i="4" s="1"/>
  <c r="H452" i="4"/>
  <c r="J452" i="4" s="1"/>
  <c r="I451" i="4"/>
  <c r="K451" i="4" s="1"/>
  <c r="H451" i="4"/>
  <c r="J451" i="4" s="1"/>
  <c r="I450" i="4"/>
  <c r="K450" i="4" s="1"/>
  <c r="H450" i="4"/>
  <c r="J450" i="4" s="1"/>
  <c r="I449" i="4"/>
  <c r="K449" i="4" s="1"/>
  <c r="H449" i="4"/>
  <c r="J449" i="4" s="1"/>
  <c r="I448" i="4"/>
  <c r="K448" i="4" s="1"/>
  <c r="H448" i="4"/>
  <c r="J448" i="4" s="1"/>
  <c r="I447" i="4"/>
  <c r="K447" i="4" s="1"/>
  <c r="H447" i="4"/>
  <c r="J447" i="4" s="1"/>
  <c r="I446" i="4"/>
  <c r="K446" i="4" s="1"/>
  <c r="H446" i="4"/>
  <c r="J446" i="4" s="1"/>
  <c r="I445" i="4"/>
  <c r="K445" i="4" s="1"/>
  <c r="H445" i="4"/>
  <c r="J445" i="4" s="1"/>
  <c r="I444" i="4"/>
  <c r="K444" i="4" s="1"/>
  <c r="H444" i="4"/>
  <c r="J444" i="4" s="1"/>
  <c r="I443" i="4"/>
  <c r="K443" i="4" s="1"/>
  <c r="H443" i="4"/>
  <c r="J443" i="4" s="1"/>
  <c r="I442" i="4"/>
  <c r="K442" i="4" s="1"/>
  <c r="H442" i="4"/>
  <c r="J442" i="4" s="1"/>
  <c r="L441" i="4"/>
  <c r="I440" i="4"/>
  <c r="K440" i="4" s="1"/>
  <c r="H440" i="4"/>
  <c r="J440" i="4" s="1"/>
  <c r="I439" i="4"/>
  <c r="K439" i="4" s="1"/>
  <c r="H439" i="4"/>
  <c r="J439" i="4" s="1"/>
  <c r="I438" i="4"/>
  <c r="K438" i="4" s="1"/>
  <c r="H438" i="4"/>
  <c r="J438" i="4" s="1"/>
  <c r="I437" i="4"/>
  <c r="K437" i="4" s="1"/>
  <c r="H437" i="4"/>
  <c r="J437" i="4" s="1"/>
  <c r="I436" i="4"/>
  <c r="K436" i="4" s="1"/>
  <c r="H436" i="4"/>
  <c r="J436" i="4" s="1"/>
  <c r="I435" i="4"/>
  <c r="K435" i="4" s="1"/>
  <c r="H435" i="4"/>
  <c r="J435" i="4" s="1"/>
  <c r="I434" i="4"/>
  <c r="K434" i="4" s="1"/>
  <c r="H434" i="4"/>
  <c r="J434" i="4" s="1"/>
  <c r="L433" i="4"/>
  <c r="I432" i="4"/>
  <c r="K432" i="4" s="1"/>
  <c r="H432" i="4"/>
  <c r="J432" i="4" s="1"/>
  <c r="I431" i="4"/>
  <c r="K431" i="4" s="1"/>
  <c r="H431" i="4"/>
  <c r="J431" i="4" s="1"/>
  <c r="I430" i="4"/>
  <c r="K430" i="4" s="1"/>
  <c r="H430" i="4"/>
  <c r="J430" i="4" s="1"/>
  <c r="I429" i="4"/>
  <c r="K429" i="4" s="1"/>
  <c r="H429" i="4"/>
  <c r="J429" i="4" s="1"/>
  <c r="I428" i="4"/>
  <c r="K428" i="4" s="1"/>
  <c r="H428" i="4"/>
  <c r="J428" i="4" s="1"/>
  <c r="I427" i="4"/>
  <c r="K427" i="4" s="1"/>
  <c r="H427" i="4"/>
  <c r="J427" i="4" s="1"/>
  <c r="I426" i="4"/>
  <c r="K426" i="4" s="1"/>
  <c r="H426" i="4"/>
  <c r="J426" i="4" s="1"/>
  <c r="I425" i="4"/>
  <c r="K425" i="4" s="1"/>
  <c r="H425" i="4"/>
  <c r="J425" i="4" s="1"/>
  <c r="I424" i="4"/>
  <c r="K424" i="4" s="1"/>
  <c r="H424" i="4"/>
  <c r="J424" i="4" s="1"/>
  <c r="L423" i="4"/>
  <c r="I422" i="4"/>
  <c r="K422" i="4" s="1"/>
  <c r="H422" i="4"/>
  <c r="J422" i="4" s="1"/>
  <c r="I421" i="4"/>
  <c r="K421" i="4" s="1"/>
  <c r="H421" i="4"/>
  <c r="J421" i="4" s="1"/>
  <c r="I420" i="4"/>
  <c r="K420" i="4" s="1"/>
  <c r="H420" i="4"/>
  <c r="J420" i="4" s="1"/>
  <c r="I419" i="4"/>
  <c r="K419" i="4" s="1"/>
  <c r="H419" i="4"/>
  <c r="J419" i="4" s="1"/>
  <c r="I418" i="4"/>
  <c r="K418" i="4" s="1"/>
  <c r="H418" i="4"/>
  <c r="J418" i="4" s="1"/>
  <c r="I417" i="4"/>
  <c r="K417" i="4" s="1"/>
  <c r="H417" i="4"/>
  <c r="J417" i="4" s="1"/>
  <c r="I416" i="4"/>
  <c r="K416" i="4" s="1"/>
  <c r="H416" i="4"/>
  <c r="J416" i="4" s="1"/>
  <c r="I415" i="4"/>
  <c r="K415" i="4" s="1"/>
  <c r="H415" i="4"/>
  <c r="J415" i="4" s="1"/>
  <c r="I414" i="4"/>
  <c r="K414" i="4" s="1"/>
  <c r="H414" i="4"/>
  <c r="J414" i="4" s="1"/>
  <c r="I413" i="4"/>
  <c r="K413" i="4" s="1"/>
  <c r="H413" i="4"/>
  <c r="J413" i="4" s="1"/>
  <c r="I412" i="4"/>
  <c r="K412" i="4" s="1"/>
  <c r="H412" i="4"/>
  <c r="J412" i="4" s="1"/>
  <c r="I411" i="4"/>
  <c r="K411" i="4" s="1"/>
  <c r="H411" i="4"/>
  <c r="J411" i="4" s="1"/>
  <c r="I410" i="4"/>
  <c r="K410" i="4" s="1"/>
  <c r="H410" i="4"/>
  <c r="J410" i="4" s="1"/>
  <c r="I409" i="4"/>
  <c r="K409" i="4" s="1"/>
  <c r="H409" i="4"/>
  <c r="J409" i="4" s="1"/>
  <c r="I408" i="4"/>
  <c r="K408" i="4" s="1"/>
  <c r="H408" i="4"/>
  <c r="J408" i="4" s="1"/>
  <c r="I407" i="4"/>
  <c r="K407" i="4" s="1"/>
  <c r="H407" i="4"/>
  <c r="J407" i="4" s="1"/>
  <c r="I406" i="4"/>
  <c r="K406" i="4" s="1"/>
  <c r="H406" i="4"/>
  <c r="J406" i="4" s="1"/>
  <c r="I405" i="4"/>
  <c r="K405" i="4" s="1"/>
  <c r="H405" i="4"/>
  <c r="J405" i="4" s="1"/>
  <c r="I404" i="4"/>
  <c r="K404" i="4" s="1"/>
  <c r="H404" i="4"/>
  <c r="J404" i="4" s="1"/>
  <c r="L403" i="4"/>
  <c r="L402" i="4"/>
  <c r="I401" i="4"/>
  <c r="K401" i="4" s="1"/>
  <c r="H401" i="4"/>
  <c r="J401" i="4" s="1"/>
  <c r="I400" i="4"/>
  <c r="K400" i="4" s="1"/>
  <c r="H400" i="4"/>
  <c r="J400" i="4" s="1"/>
  <c r="I399" i="4"/>
  <c r="K399" i="4" s="1"/>
  <c r="H399" i="4"/>
  <c r="J399" i="4" s="1"/>
  <c r="I398" i="4"/>
  <c r="K398" i="4" s="1"/>
  <c r="H398" i="4"/>
  <c r="J398" i="4" s="1"/>
  <c r="I397" i="4"/>
  <c r="K397" i="4" s="1"/>
  <c r="H397" i="4"/>
  <c r="J397" i="4" s="1"/>
  <c r="I396" i="4"/>
  <c r="K396" i="4" s="1"/>
  <c r="H396" i="4"/>
  <c r="J396" i="4" s="1"/>
  <c r="I395" i="4"/>
  <c r="K395" i="4" s="1"/>
  <c r="H395" i="4"/>
  <c r="J395" i="4" s="1"/>
  <c r="I394" i="4"/>
  <c r="K394" i="4" s="1"/>
  <c r="H394" i="4"/>
  <c r="J394" i="4" s="1"/>
  <c r="I393" i="4"/>
  <c r="K393" i="4" s="1"/>
  <c r="H393" i="4"/>
  <c r="J393" i="4" s="1"/>
  <c r="I392" i="4"/>
  <c r="K392" i="4" s="1"/>
  <c r="H392" i="4"/>
  <c r="J392" i="4" s="1"/>
  <c r="I391" i="4"/>
  <c r="K391" i="4" s="1"/>
  <c r="H391" i="4"/>
  <c r="J391" i="4" s="1"/>
  <c r="I390" i="4"/>
  <c r="K390" i="4" s="1"/>
  <c r="H390" i="4"/>
  <c r="J390" i="4" s="1"/>
  <c r="I389" i="4"/>
  <c r="K389" i="4" s="1"/>
  <c r="H389" i="4"/>
  <c r="J389" i="4" s="1"/>
  <c r="I388" i="4"/>
  <c r="K388" i="4" s="1"/>
  <c r="H388" i="4"/>
  <c r="J388" i="4" s="1"/>
  <c r="I387" i="4"/>
  <c r="K387" i="4" s="1"/>
  <c r="H387" i="4"/>
  <c r="J387" i="4" s="1"/>
  <c r="I386" i="4"/>
  <c r="K386" i="4" s="1"/>
  <c r="H386" i="4"/>
  <c r="J386" i="4" s="1"/>
  <c r="I385" i="4"/>
  <c r="K385" i="4" s="1"/>
  <c r="H385" i="4"/>
  <c r="J385" i="4" s="1"/>
  <c r="I384" i="4"/>
  <c r="K384" i="4" s="1"/>
  <c r="H384" i="4"/>
  <c r="J384" i="4" s="1"/>
  <c r="I383" i="4"/>
  <c r="K383" i="4" s="1"/>
  <c r="H383" i="4"/>
  <c r="J383" i="4" s="1"/>
  <c r="L382" i="4"/>
  <c r="I381" i="4"/>
  <c r="K381" i="4" s="1"/>
  <c r="H381" i="4"/>
  <c r="J381" i="4" s="1"/>
  <c r="I380" i="4"/>
  <c r="K380" i="4" s="1"/>
  <c r="H380" i="4"/>
  <c r="J380" i="4" s="1"/>
  <c r="I379" i="4"/>
  <c r="K379" i="4" s="1"/>
  <c r="H379" i="4"/>
  <c r="J379" i="4" s="1"/>
  <c r="I378" i="4"/>
  <c r="K378" i="4" s="1"/>
  <c r="H378" i="4"/>
  <c r="J378" i="4" s="1"/>
  <c r="I377" i="4"/>
  <c r="K377" i="4" s="1"/>
  <c r="H377" i="4"/>
  <c r="J377" i="4" s="1"/>
  <c r="I376" i="4"/>
  <c r="K376" i="4" s="1"/>
  <c r="H376" i="4"/>
  <c r="J376" i="4" s="1"/>
  <c r="I375" i="4"/>
  <c r="K375" i="4" s="1"/>
  <c r="H375" i="4"/>
  <c r="J375" i="4" s="1"/>
  <c r="I374" i="4"/>
  <c r="K374" i="4" s="1"/>
  <c r="H374" i="4"/>
  <c r="J374" i="4" s="1"/>
  <c r="I373" i="4"/>
  <c r="K373" i="4" s="1"/>
  <c r="H373" i="4"/>
  <c r="J373" i="4" s="1"/>
  <c r="I372" i="4"/>
  <c r="K372" i="4" s="1"/>
  <c r="H372" i="4"/>
  <c r="J372" i="4" s="1"/>
  <c r="I371" i="4"/>
  <c r="K371" i="4" s="1"/>
  <c r="H371" i="4"/>
  <c r="J371" i="4" s="1"/>
  <c r="I370" i="4"/>
  <c r="K370" i="4" s="1"/>
  <c r="H370" i="4"/>
  <c r="J370" i="4" s="1"/>
  <c r="I369" i="4"/>
  <c r="K369" i="4" s="1"/>
  <c r="H369" i="4"/>
  <c r="J369" i="4" s="1"/>
  <c r="I368" i="4"/>
  <c r="K368" i="4" s="1"/>
  <c r="H368" i="4"/>
  <c r="J368" i="4" s="1"/>
  <c r="I367" i="4"/>
  <c r="K367" i="4" s="1"/>
  <c r="H367" i="4"/>
  <c r="J367" i="4" s="1"/>
  <c r="I366" i="4"/>
  <c r="K366" i="4" s="1"/>
  <c r="H366" i="4"/>
  <c r="J366" i="4" s="1"/>
  <c r="I365" i="4"/>
  <c r="K365" i="4" s="1"/>
  <c r="H365" i="4"/>
  <c r="J365" i="4" s="1"/>
  <c r="I364" i="4"/>
  <c r="K364" i="4" s="1"/>
  <c r="H364" i="4"/>
  <c r="J364" i="4" s="1"/>
  <c r="I363" i="4"/>
  <c r="K363" i="4" s="1"/>
  <c r="H363" i="4"/>
  <c r="J363" i="4" s="1"/>
  <c r="I362" i="4"/>
  <c r="K362" i="4" s="1"/>
  <c r="H362" i="4"/>
  <c r="J362" i="4" s="1"/>
  <c r="I361" i="4"/>
  <c r="K361" i="4" s="1"/>
  <c r="H361" i="4"/>
  <c r="J361" i="4" s="1"/>
  <c r="I360" i="4"/>
  <c r="K360" i="4" s="1"/>
  <c r="H360" i="4"/>
  <c r="J360" i="4" s="1"/>
  <c r="I359" i="4"/>
  <c r="K359" i="4" s="1"/>
  <c r="H359" i="4"/>
  <c r="J359" i="4" s="1"/>
  <c r="I358" i="4"/>
  <c r="K358" i="4" s="1"/>
  <c r="H358" i="4"/>
  <c r="J358" i="4" s="1"/>
  <c r="L357" i="4"/>
  <c r="I356" i="4"/>
  <c r="K356" i="4" s="1"/>
  <c r="H356" i="4"/>
  <c r="J356" i="4" s="1"/>
  <c r="I355" i="4"/>
  <c r="K355" i="4" s="1"/>
  <c r="H355" i="4"/>
  <c r="J355" i="4" s="1"/>
  <c r="I354" i="4"/>
  <c r="K354" i="4" s="1"/>
  <c r="H354" i="4"/>
  <c r="J354" i="4" s="1"/>
  <c r="I353" i="4"/>
  <c r="K353" i="4" s="1"/>
  <c r="H353" i="4"/>
  <c r="J353" i="4" s="1"/>
  <c r="I352" i="4"/>
  <c r="K352" i="4" s="1"/>
  <c r="H352" i="4"/>
  <c r="J352" i="4" s="1"/>
  <c r="I351" i="4"/>
  <c r="K351" i="4" s="1"/>
  <c r="H351" i="4"/>
  <c r="J351" i="4" s="1"/>
  <c r="I350" i="4"/>
  <c r="K350" i="4" s="1"/>
  <c r="H350" i="4"/>
  <c r="J350" i="4" s="1"/>
  <c r="I349" i="4"/>
  <c r="K349" i="4" s="1"/>
  <c r="H349" i="4"/>
  <c r="J349" i="4" s="1"/>
  <c r="I348" i="4"/>
  <c r="K348" i="4" s="1"/>
  <c r="H348" i="4"/>
  <c r="J348" i="4" s="1"/>
  <c r="I347" i="4"/>
  <c r="K347" i="4" s="1"/>
  <c r="H347" i="4"/>
  <c r="J347" i="4" s="1"/>
  <c r="I346" i="4"/>
  <c r="K346" i="4" s="1"/>
  <c r="H346" i="4"/>
  <c r="J346" i="4" s="1"/>
  <c r="I345" i="4"/>
  <c r="K345" i="4" s="1"/>
  <c r="H345" i="4"/>
  <c r="J345" i="4" s="1"/>
  <c r="I344" i="4"/>
  <c r="K344" i="4" s="1"/>
  <c r="H344" i="4"/>
  <c r="J344" i="4" s="1"/>
  <c r="I343" i="4"/>
  <c r="K343" i="4" s="1"/>
  <c r="H343" i="4"/>
  <c r="J343" i="4" s="1"/>
  <c r="I342" i="4"/>
  <c r="K342" i="4" s="1"/>
  <c r="H342" i="4"/>
  <c r="J342" i="4" s="1"/>
  <c r="I341" i="4"/>
  <c r="K341" i="4" s="1"/>
  <c r="H341" i="4"/>
  <c r="J341" i="4" s="1"/>
  <c r="I340" i="4"/>
  <c r="K340" i="4" s="1"/>
  <c r="H340" i="4"/>
  <c r="J340" i="4" s="1"/>
  <c r="I339" i="4"/>
  <c r="K339" i="4" s="1"/>
  <c r="H339" i="4"/>
  <c r="J339" i="4" s="1"/>
  <c r="I338" i="4"/>
  <c r="K338" i="4" s="1"/>
  <c r="H338" i="4"/>
  <c r="J338" i="4" s="1"/>
  <c r="I337" i="4"/>
  <c r="K337" i="4" s="1"/>
  <c r="H337" i="4"/>
  <c r="J337" i="4" s="1"/>
  <c r="I336" i="4"/>
  <c r="K336" i="4" s="1"/>
  <c r="H336" i="4"/>
  <c r="J336" i="4" s="1"/>
  <c r="I335" i="4"/>
  <c r="K335" i="4" s="1"/>
  <c r="H335" i="4"/>
  <c r="J335" i="4" s="1"/>
  <c r="I334" i="4"/>
  <c r="K334" i="4" s="1"/>
  <c r="H334" i="4"/>
  <c r="J334" i="4" s="1"/>
  <c r="I333" i="4"/>
  <c r="K333" i="4" s="1"/>
  <c r="H333" i="4"/>
  <c r="J333" i="4" s="1"/>
  <c r="I332" i="4"/>
  <c r="K332" i="4" s="1"/>
  <c r="H332" i="4"/>
  <c r="J332" i="4" s="1"/>
  <c r="I331" i="4"/>
  <c r="K331" i="4" s="1"/>
  <c r="H331" i="4"/>
  <c r="J331" i="4" s="1"/>
  <c r="I330" i="4"/>
  <c r="K330" i="4" s="1"/>
  <c r="H330" i="4"/>
  <c r="J330" i="4" s="1"/>
  <c r="I329" i="4"/>
  <c r="K329" i="4" s="1"/>
  <c r="H329" i="4"/>
  <c r="J329" i="4" s="1"/>
  <c r="I328" i="4"/>
  <c r="K328" i="4" s="1"/>
  <c r="H328" i="4"/>
  <c r="J328" i="4" s="1"/>
  <c r="I327" i="4"/>
  <c r="K327" i="4" s="1"/>
  <c r="H327" i="4"/>
  <c r="J327" i="4" s="1"/>
  <c r="I326" i="4"/>
  <c r="K326" i="4" s="1"/>
  <c r="H326" i="4"/>
  <c r="J326" i="4" s="1"/>
  <c r="I325" i="4"/>
  <c r="K325" i="4" s="1"/>
  <c r="H325" i="4"/>
  <c r="J325" i="4" s="1"/>
  <c r="I324" i="4"/>
  <c r="K324" i="4" s="1"/>
  <c r="H324" i="4"/>
  <c r="J324" i="4" s="1"/>
  <c r="I323" i="4"/>
  <c r="K323" i="4" s="1"/>
  <c r="H323" i="4"/>
  <c r="J323" i="4" s="1"/>
  <c r="I322" i="4"/>
  <c r="K322" i="4" s="1"/>
  <c r="H322" i="4"/>
  <c r="J322" i="4" s="1"/>
  <c r="I321" i="4"/>
  <c r="K321" i="4" s="1"/>
  <c r="H321" i="4"/>
  <c r="J321" i="4" s="1"/>
  <c r="I320" i="4"/>
  <c r="K320" i="4" s="1"/>
  <c r="H320" i="4"/>
  <c r="J320" i="4" s="1"/>
  <c r="I319" i="4"/>
  <c r="K319" i="4" s="1"/>
  <c r="H319" i="4"/>
  <c r="J319" i="4" s="1"/>
  <c r="I318" i="4"/>
  <c r="K318" i="4" s="1"/>
  <c r="H318" i="4"/>
  <c r="J318" i="4" s="1"/>
  <c r="L317" i="4"/>
  <c r="I316" i="4"/>
  <c r="K316" i="4" s="1"/>
  <c r="H316" i="4"/>
  <c r="J316" i="4" s="1"/>
  <c r="I315" i="4"/>
  <c r="K315" i="4" s="1"/>
  <c r="H315" i="4"/>
  <c r="J315" i="4" s="1"/>
  <c r="I314" i="4"/>
  <c r="K314" i="4" s="1"/>
  <c r="H314" i="4"/>
  <c r="J314" i="4" s="1"/>
  <c r="I313" i="4"/>
  <c r="K313" i="4" s="1"/>
  <c r="H313" i="4"/>
  <c r="J313" i="4" s="1"/>
  <c r="I312" i="4"/>
  <c r="K312" i="4" s="1"/>
  <c r="H312" i="4"/>
  <c r="J312" i="4" s="1"/>
  <c r="I311" i="4"/>
  <c r="K311" i="4" s="1"/>
  <c r="H311" i="4"/>
  <c r="J311" i="4" s="1"/>
  <c r="I310" i="4"/>
  <c r="K310" i="4" s="1"/>
  <c r="H310" i="4"/>
  <c r="J310" i="4" s="1"/>
  <c r="I309" i="4"/>
  <c r="K309" i="4" s="1"/>
  <c r="H309" i="4"/>
  <c r="J309" i="4" s="1"/>
  <c r="I308" i="4"/>
  <c r="K308" i="4" s="1"/>
  <c r="H308" i="4"/>
  <c r="J308" i="4" s="1"/>
  <c r="I307" i="4"/>
  <c r="K307" i="4" s="1"/>
  <c r="H307" i="4"/>
  <c r="J307" i="4" s="1"/>
  <c r="I306" i="4"/>
  <c r="K306" i="4" s="1"/>
  <c r="H306" i="4"/>
  <c r="J306" i="4" s="1"/>
  <c r="L305" i="4"/>
  <c r="I304" i="4"/>
  <c r="K304" i="4" s="1"/>
  <c r="H304" i="4"/>
  <c r="J304" i="4" s="1"/>
  <c r="I303" i="4"/>
  <c r="K303" i="4" s="1"/>
  <c r="H303" i="4"/>
  <c r="J303" i="4" s="1"/>
  <c r="I302" i="4"/>
  <c r="K302" i="4" s="1"/>
  <c r="H302" i="4"/>
  <c r="J302" i="4" s="1"/>
  <c r="I301" i="4"/>
  <c r="K301" i="4" s="1"/>
  <c r="H301" i="4"/>
  <c r="J301" i="4" s="1"/>
  <c r="I300" i="4"/>
  <c r="K300" i="4" s="1"/>
  <c r="H300" i="4"/>
  <c r="J300" i="4" s="1"/>
  <c r="I299" i="4"/>
  <c r="K299" i="4" s="1"/>
  <c r="H299" i="4"/>
  <c r="J299" i="4" s="1"/>
  <c r="I298" i="4"/>
  <c r="K298" i="4" s="1"/>
  <c r="H298" i="4"/>
  <c r="J298" i="4" s="1"/>
  <c r="I297" i="4"/>
  <c r="K297" i="4" s="1"/>
  <c r="H297" i="4"/>
  <c r="J297" i="4" s="1"/>
  <c r="I296" i="4"/>
  <c r="K296" i="4" s="1"/>
  <c r="H296" i="4"/>
  <c r="J296" i="4" s="1"/>
  <c r="I295" i="4"/>
  <c r="K295" i="4" s="1"/>
  <c r="H295" i="4"/>
  <c r="J295" i="4" s="1"/>
  <c r="I294" i="4"/>
  <c r="K294" i="4" s="1"/>
  <c r="H294" i="4"/>
  <c r="J294" i="4" s="1"/>
  <c r="I293" i="4"/>
  <c r="K293" i="4" s="1"/>
  <c r="H293" i="4"/>
  <c r="J293" i="4" s="1"/>
  <c r="I292" i="4"/>
  <c r="K292" i="4" s="1"/>
  <c r="H292" i="4"/>
  <c r="J292" i="4" s="1"/>
  <c r="I291" i="4"/>
  <c r="K291" i="4" s="1"/>
  <c r="H291" i="4"/>
  <c r="J291" i="4" s="1"/>
  <c r="I290" i="4"/>
  <c r="K290" i="4" s="1"/>
  <c r="H290" i="4"/>
  <c r="J290" i="4" s="1"/>
  <c r="I289" i="4"/>
  <c r="K289" i="4" s="1"/>
  <c r="H289" i="4"/>
  <c r="J289" i="4" s="1"/>
  <c r="I288" i="4"/>
  <c r="K288" i="4" s="1"/>
  <c r="H288" i="4"/>
  <c r="J288" i="4" s="1"/>
  <c r="I287" i="4"/>
  <c r="K287" i="4" s="1"/>
  <c r="H287" i="4"/>
  <c r="J287" i="4" s="1"/>
  <c r="I286" i="4"/>
  <c r="K286" i="4" s="1"/>
  <c r="H286" i="4"/>
  <c r="J286" i="4" s="1"/>
  <c r="I285" i="4"/>
  <c r="K285" i="4" s="1"/>
  <c r="H285" i="4"/>
  <c r="J285" i="4" s="1"/>
  <c r="I284" i="4"/>
  <c r="K284" i="4" s="1"/>
  <c r="H284" i="4"/>
  <c r="J284" i="4" s="1"/>
  <c r="I283" i="4"/>
  <c r="K283" i="4" s="1"/>
  <c r="H283" i="4"/>
  <c r="J283" i="4" s="1"/>
  <c r="L282" i="4"/>
  <c r="I281" i="4"/>
  <c r="K281" i="4" s="1"/>
  <c r="H281" i="4"/>
  <c r="J281" i="4" s="1"/>
  <c r="I280" i="4"/>
  <c r="K280" i="4" s="1"/>
  <c r="H280" i="4"/>
  <c r="J280" i="4" s="1"/>
  <c r="I279" i="4"/>
  <c r="K279" i="4" s="1"/>
  <c r="H279" i="4"/>
  <c r="J279" i="4" s="1"/>
  <c r="I278" i="4"/>
  <c r="K278" i="4" s="1"/>
  <c r="H278" i="4"/>
  <c r="J278" i="4" s="1"/>
  <c r="I277" i="4"/>
  <c r="K277" i="4" s="1"/>
  <c r="H277" i="4"/>
  <c r="J277" i="4" s="1"/>
  <c r="I276" i="4"/>
  <c r="K276" i="4" s="1"/>
  <c r="H276" i="4"/>
  <c r="J276" i="4" s="1"/>
  <c r="I275" i="4"/>
  <c r="K275" i="4" s="1"/>
  <c r="H275" i="4"/>
  <c r="J275" i="4" s="1"/>
  <c r="I274" i="4"/>
  <c r="K274" i="4" s="1"/>
  <c r="H274" i="4"/>
  <c r="J274" i="4" s="1"/>
  <c r="I273" i="4"/>
  <c r="K273" i="4" s="1"/>
  <c r="H273" i="4"/>
  <c r="J273" i="4" s="1"/>
  <c r="I272" i="4"/>
  <c r="K272" i="4" s="1"/>
  <c r="H272" i="4"/>
  <c r="J272" i="4" s="1"/>
  <c r="L271" i="4"/>
  <c r="I270" i="4"/>
  <c r="K270" i="4" s="1"/>
  <c r="H270" i="4"/>
  <c r="J270" i="4" s="1"/>
  <c r="I269" i="4"/>
  <c r="K269" i="4" s="1"/>
  <c r="H269" i="4"/>
  <c r="J269" i="4" s="1"/>
  <c r="I268" i="4"/>
  <c r="K268" i="4" s="1"/>
  <c r="H268" i="4"/>
  <c r="J268" i="4" s="1"/>
  <c r="I267" i="4"/>
  <c r="K267" i="4" s="1"/>
  <c r="H267" i="4"/>
  <c r="J267" i="4" s="1"/>
  <c r="I266" i="4"/>
  <c r="K266" i="4" s="1"/>
  <c r="H266" i="4"/>
  <c r="J266" i="4" s="1"/>
  <c r="I265" i="4"/>
  <c r="K265" i="4" s="1"/>
  <c r="H265" i="4"/>
  <c r="J265" i="4" s="1"/>
  <c r="I264" i="4"/>
  <c r="K264" i="4" s="1"/>
  <c r="H264" i="4"/>
  <c r="J264" i="4" s="1"/>
  <c r="I263" i="4"/>
  <c r="K263" i="4" s="1"/>
  <c r="H263" i="4"/>
  <c r="J263" i="4" s="1"/>
  <c r="I262" i="4"/>
  <c r="K262" i="4" s="1"/>
  <c r="H262" i="4"/>
  <c r="J262" i="4" s="1"/>
  <c r="I261" i="4"/>
  <c r="K261" i="4" s="1"/>
  <c r="H261" i="4"/>
  <c r="J261" i="4" s="1"/>
  <c r="I260" i="4"/>
  <c r="K260" i="4" s="1"/>
  <c r="H260" i="4"/>
  <c r="J260" i="4" s="1"/>
  <c r="I259" i="4"/>
  <c r="K259" i="4" s="1"/>
  <c r="H259" i="4"/>
  <c r="J259" i="4" s="1"/>
  <c r="I258" i="4"/>
  <c r="K258" i="4" s="1"/>
  <c r="H258" i="4"/>
  <c r="J258" i="4" s="1"/>
  <c r="I257" i="4"/>
  <c r="K257" i="4" s="1"/>
  <c r="H257" i="4"/>
  <c r="J257" i="4" s="1"/>
  <c r="I256" i="4"/>
  <c r="K256" i="4" s="1"/>
  <c r="H256" i="4"/>
  <c r="J256" i="4" s="1"/>
  <c r="I255" i="4"/>
  <c r="K255" i="4" s="1"/>
  <c r="H255" i="4"/>
  <c r="J255" i="4" s="1"/>
  <c r="I254" i="4"/>
  <c r="K254" i="4" s="1"/>
  <c r="H254" i="4"/>
  <c r="J254" i="4" s="1"/>
  <c r="I253" i="4"/>
  <c r="K253" i="4" s="1"/>
  <c r="H253" i="4"/>
  <c r="J253" i="4" s="1"/>
  <c r="I252" i="4"/>
  <c r="K252" i="4" s="1"/>
  <c r="H252" i="4"/>
  <c r="J252" i="4" s="1"/>
  <c r="I251" i="4"/>
  <c r="K251" i="4" s="1"/>
  <c r="H251" i="4"/>
  <c r="J251" i="4" s="1"/>
  <c r="I250" i="4"/>
  <c r="K250" i="4" s="1"/>
  <c r="H250" i="4"/>
  <c r="J250" i="4" s="1"/>
  <c r="I249" i="4"/>
  <c r="K249" i="4" s="1"/>
  <c r="H249" i="4"/>
  <c r="J249" i="4" s="1"/>
  <c r="I248" i="4"/>
  <c r="K248" i="4" s="1"/>
  <c r="H248" i="4"/>
  <c r="J248" i="4" s="1"/>
  <c r="I247" i="4"/>
  <c r="K247" i="4" s="1"/>
  <c r="H247" i="4"/>
  <c r="J247" i="4" s="1"/>
  <c r="I246" i="4"/>
  <c r="K246" i="4" s="1"/>
  <c r="H246" i="4"/>
  <c r="J246" i="4" s="1"/>
  <c r="I245" i="4"/>
  <c r="K245" i="4" s="1"/>
  <c r="H245" i="4"/>
  <c r="J245" i="4" s="1"/>
  <c r="I244" i="4"/>
  <c r="K244" i="4" s="1"/>
  <c r="H244" i="4"/>
  <c r="J244" i="4" s="1"/>
  <c r="I243" i="4"/>
  <c r="K243" i="4" s="1"/>
  <c r="H243" i="4"/>
  <c r="J243" i="4" s="1"/>
  <c r="I242" i="4"/>
  <c r="K242" i="4" s="1"/>
  <c r="H242" i="4"/>
  <c r="J242" i="4" s="1"/>
  <c r="I241" i="4"/>
  <c r="K241" i="4" s="1"/>
  <c r="H241" i="4"/>
  <c r="J241" i="4" s="1"/>
  <c r="I240" i="4"/>
  <c r="K240" i="4" s="1"/>
  <c r="H240" i="4"/>
  <c r="J240" i="4" s="1"/>
  <c r="I239" i="4"/>
  <c r="K239" i="4" s="1"/>
  <c r="H239" i="4"/>
  <c r="J239" i="4" s="1"/>
  <c r="I238" i="4"/>
  <c r="K238" i="4" s="1"/>
  <c r="H238" i="4"/>
  <c r="J238" i="4" s="1"/>
  <c r="L237" i="4"/>
  <c r="I236" i="4"/>
  <c r="K236" i="4" s="1"/>
  <c r="H236" i="4"/>
  <c r="J236" i="4" s="1"/>
  <c r="I235" i="4"/>
  <c r="K235" i="4" s="1"/>
  <c r="H235" i="4"/>
  <c r="J235" i="4" s="1"/>
  <c r="I234" i="4"/>
  <c r="K234" i="4" s="1"/>
  <c r="H234" i="4"/>
  <c r="J234" i="4" s="1"/>
  <c r="I233" i="4"/>
  <c r="K233" i="4" s="1"/>
  <c r="H233" i="4"/>
  <c r="J233" i="4" s="1"/>
  <c r="I232" i="4"/>
  <c r="K232" i="4" s="1"/>
  <c r="H232" i="4"/>
  <c r="J232" i="4" s="1"/>
  <c r="I231" i="4"/>
  <c r="K231" i="4" s="1"/>
  <c r="H231" i="4"/>
  <c r="J231" i="4" s="1"/>
  <c r="I230" i="4"/>
  <c r="K230" i="4" s="1"/>
  <c r="H230" i="4"/>
  <c r="J230" i="4" s="1"/>
  <c r="I229" i="4"/>
  <c r="K229" i="4" s="1"/>
  <c r="H229" i="4"/>
  <c r="J229" i="4" s="1"/>
  <c r="L228" i="4"/>
  <c r="I227" i="4"/>
  <c r="K227" i="4" s="1"/>
  <c r="H227" i="4"/>
  <c r="J227" i="4" s="1"/>
  <c r="I226" i="4"/>
  <c r="K226" i="4" s="1"/>
  <c r="H226" i="4"/>
  <c r="J226" i="4" s="1"/>
  <c r="I225" i="4"/>
  <c r="K225" i="4" s="1"/>
  <c r="H225" i="4"/>
  <c r="J225" i="4" s="1"/>
  <c r="I224" i="4"/>
  <c r="K224" i="4" s="1"/>
  <c r="H224" i="4"/>
  <c r="J224" i="4" s="1"/>
  <c r="I223" i="4"/>
  <c r="K223" i="4" s="1"/>
  <c r="H223" i="4"/>
  <c r="J223" i="4" s="1"/>
  <c r="I222" i="4"/>
  <c r="K222" i="4" s="1"/>
  <c r="H222" i="4"/>
  <c r="J222" i="4" s="1"/>
  <c r="I221" i="4"/>
  <c r="K221" i="4" s="1"/>
  <c r="H221" i="4"/>
  <c r="J221" i="4" s="1"/>
  <c r="I220" i="4"/>
  <c r="K220" i="4" s="1"/>
  <c r="H220" i="4"/>
  <c r="J220" i="4" s="1"/>
  <c r="I219" i="4"/>
  <c r="K219" i="4" s="1"/>
  <c r="H219" i="4"/>
  <c r="J219" i="4" s="1"/>
  <c r="I218" i="4"/>
  <c r="K218" i="4" s="1"/>
  <c r="H218" i="4"/>
  <c r="J218" i="4" s="1"/>
  <c r="I217" i="4"/>
  <c r="K217" i="4" s="1"/>
  <c r="H217" i="4"/>
  <c r="J217" i="4" s="1"/>
  <c r="L216" i="4"/>
  <c r="I215" i="4"/>
  <c r="K215" i="4" s="1"/>
  <c r="H215" i="4"/>
  <c r="J215" i="4" s="1"/>
  <c r="I214" i="4"/>
  <c r="K214" i="4" s="1"/>
  <c r="H214" i="4"/>
  <c r="J214" i="4" s="1"/>
  <c r="I213" i="4"/>
  <c r="K213" i="4" s="1"/>
  <c r="H213" i="4"/>
  <c r="J213" i="4" s="1"/>
  <c r="I212" i="4"/>
  <c r="K212" i="4" s="1"/>
  <c r="H212" i="4"/>
  <c r="J212" i="4" s="1"/>
  <c r="I211" i="4"/>
  <c r="K211" i="4" s="1"/>
  <c r="H211" i="4"/>
  <c r="J211" i="4" s="1"/>
  <c r="I210" i="4"/>
  <c r="K210" i="4" s="1"/>
  <c r="H210" i="4"/>
  <c r="J210" i="4" s="1"/>
  <c r="I209" i="4"/>
  <c r="K209" i="4" s="1"/>
  <c r="H209" i="4"/>
  <c r="J209" i="4" s="1"/>
  <c r="I208" i="4"/>
  <c r="K208" i="4" s="1"/>
  <c r="H208" i="4"/>
  <c r="J208" i="4" s="1"/>
  <c r="L207" i="4"/>
  <c r="I206" i="4"/>
  <c r="K206" i="4" s="1"/>
  <c r="H206" i="4"/>
  <c r="J206" i="4" s="1"/>
  <c r="I205" i="4"/>
  <c r="K205" i="4" s="1"/>
  <c r="H205" i="4"/>
  <c r="J205" i="4" s="1"/>
  <c r="I204" i="4"/>
  <c r="K204" i="4" s="1"/>
  <c r="H204" i="4"/>
  <c r="J204" i="4" s="1"/>
  <c r="I203" i="4"/>
  <c r="K203" i="4" s="1"/>
  <c r="H203" i="4"/>
  <c r="J203" i="4" s="1"/>
  <c r="I202" i="4"/>
  <c r="K202" i="4" s="1"/>
  <c r="H202" i="4"/>
  <c r="J202" i="4" s="1"/>
  <c r="I201" i="4"/>
  <c r="K201" i="4" s="1"/>
  <c r="H201" i="4"/>
  <c r="J201" i="4" s="1"/>
  <c r="I200" i="4"/>
  <c r="K200" i="4" s="1"/>
  <c r="H200" i="4"/>
  <c r="J200" i="4" s="1"/>
  <c r="L199" i="4"/>
  <c r="I198" i="4"/>
  <c r="K198" i="4" s="1"/>
  <c r="H198" i="4"/>
  <c r="J198" i="4" s="1"/>
  <c r="I197" i="4"/>
  <c r="K197" i="4" s="1"/>
  <c r="H197" i="4"/>
  <c r="J197" i="4" s="1"/>
  <c r="I196" i="4"/>
  <c r="K196" i="4" s="1"/>
  <c r="H196" i="4"/>
  <c r="J196" i="4" s="1"/>
  <c r="I195" i="4"/>
  <c r="K195" i="4" s="1"/>
  <c r="H195" i="4"/>
  <c r="J195" i="4" s="1"/>
  <c r="I194" i="4"/>
  <c r="K194" i="4" s="1"/>
  <c r="H194" i="4"/>
  <c r="J194" i="4" s="1"/>
  <c r="I193" i="4"/>
  <c r="K193" i="4" s="1"/>
  <c r="H193" i="4"/>
  <c r="J193" i="4" s="1"/>
  <c r="I192" i="4"/>
  <c r="K192" i="4" s="1"/>
  <c r="H192" i="4"/>
  <c r="J192" i="4" s="1"/>
  <c r="I191" i="4"/>
  <c r="K191" i="4" s="1"/>
  <c r="H191" i="4"/>
  <c r="J191" i="4" s="1"/>
  <c r="I190" i="4"/>
  <c r="K190" i="4" s="1"/>
  <c r="H190" i="4"/>
  <c r="J190" i="4" s="1"/>
  <c r="I189" i="4"/>
  <c r="K189" i="4" s="1"/>
  <c r="H189" i="4"/>
  <c r="J189" i="4" s="1"/>
  <c r="I188" i="4"/>
  <c r="K188" i="4" s="1"/>
  <c r="H188" i="4"/>
  <c r="J188" i="4" s="1"/>
  <c r="I187" i="4"/>
  <c r="K187" i="4" s="1"/>
  <c r="H187" i="4"/>
  <c r="J187" i="4" s="1"/>
  <c r="I186" i="4"/>
  <c r="K186" i="4" s="1"/>
  <c r="H186" i="4"/>
  <c r="J186" i="4" s="1"/>
  <c r="I185" i="4"/>
  <c r="K185" i="4" s="1"/>
  <c r="H185" i="4"/>
  <c r="J185" i="4" s="1"/>
  <c r="I184" i="4"/>
  <c r="K184" i="4" s="1"/>
  <c r="H184" i="4"/>
  <c r="J184" i="4" s="1"/>
  <c r="I183" i="4"/>
  <c r="K183" i="4" s="1"/>
  <c r="H183" i="4"/>
  <c r="J183" i="4" s="1"/>
  <c r="I182" i="4"/>
  <c r="K182" i="4" s="1"/>
  <c r="H182" i="4"/>
  <c r="J182" i="4" s="1"/>
  <c r="I181" i="4"/>
  <c r="K181" i="4" s="1"/>
  <c r="H181" i="4"/>
  <c r="J181" i="4" s="1"/>
  <c r="I180" i="4"/>
  <c r="K180" i="4" s="1"/>
  <c r="H180" i="4"/>
  <c r="J180" i="4" s="1"/>
  <c r="L179" i="4"/>
  <c r="I178" i="4"/>
  <c r="K178" i="4" s="1"/>
  <c r="H178" i="4"/>
  <c r="J178" i="4" s="1"/>
  <c r="I177" i="4"/>
  <c r="K177" i="4" s="1"/>
  <c r="H177" i="4"/>
  <c r="J177" i="4" s="1"/>
  <c r="I176" i="4"/>
  <c r="K176" i="4" s="1"/>
  <c r="H176" i="4"/>
  <c r="J176" i="4" s="1"/>
  <c r="I175" i="4"/>
  <c r="K175" i="4" s="1"/>
  <c r="H175" i="4"/>
  <c r="J175" i="4" s="1"/>
  <c r="I174" i="4"/>
  <c r="K174" i="4" s="1"/>
  <c r="H174" i="4"/>
  <c r="J174" i="4" s="1"/>
  <c r="I173" i="4"/>
  <c r="K173" i="4" s="1"/>
  <c r="H173" i="4"/>
  <c r="J173" i="4" s="1"/>
  <c r="I172" i="4"/>
  <c r="K172" i="4" s="1"/>
  <c r="H172" i="4"/>
  <c r="J172" i="4" s="1"/>
  <c r="I171" i="4"/>
  <c r="K171" i="4" s="1"/>
  <c r="H171" i="4"/>
  <c r="J171" i="4" s="1"/>
  <c r="I170" i="4"/>
  <c r="K170" i="4" s="1"/>
  <c r="H170" i="4"/>
  <c r="J170" i="4" s="1"/>
  <c r="I169" i="4"/>
  <c r="K169" i="4" s="1"/>
  <c r="H169" i="4"/>
  <c r="J169" i="4" s="1"/>
  <c r="I168" i="4"/>
  <c r="K168" i="4" s="1"/>
  <c r="H168" i="4"/>
  <c r="J168" i="4" s="1"/>
  <c r="I167" i="4"/>
  <c r="K167" i="4" s="1"/>
  <c r="H167" i="4"/>
  <c r="J167" i="4" s="1"/>
  <c r="I166" i="4"/>
  <c r="K166" i="4" s="1"/>
  <c r="H166" i="4"/>
  <c r="J166" i="4" s="1"/>
  <c r="I165" i="4"/>
  <c r="K165" i="4" s="1"/>
  <c r="H165" i="4"/>
  <c r="J165" i="4" s="1"/>
  <c r="I164" i="4"/>
  <c r="K164" i="4" s="1"/>
  <c r="H164" i="4"/>
  <c r="J164" i="4" s="1"/>
  <c r="L163" i="4"/>
  <c r="I162" i="4"/>
  <c r="K162" i="4" s="1"/>
  <c r="H162" i="4"/>
  <c r="J162" i="4" s="1"/>
  <c r="I161" i="4"/>
  <c r="K161" i="4" s="1"/>
  <c r="H161" i="4"/>
  <c r="J161" i="4" s="1"/>
  <c r="I160" i="4"/>
  <c r="K160" i="4" s="1"/>
  <c r="H160" i="4"/>
  <c r="J160" i="4" s="1"/>
  <c r="I159" i="4"/>
  <c r="K159" i="4" s="1"/>
  <c r="H159" i="4"/>
  <c r="J159" i="4" s="1"/>
  <c r="I158" i="4"/>
  <c r="K158" i="4" s="1"/>
  <c r="H158" i="4"/>
  <c r="J158" i="4" s="1"/>
  <c r="I157" i="4"/>
  <c r="K157" i="4" s="1"/>
  <c r="H157" i="4"/>
  <c r="J157" i="4" s="1"/>
  <c r="I156" i="4"/>
  <c r="K156" i="4" s="1"/>
  <c r="H156" i="4"/>
  <c r="J156" i="4" s="1"/>
  <c r="I155" i="4"/>
  <c r="K155" i="4" s="1"/>
  <c r="H155" i="4"/>
  <c r="J155" i="4" s="1"/>
  <c r="I154" i="4"/>
  <c r="K154" i="4" s="1"/>
  <c r="H154" i="4"/>
  <c r="J154" i="4" s="1"/>
  <c r="L153" i="4"/>
  <c r="I152" i="4"/>
  <c r="K152" i="4" s="1"/>
  <c r="H152" i="4"/>
  <c r="J152" i="4" s="1"/>
  <c r="I151" i="4"/>
  <c r="K151" i="4" s="1"/>
  <c r="H151" i="4"/>
  <c r="J151" i="4" s="1"/>
  <c r="I150" i="4"/>
  <c r="K150" i="4" s="1"/>
  <c r="H150" i="4"/>
  <c r="J150" i="4" s="1"/>
  <c r="I149" i="4"/>
  <c r="K149" i="4" s="1"/>
  <c r="H149" i="4"/>
  <c r="J149" i="4" s="1"/>
  <c r="I148" i="4"/>
  <c r="K148" i="4" s="1"/>
  <c r="H148" i="4"/>
  <c r="J148" i="4" s="1"/>
  <c r="I147" i="4"/>
  <c r="K147" i="4" s="1"/>
  <c r="H147" i="4"/>
  <c r="J147" i="4" s="1"/>
  <c r="I146" i="4"/>
  <c r="K146" i="4" s="1"/>
  <c r="H146" i="4"/>
  <c r="J146" i="4" s="1"/>
  <c r="I145" i="4"/>
  <c r="K145" i="4" s="1"/>
  <c r="H145" i="4"/>
  <c r="J145" i="4" s="1"/>
  <c r="I144" i="4"/>
  <c r="K144" i="4" s="1"/>
  <c r="H144" i="4"/>
  <c r="J144" i="4" s="1"/>
  <c r="L143" i="4"/>
  <c r="I142" i="4"/>
  <c r="K142" i="4" s="1"/>
  <c r="H142" i="4"/>
  <c r="J142" i="4" s="1"/>
  <c r="I141" i="4"/>
  <c r="K141" i="4" s="1"/>
  <c r="H141" i="4"/>
  <c r="J141" i="4" s="1"/>
  <c r="I140" i="4"/>
  <c r="K140" i="4" s="1"/>
  <c r="H140" i="4"/>
  <c r="J140" i="4" s="1"/>
  <c r="I139" i="4"/>
  <c r="K139" i="4" s="1"/>
  <c r="H139" i="4"/>
  <c r="J139" i="4" s="1"/>
  <c r="I138" i="4"/>
  <c r="K138" i="4" s="1"/>
  <c r="H138" i="4"/>
  <c r="J138" i="4" s="1"/>
  <c r="I137" i="4"/>
  <c r="K137" i="4" s="1"/>
  <c r="H137" i="4"/>
  <c r="J137" i="4" s="1"/>
  <c r="I136" i="4"/>
  <c r="K136" i="4" s="1"/>
  <c r="H136" i="4"/>
  <c r="J136" i="4" s="1"/>
  <c r="I135" i="4"/>
  <c r="K135" i="4" s="1"/>
  <c r="H135" i="4"/>
  <c r="J135" i="4" s="1"/>
  <c r="I134" i="4"/>
  <c r="K134" i="4" s="1"/>
  <c r="H134" i="4"/>
  <c r="J134" i="4" s="1"/>
  <c r="I133" i="4"/>
  <c r="K133" i="4" s="1"/>
  <c r="H133" i="4"/>
  <c r="J133" i="4" s="1"/>
  <c r="I132" i="4"/>
  <c r="K132" i="4" s="1"/>
  <c r="H132" i="4"/>
  <c r="J132" i="4" s="1"/>
  <c r="I131" i="4"/>
  <c r="K131" i="4" s="1"/>
  <c r="H131" i="4"/>
  <c r="J131" i="4" s="1"/>
  <c r="I130" i="4"/>
  <c r="K130" i="4" s="1"/>
  <c r="H130" i="4"/>
  <c r="J130" i="4" s="1"/>
  <c r="I129" i="4"/>
  <c r="K129" i="4" s="1"/>
  <c r="H129" i="4"/>
  <c r="J129" i="4" s="1"/>
  <c r="I128" i="4"/>
  <c r="K128" i="4" s="1"/>
  <c r="H128" i="4"/>
  <c r="J128" i="4" s="1"/>
  <c r="I127" i="4"/>
  <c r="K127" i="4" s="1"/>
  <c r="H127" i="4"/>
  <c r="J127" i="4" s="1"/>
  <c r="I126" i="4"/>
  <c r="K126" i="4" s="1"/>
  <c r="H126" i="4"/>
  <c r="J126" i="4" s="1"/>
  <c r="I125" i="4"/>
  <c r="K125" i="4" s="1"/>
  <c r="H125" i="4"/>
  <c r="J125" i="4" s="1"/>
  <c r="I124" i="4"/>
  <c r="K124" i="4" s="1"/>
  <c r="H124" i="4"/>
  <c r="J124" i="4" s="1"/>
  <c r="I123" i="4"/>
  <c r="K123" i="4" s="1"/>
  <c r="H123" i="4"/>
  <c r="J123" i="4" s="1"/>
  <c r="I122" i="4"/>
  <c r="K122" i="4" s="1"/>
  <c r="H122" i="4"/>
  <c r="J122" i="4" s="1"/>
  <c r="I121" i="4"/>
  <c r="K121" i="4" s="1"/>
  <c r="H121" i="4"/>
  <c r="J121" i="4" s="1"/>
  <c r="I120" i="4"/>
  <c r="K120" i="4" s="1"/>
  <c r="H120" i="4"/>
  <c r="J120" i="4" s="1"/>
  <c r="I119" i="4"/>
  <c r="K119" i="4" s="1"/>
  <c r="H119" i="4"/>
  <c r="J119" i="4" s="1"/>
  <c r="I118" i="4"/>
  <c r="K118" i="4" s="1"/>
  <c r="H118" i="4"/>
  <c r="J118" i="4" s="1"/>
  <c r="I117" i="4"/>
  <c r="K117" i="4" s="1"/>
  <c r="H117" i="4"/>
  <c r="J117" i="4" s="1"/>
  <c r="I116" i="4"/>
  <c r="K116" i="4" s="1"/>
  <c r="H116" i="4"/>
  <c r="J116" i="4" s="1"/>
  <c r="I115" i="4"/>
  <c r="K115" i="4" s="1"/>
  <c r="H115" i="4"/>
  <c r="J115" i="4" s="1"/>
  <c r="I114" i="4"/>
  <c r="K114" i="4" s="1"/>
  <c r="H114" i="4"/>
  <c r="J114" i="4" s="1"/>
  <c r="L113" i="4"/>
  <c r="I112" i="4"/>
  <c r="K112" i="4" s="1"/>
  <c r="H112" i="4"/>
  <c r="J112" i="4" s="1"/>
  <c r="I111" i="4"/>
  <c r="K111" i="4" s="1"/>
  <c r="H111" i="4"/>
  <c r="J111" i="4" s="1"/>
  <c r="I110" i="4"/>
  <c r="K110" i="4" s="1"/>
  <c r="H110" i="4"/>
  <c r="J110" i="4" s="1"/>
  <c r="I109" i="4"/>
  <c r="K109" i="4" s="1"/>
  <c r="H109" i="4"/>
  <c r="J109" i="4" s="1"/>
  <c r="I108" i="4"/>
  <c r="K108" i="4" s="1"/>
  <c r="H108" i="4"/>
  <c r="J108" i="4" s="1"/>
  <c r="I107" i="4"/>
  <c r="K107" i="4" s="1"/>
  <c r="H107" i="4"/>
  <c r="J107" i="4" s="1"/>
  <c r="I106" i="4"/>
  <c r="K106" i="4" s="1"/>
  <c r="H106" i="4"/>
  <c r="J106" i="4" s="1"/>
  <c r="I105" i="4"/>
  <c r="K105" i="4" s="1"/>
  <c r="H105" i="4"/>
  <c r="J105" i="4" s="1"/>
  <c r="I104" i="4"/>
  <c r="K104" i="4" s="1"/>
  <c r="H104" i="4"/>
  <c r="J104" i="4" s="1"/>
  <c r="I103" i="4"/>
  <c r="K103" i="4" s="1"/>
  <c r="H103" i="4"/>
  <c r="J103" i="4" s="1"/>
  <c r="I102" i="4"/>
  <c r="K102" i="4" s="1"/>
  <c r="H102" i="4"/>
  <c r="J102" i="4" s="1"/>
  <c r="I101" i="4"/>
  <c r="K101" i="4" s="1"/>
  <c r="H101" i="4"/>
  <c r="J101" i="4" s="1"/>
  <c r="I100" i="4"/>
  <c r="K100" i="4" s="1"/>
  <c r="H100" i="4"/>
  <c r="J100" i="4" s="1"/>
  <c r="I99" i="4"/>
  <c r="K99" i="4" s="1"/>
  <c r="H99" i="4"/>
  <c r="J99" i="4" s="1"/>
  <c r="I98" i="4"/>
  <c r="K98" i="4" s="1"/>
  <c r="H98" i="4"/>
  <c r="J98" i="4" s="1"/>
  <c r="I97" i="4"/>
  <c r="K97" i="4" s="1"/>
  <c r="H97" i="4"/>
  <c r="J97" i="4" s="1"/>
  <c r="I96" i="4"/>
  <c r="K96" i="4" s="1"/>
  <c r="H96" i="4"/>
  <c r="J96" i="4" s="1"/>
  <c r="I95" i="4"/>
  <c r="K95" i="4" s="1"/>
  <c r="H95" i="4"/>
  <c r="J95" i="4" s="1"/>
  <c r="I94" i="4"/>
  <c r="K94" i="4" s="1"/>
  <c r="H94" i="4"/>
  <c r="J94" i="4" s="1"/>
  <c r="I93" i="4"/>
  <c r="K93" i="4" s="1"/>
  <c r="H93" i="4"/>
  <c r="J93" i="4" s="1"/>
  <c r="I92" i="4"/>
  <c r="K92" i="4" s="1"/>
  <c r="H92" i="4"/>
  <c r="J92" i="4" s="1"/>
  <c r="I91" i="4"/>
  <c r="K91" i="4" s="1"/>
  <c r="H91" i="4"/>
  <c r="J91" i="4" s="1"/>
  <c r="I90" i="4"/>
  <c r="K90" i="4" s="1"/>
  <c r="H90" i="4"/>
  <c r="J90" i="4" s="1"/>
  <c r="I89" i="4"/>
  <c r="K89" i="4" s="1"/>
  <c r="H89" i="4"/>
  <c r="J89" i="4" s="1"/>
  <c r="I88" i="4"/>
  <c r="K88" i="4" s="1"/>
  <c r="H88" i="4"/>
  <c r="J88" i="4" s="1"/>
  <c r="I87" i="4"/>
  <c r="K87" i="4" s="1"/>
  <c r="H87" i="4"/>
  <c r="J87" i="4" s="1"/>
  <c r="I86" i="4"/>
  <c r="K86" i="4" s="1"/>
  <c r="H86" i="4"/>
  <c r="J86" i="4" s="1"/>
  <c r="I85" i="4"/>
  <c r="K85" i="4" s="1"/>
  <c r="H85" i="4"/>
  <c r="J85" i="4" s="1"/>
  <c r="I84" i="4"/>
  <c r="K84" i="4" s="1"/>
  <c r="H84" i="4"/>
  <c r="J84" i="4" s="1"/>
  <c r="I83" i="4"/>
  <c r="K83" i="4" s="1"/>
  <c r="H83" i="4"/>
  <c r="J83" i="4" s="1"/>
  <c r="I82" i="4"/>
  <c r="K82" i="4" s="1"/>
  <c r="H82" i="4"/>
  <c r="J82" i="4" s="1"/>
  <c r="I81" i="4"/>
  <c r="K81" i="4" s="1"/>
  <c r="H81" i="4"/>
  <c r="J81" i="4" s="1"/>
  <c r="I80" i="4"/>
  <c r="K80" i="4" s="1"/>
  <c r="H80" i="4"/>
  <c r="J80" i="4" s="1"/>
  <c r="I79" i="4"/>
  <c r="K79" i="4" s="1"/>
  <c r="H79" i="4"/>
  <c r="J79" i="4" s="1"/>
  <c r="I78" i="4"/>
  <c r="K78" i="4" s="1"/>
  <c r="H78" i="4"/>
  <c r="J78" i="4" s="1"/>
  <c r="I77" i="4"/>
  <c r="K77" i="4" s="1"/>
  <c r="H77" i="4"/>
  <c r="J77" i="4" s="1"/>
  <c r="I76" i="4"/>
  <c r="K76" i="4" s="1"/>
  <c r="H76" i="4"/>
  <c r="J76" i="4" s="1"/>
  <c r="I75" i="4"/>
  <c r="K75" i="4" s="1"/>
  <c r="H75" i="4"/>
  <c r="J75" i="4" s="1"/>
  <c r="I74" i="4"/>
  <c r="K74" i="4" s="1"/>
  <c r="H74" i="4"/>
  <c r="J74" i="4" s="1"/>
  <c r="I73" i="4"/>
  <c r="K73" i="4" s="1"/>
  <c r="H73" i="4"/>
  <c r="J73" i="4" s="1"/>
  <c r="I72" i="4"/>
  <c r="K72" i="4" s="1"/>
  <c r="H72" i="4"/>
  <c r="J72" i="4" s="1"/>
  <c r="I71" i="4"/>
  <c r="K71" i="4" s="1"/>
  <c r="H71" i="4"/>
  <c r="J71" i="4" s="1"/>
  <c r="I70" i="4"/>
  <c r="K70" i="4" s="1"/>
  <c r="H70" i="4"/>
  <c r="J70" i="4" s="1"/>
  <c r="I69" i="4"/>
  <c r="K69" i="4" s="1"/>
  <c r="H69" i="4"/>
  <c r="J69" i="4" s="1"/>
  <c r="I68" i="4"/>
  <c r="K68" i="4" s="1"/>
  <c r="H68" i="4"/>
  <c r="J68" i="4" s="1"/>
  <c r="I67" i="4"/>
  <c r="K67" i="4" s="1"/>
  <c r="H67" i="4"/>
  <c r="J67" i="4" s="1"/>
  <c r="I66" i="4"/>
  <c r="K66" i="4" s="1"/>
  <c r="H66" i="4"/>
  <c r="J66" i="4" s="1"/>
  <c r="I65" i="4"/>
  <c r="K65" i="4" s="1"/>
  <c r="H65" i="4"/>
  <c r="J65" i="4" s="1"/>
  <c r="I64" i="4"/>
  <c r="K64" i="4" s="1"/>
  <c r="H64" i="4"/>
  <c r="J64" i="4" s="1"/>
  <c r="I63" i="4"/>
  <c r="K63" i="4" s="1"/>
  <c r="H63" i="4"/>
  <c r="J63" i="4" s="1"/>
  <c r="I62" i="4"/>
  <c r="K62" i="4" s="1"/>
  <c r="H62" i="4"/>
  <c r="J62" i="4" s="1"/>
  <c r="I61" i="4"/>
  <c r="K61" i="4" s="1"/>
  <c r="H61" i="4"/>
  <c r="J61" i="4" s="1"/>
  <c r="I60" i="4"/>
  <c r="K60" i="4" s="1"/>
  <c r="H60" i="4"/>
  <c r="J60" i="4" s="1"/>
  <c r="I59" i="4"/>
  <c r="K59" i="4" s="1"/>
  <c r="H59" i="4"/>
  <c r="J59" i="4" s="1"/>
  <c r="I58" i="4"/>
  <c r="K58" i="4" s="1"/>
  <c r="H58" i="4"/>
  <c r="J58" i="4" s="1"/>
  <c r="I57" i="4"/>
  <c r="K57" i="4" s="1"/>
  <c r="H57" i="4"/>
  <c r="J57" i="4" s="1"/>
  <c r="I56" i="4"/>
  <c r="K56" i="4" s="1"/>
  <c r="H56" i="4"/>
  <c r="J56" i="4" s="1"/>
  <c r="I55" i="4"/>
  <c r="K55" i="4" s="1"/>
  <c r="H55" i="4"/>
  <c r="J55" i="4" s="1"/>
  <c r="I54" i="4"/>
  <c r="K54" i="4" s="1"/>
  <c r="H54" i="4"/>
  <c r="J54" i="4" s="1"/>
  <c r="I53" i="4"/>
  <c r="K53" i="4" s="1"/>
  <c r="H53" i="4"/>
  <c r="J53" i="4" s="1"/>
  <c r="I52" i="4"/>
  <c r="K52" i="4" s="1"/>
  <c r="H52" i="4"/>
  <c r="J52" i="4" s="1"/>
  <c r="I51" i="4"/>
  <c r="K51" i="4" s="1"/>
  <c r="H51" i="4"/>
  <c r="J51" i="4" s="1"/>
  <c r="I50" i="4"/>
  <c r="K50" i="4" s="1"/>
  <c r="H50" i="4"/>
  <c r="J50" i="4" s="1"/>
  <c r="I49" i="4"/>
  <c r="K49" i="4" s="1"/>
  <c r="H49" i="4"/>
  <c r="J49" i="4" s="1"/>
  <c r="I48" i="4"/>
  <c r="K48" i="4" s="1"/>
  <c r="H48" i="4"/>
  <c r="J48" i="4" s="1"/>
  <c r="I47" i="4"/>
  <c r="K47" i="4" s="1"/>
  <c r="H47" i="4"/>
  <c r="J47" i="4" s="1"/>
  <c r="I46" i="4"/>
  <c r="K46" i="4" s="1"/>
  <c r="H46" i="4"/>
  <c r="J46" i="4" s="1"/>
  <c r="I45" i="4"/>
  <c r="K45" i="4" s="1"/>
  <c r="H45" i="4"/>
  <c r="J45" i="4" s="1"/>
  <c r="I44" i="4"/>
  <c r="K44" i="4" s="1"/>
  <c r="H44" i="4"/>
  <c r="J44" i="4" s="1"/>
  <c r="I43" i="4"/>
  <c r="K43" i="4" s="1"/>
  <c r="H43" i="4"/>
  <c r="J43" i="4" s="1"/>
  <c r="I42" i="4"/>
  <c r="K42" i="4" s="1"/>
  <c r="H42" i="4"/>
  <c r="J42" i="4" s="1"/>
  <c r="I41" i="4"/>
  <c r="K41" i="4" s="1"/>
  <c r="H41" i="4"/>
  <c r="J41" i="4" s="1"/>
  <c r="I40" i="4"/>
  <c r="K40" i="4" s="1"/>
  <c r="H40" i="4"/>
  <c r="J40" i="4" s="1"/>
  <c r="I39" i="4"/>
  <c r="K39" i="4" s="1"/>
  <c r="H39" i="4"/>
  <c r="J39" i="4" s="1"/>
  <c r="I38" i="4"/>
  <c r="K38" i="4" s="1"/>
  <c r="H38" i="4"/>
  <c r="J38" i="4" s="1"/>
  <c r="I37" i="4"/>
  <c r="K37" i="4" s="1"/>
  <c r="H37" i="4"/>
  <c r="J37" i="4" s="1"/>
  <c r="I36" i="4"/>
  <c r="K36" i="4" s="1"/>
  <c r="H36" i="4"/>
  <c r="J36" i="4" s="1"/>
  <c r="I35" i="4"/>
  <c r="K35" i="4" s="1"/>
  <c r="H35" i="4"/>
  <c r="J35" i="4" s="1"/>
  <c r="L34" i="4"/>
  <c r="I33" i="4"/>
  <c r="K33" i="4" s="1"/>
  <c r="H33" i="4"/>
  <c r="J33" i="4" s="1"/>
  <c r="I32" i="4"/>
  <c r="K32" i="4" s="1"/>
  <c r="H32" i="4"/>
  <c r="J32" i="4" s="1"/>
  <c r="I31" i="4"/>
  <c r="K31" i="4" s="1"/>
  <c r="H31" i="4"/>
  <c r="J31" i="4" s="1"/>
  <c r="I30" i="4"/>
  <c r="K30" i="4" s="1"/>
  <c r="H30" i="4"/>
  <c r="J30" i="4" s="1"/>
  <c r="I29" i="4"/>
  <c r="K29" i="4" s="1"/>
  <c r="H29" i="4"/>
  <c r="J29" i="4" s="1"/>
  <c r="I28" i="4"/>
  <c r="K28" i="4" s="1"/>
  <c r="H28" i="4"/>
  <c r="J28" i="4" s="1"/>
  <c r="L27" i="4"/>
  <c r="I26" i="4"/>
  <c r="K26" i="4" s="1"/>
  <c r="H26" i="4"/>
  <c r="J26" i="4" s="1"/>
  <c r="I25" i="4"/>
  <c r="K25" i="4" s="1"/>
  <c r="H25" i="4"/>
  <c r="J25" i="4" s="1"/>
  <c r="I24" i="4"/>
  <c r="K24" i="4" s="1"/>
  <c r="H24" i="4"/>
  <c r="J24" i="4" s="1"/>
  <c r="I23" i="4"/>
  <c r="K23" i="4" s="1"/>
  <c r="H23" i="4"/>
  <c r="J23" i="4" s="1"/>
  <c r="I22" i="4"/>
  <c r="K22" i="4" s="1"/>
  <c r="H22" i="4"/>
  <c r="J22" i="4" s="1"/>
  <c r="I21" i="4"/>
  <c r="K21" i="4" s="1"/>
  <c r="H21" i="4"/>
  <c r="J21" i="4" s="1"/>
  <c r="I20" i="4"/>
  <c r="K20" i="4" s="1"/>
  <c r="H20" i="4"/>
  <c r="J20" i="4" s="1"/>
  <c r="I19" i="4"/>
  <c r="K19" i="4" s="1"/>
  <c r="H19" i="4"/>
  <c r="J19" i="4" s="1"/>
  <c r="I18" i="4"/>
  <c r="K18" i="4" s="1"/>
  <c r="H18" i="4"/>
  <c r="J18" i="4" s="1"/>
  <c r="I17" i="4"/>
  <c r="K17" i="4" s="1"/>
  <c r="H17" i="4"/>
  <c r="J17" i="4" s="1"/>
  <c r="I16" i="4"/>
  <c r="K16" i="4" s="1"/>
  <c r="H16" i="4"/>
  <c r="J16" i="4" s="1"/>
  <c r="I15" i="4"/>
  <c r="K15" i="4" s="1"/>
  <c r="H15" i="4"/>
  <c r="J15" i="4" s="1"/>
  <c r="K746" i="3"/>
  <c r="J746" i="3"/>
  <c r="K745" i="3"/>
  <c r="J745" i="3"/>
  <c r="K744" i="3"/>
  <c r="J744" i="3"/>
  <c r="K743" i="3"/>
  <c r="J743" i="3"/>
  <c r="K742" i="3"/>
  <c r="J742" i="3"/>
  <c r="K741" i="3"/>
  <c r="J741" i="3"/>
  <c r="K740" i="3"/>
  <c r="J740" i="3"/>
  <c r="K739" i="3"/>
  <c r="J739" i="3"/>
  <c r="K738" i="3"/>
  <c r="J738" i="3"/>
  <c r="K737" i="3"/>
  <c r="J737" i="3"/>
  <c r="K736" i="3"/>
  <c r="J736" i="3"/>
  <c r="K735" i="3"/>
  <c r="J735" i="3"/>
  <c r="K733" i="3"/>
  <c r="J733" i="3"/>
  <c r="K732" i="3"/>
  <c r="J732" i="3"/>
  <c r="K731" i="3"/>
  <c r="J731" i="3"/>
  <c r="K730" i="3"/>
  <c r="J730" i="3"/>
  <c r="K729" i="3"/>
  <c r="J729" i="3"/>
  <c r="K728" i="3"/>
  <c r="J728" i="3"/>
  <c r="K727" i="3"/>
  <c r="J727" i="3"/>
  <c r="K726" i="3"/>
  <c r="J726" i="3"/>
  <c r="K725" i="3"/>
  <c r="J725" i="3"/>
  <c r="K724" i="3"/>
  <c r="J724" i="3"/>
  <c r="K723" i="3"/>
  <c r="J723" i="3"/>
  <c r="K722" i="3"/>
  <c r="J722" i="3"/>
  <c r="K721" i="3"/>
  <c r="J721" i="3"/>
  <c r="K720" i="3"/>
  <c r="J720" i="3"/>
  <c r="K719" i="3"/>
  <c r="J719" i="3"/>
  <c r="K718" i="3"/>
  <c r="J718" i="3"/>
  <c r="K717" i="3"/>
  <c r="J717" i="3"/>
  <c r="K716" i="3"/>
  <c r="J716" i="3"/>
  <c r="K715" i="3"/>
  <c r="J715" i="3"/>
  <c r="K714" i="3"/>
  <c r="J714" i="3"/>
  <c r="K713" i="3"/>
  <c r="J713" i="3"/>
  <c r="K711" i="3"/>
  <c r="J711" i="3"/>
  <c r="K710" i="3"/>
  <c r="J710" i="3"/>
  <c r="K709" i="3"/>
  <c r="J709" i="3"/>
  <c r="K708" i="3"/>
  <c r="J708" i="3"/>
  <c r="K707" i="3"/>
  <c r="J707" i="3"/>
  <c r="K706" i="3"/>
  <c r="J706" i="3"/>
  <c r="K705" i="3"/>
  <c r="J705" i="3"/>
  <c r="K704" i="3"/>
  <c r="J704" i="3"/>
  <c r="K703" i="3"/>
  <c r="J703" i="3"/>
  <c r="K702" i="3"/>
  <c r="J702" i="3"/>
  <c r="K701" i="3"/>
  <c r="J701" i="3"/>
  <c r="K700" i="3"/>
  <c r="J700" i="3"/>
  <c r="K698" i="3"/>
  <c r="J698" i="3"/>
  <c r="K697" i="3"/>
  <c r="J697" i="3"/>
  <c r="K696" i="3"/>
  <c r="J696" i="3"/>
  <c r="K695" i="3"/>
  <c r="J695" i="3"/>
  <c r="K694" i="3"/>
  <c r="J694" i="3"/>
  <c r="K693" i="3"/>
  <c r="J693" i="3"/>
  <c r="K692" i="3"/>
  <c r="J692" i="3"/>
  <c r="K691" i="3"/>
  <c r="J691" i="3"/>
  <c r="K690" i="3"/>
  <c r="J690" i="3"/>
  <c r="K689" i="3"/>
  <c r="J689" i="3"/>
  <c r="K688" i="3"/>
  <c r="J688" i="3"/>
  <c r="K687" i="3"/>
  <c r="J687" i="3"/>
  <c r="K686" i="3"/>
  <c r="J686" i="3"/>
  <c r="K685" i="3"/>
  <c r="J685" i="3"/>
  <c r="K684" i="3"/>
  <c r="J684" i="3"/>
  <c r="K683" i="3"/>
  <c r="J683" i="3"/>
  <c r="K682" i="3"/>
  <c r="J682" i="3"/>
  <c r="K681" i="3"/>
  <c r="J681" i="3"/>
  <c r="K679" i="3"/>
  <c r="J679" i="3"/>
  <c r="K678" i="3"/>
  <c r="J678" i="3"/>
  <c r="K677" i="3"/>
  <c r="J677" i="3"/>
  <c r="K676" i="3"/>
  <c r="J676" i="3"/>
  <c r="K675" i="3"/>
  <c r="J675" i="3"/>
  <c r="K674" i="3"/>
  <c r="J674" i="3"/>
  <c r="K673" i="3"/>
  <c r="J673" i="3"/>
  <c r="K672" i="3"/>
  <c r="J672" i="3"/>
  <c r="K671" i="3"/>
  <c r="J671" i="3"/>
  <c r="K670" i="3"/>
  <c r="J670" i="3"/>
  <c r="K669" i="3"/>
  <c r="J669" i="3"/>
  <c r="K668" i="3"/>
  <c r="J668" i="3"/>
  <c r="K667" i="3"/>
  <c r="J667" i="3"/>
  <c r="K666" i="3"/>
  <c r="J666" i="3"/>
  <c r="K665" i="3"/>
  <c r="J665" i="3"/>
  <c r="K664" i="3"/>
  <c r="J664" i="3"/>
  <c r="K663" i="3"/>
  <c r="J663" i="3"/>
  <c r="K662" i="3"/>
  <c r="J662" i="3"/>
  <c r="K661" i="3"/>
  <c r="J661" i="3"/>
  <c r="K660" i="3"/>
  <c r="J660" i="3"/>
  <c r="K659" i="3"/>
  <c r="J659" i="3"/>
  <c r="K658" i="3"/>
  <c r="J658" i="3"/>
  <c r="K657" i="3"/>
  <c r="J657" i="3"/>
  <c r="K656" i="3"/>
  <c r="J656" i="3"/>
  <c r="K655" i="3"/>
  <c r="J655" i="3"/>
  <c r="K654" i="3"/>
  <c r="J654" i="3"/>
  <c r="K653" i="3"/>
  <c r="J653" i="3"/>
  <c r="K652" i="3"/>
  <c r="J652" i="3"/>
  <c r="K651" i="3"/>
  <c r="J651" i="3"/>
  <c r="K650" i="3"/>
  <c r="J650" i="3"/>
  <c r="K649" i="3"/>
  <c r="J649" i="3"/>
  <c r="K648" i="3"/>
  <c r="J648" i="3"/>
  <c r="K647" i="3"/>
  <c r="J647" i="3"/>
  <c r="K646" i="3"/>
  <c r="J646" i="3"/>
  <c r="K645" i="3"/>
  <c r="J645" i="3"/>
  <c r="K644" i="3"/>
  <c r="J644" i="3"/>
  <c r="K643" i="3"/>
  <c r="J643" i="3"/>
  <c r="K642" i="3"/>
  <c r="J642" i="3"/>
  <c r="K641" i="3"/>
  <c r="J641" i="3"/>
  <c r="K640" i="3"/>
  <c r="J640" i="3"/>
  <c r="K638" i="3"/>
  <c r="J638" i="3"/>
  <c r="K637" i="3"/>
  <c r="J637" i="3"/>
  <c r="K636" i="3"/>
  <c r="J636" i="3"/>
  <c r="K635" i="3"/>
  <c r="J635" i="3"/>
  <c r="K634" i="3"/>
  <c r="J634" i="3"/>
  <c r="K633" i="3"/>
  <c r="J633" i="3"/>
  <c r="K632" i="3"/>
  <c r="J632" i="3"/>
  <c r="K631" i="3"/>
  <c r="J631" i="3"/>
  <c r="K630" i="3"/>
  <c r="J630" i="3"/>
  <c r="K629" i="3"/>
  <c r="J629" i="3"/>
  <c r="K627" i="3"/>
  <c r="J627" i="3"/>
  <c r="K626" i="3"/>
  <c r="J626" i="3"/>
  <c r="K625" i="3"/>
  <c r="J625" i="3"/>
  <c r="K624" i="3"/>
  <c r="J624" i="3"/>
  <c r="K623" i="3"/>
  <c r="J623" i="3"/>
  <c r="K622" i="3"/>
  <c r="J622" i="3"/>
  <c r="K621" i="3"/>
  <c r="J621" i="3"/>
  <c r="K620" i="3"/>
  <c r="J620" i="3"/>
  <c r="K619" i="3"/>
  <c r="J619" i="3"/>
  <c r="K618" i="3"/>
  <c r="J618" i="3"/>
  <c r="K617" i="3"/>
  <c r="J617" i="3"/>
  <c r="K616" i="3"/>
  <c r="J616" i="3"/>
  <c r="K615" i="3"/>
  <c r="J615" i="3"/>
  <c r="K614" i="3"/>
  <c r="J614" i="3"/>
  <c r="K613" i="3"/>
  <c r="J613" i="3"/>
  <c r="K612" i="3"/>
  <c r="J612" i="3"/>
  <c r="K611" i="3"/>
  <c r="J611" i="3"/>
  <c r="K610" i="3"/>
  <c r="J610" i="3"/>
  <c r="K609" i="3"/>
  <c r="J609" i="3"/>
  <c r="K608" i="3"/>
  <c r="J608" i="3"/>
  <c r="K607" i="3"/>
  <c r="J607" i="3"/>
  <c r="K606" i="3"/>
  <c r="J606" i="3"/>
  <c r="K605" i="3"/>
  <c r="J605" i="3"/>
  <c r="K604" i="3"/>
  <c r="J604" i="3"/>
  <c r="K603" i="3"/>
  <c r="J603" i="3"/>
  <c r="K602" i="3"/>
  <c r="J602" i="3"/>
  <c r="K601" i="3"/>
  <c r="J601" i="3"/>
  <c r="K600" i="3"/>
  <c r="J600" i="3"/>
  <c r="K599" i="3"/>
  <c r="J599" i="3"/>
  <c r="K598" i="3"/>
  <c r="J598" i="3"/>
  <c r="K597" i="3"/>
  <c r="J597" i="3"/>
  <c r="K595" i="3"/>
  <c r="J595" i="3"/>
  <c r="K594" i="3"/>
  <c r="J594" i="3"/>
  <c r="K593" i="3"/>
  <c r="J593" i="3"/>
  <c r="K592" i="3"/>
  <c r="J592" i="3"/>
  <c r="K591" i="3"/>
  <c r="J591" i="3"/>
  <c r="K590" i="3"/>
  <c r="J590" i="3"/>
  <c r="K589" i="3"/>
  <c r="J589" i="3"/>
  <c r="K588" i="3"/>
  <c r="J588" i="3"/>
  <c r="K587" i="3"/>
  <c r="J587" i="3"/>
  <c r="K586" i="3"/>
  <c r="J586" i="3"/>
  <c r="K585" i="3"/>
  <c r="J585" i="3"/>
  <c r="K584" i="3"/>
  <c r="J584" i="3"/>
  <c r="K583" i="3"/>
  <c r="J583" i="3"/>
  <c r="K582" i="3"/>
  <c r="J582" i="3"/>
  <c r="K581" i="3"/>
  <c r="J581" i="3"/>
  <c r="K580" i="3"/>
  <c r="J580" i="3"/>
  <c r="K579" i="3"/>
  <c r="J579" i="3"/>
  <c r="K577" i="3"/>
  <c r="J577" i="3"/>
  <c r="K576" i="3"/>
  <c r="J576" i="3"/>
  <c r="K575" i="3"/>
  <c r="J575" i="3"/>
  <c r="K574" i="3"/>
  <c r="J574" i="3"/>
  <c r="K573" i="3"/>
  <c r="J573" i="3"/>
  <c r="K572" i="3"/>
  <c r="J572" i="3"/>
  <c r="K571" i="3"/>
  <c r="J571" i="3"/>
  <c r="K570" i="3"/>
  <c r="J570" i="3"/>
  <c r="K569" i="3"/>
  <c r="J569" i="3"/>
  <c r="K568" i="3"/>
  <c r="J568" i="3"/>
  <c r="K567" i="3"/>
  <c r="J567" i="3"/>
  <c r="K566" i="3"/>
  <c r="J566" i="3"/>
  <c r="K565" i="3"/>
  <c r="J565" i="3"/>
  <c r="K564" i="3"/>
  <c r="J564" i="3"/>
  <c r="K563" i="3"/>
  <c r="J563" i="3"/>
  <c r="K562" i="3"/>
  <c r="J562" i="3"/>
  <c r="K561" i="3"/>
  <c r="J561" i="3"/>
  <c r="K560" i="3"/>
  <c r="J560" i="3"/>
  <c r="K559" i="3"/>
  <c r="J559" i="3"/>
  <c r="K558" i="3"/>
  <c r="J558" i="3"/>
  <c r="K557" i="3"/>
  <c r="J557" i="3"/>
  <c r="K556" i="3"/>
  <c r="J556" i="3"/>
  <c r="K555" i="3"/>
  <c r="J555" i="3"/>
  <c r="K554" i="3"/>
  <c r="J554" i="3"/>
  <c r="K553" i="3"/>
  <c r="J553" i="3"/>
  <c r="K552" i="3"/>
  <c r="J552" i="3"/>
  <c r="K551" i="3"/>
  <c r="J551" i="3"/>
  <c r="K550" i="3"/>
  <c r="J550" i="3"/>
  <c r="K549" i="3"/>
  <c r="J549" i="3"/>
  <c r="K548" i="3"/>
  <c r="J548" i="3"/>
  <c r="K547" i="3"/>
  <c r="J547" i="3"/>
  <c r="K546" i="3"/>
  <c r="J546" i="3"/>
  <c r="K545" i="3"/>
  <c r="J545" i="3"/>
  <c r="K544" i="3"/>
  <c r="J544" i="3"/>
  <c r="K543" i="3"/>
  <c r="J543" i="3"/>
  <c r="K542" i="3"/>
  <c r="J542" i="3"/>
  <c r="K541" i="3"/>
  <c r="J541" i="3"/>
  <c r="K540" i="3"/>
  <c r="J540" i="3"/>
  <c r="K539" i="3"/>
  <c r="J539" i="3"/>
  <c r="K537" i="3"/>
  <c r="J537" i="3"/>
  <c r="K536" i="3"/>
  <c r="J536" i="3"/>
  <c r="K535" i="3"/>
  <c r="J535" i="3"/>
  <c r="K534" i="3"/>
  <c r="J534" i="3"/>
  <c r="K533" i="3"/>
  <c r="J533" i="3"/>
  <c r="K532" i="3"/>
  <c r="J532" i="3"/>
  <c r="K531" i="3"/>
  <c r="J531" i="3"/>
  <c r="K530" i="3"/>
  <c r="J530" i="3"/>
  <c r="K529" i="3"/>
  <c r="J529" i="3"/>
  <c r="K528" i="3"/>
  <c r="J528" i="3"/>
  <c r="K527" i="3"/>
  <c r="J527" i="3"/>
  <c r="K526" i="3"/>
  <c r="J526" i="3"/>
  <c r="K525" i="3"/>
  <c r="J525" i="3"/>
  <c r="K524" i="3"/>
  <c r="J524" i="3"/>
  <c r="K523" i="3"/>
  <c r="J523" i="3"/>
  <c r="K522" i="3"/>
  <c r="J522" i="3"/>
  <c r="K521" i="3"/>
  <c r="J521" i="3"/>
  <c r="K520" i="3"/>
  <c r="J520" i="3"/>
  <c r="K519" i="3"/>
  <c r="J519" i="3"/>
  <c r="K518" i="3"/>
  <c r="J518" i="3"/>
  <c r="K517" i="3"/>
  <c r="J517" i="3"/>
  <c r="K516" i="3"/>
  <c r="J516" i="3"/>
  <c r="K515" i="3"/>
  <c r="J515" i="3"/>
  <c r="K514" i="3"/>
  <c r="J514" i="3"/>
  <c r="K513" i="3"/>
  <c r="J513" i="3"/>
  <c r="K512" i="3"/>
  <c r="J512" i="3"/>
  <c r="K511" i="3"/>
  <c r="J511" i="3"/>
  <c r="K510" i="3"/>
  <c r="J510" i="3"/>
  <c r="K509" i="3"/>
  <c r="J509" i="3"/>
  <c r="K508" i="3"/>
  <c r="J508" i="3"/>
  <c r="K507" i="3"/>
  <c r="J507" i="3"/>
  <c r="K506" i="3"/>
  <c r="J506" i="3"/>
  <c r="K505" i="3"/>
  <c r="J505" i="3"/>
  <c r="K503" i="3"/>
  <c r="J503" i="3"/>
  <c r="K502" i="3"/>
  <c r="J502" i="3"/>
  <c r="K501" i="3"/>
  <c r="J501" i="3"/>
  <c r="K500" i="3"/>
  <c r="J500" i="3"/>
  <c r="K499" i="3"/>
  <c r="J499" i="3"/>
  <c r="K498" i="3"/>
  <c r="J498" i="3"/>
  <c r="K497" i="3"/>
  <c r="J497" i="3"/>
  <c r="K496" i="3"/>
  <c r="J496" i="3"/>
  <c r="K495" i="3"/>
  <c r="J495" i="3"/>
  <c r="K494" i="3"/>
  <c r="J494" i="3"/>
  <c r="K493" i="3"/>
  <c r="J493" i="3"/>
  <c r="K491" i="3"/>
  <c r="J491" i="3"/>
  <c r="K490" i="3"/>
  <c r="J490" i="3"/>
  <c r="K489" i="3"/>
  <c r="J489" i="3"/>
  <c r="K488" i="3"/>
  <c r="J488" i="3"/>
  <c r="K487" i="3"/>
  <c r="J487" i="3"/>
  <c r="K486" i="3"/>
  <c r="J486" i="3"/>
  <c r="K485" i="3"/>
  <c r="J485" i="3"/>
  <c r="K484" i="3"/>
  <c r="J484" i="3"/>
  <c r="K483" i="3"/>
  <c r="J483" i="3"/>
  <c r="K482" i="3"/>
  <c r="J482" i="3"/>
  <c r="K481" i="3"/>
  <c r="J481" i="3"/>
  <c r="K480" i="3"/>
  <c r="J480" i="3"/>
  <c r="K479" i="3"/>
  <c r="J479" i="3"/>
  <c r="K478" i="3"/>
  <c r="J478" i="3"/>
  <c r="K477" i="3"/>
  <c r="J477" i="3"/>
  <c r="K476" i="3"/>
  <c r="J476" i="3"/>
  <c r="K475" i="3"/>
  <c r="J475" i="3"/>
  <c r="K474" i="3"/>
  <c r="J474" i="3"/>
  <c r="K472" i="3"/>
  <c r="J472" i="3"/>
  <c r="K471" i="3"/>
  <c r="J471" i="3"/>
  <c r="K470" i="3"/>
  <c r="J470" i="3"/>
  <c r="K469" i="3"/>
  <c r="J469" i="3"/>
  <c r="K468" i="3"/>
  <c r="J468" i="3"/>
  <c r="K467" i="3"/>
  <c r="J467" i="3"/>
  <c r="K466" i="3"/>
  <c r="J466" i="3"/>
  <c r="K465" i="3"/>
  <c r="J465" i="3"/>
  <c r="K464" i="3"/>
  <c r="J464" i="3"/>
  <c r="K463" i="3"/>
  <c r="J463" i="3"/>
  <c r="K462" i="3"/>
  <c r="J462" i="3"/>
  <c r="K461" i="3"/>
  <c r="J461" i="3"/>
  <c r="K460" i="3"/>
  <c r="J460" i="3"/>
  <c r="K459" i="3"/>
  <c r="J459" i="3"/>
  <c r="K458" i="3"/>
  <c r="J458" i="3"/>
  <c r="K457" i="3"/>
  <c r="J457" i="3"/>
  <c r="K456" i="3"/>
  <c r="J456" i="3"/>
  <c r="K455" i="3"/>
  <c r="J455" i="3"/>
  <c r="K454" i="3"/>
  <c r="J454" i="3"/>
  <c r="K453" i="3"/>
  <c r="J453" i="3"/>
  <c r="K452" i="3"/>
  <c r="J452" i="3"/>
  <c r="K451" i="3"/>
  <c r="J451" i="3"/>
  <c r="K450" i="3"/>
  <c r="J450" i="3"/>
  <c r="K449" i="3"/>
  <c r="J449" i="3"/>
  <c r="K448" i="3"/>
  <c r="J448" i="3"/>
  <c r="K447" i="3"/>
  <c r="J447" i="3"/>
  <c r="K446" i="3"/>
  <c r="J446" i="3"/>
  <c r="K445" i="3"/>
  <c r="J445" i="3"/>
  <c r="K444" i="3"/>
  <c r="J444" i="3"/>
  <c r="K443" i="3"/>
  <c r="J443" i="3"/>
  <c r="K442" i="3"/>
  <c r="J442" i="3"/>
  <c r="K440" i="3"/>
  <c r="J440" i="3"/>
  <c r="K439" i="3"/>
  <c r="J439" i="3"/>
  <c r="K438" i="3"/>
  <c r="J438" i="3"/>
  <c r="K437" i="3"/>
  <c r="J437" i="3"/>
  <c r="K436" i="3"/>
  <c r="J436" i="3"/>
  <c r="K435" i="3"/>
  <c r="J435" i="3"/>
  <c r="K434" i="3"/>
  <c r="J434" i="3"/>
  <c r="K432" i="3"/>
  <c r="J432" i="3"/>
  <c r="K431" i="3"/>
  <c r="J431" i="3"/>
  <c r="K430" i="3"/>
  <c r="J430" i="3"/>
  <c r="K429" i="3"/>
  <c r="J429" i="3"/>
  <c r="K428" i="3"/>
  <c r="J428" i="3"/>
  <c r="K427" i="3"/>
  <c r="J427" i="3"/>
  <c r="K426" i="3"/>
  <c r="J426" i="3"/>
  <c r="K425" i="3"/>
  <c r="J425" i="3"/>
  <c r="K424" i="3"/>
  <c r="J424" i="3"/>
  <c r="K422" i="3"/>
  <c r="J422" i="3"/>
  <c r="K421" i="3"/>
  <c r="J421" i="3"/>
  <c r="K420" i="3"/>
  <c r="J420" i="3"/>
  <c r="K419" i="3"/>
  <c r="J419" i="3"/>
  <c r="K418" i="3"/>
  <c r="J418" i="3"/>
  <c r="K417" i="3"/>
  <c r="J417" i="3"/>
  <c r="K416" i="3"/>
  <c r="J416" i="3"/>
  <c r="K415" i="3"/>
  <c r="J415" i="3"/>
  <c r="K414" i="3"/>
  <c r="J414" i="3"/>
  <c r="K413" i="3"/>
  <c r="J413" i="3"/>
  <c r="K412" i="3"/>
  <c r="J412" i="3"/>
  <c r="K411" i="3"/>
  <c r="J411" i="3"/>
  <c r="K410" i="3"/>
  <c r="J410" i="3"/>
  <c r="K409" i="3"/>
  <c r="J409" i="3"/>
  <c r="K408" i="3"/>
  <c r="J408" i="3"/>
  <c r="K407" i="3"/>
  <c r="J407" i="3"/>
  <c r="K406" i="3"/>
  <c r="J406" i="3"/>
  <c r="K405" i="3"/>
  <c r="J405" i="3"/>
  <c r="K404" i="3"/>
  <c r="J404" i="3"/>
  <c r="K401" i="3"/>
  <c r="J401" i="3"/>
  <c r="K400" i="3"/>
  <c r="J400" i="3"/>
  <c r="K399" i="3"/>
  <c r="J399" i="3"/>
  <c r="K398" i="3"/>
  <c r="J398" i="3"/>
  <c r="K397" i="3"/>
  <c r="J397" i="3"/>
  <c r="K396" i="3"/>
  <c r="J396" i="3"/>
  <c r="K395" i="3"/>
  <c r="J395" i="3"/>
  <c r="K394" i="3"/>
  <c r="J394" i="3"/>
  <c r="K393" i="3"/>
  <c r="J393" i="3"/>
  <c r="K392" i="3"/>
  <c r="J392" i="3"/>
  <c r="K391" i="3"/>
  <c r="J391" i="3"/>
  <c r="K390" i="3"/>
  <c r="J390" i="3"/>
  <c r="K389" i="3"/>
  <c r="J389" i="3"/>
  <c r="K388" i="3"/>
  <c r="J388" i="3"/>
  <c r="K387" i="3"/>
  <c r="J387" i="3"/>
  <c r="K386" i="3"/>
  <c r="J386" i="3"/>
  <c r="K385" i="3"/>
  <c r="J385" i="3"/>
  <c r="K384" i="3"/>
  <c r="J384" i="3"/>
  <c r="K383" i="3"/>
  <c r="J383" i="3"/>
  <c r="K381" i="3"/>
  <c r="J381" i="3"/>
  <c r="K380" i="3"/>
  <c r="J380" i="3"/>
  <c r="K379" i="3"/>
  <c r="J379" i="3"/>
  <c r="K378" i="3"/>
  <c r="J378" i="3"/>
  <c r="K377" i="3"/>
  <c r="J377" i="3"/>
  <c r="K376" i="3"/>
  <c r="J376" i="3"/>
  <c r="K375" i="3"/>
  <c r="J375" i="3"/>
  <c r="K374" i="3"/>
  <c r="J374" i="3"/>
  <c r="K373" i="3"/>
  <c r="J373" i="3"/>
  <c r="K372" i="3"/>
  <c r="J372" i="3"/>
  <c r="K371" i="3"/>
  <c r="J371" i="3"/>
  <c r="K370" i="3"/>
  <c r="J370" i="3"/>
  <c r="K369" i="3"/>
  <c r="J369" i="3"/>
  <c r="K368" i="3"/>
  <c r="J368" i="3"/>
  <c r="K367" i="3"/>
  <c r="J367" i="3"/>
  <c r="K366" i="3"/>
  <c r="J366" i="3"/>
  <c r="K365" i="3"/>
  <c r="J365" i="3"/>
  <c r="K364" i="3"/>
  <c r="J364" i="3"/>
  <c r="K363" i="3"/>
  <c r="J363" i="3"/>
  <c r="K362" i="3"/>
  <c r="J362" i="3"/>
  <c r="K361" i="3"/>
  <c r="J361" i="3"/>
  <c r="K360" i="3"/>
  <c r="J360" i="3"/>
  <c r="K359" i="3"/>
  <c r="J359" i="3"/>
  <c r="K358" i="3"/>
  <c r="J358" i="3"/>
  <c r="K356" i="3"/>
  <c r="J356" i="3"/>
  <c r="K355" i="3"/>
  <c r="J355" i="3"/>
  <c r="K354" i="3"/>
  <c r="J354" i="3"/>
  <c r="K353" i="3"/>
  <c r="J353" i="3"/>
  <c r="K352" i="3"/>
  <c r="J352" i="3"/>
  <c r="K351" i="3"/>
  <c r="J351" i="3"/>
  <c r="K350" i="3"/>
  <c r="J350" i="3"/>
  <c r="K349" i="3"/>
  <c r="J349" i="3"/>
  <c r="K348" i="3"/>
  <c r="J348" i="3"/>
  <c r="K347" i="3"/>
  <c r="J347" i="3"/>
  <c r="K346" i="3"/>
  <c r="J346" i="3"/>
  <c r="K345" i="3"/>
  <c r="J345" i="3"/>
  <c r="K344" i="3"/>
  <c r="J344" i="3"/>
  <c r="K343" i="3"/>
  <c r="J343" i="3"/>
  <c r="K342" i="3"/>
  <c r="J342" i="3"/>
  <c r="K341" i="3"/>
  <c r="J341" i="3"/>
  <c r="K340" i="3"/>
  <c r="J340" i="3"/>
  <c r="K339" i="3"/>
  <c r="J339" i="3"/>
  <c r="K338" i="3"/>
  <c r="J338" i="3"/>
  <c r="K337" i="3"/>
  <c r="J337" i="3"/>
  <c r="K336" i="3"/>
  <c r="J336" i="3"/>
  <c r="K335" i="3"/>
  <c r="J335" i="3"/>
  <c r="K334" i="3"/>
  <c r="J334" i="3"/>
  <c r="K333" i="3"/>
  <c r="J333" i="3"/>
  <c r="K332" i="3"/>
  <c r="J332" i="3"/>
  <c r="K331" i="3"/>
  <c r="J331" i="3"/>
  <c r="K330" i="3"/>
  <c r="J330" i="3"/>
  <c r="K329" i="3"/>
  <c r="J329" i="3"/>
  <c r="K328" i="3"/>
  <c r="J328" i="3"/>
  <c r="K327" i="3"/>
  <c r="J327" i="3"/>
  <c r="K326" i="3"/>
  <c r="J326" i="3"/>
  <c r="K325" i="3"/>
  <c r="J325" i="3"/>
  <c r="K324" i="3"/>
  <c r="J324" i="3"/>
  <c r="K323" i="3"/>
  <c r="J323" i="3"/>
  <c r="K322" i="3"/>
  <c r="J322" i="3"/>
  <c r="K321" i="3"/>
  <c r="J321" i="3"/>
  <c r="K320" i="3"/>
  <c r="J320" i="3"/>
  <c r="K319" i="3"/>
  <c r="J319" i="3"/>
  <c r="K318" i="3"/>
  <c r="J318" i="3"/>
  <c r="K316" i="3"/>
  <c r="J316" i="3"/>
  <c r="K315" i="3"/>
  <c r="J315" i="3"/>
  <c r="K314" i="3"/>
  <c r="J314" i="3"/>
  <c r="K313" i="3"/>
  <c r="J313" i="3"/>
  <c r="K312" i="3"/>
  <c r="J312" i="3"/>
  <c r="K311" i="3"/>
  <c r="J311" i="3"/>
  <c r="K310" i="3"/>
  <c r="J310" i="3"/>
  <c r="K309" i="3"/>
  <c r="J309" i="3"/>
  <c r="K308" i="3"/>
  <c r="J308" i="3"/>
  <c r="K307" i="3"/>
  <c r="J307" i="3"/>
  <c r="K306" i="3"/>
  <c r="J306" i="3"/>
  <c r="K304" i="3"/>
  <c r="J304" i="3"/>
  <c r="K303" i="3"/>
  <c r="J303" i="3"/>
  <c r="K302" i="3"/>
  <c r="J302" i="3"/>
  <c r="K301" i="3"/>
  <c r="J301" i="3"/>
  <c r="K300" i="3"/>
  <c r="J300" i="3"/>
  <c r="K299" i="3"/>
  <c r="J299" i="3"/>
  <c r="K298" i="3"/>
  <c r="J298" i="3"/>
  <c r="K297" i="3"/>
  <c r="J297" i="3"/>
  <c r="K296" i="3"/>
  <c r="J296" i="3"/>
  <c r="K295" i="3"/>
  <c r="J295" i="3"/>
  <c r="K294" i="3"/>
  <c r="J294" i="3"/>
  <c r="K293" i="3"/>
  <c r="J293" i="3"/>
  <c r="K292" i="3"/>
  <c r="J292" i="3"/>
  <c r="K291" i="3"/>
  <c r="J291" i="3"/>
  <c r="K290" i="3"/>
  <c r="J290" i="3"/>
  <c r="K289" i="3"/>
  <c r="J289" i="3"/>
  <c r="K288" i="3"/>
  <c r="J288" i="3"/>
  <c r="K287" i="3"/>
  <c r="J287" i="3"/>
  <c r="K286" i="3"/>
  <c r="J286" i="3"/>
  <c r="K285" i="3"/>
  <c r="J285" i="3"/>
  <c r="K284" i="3"/>
  <c r="J284" i="3"/>
  <c r="K283" i="3"/>
  <c r="J283" i="3"/>
  <c r="K281" i="3"/>
  <c r="J281" i="3"/>
  <c r="K280" i="3"/>
  <c r="J280" i="3"/>
  <c r="K279" i="3"/>
  <c r="J279" i="3"/>
  <c r="K278" i="3"/>
  <c r="J278" i="3"/>
  <c r="K277" i="3"/>
  <c r="J277" i="3"/>
  <c r="K276" i="3"/>
  <c r="J276" i="3"/>
  <c r="K275" i="3"/>
  <c r="J275" i="3"/>
  <c r="K274" i="3"/>
  <c r="J274" i="3"/>
  <c r="K273" i="3"/>
  <c r="J273" i="3"/>
  <c r="K272" i="3"/>
  <c r="J272" i="3"/>
  <c r="K270" i="3"/>
  <c r="J270" i="3"/>
  <c r="K269" i="3"/>
  <c r="J269" i="3"/>
  <c r="K268" i="3"/>
  <c r="J268" i="3"/>
  <c r="K267" i="3"/>
  <c r="J267" i="3"/>
  <c r="K266" i="3"/>
  <c r="J266" i="3"/>
  <c r="K265" i="3"/>
  <c r="J265" i="3"/>
  <c r="K264" i="3"/>
  <c r="J264" i="3"/>
  <c r="K263" i="3"/>
  <c r="J263" i="3"/>
  <c r="K262" i="3"/>
  <c r="J262" i="3"/>
  <c r="K261" i="3"/>
  <c r="J261" i="3"/>
  <c r="K260" i="3"/>
  <c r="J260" i="3"/>
  <c r="K259" i="3"/>
  <c r="J259" i="3"/>
  <c r="K258" i="3"/>
  <c r="J258" i="3"/>
  <c r="K257" i="3"/>
  <c r="J257" i="3"/>
  <c r="K256" i="3"/>
  <c r="J256" i="3"/>
  <c r="K255" i="3"/>
  <c r="J255" i="3"/>
  <c r="K254" i="3"/>
  <c r="J254" i="3"/>
  <c r="L254" i="3" s="1"/>
  <c r="K253" i="3"/>
  <c r="J253" i="3"/>
  <c r="K252" i="3"/>
  <c r="J252" i="3"/>
  <c r="K251" i="3"/>
  <c r="J251" i="3"/>
  <c r="K250" i="3"/>
  <c r="J250" i="3"/>
  <c r="K249" i="3"/>
  <c r="J249" i="3"/>
  <c r="K248" i="3"/>
  <c r="J248" i="3"/>
  <c r="K247" i="3"/>
  <c r="J247" i="3"/>
  <c r="K246" i="3"/>
  <c r="J246" i="3"/>
  <c r="L246" i="3" s="1"/>
  <c r="K245" i="3"/>
  <c r="J245" i="3"/>
  <c r="K244" i="3"/>
  <c r="J244" i="3"/>
  <c r="K243" i="3"/>
  <c r="J243" i="3"/>
  <c r="K242" i="3"/>
  <c r="J242" i="3"/>
  <c r="K241" i="3"/>
  <c r="J241" i="3"/>
  <c r="K240" i="3"/>
  <c r="J240" i="3"/>
  <c r="K239" i="3"/>
  <c r="J239" i="3"/>
  <c r="K238" i="3"/>
  <c r="J238" i="3"/>
  <c r="K236" i="3"/>
  <c r="J236" i="3"/>
  <c r="K235" i="3"/>
  <c r="J235" i="3"/>
  <c r="K234" i="3"/>
  <c r="J234" i="3"/>
  <c r="K233" i="3"/>
  <c r="J233" i="3"/>
  <c r="K232" i="3"/>
  <c r="J232" i="3"/>
  <c r="K231" i="3"/>
  <c r="J231" i="3"/>
  <c r="K230" i="3"/>
  <c r="J230" i="3"/>
  <c r="K229" i="3"/>
  <c r="J229" i="3"/>
  <c r="K227" i="3"/>
  <c r="J227" i="3"/>
  <c r="K226" i="3"/>
  <c r="J226" i="3"/>
  <c r="K225" i="3"/>
  <c r="J225" i="3"/>
  <c r="K224" i="3"/>
  <c r="J224" i="3"/>
  <c r="K223" i="3"/>
  <c r="J223" i="3"/>
  <c r="K222" i="3"/>
  <c r="J222" i="3"/>
  <c r="K221" i="3"/>
  <c r="J221" i="3"/>
  <c r="K220" i="3"/>
  <c r="J220" i="3"/>
  <c r="L220" i="3" s="1"/>
  <c r="K219" i="3"/>
  <c r="J219" i="3"/>
  <c r="K218" i="3"/>
  <c r="J218" i="3"/>
  <c r="K217" i="3"/>
  <c r="J217" i="3"/>
  <c r="K215" i="3"/>
  <c r="J215" i="3"/>
  <c r="K214" i="3"/>
  <c r="J214" i="3"/>
  <c r="K213" i="3"/>
  <c r="J213" i="3"/>
  <c r="L213" i="3" s="1"/>
  <c r="K212" i="3"/>
  <c r="J212" i="3"/>
  <c r="K211" i="3"/>
  <c r="J211" i="3"/>
  <c r="K210" i="3"/>
  <c r="J210" i="3"/>
  <c r="K209" i="3"/>
  <c r="J209" i="3"/>
  <c r="K208" i="3"/>
  <c r="J208" i="3"/>
  <c r="K206" i="3"/>
  <c r="J206" i="3"/>
  <c r="L206" i="3" s="1"/>
  <c r="K205" i="3"/>
  <c r="J205" i="3"/>
  <c r="K204" i="3"/>
  <c r="J204" i="3"/>
  <c r="K203" i="3"/>
  <c r="J203" i="3"/>
  <c r="K202" i="3"/>
  <c r="J202" i="3"/>
  <c r="K201" i="3"/>
  <c r="J201" i="3"/>
  <c r="K200" i="3"/>
  <c r="J200" i="3"/>
  <c r="K198" i="3"/>
  <c r="J198" i="3"/>
  <c r="K197" i="3"/>
  <c r="J197" i="3"/>
  <c r="K196" i="3"/>
  <c r="J196" i="3"/>
  <c r="K195" i="3"/>
  <c r="J195" i="3"/>
  <c r="K194" i="3"/>
  <c r="J194" i="3"/>
  <c r="K193" i="3"/>
  <c r="J193" i="3"/>
  <c r="K192" i="3"/>
  <c r="J192" i="3"/>
  <c r="K191" i="3"/>
  <c r="J191" i="3"/>
  <c r="K190" i="3"/>
  <c r="J190" i="3"/>
  <c r="K189" i="3"/>
  <c r="J189" i="3"/>
  <c r="K188" i="3"/>
  <c r="J188" i="3"/>
  <c r="K187" i="3"/>
  <c r="J187" i="3"/>
  <c r="K186" i="3"/>
  <c r="J186" i="3"/>
  <c r="K185" i="3"/>
  <c r="J185" i="3"/>
  <c r="K184" i="3"/>
  <c r="J184" i="3"/>
  <c r="K183" i="3"/>
  <c r="J183" i="3"/>
  <c r="K182" i="3"/>
  <c r="J182" i="3"/>
  <c r="K181" i="3"/>
  <c r="J181" i="3"/>
  <c r="K180" i="3"/>
  <c r="J180" i="3"/>
  <c r="K178" i="3"/>
  <c r="J178" i="3"/>
  <c r="K177" i="3"/>
  <c r="J177" i="3"/>
  <c r="K176" i="3"/>
  <c r="J176" i="3"/>
  <c r="K175" i="3"/>
  <c r="J175" i="3"/>
  <c r="K174" i="3"/>
  <c r="J174" i="3"/>
  <c r="K173" i="3"/>
  <c r="J173" i="3"/>
  <c r="K172" i="3"/>
  <c r="J172" i="3"/>
  <c r="K171" i="3"/>
  <c r="J171" i="3"/>
  <c r="K170" i="3"/>
  <c r="J170" i="3"/>
  <c r="K169" i="3"/>
  <c r="J169" i="3"/>
  <c r="K168" i="3"/>
  <c r="J168" i="3"/>
  <c r="K167" i="3"/>
  <c r="J167" i="3"/>
  <c r="K166" i="3"/>
  <c r="J166" i="3"/>
  <c r="K165" i="3"/>
  <c r="J165" i="3"/>
  <c r="K164" i="3"/>
  <c r="J164" i="3"/>
  <c r="K162" i="3"/>
  <c r="J162" i="3"/>
  <c r="K161" i="3"/>
  <c r="J161" i="3"/>
  <c r="K160" i="3"/>
  <c r="J160" i="3"/>
  <c r="K159" i="3"/>
  <c r="J159" i="3"/>
  <c r="K158" i="3"/>
  <c r="J158" i="3"/>
  <c r="K157" i="3"/>
  <c r="J157" i="3"/>
  <c r="K156" i="3"/>
  <c r="J156" i="3"/>
  <c r="K155" i="3"/>
  <c r="J155" i="3"/>
  <c r="K154" i="3"/>
  <c r="J154" i="3"/>
  <c r="K152" i="3"/>
  <c r="J152" i="3"/>
  <c r="K151" i="3"/>
  <c r="J151" i="3"/>
  <c r="K150" i="3"/>
  <c r="J150" i="3"/>
  <c r="K149" i="3"/>
  <c r="J149" i="3"/>
  <c r="K148" i="3"/>
  <c r="J148" i="3"/>
  <c r="K147" i="3"/>
  <c r="J147" i="3"/>
  <c r="K146" i="3"/>
  <c r="J146" i="3"/>
  <c r="K145" i="3"/>
  <c r="J145" i="3"/>
  <c r="K144" i="3"/>
  <c r="J144" i="3"/>
  <c r="K142" i="3"/>
  <c r="J142" i="3"/>
  <c r="K141" i="3"/>
  <c r="J141" i="3"/>
  <c r="K140" i="3"/>
  <c r="J140" i="3"/>
  <c r="K139" i="3"/>
  <c r="J139" i="3"/>
  <c r="K138" i="3"/>
  <c r="J138" i="3"/>
  <c r="K137" i="3"/>
  <c r="J137" i="3"/>
  <c r="K136" i="3"/>
  <c r="J136" i="3"/>
  <c r="K135" i="3"/>
  <c r="J135" i="3"/>
  <c r="K134" i="3"/>
  <c r="J134" i="3"/>
  <c r="K133" i="3"/>
  <c r="J133" i="3"/>
  <c r="K132" i="3"/>
  <c r="J132" i="3"/>
  <c r="K131" i="3"/>
  <c r="J131" i="3"/>
  <c r="K130" i="3"/>
  <c r="J130" i="3"/>
  <c r="K129" i="3"/>
  <c r="J129" i="3"/>
  <c r="K128" i="3"/>
  <c r="J128" i="3"/>
  <c r="K127" i="3"/>
  <c r="J127" i="3"/>
  <c r="K126" i="3"/>
  <c r="J126" i="3"/>
  <c r="K125" i="3"/>
  <c r="J125" i="3"/>
  <c r="K124" i="3"/>
  <c r="J124" i="3"/>
  <c r="K123" i="3"/>
  <c r="J123" i="3"/>
  <c r="K122" i="3"/>
  <c r="J122" i="3"/>
  <c r="K121" i="3"/>
  <c r="J121" i="3"/>
  <c r="K120" i="3"/>
  <c r="J120" i="3"/>
  <c r="K119" i="3"/>
  <c r="J119" i="3"/>
  <c r="K118" i="3"/>
  <c r="J118" i="3"/>
  <c r="K117" i="3"/>
  <c r="J117" i="3"/>
  <c r="K116" i="3"/>
  <c r="J116" i="3"/>
  <c r="K115" i="3"/>
  <c r="J115" i="3"/>
  <c r="K114" i="3"/>
  <c r="J114" i="3"/>
  <c r="K112" i="3"/>
  <c r="J112" i="3"/>
  <c r="K111" i="3"/>
  <c r="J111" i="3"/>
  <c r="K110" i="3"/>
  <c r="J110" i="3"/>
  <c r="K109" i="3"/>
  <c r="J109" i="3"/>
  <c r="K108" i="3"/>
  <c r="J108" i="3"/>
  <c r="K107" i="3"/>
  <c r="J107" i="3"/>
  <c r="K106" i="3"/>
  <c r="J106" i="3"/>
  <c r="K105" i="3"/>
  <c r="J105" i="3"/>
  <c r="K104" i="3"/>
  <c r="J104" i="3"/>
  <c r="K103" i="3"/>
  <c r="J103" i="3"/>
  <c r="K102" i="3"/>
  <c r="J102" i="3"/>
  <c r="K101" i="3"/>
  <c r="J101" i="3"/>
  <c r="K100" i="3"/>
  <c r="J100" i="3"/>
  <c r="K99" i="3"/>
  <c r="J99" i="3"/>
  <c r="K98" i="3"/>
  <c r="J98" i="3"/>
  <c r="K97" i="3"/>
  <c r="J97" i="3"/>
  <c r="K96" i="3"/>
  <c r="J96" i="3"/>
  <c r="K95" i="3"/>
  <c r="J95" i="3"/>
  <c r="K94" i="3"/>
  <c r="J94" i="3"/>
  <c r="K93" i="3"/>
  <c r="J93" i="3"/>
  <c r="K92" i="3"/>
  <c r="J92" i="3"/>
  <c r="K91" i="3"/>
  <c r="J91" i="3"/>
  <c r="K90" i="3"/>
  <c r="J90" i="3"/>
  <c r="K89" i="3"/>
  <c r="J89" i="3"/>
  <c r="K88" i="3"/>
  <c r="J88" i="3"/>
  <c r="K87" i="3"/>
  <c r="J87" i="3"/>
  <c r="K86" i="3"/>
  <c r="J86" i="3"/>
  <c r="K85" i="3"/>
  <c r="J85" i="3"/>
  <c r="K84" i="3"/>
  <c r="J84" i="3"/>
  <c r="K83" i="3"/>
  <c r="J83" i="3"/>
  <c r="K82" i="3"/>
  <c r="J82" i="3"/>
  <c r="K81" i="3"/>
  <c r="J81" i="3"/>
  <c r="K80" i="3"/>
  <c r="J80" i="3"/>
  <c r="K79" i="3"/>
  <c r="J79" i="3"/>
  <c r="K78" i="3"/>
  <c r="J78" i="3"/>
  <c r="K77" i="3"/>
  <c r="J77" i="3"/>
  <c r="K76" i="3"/>
  <c r="J76" i="3"/>
  <c r="K75" i="3"/>
  <c r="J75" i="3"/>
  <c r="K74" i="3"/>
  <c r="J74" i="3"/>
  <c r="K73" i="3"/>
  <c r="J73" i="3"/>
  <c r="K72" i="3"/>
  <c r="J72" i="3"/>
  <c r="K71" i="3"/>
  <c r="J71" i="3"/>
  <c r="K70" i="3"/>
  <c r="J70" i="3"/>
  <c r="K69" i="3"/>
  <c r="J69" i="3"/>
  <c r="K68" i="3"/>
  <c r="J68" i="3"/>
  <c r="K67" i="3"/>
  <c r="J67" i="3"/>
  <c r="K66" i="3"/>
  <c r="J66" i="3"/>
  <c r="K65" i="3"/>
  <c r="J65" i="3"/>
  <c r="K64" i="3"/>
  <c r="J64" i="3"/>
  <c r="K63" i="3"/>
  <c r="J63" i="3"/>
  <c r="K62" i="3"/>
  <c r="J62" i="3"/>
  <c r="K61" i="3"/>
  <c r="J61" i="3"/>
  <c r="K60" i="3"/>
  <c r="J60" i="3"/>
  <c r="K59" i="3"/>
  <c r="J59" i="3"/>
  <c r="K58" i="3"/>
  <c r="J58" i="3"/>
  <c r="K57" i="3"/>
  <c r="J57" i="3"/>
  <c r="K56" i="3"/>
  <c r="J56" i="3"/>
  <c r="K55" i="3"/>
  <c r="J55" i="3"/>
  <c r="K54" i="3"/>
  <c r="J54" i="3"/>
  <c r="K53" i="3"/>
  <c r="J53" i="3"/>
  <c r="K52" i="3"/>
  <c r="J52" i="3"/>
  <c r="K51" i="3"/>
  <c r="J51" i="3"/>
  <c r="K50" i="3"/>
  <c r="J50" i="3"/>
  <c r="K49" i="3"/>
  <c r="J49" i="3"/>
  <c r="K48" i="3"/>
  <c r="J48" i="3"/>
  <c r="K47" i="3"/>
  <c r="J47" i="3"/>
  <c r="K46" i="3"/>
  <c r="J46" i="3"/>
  <c r="K45" i="3"/>
  <c r="J45" i="3"/>
  <c r="K44" i="3"/>
  <c r="J44" i="3"/>
  <c r="K43" i="3"/>
  <c r="J43" i="3"/>
  <c r="K42" i="3"/>
  <c r="J42" i="3"/>
  <c r="K41" i="3"/>
  <c r="J41" i="3"/>
  <c r="K40" i="3"/>
  <c r="J40" i="3"/>
  <c r="K39" i="3"/>
  <c r="J39" i="3"/>
  <c r="K38" i="3"/>
  <c r="J38" i="3"/>
  <c r="K37" i="3"/>
  <c r="J37" i="3"/>
  <c r="K36" i="3"/>
  <c r="J36" i="3"/>
  <c r="K35" i="3"/>
  <c r="J35" i="3"/>
  <c r="K33" i="3"/>
  <c r="J33" i="3"/>
  <c r="K32" i="3"/>
  <c r="J32" i="3"/>
  <c r="K31" i="3"/>
  <c r="J31" i="3"/>
  <c r="K30" i="3"/>
  <c r="J30" i="3"/>
  <c r="K29" i="3"/>
  <c r="J29" i="3"/>
  <c r="K28" i="3"/>
  <c r="J28" i="3"/>
  <c r="K26" i="3"/>
  <c r="J26" i="3"/>
  <c r="K25" i="3"/>
  <c r="J25" i="3"/>
  <c r="K24" i="3"/>
  <c r="J24" i="3"/>
  <c r="K23" i="3"/>
  <c r="J23" i="3"/>
  <c r="K22" i="3"/>
  <c r="J22" i="3"/>
  <c r="K21" i="3"/>
  <c r="J21" i="3"/>
  <c r="K20" i="3"/>
  <c r="J20" i="3"/>
  <c r="K19" i="3"/>
  <c r="J19" i="3"/>
  <c r="K18" i="3"/>
  <c r="J18" i="3"/>
  <c r="K17" i="3"/>
  <c r="J17" i="3"/>
  <c r="K16" i="3"/>
  <c r="J16" i="3"/>
  <c r="K15" i="3"/>
  <c r="J15" i="3"/>
  <c r="K746" i="1"/>
  <c r="J746" i="1"/>
  <c r="K745" i="1"/>
  <c r="J745" i="1"/>
  <c r="K744" i="1"/>
  <c r="J744" i="1"/>
  <c r="K743" i="1"/>
  <c r="J743" i="1"/>
  <c r="K742" i="1"/>
  <c r="J742" i="1"/>
  <c r="K741" i="1"/>
  <c r="J741" i="1"/>
  <c r="K740" i="1"/>
  <c r="J740" i="1"/>
  <c r="K739" i="1"/>
  <c r="J739" i="1"/>
  <c r="K738" i="1"/>
  <c r="J738" i="1"/>
  <c r="K737" i="1"/>
  <c r="J737" i="1"/>
  <c r="K736" i="1"/>
  <c r="J736" i="1"/>
  <c r="K735" i="1"/>
  <c r="J735" i="1"/>
  <c r="K733" i="1"/>
  <c r="J733" i="1"/>
  <c r="K732" i="1"/>
  <c r="J732" i="1"/>
  <c r="K731" i="1"/>
  <c r="J731" i="1"/>
  <c r="K730" i="1"/>
  <c r="J730" i="1"/>
  <c r="K729" i="1"/>
  <c r="J729" i="1"/>
  <c r="K728" i="1"/>
  <c r="J728" i="1"/>
  <c r="K727" i="1"/>
  <c r="J727" i="1"/>
  <c r="K726" i="1"/>
  <c r="J726" i="1"/>
  <c r="K725" i="1"/>
  <c r="J725" i="1"/>
  <c r="K724" i="1"/>
  <c r="J724" i="1"/>
  <c r="K723" i="1"/>
  <c r="J723" i="1"/>
  <c r="K722" i="1"/>
  <c r="J722" i="1"/>
  <c r="K721" i="1"/>
  <c r="J721" i="1"/>
  <c r="K720" i="1"/>
  <c r="J720" i="1"/>
  <c r="K719" i="1"/>
  <c r="J719" i="1"/>
  <c r="K718" i="1"/>
  <c r="J718" i="1"/>
  <c r="K717" i="1"/>
  <c r="J717" i="1"/>
  <c r="K716" i="1"/>
  <c r="J716" i="1"/>
  <c r="K715" i="1"/>
  <c r="J715" i="1"/>
  <c r="K714" i="1"/>
  <c r="J714" i="1"/>
  <c r="K713" i="1"/>
  <c r="J713" i="1"/>
  <c r="K711" i="1"/>
  <c r="J711" i="1"/>
  <c r="K710" i="1"/>
  <c r="J710" i="1"/>
  <c r="K709" i="1"/>
  <c r="J709" i="1"/>
  <c r="K708" i="1"/>
  <c r="J708" i="1"/>
  <c r="K707" i="1"/>
  <c r="J707" i="1"/>
  <c r="K706" i="1"/>
  <c r="J706" i="1"/>
  <c r="K705" i="1"/>
  <c r="J705" i="1"/>
  <c r="K704" i="1"/>
  <c r="J704" i="1"/>
  <c r="K703" i="1"/>
  <c r="J703" i="1"/>
  <c r="K702" i="1"/>
  <c r="J702" i="1"/>
  <c r="K701" i="1"/>
  <c r="J701" i="1"/>
  <c r="K700" i="1"/>
  <c r="J700" i="1"/>
  <c r="K698" i="1"/>
  <c r="J698" i="1"/>
  <c r="K697" i="1"/>
  <c r="J697" i="1"/>
  <c r="K696" i="1"/>
  <c r="J696" i="1"/>
  <c r="K695" i="1"/>
  <c r="J695" i="1"/>
  <c r="K694" i="1"/>
  <c r="J694" i="1"/>
  <c r="K693" i="1"/>
  <c r="J693" i="1"/>
  <c r="K692" i="1"/>
  <c r="J692" i="1"/>
  <c r="K691" i="1"/>
  <c r="J691" i="1"/>
  <c r="K690" i="1"/>
  <c r="J690" i="1"/>
  <c r="K689" i="1"/>
  <c r="J689" i="1"/>
  <c r="K688" i="1"/>
  <c r="J688" i="1"/>
  <c r="K687" i="1"/>
  <c r="J687" i="1"/>
  <c r="K686" i="1"/>
  <c r="J686" i="1"/>
  <c r="K685" i="1"/>
  <c r="J685" i="1"/>
  <c r="K684" i="1"/>
  <c r="J684" i="1"/>
  <c r="K683" i="1"/>
  <c r="J683" i="1"/>
  <c r="K682" i="1"/>
  <c r="J682" i="1"/>
  <c r="K681" i="1"/>
  <c r="J681" i="1"/>
  <c r="K679" i="1"/>
  <c r="J679" i="1"/>
  <c r="K678" i="1"/>
  <c r="J678" i="1"/>
  <c r="K677" i="1"/>
  <c r="J677" i="1"/>
  <c r="K676" i="1"/>
  <c r="J676" i="1"/>
  <c r="K675" i="1"/>
  <c r="J675" i="1"/>
  <c r="K674" i="1"/>
  <c r="J674" i="1"/>
  <c r="K673" i="1"/>
  <c r="J673" i="1"/>
  <c r="K672" i="1"/>
  <c r="J672" i="1"/>
  <c r="K671" i="1"/>
  <c r="J671" i="1"/>
  <c r="K670" i="1"/>
  <c r="J670" i="1"/>
  <c r="K669" i="1"/>
  <c r="J669" i="1"/>
  <c r="K668" i="1"/>
  <c r="J668" i="1"/>
  <c r="K667" i="1"/>
  <c r="J667" i="1"/>
  <c r="K666" i="1"/>
  <c r="J666" i="1"/>
  <c r="K665" i="1"/>
  <c r="J665" i="1"/>
  <c r="K664" i="1"/>
  <c r="J664" i="1"/>
  <c r="K663" i="1"/>
  <c r="J663" i="1"/>
  <c r="K662" i="1"/>
  <c r="J662" i="1"/>
  <c r="K661" i="1"/>
  <c r="J661" i="1"/>
  <c r="K660" i="1"/>
  <c r="J660" i="1"/>
  <c r="K659" i="1"/>
  <c r="J659" i="1"/>
  <c r="K658" i="1"/>
  <c r="J658" i="1"/>
  <c r="K657" i="1"/>
  <c r="J657" i="1"/>
  <c r="K656" i="1"/>
  <c r="J656" i="1"/>
  <c r="K655" i="1"/>
  <c r="J655" i="1"/>
  <c r="K654" i="1"/>
  <c r="J654" i="1"/>
  <c r="K653" i="1"/>
  <c r="J653" i="1"/>
  <c r="K652" i="1"/>
  <c r="J652" i="1"/>
  <c r="K651" i="1"/>
  <c r="J651" i="1"/>
  <c r="K650" i="1"/>
  <c r="J650" i="1"/>
  <c r="K649" i="1"/>
  <c r="J649" i="1"/>
  <c r="K648" i="1"/>
  <c r="J648" i="1"/>
  <c r="K647" i="1"/>
  <c r="J647" i="1"/>
  <c r="K646" i="1"/>
  <c r="J646" i="1"/>
  <c r="K645" i="1"/>
  <c r="J645" i="1"/>
  <c r="K644" i="1"/>
  <c r="J644" i="1"/>
  <c r="K643" i="1"/>
  <c r="J643" i="1"/>
  <c r="K642" i="1"/>
  <c r="J642" i="1"/>
  <c r="K641" i="1"/>
  <c r="J641" i="1"/>
  <c r="K640" i="1"/>
  <c r="J640" i="1"/>
  <c r="K638" i="1"/>
  <c r="J638" i="1"/>
  <c r="K637" i="1"/>
  <c r="J637" i="1"/>
  <c r="K636" i="1"/>
  <c r="J636" i="1"/>
  <c r="K635" i="1"/>
  <c r="J635" i="1"/>
  <c r="K634" i="1"/>
  <c r="J634" i="1"/>
  <c r="K633" i="1"/>
  <c r="J633" i="1"/>
  <c r="K632" i="1"/>
  <c r="J632" i="1"/>
  <c r="K631" i="1"/>
  <c r="J631" i="1"/>
  <c r="K630" i="1"/>
  <c r="J630" i="1"/>
  <c r="K629" i="1"/>
  <c r="J629" i="1"/>
  <c r="K627" i="1"/>
  <c r="J627" i="1"/>
  <c r="K626" i="1"/>
  <c r="J626" i="1"/>
  <c r="K625" i="1"/>
  <c r="J625" i="1"/>
  <c r="K624" i="1"/>
  <c r="J624" i="1"/>
  <c r="K623" i="1"/>
  <c r="J623" i="1"/>
  <c r="K622" i="1"/>
  <c r="J622" i="1"/>
  <c r="K621" i="1"/>
  <c r="J621" i="1"/>
  <c r="K620" i="1"/>
  <c r="J620" i="1"/>
  <c r="K619" i="1"/>
  <c r="J619" i="1"/>
  <c r="K618" i="1"/>
  <c r="J618" i="1"/>
  <c r="K617" i="1"/>
  <c r="J617" i="1"/>
  <c r="K616" i="1"/>
  <c r="J616" i="1"/>
  <c r="K615" i="1"/>
  <c r="J615" i="1"/>
  <c r="K614" i="1"/>
  <c r="J614" i="1"/>
  <c r="K613" i="1"/>
  <c r="J613" i="1"/>
  <c r="K612" i="1"/>
  <c r="J612" i="1"/>
  <c r="K611" i="1"/>
  <c r="J611" i="1"/>
  <c r="K610" i="1"/>
  <c r="J610" i="1"/>
  <c r="K609" i="1"/>
  <c r="J609" i="1"/>
  <c r="K608" i="1"/>
  <c r="J608" i="1"/>
  <c r="K607" i="1"/>
  <c r="J607" i="1"/>
  <c r="K606" i="1"/>
  <c r="J606" i="1"/>
  <c r="K605" i="1"/>
  <c r="J605" i="1"/>
  <c r="K604" i="1"/>
  <c r="J604" i="1"/>
  <c r="K603" i="1"/>
  <c r="J603" i="1"/>
  <c r="K602" i="1"/>
  <c r="J602" i="1"/>
  <c r="K601" i="1"/>
  <c r="J601" i="1"/>
  <c r="K600" i="1"/>
  <c r="J600" i="1"/>
  <c r="K599" i="1"/>
  <c r="J599" i="1"/>
  <c r="K598" i="1"/>
  <c r="J598" i="1"/>
  <c r="K597" i="1"/>
  <c r="J597" i="1"/>
  <c r="K595" i="1"/>
  <c r="J595" i="1"/>
  <c r="K594" i="1"/>
  <c r="J594" i="1"/>
  <c r="K593" i="1"/>
  <c r="J593" i="1"/>
  <c r="K592" i="1"/>
  <c r="J592" i="1"/>
  <c r="K591" i="1"/>
  <c r="J591" i="1"/>
  <c r="K590" i="1"/>
  <c r="J590" i="1"/>
  <c r="K589" i="1"/>
  <c r="J589" i="1"/>
  <c r="K588" i="1"/>
  <c r="J588" i="1"/>
  <c r="K587" i="1"/>
  <c r="J587" i="1"/>
  <c r="K586" i="1"/>
  <c r="J586" i="1"/>
  <c r="K585" i="1"/>
  <c r="J585" i="1"/>
  <c r="K584" i="1"/>
  <c r="J584" i="1"/>
  <c r="K583" i="1"/>
  <c r="J583" i="1"/>
  <c r="K582" i="1"/>
  <c r="J582" i="1"/>
  <c r="K581" i="1"/>
  <c r="J581" i="1"/>
  <c r="K580" i="1"/>
  <c r="J580" i="1"/>
  <c r="K579" i="1"/>
  <c r="J579" i="1"/>
  <c r="K577" i="1"/>
  <c r="J577" i="1"/>
  <c r="K576" i="1"/>
  <c r="J576" i="1"/>
  <c r="K575" i="1"/>
  <c r="J575" i="1"/>
  <c r="K574" i="1"/>
  <c r="J574" i="1"/>
  <c r="K573" i="1"/>
  <c r="J573" i="1"/>
  <c r="K572" i="1"/>
  <c r="J572" i="1"/>
  <c r="K571" i="1"/>
  <c r="J571" i="1"/>
  <c r="K570" i="1"/>
  <c r="J570" i="1"/>
  <c r="K569" i="1"/>
  <c r="J569" i="1"/>
  <c r="K568" i="1"/>
  <c r="J568" i="1"/>
  <c r="K567" i="1"/>
  <c r="J567" i="1"/>
  <c r="K566" i="1"/>
  <c r="J566" i="1"/>
  <c r="K565" i="1"/>
  <c r="J565" i="1"/>
  <c r="K564" i="1"/>
  <c r="J564" i="1"/>
  <c r="K563" i="1"/>
  <c r="J563" i="1"/>
  <c r="K562" i="1"/>
  <c r="J562" i="1"/>
  <c r="K561" i="1"/>
  <c r="J561" i="1"/>
  <c r="K560" i="1"/>
  <c r="J560" i="1"/>
  <c r="K559" i="1"/>
  <c r="J559" i="1"/>
  <c r="K558" i="1"/>
  <c r="J558" i="1"/>
  <c r="K557" i="1"/>
  <c r="J557" i="1"/>
  <c r="K556" i="1"/>
  <c r="J556" i="1"/>
  <c r="K555" i="1"/>
  <c r="J555" i="1"/>
  <c r="K554" i="1"/>
  <c r="J554" i="1"/>
  <c r="K553" i="1"/>
  <c r="J553" i="1"/>
  <c r="K552" i="1"/>
  <c r="J552" i="1"/>
  <c r="K551" i="1"/>
  <c r="J551" i="1"/>
  <c r="K550" i="1"/>
  <c r="J550" i="1"/>
  <c r="K549" i="1"/>
  <c r="J549" i="1"/>
  <c r="K548" i="1"/>
  <c r="J548" i="1"/>
  <c r="K547" i="1"/>
  <c r="J547" i="1"/>
  <c r="K546" i="1"/>
  <c r="J546" i="1"/>
  <c r="K545" i="1"/>
  <c r="J545" i="1"/>
  <c r="K544" i="1"/>
  <c r="J544" i="1"/>
  <c r="K543" i="1"/>
  <c r="J543" i="1"/>
  <c r="K542" i="1"/>
  <c r="J542" i="1"/>
  <c r="K541" i="1"/>
  <c r="J541" i="1"/>
  <c r="K540" i="1"/>
  <c r="J540" i="1"/>
  <c r="K539" i="1"/>
  <c r="J539" i="1"/>
  <c r="K537" i="1"/>
  <c r="J537" i="1"/>
  <c r="K536" i="1"/>
  <c r="J536" i="1"/>
  <c r="K535" i="1"/>
  <c r="J535" i="1"/>
  <c r="K534" i="1"/>
  <c r="J534" i="1"/>
  <c r="K533" i="1"/>
  <c r="J533" i="1"/>
  <c r="K532" i="1"/>
  <c r="J532" i="1"/>
  <c r="K531" i="1"/>
  <c r="J531" i="1"/>
  <c r="K530" i="1"/>
  <c r="J530" i="1"/>
  <c r="K529" i="1"/>
  <c r="J529" i="1"/>
  <c r="K528" i="1"/>
  <c r="J528" i="1"/>
  <c r="K527" i="1"/>
  <c r="J527" i="1"/>
  <c r="K526" i="1"/>
  <c r="J526" i="1"/>
  <c r="K525" i="1"/>
  <c r="J525" i="1"/>
  <c r="K524" i="1"/>
  <c r="J524" i="1"/>
  <c r="K523" i="1"/>
  <c r="J523" i="1"/>
  <c r="K522" i="1"/>
  <c r="J522" i="1"/>
  <c r="K521" i="1"/>
  <c r="J521" i="1"/>
  <c r="K520" i="1"/>
  <c r="J520" i="1"/>
  <c r="K519" i="1"/>
  <c r="J519" i="1"/>
  <c r="K518" i="1"/>
  <c r="J518" i="1"/>
  <c r="K517" i="1"/>
  <c r="J517" i="1"/>
  <c r="K516" i="1"/>
  <c r="J516" i="1"/>
  <c r="K515" i="1"/>
  <c r="J515" i="1"/>
  <c r="K514" i="1"/>
  <c r="J514" i="1"/>
  <c r="K513" i="1"/>
  <c r="J513" i="1"/>
  <c r="K512" i="1"/>
  <c r="J512" i="1"/>
  <c r="K511" i="1"/>
  <c r="J511" i="1"/>
  <c r="K510" i="1"/>
  <c r="J510" i="1"/>
  <c r="K509" i="1"/>
  <c r="J509" i="1"/>
  <c r="K508" i="1"/>
  <c r="J508" i="1"/>
  <c r="K507" i="1"/>
  <c r="J507" i="1"/>
  <c r="K506" i="1"/>
  <c r="J506" i="1"/>
  <c r="K505" i="1"/>
  <c r="J505" i="1"/>
  <c r="K503" i="1"/>
  <c r="J503" i="1"/>
  <c r="K502" i="1"/>
  <c r="J502" i="1"/>
  <c r="K501" i="1"/>
  <c r="J501" i="1"/>
  <c r="K500" i="1"/>
  <c r="J500" i="1"/>
  <c r="K499" i="1"/>
  <c r="J499" i="1"/>
  <c r="K498" i="1"/>
  <c r="J498" i="1"/>
  <c r="K497" i="1"/>
  <c r="J497" i="1"/>
  <c r="K496" i="1"/>
  <c r="J496" i="1"/>
  <c r="K495" i="1"/>
  <c r="J495" i="1"/>
  <c r="K494" i="1"/>
  <c r="J494" i="1"/>
  <c r="K493" i="1"/>
  <c r="J493" i="1"/>
  <c r="K491" i="1"/>
  <c r="J491" i="1"/>
  <c r="K490" i="1"/>
  <c r="J490" i="1"/>
  <c r="K489" i="1"/>
  <c r="J489" i="1"/>
  <c r="K488" i="1"/>
  <c r="J488" i="1"/>
  <c r="K487" i="1"/>
  <c r="J487" i="1"/>
  <c r="K486" i="1"/>
  <c r="J486" i="1"/>
  <c r="K485" i="1"/>
  <c r="J485" i="1"/>
  <c r="K484" i="1"/>
  <c r="J484" i="1"/>
  <c r="K483" i="1"/>
  <c r="J483" i="1"/>
  <c r="K482" i="1"/>
  <c r="J482" i="1"/>
  <c r="K481" i="1"/>
  <c r="J481" i="1"/>
  <c r="K480" i="1"/>
  <c r="J480" i="1"/>
  <c r="K479" i="1"/>
  <c r="J479" i="1"/>
  <c r="K478" i="1"/>
  <c r="J478" i="1"/>
  <c r="K477" i="1"/>
  <c r="J477" i="1"/>
  <c r="K476" i="1"/>
  <c r="J476" i="1"/>
  <c r="K475" i="1"/>
  <c r="J475" i="1"/>
  <c r="K474" i="1"/>
  <c r="J474" i="1"/>
  <c r="K472" i="1"/>
  <c r="J472" i="1"/>
  <c r="K471" i="1"/>
  <c r="J471" i="1"/>
  <c r="K470" i="1"/>
  <c r="J470" i="1"/>
  <c r="K469" i="1"/>
  <c r="J469" i="1"/>
  <c r="K468" i="1"/>
  <c r="J468" i="1"/>
  <c r="K467" i="1"/>
  <c r="J467" i="1"/>
  <c r="K466" i="1"/>
  <c r="J466" i="1"/>
  <c r="K465" i="1"/>
  <c r="J465" i="1"/>
  <c r="K464" i="1"/>
  <c r="J464" i="1"/>
  <c r="K463" i="1"/>
  <c r="J463" i="1"/>
  <c r="K462" i="1"/>
  <c r="J462" i="1"/>
  <c r="K461" i="1"/>
  <c r="J461" i="1"/>
  <c r="K460" i="1"/>
  <c r="J460" i="1"/>
  <c r="K459" i="1"/>
  <c r="J459" i="1"/>
  <c r="K458" i="1"/>
  <c r="J458" i="1"/>
  <c r="K457" i="1"/>
  <c r="J457" i="1"/>
  <c r="K456" i="1"/>
  <c r="J456" i="1"/>
  <c r="K455" i="1"/>
  <c r="J455" i="1"/>
  <c r="K454" i="1"/>
  <c r="J454" i="1"/>
  <c r="K453" i="1"/>
  <c r="J453" i="1"/>
  <c r="K452" i="1"/>
  <c r="J452" i="1"/>
  <c r="K451" i="1"/>
  <c r="J451" i="1"/>
  <c r="K450" i="1"/>
  <c r="J450" i="1"/>
  <c r="K449" i="1"/>
  <c r="J449" i="1"/>
  <c r="K448" i="1"/>
  <c r="J448" i="1"/>
  <c r="K447" i="1"/>
  <c r="J447" i="1"/>
  <c r="K446" i="1"/>
  <c r="J446" i="1"/>
  <c r="K445" i="1"/>
  <c r="J445" i="1"/>
  <c r="K444" i="1"/>
  <c r="J444" i="1"/>
  <c r="K443" i="1"/>
  <c r="J443" i="1"/>
  <c r="K442" i="1"/>
  <c r="J442" i="1"/>
  <c r="K440" i="1"/>
  <c r="J440" i="1"/>
  <c r="K439" i="1"/>
  <c r="J439" i="1"/>
  <c r="K438" i="1"/>
  <c r="J438" i="1"/>
  <c r="K437" i="1"/>
  <c r="J437" i="1"/>
  <c r="K436" i="1"/>
  <c r="J436" i="1"/>
  <c r="K435" i="1"/>
  <c r="J435" i="1"/>
  <c r="K434" i="1"/>
  <c r="J434" i="1"/>
  <c r="K432" i="1"/>
  <c r="J432" i="1"/>
  <c r="K431" i="1"/>
  <c r="J431" i="1"/>
  <c r="K430" i="1"/>
  <c r="J430" i="1"/>
  <c r="K429" i="1"/>
  <c r="J429" i="1"/>
  <c r="K428" i="1"/>
  <c r="J428" i="1"/>
  <c r="K427" i="1"/>
  <c r="J427" i="1"/>
  <c r="K426" i="1"/>
  <c r="J426" i="1"/>
  <c r="K425" i="1"/>
  <c r="J425" i="1"/>
  <c r="K424" i="1"/>
  <c r="J424" i="1"/>
  <c r="K422" i="1"/>
  <c r="J422" i="1"/>
  <c r="K421" i="1"/>
  <c r="J421" i="1"/>
  <c r="K420" i="1"/>
  <c r="J420" i="1"/>
  <c r="K419" i="1"/>
  <c r="J419" i="1"/>
  <c r="K418" i="1"/>
  <c r="J418" i="1"/>
  <c r="K417" i="1"/>
  <c r="J417" i="1"/>
  <c r="K416" i="1"/>
  <c r="J416" i="1"/>
  <c r="K415" i="1"/>
  <c r="J415" i="1"/>
  <c r="K414" i="1"/>
  <c r="J414" i="1"/>
  <c r="K413" i="1"/>
  <c r="J413" i="1"/>
  <c r="K412" i="1"/>
  <c r="J412" i="1"/>
  <c r="K411" i="1"/>
  <c r="J411" i="1"/>
  <c r="K410" i="1"/>
  <c r="J410" i="1"/>
  <c r="K409" i="1"/>
  <c r="J409" i="1"/>
  <c r="K408" i="1"/>
  <c r="J408" i="1"/>
  <c r="K407" i="1"/>
  <c r="J407" i="1"/>
  <c r="K406" i="1"/>
  <c r="J406" i="1"/>
  <c r="K405" i="1"/>
  <c r="J405" i="1"/>
  <c r="K404" i="1"/>
  <c r="J404" i="1"/>
  <c r="K401" i="1"/>
  <c r="J401" i="1"/>
  <c r="K400" i="1"/>
  <c r="J400" i="1"/>
  <c r="K399" i="1"/>
  <c r="J399" i="1"/>
  <c r="K398" i="1"/>
  <c r="J398" i="1"/>
  <c r="K397" i="1"/>
  <c r="J397" i="1"/>
  <c r="K396" i="1"/>
  <c r="J396" i="1"/>
  <c r="K395" i="1"/>
  <c r="J395" i="1"/>
  <c r="K394" i="1"/>
  <c r="J394" i="1"/>
  <c r="K393" i="1"/>
  <c r="J393" i="1"/>
  <c r="K392" i="1"/>
  <c r="J392" i="1"/>
  <c r="K391" i="1"/>
  <c r="J391" i="1"/>
  <c r="K390" i="1"/>
  <c r="J390" i="1"/>
  <c r="K389" i="1"/>
  <c r="J389" i="1"/>
  <c r="K388" i="1"/>
  <c r="J388" i="1"/>
  <c r="K387" i="1"/>
  <c r="J387" i="1"/>
  <c r="K386" i="1"/>
  <c r="J386" i="1"/>
  <c r="K385" i="1"/>
  <c r="J385" i="1"/>
  <c r="K384" i="1"/>
  <c r="J384" i="1"/>
  <c r="K383" i="1"/>
  <c r="J383" i="1"/>
  <c r="K381" i="1"/>
  <c r="J381" i="1"/>
  <c r="K380" i="1"/>
  <c r="J380" i="1"/>
  <c r="K379" i="1"/>
  <c r="J379" i="1"/>
  <c r="K378" i="1"/>
  <c r="J378" i="1"/>
  <c r="K377" i="1"/>
  <c r="J377" i="1"/>
  <c r="K376" i="1"/>
  <c r="J376" i="1"/>
  <c r="K375" i="1"/>
  <c r="J375" i="1"/>
  <c r="K374" i="1"/>
  <c r="J374" i="1"/>
  <c r="K373" i="1"/>
  <c r="J373" i="1"/>
  <c r="K372" i="1"/>
  <c r="J372" i="1"/>
  <c r="K371" i="1"/>
  <c r="J371" i="1"/>
  <c r="K370" i="1"/>
  <c r="J370" i="1"/>
  <c r="K369" i="1"/>
  <c r="J369" i="1"/>
  <c r="K368" i="1"/>
  <c r="J368" i="1"/>
  <c r="K367" i="1"/>
  <c r="J367" i="1"/>
  <c r="K366" i="1"/>
  <c r="J366" i="1"/>
  <c r="K365" i="1"/>
  <c r="J365" i="1"/>
  <c r="K364" i="1"/>
  <c r="J364" i="1"/>
  <c r="K363" i="1"/>
  <c r="J363" i="1"/>
  <c r="K362" i="1"/>
  <c r="J362" i="1"/>
  <c r="K361" i="1"/>
  <c r="J361" i="1"/>
  <c r="K360" i="1"/>
  <c r="J360" i="1"/>
  <c r="K359" i="1"/>
  <c r="J359" i="1"/>
  <c r="K358" i="1"/>
  <c r="J358" i="1"/>
  <c r="K356" i="1"/>
  <c r="J356" i="1"/>
  <c r="K355" i="1"/>
  <c r="J355" i="1"/>
  <c r="K354" i="1"/>
  <c r="J354" i="1"/>
  <c r="K353" i="1"/>
  <c r="J353" i="1"/>
  <c r="K352" i="1"/>
  <c r="J352" i="1"/>
  <c r="K351" i="1"/>
  <c r="J351" i="1"/>
  <c r="K350" i="1"/>
  <c r="J350" i="1"/>
  <c r="K349" i="1"/>
  <c r="J349" i="1"/>
  <c r="K348" i="1"/>
  <c r="J348" i="1"/>
  <c r="K347" i="1"/>
  <c r="J347" i="1"/>
  <c r="K346" i="1"/>
  <c r="J346" i="1"/>
  <c r="K345" i="1"/>
  <c r="J345" i="1"/>
  <c r="K344" i="1"/>
  <c r="J344" i="1"/>
  <c r="K343" i="1"/>
  <c r="J343" i="1"/>
  <c r="K342" i="1"/>
  <c r="J342" i="1"/>
  <c r="K341" i="1"/>
  <c r="J341" i="1"/>
  <c r="K340" i="1"/>
  <c r="J340" i="1"/>
  <c r="K339" i="1"/>
  <c r="J339" i="1"/>
  <c r="K338" i="1"/>
  <c r="J338" i="1"/>
  <c r="K337" i="1"/>
  <c r="J337" i="1"/>
  <c r="K336" i="1"/>
  <c r="J336" i="1"/>
  <c r="K335" i="1"/>
  <c r="J335" i="1"/>
  <c r="K334" i="1"/>
  <c r="J334" i="1"/>
  <c r="K333" i="1"/>
  <c r="J333" i="1"/>
  <c r="K332" i="1"/>
  <c r="J332" i="1"/>
  <c r="K331" i="1"/>
  <c r="J331" i="1"/>
  <c r="K330" i="1"/>
  <c r="J330" i="1"/>
  <c r="K329" i="1"/>
  <c r="J329" i="1"/>
  <c r="K328" i="1"/>
  <c r="J328" i="1"/>
  <c r="K327" i="1"/>
  <c r="J327" i="1"/>
  <c r="K326" i="1"/>
  <c r="J326" i="1"/>
  <c r="K325" i="1"/>
  <c r="J325" i="1"/>
  <c r="K324" i="1"/>
  <c r="J324" i="1"/>
  <c r="K323" i="1"/>
  <c r="J323" i="1"/>
  <c r="K322" i="1"/>
  <c r="J322" i="1"/>
  <c r="K321" i="1"/>
  <c r="J321" i="1"/>
  <c r="K320" i="1"/>
  <c r="J320" i="1"/>
  <c r="K319" i="1"/>
  <c r="J319" i="1"/>
  <c r="K318" i="1"/>
  <c r="J318" i="1"/>
  <c r="K316" i="1"/>
  <c r="J316" i="1"/>
  <c r="K315" i="1"/>
  <c r="J315" i="1"/>
  <c r="K314" i="1"/>
  <c r="J314" i="1"/>
  <c r="K313" i="1"/>
  <c r="J313" i="1"/>
  <c r="K312" i="1"/>
  <c r="J312" i="1"/>
  <c r="K311" i="1"/>
  <c r="J311" i="1"/>
  <c r="K310" i="1"/>
  <c r="J310" i="1"/>
  <c r="K309" i="1"/>
  <c r="J309" i="1"/>
  <c r="K308" i="1"/>
  <c r="J308" i="1"/>
  <c r="K307" i="1"/>
  <c r="J307" i="1"/>
  <c r="K306" i="1"/>
  <c r="J306" i="1"/>
  <c r="K304" i="1"/>
  <c r="J304" i="1"/>
  <c r="K303" i="1"/>
  <c r="J303" i="1"/>
  <c r="K302" i="1"/>
  <c r="J302" i="1"/>
  <c r="K301" i="1"/>
  <c r="J301" i="1"/>
  <c r="K300" i="1"/>
  <c r="J300" i="1"/>
  <c r="K299" i="1"/>
  <c r="J299" i="1"/>
  <c r="K298" i="1"/>
  <c r="J298" i="1"/>
  <c r="K297" i="1"/>
  <c r="J297" i="1"/>
  <c r="K296" i="1"/>
  <c r="J296" i="1"/>
  <c r="K295" i="1"/>
  <c r="J295" i="1"/>
  <c r="K294" i="1"/>
  <c r="J294" i="1"/>
  <c r="K293" i="1"/>
  <c r="J293" i="1"/>
  <c r="K292" i="1"/>
  <c r="J292" i="1"/>
  <c r="K291" i="1"/>
  <c r="J291" i="1"/>
  <c r="K290" i="1"/>
  <c r="J290" i="1"/>
  <c r="K289" i="1"/>
  <c r="J289" i="1"/>
  <c r="K288" i="1"/>
  <c r="J288" i="1"/>
  <c r="K287" i="1"/>
  <c r="J287" i="1"/>
  <c r="K286" i="1"/>
  <c r="J286" i="1"/>
  <c r="K285" i="1"/>
  <c r="J285" i="1"/>
  <c r="K284" i="1"/>
  <c r="J284" i="1"/>
  <c r="K283" i="1"/>
  <c r="J283" i="1"/>
  <c r="K281" i="1"/>
  <c r="J281" i="1"/>
  <c r="K280" i="1"/>
  <c r="J280" i="1"/>
  <c r="K279" i="1"/>
  <c r="J279" i="1"/>
  <c r="K278" i="1"/>
  <c r="J278" i="1"/>
  <c r="K277" i="1"/>
  <c r="J277" i="1"/>
  <c r="K276" i="1"/>
  <c r="J276" i="1"/>
  <c r="K275" i="1"/>
  <c r="J275" i="1"/>
  <c r="K274" i="1"/>
  <c r="J274" i="1"/>
  <c r="K273" i="1"/>
  <c r="J273" i="1"/>
  <c r="K272" i="1"/>
  <c r="J272" i="1"/>
  <c r="K270" i="1"/>
  <c r="J270" i="1"/>
  <c r="K269" i="1"/>
  <c r="J269" i="1"/>
  <c r="K268" i="1"/>
  <c r="J268" i="1"/>
  <c r="K267" i="1"/>
  <c r="J267" i="1"/>
  <c r="K266" i="1"/>
  <c r="J266" i="1"/>
  <c r="K265" i="1"/>
  <c r="J265" i="1"/>
  <c r="K264" i="1"/>
  <c r="J264" i="1"/>
  <c r="K263" i="1"/>
  <c r="J263" i="1"/>
  <c r="K262" i="1"/>
  <c r="J262" i="1"/>
  <c r="K261" i="1"/>
  <c r="J261" i="1"/>
  <c r="K260" i="1"/>
  <c r="J260" i="1"/>
  <c r="K259" i="1"/>
  <c r="J259" i="1"/>
  <c r="K258" i="1"/>
  <c r="J258" i="1"/>
  <c r="K257" i="1"/>
  <c r="J257" i="1"/>
  <c r="K256" i="1"/>
  <c r="J256" i="1"/>
  <c r="K255" i="1"/>
  <c r="J255" i="1"/>
  <c r="K254" i="1"/>
  <c r="J254" i="1"/>
  <c r="K253" i="1"/>
  <c r="J253" i="1"/>
  <c r="K252" i="1"/>
  <c r="J252" i="1"/>
  <c r="K251" i="1"/>
  <c r="J251" i="1"/>
  <c r="K250" i="1"/>
  <c r="J250" i="1"/>
  <c r="K249" i="1"/>
  <c r="J249" i="1"/>
  <c r="K248" i="1"/>
  <c r="J248" i="1"/>
  <c r="K247" i="1"/>
  <c r="J247" i="1"/>
  <c r="K246" i="1"/>
  <c r="J246" i="1"/>
  <c r="K245" i="1"/>
  <c r="J245" i="1"/>
  <c r="K244" i="1"/>
  <c r="J244" i="1"/>
  <c r="K243" i="1"/>
  <c r="J243" i="1"/>
  <c r="K242" i="1"/>
  <c r="J242" i="1"/>
  <c r="K241" i="1"/>
  <c r="J241" i="1"/>
  <c r="K240" i="1"/>
  <c r="J240" i="1"/>
  <c r="K239" i="1"/>
  <c r="J239" i="1"/>
  <c r="K238" i="1"/>
  <c r="J238" i="1"/>
  <c r="K236" i="1"/>
  <c r="J236" i="1"/>
  <c r="K235" i="1"/>
  <c r="J235" i="1"/>
  <c r="K234" i="1"/>
  <c r="J234" i="1"/>
  <c r="K233" i="1"/>
  <c r="J233" i="1"/>
  <c r="K232" i="1"/>
  <c r="J232" i="1"/>
  <c r="K231" i="1"/>
  <c r="J231" i="1"/>
  <c r="K230" i="1"/>
  <c r="J230" i="1"/>
  <c r="K229" i="1"/>
  <c r="J229" i="1"/>
  <c r="K227" i="1"/>
  <c r="J227" i="1"/>
  <c r="K226" i="1"/>
  <c r="J226" i="1"/>
  <c r="K225" i="1"/>
  <c r="J225" i="1"/>
  <c r="K224" i="1"/>
  <c r="J224" i="1"/>
  <c r="K223" i="1"/>
  <c r="J223" i="1"/>
  <c r="K222" i="1"/>
  <c r="J222" i="1"/>
  <c r="K221" i="1"/>
  <c r="J221" i="1"/>
  <c r="K220" i="1"/>
  <c r="J220" i="1"/>
  <c r="K219" i="1"/>
  <c r="J219" i="1"/>
  <c r="K218" i="1"/>
  <c r="J218" i="1"/>
  <c r="K217" i="1"/>
  <c r="J217" i="1"/>
  <c r="K215" i="1"/>
  <c r="J215" i="1"/>
  <c r="K214" i="1"/>
  <c r="J214" i="1"/>
  <c r="K213" i="1"/>
  <c r="J213" i="1"/>
  <c r="K212" i="1"/>
  <c r="J212" i="1"/>
  <c r="K211" i="1"/>
  <c r="J211" i="1"/>
  <c r="K210" i="1"/>
  <c r="J210" i="1"/>
  <c r="K209" i="1"/>
  <c r="J209" i="1"/>
  <c r="K208" i="1"/>
  <c r="J208" i="1"/>
  <c r="K206" i="1"/>
  <c r="J206" i="1"/>
  <c r="K205" i="1"/>
  <c r="J205" i="1"/>
  <c r="K204" i="1"/>
  <c r="J204" i="1"/>
  <c r="K203" i="1"/>
  <c r="J203" i="1"/>
  <c r="K202" i="1"/>
  <c r="J202" i="1"/>
  <c r="K201" i="1"/>
  <c r="J201" i="1"/>
  <c r="K200" i="1"/>
  <c r="J200" i="1"/>
  <c r="K198" i="1"/>
  <c r="J198" i="1"/>
  <c r="K197" i="1"/>
  <c r="J197" i="1"/>
  <c r="K196" i="1"/>
  <c r="J196" i="1"/>
  <c r="K195" i="1"/>
  <c r="J195" i="1"/>
  <c r="K194" i="1"/>
  <c r="J194" i="1"/>
  <c r="K193" i="1"/>
  <c r="J193" i="1"/>
  <c r="K192" i="1"/>
  <c r="J192" i="1"/>
  <c r="K191" i="1"/>
  <c r="J191" i="1"/>
  <c r="K190" i="1"/>
  <c r="J190" i="1"/>
  <c r="K189" i="1"/>
  <c r="J189" i="1"/>
  <c r="K188" i="1"/>
  <c r="J188" i="1"/>
  <c r="K187" i="1"/>
  <c r="J187" i="1"/>
  <c r="K186" i="1"/>
  <c r="J186" i="1"/>
  <c r="K185" i="1"/>
  <c r="J185" i="1"/>
  <c r="K184" i="1"/>
  <c r="J184" i="1"/>
  <c r="K183" i="1"/>
  <c r="J183" i="1"/>
  <c r="K182" i="1"/>
  <c r="J182" i="1"/>
  <c r="K181" i="1"/>
  <c r="J181" i="1"/>
  <c r="K180" i="1"/>
  <c r="J180" i="1"/>
  <c r="K178" i="1"/>
  <c r="J178" i="1"/>
  <c r="K177" i="1"/>
  <c r="J177" i="1"/>
  <c r="K176" i="1"/>
  <c r="J176" i="1"/>
  <c r="K175" i="1"/>
  <c r="J175" i="1"/>
  <c r="K174" i="1"/>
  <c r="J174" i="1"/>
  <c r="K173" i="1"/>
  <c r="J173" i="1"/>
  <c r="K172" i="1"/>
  <c r="J172" i="1"/>
  <c r="K171" i="1"/>
  <c r="J171" i="1"/>
  <c r="K170" i="1"/>
  <c r="J170" i="1"/>
  <c r="K169" i="1"/>
  <c r="J169" i="1"/>
  <c r="K168" i="1"/>
  <c r="J168" i="1"/>
  <c r="K167" i="1"/>
  <c r="J167" i="1"/>
  <c r="K166" i="1"/>
  <c r="J166" i="1"/>
  <c r="K165" i="1"/>
  <c r="J165" i="1"/>
  <c r="K164" i="1"/>
  <c r="J164" i="1"/>
  <c r="K162" i="1"/>
  <c r="J162" i="1"/>
  <c r="K161" i="1"/>
  <c r="J161" i="1"/>
  <c r="K160" i="1"/>
  <c r="J160" i="1"/>
  <c r="K159" i="1"/>
  <c r="J159" i="1"/>
  <c r="K158" i="1"/>
  <c r="J158" i="1"/>
  <c r="K157" i="1"/>
  <c r="J157" i="1"/>
  <c r="K156" i="1"/>
  <c r="J156" i="1"/>
  <c r="K155" i="1"/>
  <c r="J155" i="1"/>
  <c r="K154" i="1"/>
  <c r="J154" i="1"/>
  <c r="K152" i="1"/>
  <c r="J152" i="1"/>
  <c r="K151" i="1"/>
  <c r="J151" i="1"/>
  <c r="K150" i="1"/>
  <c r="J150" i="1"/>
  <c r="K149" i="1"/>
  <c r="J149" i="1"/>
  <c r="K148" i="1"/>
  <c r="J148" i="1"/>
  <c r="K147" i="1"/>
  <c r="J147" i="1"/>
  <c r="K146" i="1"/>
  <c r="J146" i="1"/>
  <c r="K145" i="1"/>
  <c r="J145" i="1"/>
  <c r="K144" i="1"/>
  <c r="J144" i="1"/>
  <c r="K142" i="1"/>
  <c r="J142" i="1"/>
  <c r="K141" i="1"/>
  <c r="J141" i="1"/>
  <c r="K140" i="1"/>
  <c r="J140" i="1"/>
  <c r="K139" i="1"/>
  <c r="J139" i="1"/>
  <c r="K138" i="1"/>
  <c r="J138" i="1"/>
  <c r="K137" i="1"/>
  <c r="J137" i="1"/>
  <c r="K136" i="1"/>
  <c r="J136" i="1"/>
  <c r="K135" i="1"/>
  <c r="J135" i="1"/>
  <c r="K134" i="1"/>
  <c r="J134" i="1"/>
  <c r="K133" i="1"/>
  <c r="J133" i="1"/>
  <c r="K132" i="1"/>
  <c r="J132" i="1"/>
  <c r="K131" i="1"/>
  <c r="J131" i="1"/>
  <c r="K130" i="1"/>
  <c r="J130" i="1"/>
  <c r="K129" i="1"/>
  <c r="J129" i="1"/>
  <c r="K128" i="1"/>
  <c r="J128" i="1"/>
  <c r="K127" i="1"/>
  <c r="J127" i="1"/>
  <c r="K126" i="1"/>
  <c r="J126" i="1"/>
  <c r="K125" i="1"/>
  <c r="J125" i="1"/>
  <c r="K124" i="1"/>
  <c r="J124" i="1"/>
  <c r="K123" i="1"/>
  <c r="J123" i="1"/>
  <c r="K122" i="1"/>
  <c r="J122" i="1"/>
  <c r="K121" i="1"/>
  <c r="J121" i="1"/>
  <c r="K120" i="1"/>
  <c r="J120" i="1"/>
  <c r="K119" i="1"/>
  <c r="J119" i="1"/>
  <c r="K118" i="1"/>
  <c r="J118" i="1"/>
  <c r="K117" i="1"/>
  <c r="J117" i="1"/>
  <c r="K116" i="1"/>
  <c r="J116" i="1"/>
  <c r="K115" i="1"/>
  <c r="J115" i="1"/>
  <c r="K114" i="1"/>
  <c r="J114" i="1"/>
  <c r="K112" i="1"/>
  <c r="J112" i="1"/>
  <c r="K111" i="1"/>
  <c r="J111" i="1"/>
  <c r="K110" i="1"/>
  <c r="J110" i="1"/>
  <c r="K109" i="1"/>
  <c r="J109" i="1"/>
  <c r="K108" i="1"/>
  <c r="J108" i="1"/>
  <c r="K107" i="1"/>
  <c r="J107" i="1"/>
  <c r="K106" i="1"/>
  <c r="J106" i="1"/>
  <c r="K105" i="1"/>
  <c r="J105" i="1"/>
  <c r="K104" i="1"/>
  <c r="J104" i="1"/>
  <c r="K103" i="1"/>
  <c r="J103" i="1"/>
  <c r="K102" i="1"/>
  <c r="J102" i="1"/>
  <c r="K101" i="1"/>
  <c r="J101" i="1"/>
  <c r="K100" i="1"/>
  <c r="J100" i="1"/>
  <c r="K99" i="1"/>
  <c r="J99" i="1"/>
  <c r="K98" i="1"/>
  <c r="J98" i="1"/>
  <c r="K97" i="1"/>
  <c r="J97" i="1"/>
  <c r="K96" i="1"/>
  <c r="J96" i="1"/>
  <c r="K95" i="1"/>
  <c r="J95" i="1"/>
  <c r="K94" i="1"/>
  <c r="J94" i="1"/>
  <c r="K93" i="1"/>
  <c r="J93" i="1"/>
  <c r="K92" i="1"/>
  <c r="J92" i="1"/>
  <c r="K91" i="1"/>
  <c r="J91" i="1"/>
  <c r="K90" i="1"/>
  <c r="J90" i="1"/>
  <c r="K89" i="1"/>
  <c r="J89" i="1"/>
  <c r="K88" i="1"/>
  <c r="J88" i="1"/>
  <c r="K87" i="1"/>
  <c r="J87" i="1"/>
  <c r="K86" i="1"/>
  <c r="J86" i="1"/>
  <c r="K85" i="1"/>
  <c r="J85" i="1"/>
  <c r="K84" i="1"/>
  <c r="J84" i="1"/>
  <c r="K83" i="1"/>
  <c r="J83" i="1"/>
  <c r="K82" i="1"/>
  <c r="J82" i="1"/>
  <c r="K81" i="1"/>
  <c r="J81" i="1"/>
  <c r="K80" i="1"/>
  <c r="J80" i="1"/>
  <c r="K79" i="1"/>
  <c r="J79" i="1"/>
  <c r="K78" i="1"/>
  <c r="J78" i="1"/>
  <c r="K77" i="1"/>
  <c r="J77" i="1"/>
  <c r="K76" i="1"/>
  <c r="J76" i="1"/>
  <c r="K75" i="1"/>
  <c r="J75" i="1"/>
  <c r="K74" i="1"/>
  <c r="J74" i="1"/>
  <c r="K73" i="1"/>
  <c r="J73" i="1"/>
  <c r="K72" i="1"/>
  <c r="J72" i="1"/>
  <c r="K71" i="1"/>
  <c r="J71" i="1"/>
  <c r="K70" i="1"/>
  <c r="J70" i="1"/>
  <c r="K69" i="1"/>
  <c r="J69" i="1"/>
  <c r="K68" i="1"/>
  <c r="J68" i="1"/>
  <c r="K67" i="1"/>
  <c r="J67" i="1"/>
  <c r="K66" i="1"/>
  <c r="J66" i="1"/>
  <c r="K65" i="1"/>
  <c r="J65" i="1"/>
  <c r="K64" i="1"/>
  <c r="J64" i="1"/>
  <c r="K63" i="1"/>
  <c r="J63" i="1"/>
  <c r="K62" i="1"/>
  <c r="J62" i="1"/>
  <c r="K61" i="1"/>
  <c r="J61" i="1"/>
  <c r="K60" i="1"/>
  <c r="J60" i="1"/>
  <c r="K59" i="1"/>
  <c r="J59" i="1"/>
  <c r="K58" i="1"/>
  <c r="J58" i="1"/>
  <c r="K57" i="1"/>
  <c r="J57" i="1"/>
  <c r="K56" i="1"/>
  <c r="J56" i="1"/>
  <c r="K55" i="1"/>
  <c r="J55" i="1"/>
  <c r="K54" i="1"/>
  <c r="J54" i="1"/>
  <c r="K53" i="1"/>
  <c r="J53" i="1"/>
  <c r="K52" i="1"/>
  <c r="J52" i="1"/>
  <c r="K51" i="1"/>
  <c r="J51" i="1"/>
  <c r="K50" i="1"/>
  <c r="J50" i="1"/>
  <c r="K49" i="1"/>
  <c r="J49" i="1"/>
  <c r="K48" i="1"/>
  <c r="J48" i="1"/>
  <c r="K47" i="1"/>
  <c r="J47" i="1"/>
  <c r="K46" i="1"/>
  <c r="J46" i="1"/>
  <c r="K45" i="1"/>
  <c r="J45" i="1"/>
  <c r="K44" i="1"/>
  <c r="J44" i="1"/>
  <c r="K43" i="1"/>
  <c r="J43" i="1"/>
  <c r="K42" i="1"/>
  <c r="J42" i="1"/>
  <c r="K41" i="1"/>
  <c r="J41" i="1"/>
  <c r="K40" i="1"/>
  <c r="J40" i="1"/>
  <c r="K39" i="1"/>
  <c r="J39" i="1"/>
  <c r="K38" i="1"/>
  <c r="J38" i="1"/>
  <c r="K37" i="1"/>
  <c r="J37" i="1"/>
  <c r="K36" i="1"/>
  <c r="J36" i="1"/>
  <c r="K35" i="1"/>
  <c r="J35" i="1"/>
  <c r="K33" i="1"/>
  <c r="J33" i="1"/>
  <c r="K32" i="1"/>
  <c r="J32" i="1"/>
  <c r="K31" i="1"/>
  <c r="J31" i="1"/>
  <c r="K30" i="1"/>
  <c r="J30" i="1"/>
  <c r="K29" i="1"/>
  <c r="J29" i="1"/>
  <c r="K28" i="1"/>
  <c r="J28" i="1"/>
  <c r="K26" i="1"/>
  <c r="J26" i="1"/>
  <c r="K25" i="1"/>
  <c r="J25" i="1"/>
  <c r="K24" i="1"/>
  <c r="J24" i="1"/>
  <c r="K23" i="1"/>
  <c r="J23" i="1"/>
  <c r="K22" i="1"/>
  <c r="J22" i="1"/>
  <c r="K21" i="1"/>
  <c r="J21" i="1"/>
  <c r="K20" i="1"/>
  <c r="J20" i="1"/>
  <c r="K19" i="1"/>
  <c r="J19" i="1"/>
  <c r="K18" i="1"/>
  <c r="J18" i="1"/>
  <c r="K17" i="1"/>
  <c r="J17" i="1"/>
  <c r="K16" i="1"/>
  <c r="J16" i="1"/>
  <c r="K15" i="1"/>
  <c r="J15" i="1"/>
  <c r="F26" i="2"/>
  <c r="L252" i="3" l="1"/>
  <c r="L270" i="3"/>
  <c r="L315" i="3"/>
  <c r="L328" i="3"/>
  <c r="L209" i="3"/>
  <c r="L273" i="3"/>
  <c r="L204" i="3"/>
  <c r="L218" i="3"/>
  <c r="L244" i="3"/>
  <c r="L268" i="3"/>
  <c r="L313" i="3"/>
  <c r="L332" i="3"/>
  <c r="L489" i="4"/>
  <c r="L302" i="4"/>
  <c r="L559" i="9"/>
  <c r="L208" i="4"/>
  <c r="L340" i="3"/>
  <c r="L395" i="4"/>
  <c r="L344" i="3"/>
  <c r="L581" i="4"/>
  <c r="L415" i="4"/>
  <c r="L136" i="12"/>
  <c r="L533" i="4"/>
  <c r="L537" i="4"/>
  <c r="L727" i="4"/>
  <c r="L352" i="3"/>
  <c r="L356" i="3"/>
  <c r="L384" i="3"/>
  <c r="L386" i="3"/>
  <c r="L388" i="3"/>
  <c r="L416" i="3"/>
  <c r="L420" i="3"/>
  <c r="L422" i="3"/>
  <c r="L429" i="3"/>
  <c r="L451" i="3"/>
  <c r="L463" i="3"/>
  <c r="L577" i="3"/>
  <c r="L582" i="3"/>
  <c r="L584" i="3"/>
  <c r="L586" i="3"/>
  <c r="L588" i="3"/>
  <c r="L590" i="3"/>
  <c r="L592" i="3"/>
  <c r="L594" i="3"/>
  <c r="L609" i="3"/>
  <c r="L611" i="3"/>
  <c r="L617" i="3"/>
  <c r="L619" i="3"/>
  <c r="L621" i="3"/>
  <c r="L623" i="3"/>
  <c r="L625" i="3"/>
  <c r="L627" i="3"/>
  <c r="L630" i="3"/>
  <c r="L632" i="3"/>
  <c r="L634" i="3"/>
  <c r="L638" i="3"/>
  <c r="L641" i="3"/>
  <c r="L647" i="3"/>
  <c r="L651" i="3"/>
  <c r="L653" i="3"/>
  <c r="L655" i="3"/>
  <c r="L657" i="3"/>
  <c r="L663" i="3"/>
  <c r="L667" i="3"/>
  <c r="L669" i="3"/>
  <c r="L671" i="3"/>
  <c r="L673" i="3"/>
  <c r="L675" i="3"/>
  <c r="L677" i="3"/>
  <c r="L679" i="3"/>
  <c r="L682" i="3"/>
  <c r="L703" i="3"/>
  <c r="L705" i="3"/>
  <c r="L707" i="3"/>
  <c r="L709" i="3"/>
  <c r="L716" i="3"/>
  <c r="L718" i="3"/>
  <c r="L720" i="3"/>
  <c r="L724" i="3"/>
  <c r="L726" i="3"/>
  <c r="L74" i="11"/>
  <c r="L76" i="11"/>
  <c r="L88" i="11"/>
  <c r="L632" i="11"/>
  <c r="L525" i="4"/>
  <c r="L90" i="11"/>
  <c r="L92" i="11"/>
  <c r="L98" i="11"/>
  <c r="L135" i="11"/>
  <c r="L152" i="11"/>
  <c r="L155" i="11"/>
  <c r="L191" i="11"/>
  <c r="L506" i="11"/>
  <c r="L524" i="11"/>
  <c r="L584" i="11"/>
  <c r="L586" i="11"/>
  <c r="L634" i="11"/>
  <c r="L529" i="4"/>
  <c r="L559" i="11"/>
  <c r="L679" i="11"/>
  <c r="L714" i="11"/>
  <c r="L718" i="11"/>
  <c r="L722" i="11"/>
  <c r="L726" i="11"/>
  <c r="L730" i="11"/>
  <c r="L378" i="3"/>
  <c r="L385" i="3"/>
  <c r="L419" i="3"/>
  <c r="L421" i="3"/>
  <c r="L424" i="3"/>
  <c r="L426" i="3"/>
  <c r="L428" i="3"/>
  <c r="L430" i="3"/>
  <c r="L82" i="9"/>
  <c r="L90" i="9"/>
  <c r="L262" i="9"/>
  <c r="L334" i="9"/>
  <c r="L319" i="10"/>
  <c r="L323" i="10"/>
  <c r="L327" i="10"/>
  <c r="L331" i="10"/>
  <c r="L335" i="10"/>
  <c r="L339" i="10"/>
  <c r="L343" i="10"/>
  <c r="L347" i="10"/>
  <c r="L150" i="9"/>
  <c r="L229" i="9"/>
  <c r="L287" i="11"/>
  <c r="L285" i="3"/>
  <c r="L432" i="3"/>
  <c r="L566" i="3"/>
  <c r="L568" i="3"/>
  <c r="L579" i="3"/>
  <c r="L581" i="3"/>
  <c r="L583" i="3"/>
  <c r="L585" i="3"/>
  <c r="L591" i="3"/>
  <c r="L593" i="3"/>
  <c r="L608" i="3"/>
  <c r="L610" i="3"/>
  <c r="L612" i="3"/>
  <c r="L616" i="3"/>
  <c r="L618" i="3"/>
  <c r="L622" i="3"/>
  <c r="L24" i="7"/>
  <c r="L552" i="11"/>
  <c r="L314" i="6"/>
  <c r="L450" i="3"/>
  <c r="L456" i="3"/>
  <c r="L458" i="3"/>
  <c r="L460" i="3"/>
  <c r="L626" i="3"/>
  <c r="L629" i="3"/>
  <c r="L631" i="3"/>
  <c r="L633" i="3"/>
  <c r="L635" i="3"/>
  <c r="L637" i="3"/>
  <c r="L648" i="3"/>
  <c r="L650" i="3"/>
  <c r="L652" i="3"/>
  <c r="L654" i="3"/>
  <c r="L660" i="3"/>
  <c r="L728" i="3"/>
  <c r="L564" i="11"/>
  <c r="L25" i="6"/>
  <c r="L188" i="6"/>
  <c r="L269" i="6"/>
  <c r="L276" i="6"/>
  <c r="L280" i="6"/>
  <c r="L479" i="6"/>
  <c r="L513" i="6"/>
  <c r="L529" i="6"/>
  <c r="L462" i="3"/>
  <c r="L464" i="3"/>
  <c r="L487" i="3"/>
  <c r="L664" i="3"/>
  <c r="L551" i="8"/>
  <c r="L571" i="8"/>
  <c r="L575" i="8"/>
  <c r="L577" i="8"/>
  <c r="L580" i="8"/>
  <c r="L272" i="6"/>
  <c r="L505" i="6"/>
  <c r="L537" i="6"/>
  <c r="L719" i="6"/>
  <c r="L354" i="6"/>
  <c r="L363" i="6"/>
  <c r="L322" i="6"/>
  <c r="L582" i="8"/>
  <c r="L149" i="12"/>
  <c r="L466" i="3"/>
  <c r="L489" i="3"/>
  <c r="L491" i="3"/>
  <c r="L668" i="3"/>
  <c r="L681" i="3"/>
  <c r="L683" i="3"/>
  <c r="L685" i="3"/>
  <c r="L689" i="3"/>
  <c r="L691" i="3"/>
  <c r="L693" i="3"/>
  <c r="L695" i="3"/>
  <c r="L697" i="3"/>
  <c r="L702" i="3"/>
  <c r="L706" i="3"/>
  <c r="L708" i="3"/>
  <c r="L710" i="3"/>
  <c r="L184" i="12"/>
  <c r="L23" i="7"/>
  <c r="L120" i="7"/>
  <c r="L136" i="7"/>
  <c r="L290" i="8"/>
  <c r="L294" i="8"/>
  <c r="L298" i="8"/>
  <c r="L334" i="8"/>
  <c r="L497" i="12"/>
  <c r="L506" i="12"/>
  <c r="L508" i="12"/>
  <c r="L512" i="12"/>
  <c r="L524" i="12"/>
  <c r="L732" i="3"/>
  <c r="L715" i="3"/>
  <c r="L464" i="5"/>
  <c r="L552" i="5"/>
  <c r="L556" i="5"/>
  <c r="L689" i="7"/>
  <c r="L326" i="12"/>
  <c r="L737" i="3"/>
  <c r="L17" i="3"/>
  <c r="L19" i="3"/>
  <c r="L21" i="3"/>
  <c r="L23" i="3"/>
  <c r="L25" i="3"/>
  <c r="L28" i="3"/>
  <c r="L719" i="3"/>
  <c r="L95" i="3"/>
  <c r="L344" i="12"/>
  <c r="L62" i="3"/>
  <c r="L76" i="3"/>
  <c r="L88" i="3"/>
  <c r="L90" i="3"/>
  <c r="L104" i="3"/>
  <c r="L106" i="3"/>
  <c r="L189" i="3"/>
  <c r="L191" i="3"/>
  <c r="L193" i="3"/>
  <c r="L200" i="3"/>
  <c r="L202" i="3"/>
  <c r="L279" i="4"/>
  <c r="L725" i="3"/>
  <c r="L294" i="4"/>
  <c r="L556" i="11"/>
  <c r="L30" i="3"/>
  <c r="L192" i="3"/>
  <c r="L287" i="3"/>
  <c r="L293" i="3"/>
  <c r="L295" i="3"/>
  <c r="L173" i="10"/>
  <c r="L321" i="12"/>
  <c r="L353" i="12"/>
  <c r="L208" i="3"/>
  <c r="L310" i="3"/>
  <c r="L500" i="9"/>
  <c r="L384" i="12"/>
  <c r="L741" i="3"/>
  <c r="L338" i="6"/>
  <c r="L371" i="6"/>
  <c r="L404" i="6"/>
  <c r="L251" i="1"/>
  <c r="L18" i="1"/>
  <c r="L20" i="1"/>
  <c r="L22" i="1"/>
  <c r="L24" i="1"/>
  <c r="L26" i="1"/>
  <c r="L38" i="1"/>
  <c r="L40" i="1"/>
  <c r="L42" i="1"/>
  <c r="L44" i="1"/>
  <c r="L46" i="1"/>
  <c r="L48" i="1"/>
  <c r="L54" i="1"/>
  <c r="L56" i="1"/>
  <c r="L60" i="1"/>
  <c r="L62" i="1"/>
  <c r="L64" i="1"/>
  <c r="L72" i="1"/>
  <c r="L92" i="1"/>
  <c r="L94" i="1"/>
  <c r="L561" i="1"/>
  <c r="L32" i="3"/>
  <c r="L47" i="3"/>
  <c r="L55" i="3"/>
  <c r="L57" i="3"/>
  <c r="L63" i="3"/>
  <c r="L727" i="3"/>
  <c r="L738" i="3"/>
  <c r="L742" i="3"/>
  <c r="L744" i="3"/>
  <c r="L746" i="3"/>
  <c r="L530" i="9"/>
  <c r="L319" i="7"/>
  <c r="L327" i="7"/>
  <c r="L329" i="7"/>
  <c r="L333" i="7"/>
  <c r="L335" i="7"/>
  <c r="L345" i="7"/>
  <c r="L349" i="7"/>
  <c r="L353" i="7"/>
  <c r="L372" i="7"/>
  <c r="L348" i="12"/>
  <c r="L388" i="12"/>
  <c r="L253" i="4"/>
  <c r="L417" i="4"/>
  <c r="L543" i="4"/>
  <c r="L565" i="4"/>
  <c r="L75" i="3"/>
  <c r="L301" i="3"/>
  <c r="L642" i="10"/>
  <c r="L257" i="4"/>
  <c r="L392" i="4"/>
  <c r="L394" i="4"/>
  <c r="L477" i="4"/>
  <c r="L683" i="4"/>
  <c r="L154" i="4"/>
  <c r="L545" i="4"/>
  <c r="L604" i="4"/>
  <c r="L165" i="4"/>
  <c r="L509" i="4"/>
  <c r="L635" i="4"/>
  <c r="L96" i="1"/>
  <c r="L743" i="3"/>
  <c r="L46" i="3"/>
  <c r="L303" i="3"/>
  <c r="L745" i="3"/>
  <c r="L306" i="3"/>
  <c r="L129" i="3"/>
  <c r="L178" i="3"/>
  <c r="L122" i="3"/>
  <c r="L124" i="3"/>
  <c r="L126" i="3"/>
  <c r="L128" i="3"/>
  <c r="L130" i="3"/>
  <c r="L134" i="3"/>
  <c r="L138" i="3"/>
  <c r="L140" i="3"/>
  <c r="L147" i="3"/>
  <c r="L154" i="3"/>
  <c r="L175" i="3"/>
  <c r="L177" i="3"/>
  <c r="L222" i="3"/>
  <c r="L221" i="3"/>
  <c r="L223" i="3"/>
  <c r="L227" i="3"/>
  <c r="L230" i="3"/>
  <c r="L232" i="3"/>
  <c r="L239" i="3"/>
  <c r="L241" i="3"/>
  <c r="L243" i="3"/>
  <c r="L253" i="3"/>
  <c r="L255" i="3"/>
  <c r="L257" i="3"/>
  <c r="L259" i="3"/>
  <c r="L267" i="3"/>
  <c r="L269" i="3"/>
  <c r="L469" i="3"/>
  <c r="L478" i="3"/>
  <c r="L512" i="3"/>
  <c r="L565" i="3"/>
  <c r="L497" i="9"/>
  <c r="L501" i="9"/>
  <c r="L526" i="11"/>
  <c r="L128" i="12"/>
  <c r="L656" i="12"/>
  <c r="L281" i="3"/>
  <c r="L296" i="3"/>
  <c r="L300" i="3"/>
  <c r="L351" i="3"/>
  <c r="L186" i="4"/>
  <c r="L188" i="4"/>
  <c r="L198" i="4"/>
  <c r="L363" i="4"/>
  <c r="L452" i="4"/>
  <c r="L472" i="4"/>
  <c r="L497" i="4"/>
  <c r="L558" i="4"/>
  <c r="L642" i="4"/>
  <c r="L650" i="4"/>
  <c r="L658" i="4"/>
  <c r="L666" i="4"/>
  <c r="L742" i="4"/>
  <c r="L52" i="5"/>
  <c r="L80" i="5"/>
  <c r="L84" i="5"/>
  <c r="L130" i="5"/>
  <c r="L139" i="5"/>
  <c r="L142" i="5"/>
  <c r="L146" i="5"/>
  <c r="L212" i="5"/>
  <c r="L220" i="5"/>
  <c r="L351" i="5"/>
  <c r="L363" i="5"/>
  <c r="L371" i="5"/>
  <c r="L388" i="5"/>
  <c r="L408" i="5"/>
  <c r="L412" i="5"/>
  <c r="L421" i="5"/>
  <c r="L474" i="5"/>
  <c r="L478" i="5"/>
  <c r="L494" i="5"/>
  <c r="L502" i="5"/>
  <c r="L531" i="5"/>
  <c r="L566" i="5"/>
  <c r="L568" i="5"/>
  <c r="L16" i="6"/>
  <c r="L86" i="6"/>
  <c r="L586" i="6"/>
  <c r="L722" i="6"/>
  <c r="L745" i="6"/>
  <c r="L244" i="7"/>
  <c r="L377" i="7"/>
  <c r="L436" i="7"/>
  <c r="L449" i="7"/>
  <c r="L465" i="7"/>
  <c r="L467" i="7"/>
  <c r="L478" i="7"/>
  <c r="L482" i="7"/>
  <c r="L499" i="7"/>
  <c r="L512" i="7"/>
  <c r="L520" i="7"/>
  <c r="L524" i="7"/>
  <c r="L563" i="7"/>
  <c r="L735" i="7"/>
  <c r="L745" i="7"/>
  <c r="L186" i="8"/>
  <c r="L190" i="8"/>
  <c r="L194" i="8"/>
  <c r="L198" i="8"/>
  <c r="L640" i="8"/>
  <c r="L642" i="8"/>
  <c r="L644" i="8"/>
  <c r="L529" i="9"/>
  <c r="L533" i="9"/>
  <c r="L550" i="9"/>
  <c r="L562" i="9"/>
  <c r="L191" i="10"/>
  <c r="L211" i="10"/>
  <c r="L264" i="10"/>
  <c r="L268" i="10"/>
  <c r="L586" i="10"/>
  <c r="L590" i="10"/>
  <c r="L594" i="10"/>
  <c r="L690" i="10"/>
  <c r="L716" i="10"/>
  <c r="L718" i="10"/>
  <c r="L732" i="10"/>
  <c r="L330" i="1"/>
  <c r="L17" i="1"/>
  <c r="L25" i="1"/>
  <c r="L28" i="1"/>
  <c r="L30" i="1"/>
  <c r="L32" i="1"/>
  <c r="L37" i="1"/>
  <c r="L45" i="1"/>
  <c r="L59" i="1"/>
  <c r="L63" i="1"/>
  <c r="L65" i="1"/>
  <c r="L67" i="1"/>
  <c r="L69" i="1"/>
  <c r="L71" i="1"/>
  <c r="L73" i="1"/>
  <c r="L75" i="1"/>
  <c r="L79" i="1"/>
  <c r="L81" i="1"/>
  <c r="L83" i="1"/>
  <c r="L85" i="1"/>
  <c r="L87" i="1"/>
  <c r="L89" i="1"/>
  <c r="L91" i="1"/>
  <c r="L95" i="1"/>
  <c r="L97" i="1"/>
  <c r="L99" i="1"/>
  <c r="L101" i="1"/>
  <c r="L103" i="1"/>
  <c r="L105" i="1"/>
  <c r="L107" i="1"/>
  <c r="L299" i="1"/>
  <c r="L310" i="1"/>
  <c r="L314" i="1"/>
  <c r="L319" i="1"/>
  <c r="L325" i="1"/>
  <c r="L327" i="1"/>
  <c r="L329" i="1"/>
  <c r="L331" i="1"/>
  <c r="L333" i="1"/>
  <c r="L335" i="1"/>
  <c r="L341" i="1"/>
  <c r="L343" i="1"/>
  <c r="L103" i="3"/>
  <c r="L107" i="3"/>
  <c r="L111" i="3"/>
  <c r="L72" i="3"/>
  <c r="L35" i="3"/>
  <c r="L347" i="1"/>
  <c r="L362" i="1"/>
  <c r="L366" i="1"/>
  <c r="L374" i="1"/>
  <c r="L496" i="1"/>
  <c r="L498" i="1"/>
  <c r="L500" i="1"/>
  <c r="L502" i="1"/>
  <c r="L509" i="1"/>
  <c r="L511" i="1"/>
  <c r="L513" i="1"/>
  <c r="L515" i="1"/>
  <c r="L517" i="1"/>
  <c r="L519" i="1"/>
  <c r="L525" i="1"/>
  <c r="L527" i="1"/>
  <c r="L546" i="1"/>
  <c r="L548" i="1"/>
  <c r="L550" i="1"/>
  <c r="L552" i="1"/>
  <c r="L558" i="1"/>
  <c r="L562" i="1"/>
  <c r="L564" i="1"/>
  <c r="L566" i="1"/>
  <c r="L579" i="1"/>
  <c r="L581" i="1"/>
  <c r="L583" i="1"/>
  <c r="L585" i="1"/>
  <c r="L591" i="1"/>
  <c r="L593" i="1"/>
  <c r="L604" i="1"/>
  <c r="L610" i="1"/>
  <c r="L612" i="1"/>
  <c r="L614" i="1"/>
  <c r="L652" i="1"/>
  <c r="L678" i="1"/>
  <c r="L681" i="1"/>
  <c r="L683" i="1"/>
  <c r="L685" i="1"/>
  <c r="L687" i="1"/>
  <c r="L689" i="1"/>
  <c r="L691" i="1"/>
  <c r="L693" i="1"/>
  <c r="L700" i="1"/>
  <c r="L702" i="1"/>
  <c r="L704" i="1"/>
  <c r="L706" i="1"/>
  <c r="L708" i="1"/>
  <c r="L710" i="1"/>
  <c r="L721" i="1"/>
  <c r="L723" i="1"/>
  <c r="L725" i="1"/>
  <c r="L727" i="1"/>
  <c r="L733" i="1"/>
  <c r="L16" i="3"/>
  <c r="L18" i="3"/>
  <c r="L22" i="3"/>
  <c r="L29" i="3"/>
  <c r="L31" i="3"/>
  <c r="L33" i="3"/>
  <c r="L36" i="3"/>
  <c r="L40" i="3"/>
  <c r="L42" i="3"/>
  <c r="L48" i="3"/>
  <c r="L50" i="3"/>
  <c r="L52" i="3"/>
  <c r="L54" i="3"/>
  <c r="L87" i="3"/>
  <c r="L89" i="3"/>
  <c r="L100" i="3"/>
  <c r="L112" i="3"/>
  <c r="L121" i="3"/>
  <c r="L123" i="3"/>
  <c r="L137" i="3"/>
  <c r="L141" i="3"/>
  <c r="L157" i="3"/>
  <c r="L161" i="3"/>
  <c r="L164" i="3"/>
  <c r="L166" i="3"/>
  <c r="L174" i="3"/>
  <c r="L176" i="3"/>
  <c r="L210" i="3"/>
  <c r="L212" i="3"/>
  <c r="L84" i="3"/>
  <c r="L118" i="3"/>
  <c r="L324" i="4"/>
  <c r="L332" i="4"/>
  <c r="L340" i="4"/>
  <c r="L348" i="4"/>
  <c r="L356" i="4"/>
  <c r="L620" i="4"/>
  <c r="L468" i="5"/>
  <c r="L545" i="5"/>
  <c r="L548" i="5"/>
  <c r="L415" i="7"/>
  <c r="L444" i="7"/>
  <c r="L494" i="7"/>
  <c r="L527" i="7"/>
  <c r="L693" i="7"/>
  <c r="L323" i="8"/>
  <c r="L339" i="8"/>
  <c r="L541" i="8"/>
  <c r="L641" i="9"/>
  <c r="L643" i="9"/>
  <c r="L703" i="9"/>
  <c r="L707" i="9"/>
  <c r="L711" i="9"/>
  <c r="L714" i="9"/>
  <c r="L718" i="9"/>
  <c r="L722" i="9"/>
  <c r="L726" i="9"/>
  <c r="L51" i="10"/>
  <c r="L77" i="10"/>
  <c r="L83" i="10"/>
  <c r="L85" i="10"/>
  <c r="L91" i="10"/>
  <c r="L99" i="10"/>
  <c r="L132" i="10"/>
  <c r="L134" i="10"/>
  <c r="L147" i="10"/>
  <c r="L210" i="10"/>
  <c r="L227" i="10"/>
  <c r="L239" i="10"/>
  <c r="L351" i="10"/>
  <c r="L355" i="10"/>
  <c r="L362" i="10"/>
  <c r="L372" i="10"/>
  <c r="L376" i="10"/>
  <c r="L380" i="10"/>
  <c r="L452" i="10"/>
  <c r="L560" i="10"/>
  <c r="L585" i="10"/>
  <c r="L670" i="10"/>
  <c r="L700" i="10"/>
  <c r="L702" i="10"/>
  <c r="L29" i="11"/>
  <c r="L319" i="11"/>
  <c r="L327" i="11"/>
  <c r="L335" i="11"/>
  <c r="L640" i="11"/>
  <c r="L648" i="11"/>
  <c r="L452" i="12"/>
  <c r="L468" i="12"/>
  <c r="L470" i="12"/>
  <c r="L479" i="12"/>
  <c r="L576" i="12"/>
  <c r="L581" i="12"/>
  <c r="L585" i="12"/>
  <c r="L264" i="3"/>
  <c r="L292" i="3"/>
  <c r="L362" i="3"/>
  <c r="L391" i="3"/>
  <c r="L399" i="3"/>
  <c r="L415" i="3"/>
  <c r="L494" i="3"/>
  <c r="L496" i="3"/>
  <c r="L498" i="3"/>
  <c r="L500" i="3"/>
  <c r="L517" i="3"/>
  <c r="L523" i="3"/>
  <c r="L533" i="3"/>
  <c r="L535" i="3"/>
  <c r="L537" i="3"/>
  <c r="L540" i="3"/>
  <c r="L542" i="3"/>
  <c r="L544" i="3"/>
  <c r="L546" i="3"/>
  <c r="L558" i="3"/>
  <c r="L560" i="3"/>
  <c r="L562" i="3"/>
  <c r="L564" i="3"/>
  <c r="L696" i="3"/>
  <c r="L324" i="3"/>
  <c r="L348" i="3"/>
  <c r="L483" i="3"/>
  <c r="L212" i="4"/>
  <c r="L674" i="4"/>
  <c r="L335" i="6"/>
  <c r="L419" i="6"/>
  <c r="L483" i="8"/>
  <c r="L157" i="12"/>
  <c r="L144" i="3"/>
  <c r="L146" i="3"/>
  <c r="L180" i="3"/>
  <c r="L188" i="3"/>
  <c r="L190" i="3"/>
  <c r="L224" i="3"/>
  <c r="L226" i="3"/>
  <c r="L231" i="3"/>
  <c r="L233" i="3"/>
  <c r="L235" i="3"/>
  <c r="L238" i="3"/>
  <c r="L251" i="3"/>
  <c r="L278" i="3"/>
  <c r="L314" i="3"/>
  <c r="L319" i="3"/>
  <c r="L325" i="3"/>
  <c r="L327" i="3"/>
  <c r="L333" i="3"/>
  <c r="L335" i="3"/>
  <c r="L337" i="3"/>
  <c r="L353" i="3"/>
  <c r="L369" i="3"/>
  <c r="L410" i="3"/>
  <c r="L436" i="3"/>
  <c r="L440" i="3"/>
  <c r="L445" i="3"/>
  <c r="L484" i="3"/>
  <c r="L488" i="3"/>
  <c r="L497" i="3"/>
  <c r="L522" i="3"/>
  <c r="L524" i="3"/>
  <c r="L532" i="3"/>
  <c r="L534" i="3"/>
  <c r="L536" i="3"/>
  <c r="L541" i="3"/>
  <c r="L543" i="3"/>
  <c r="L545" i="3"/>
  <c r="L547" i="3"/>
  <c r="L549" i="3"/>
  <c r="L551" i="3"/>
  <c r="L553" i="3"/>
  <c r="L555" i="3"/>
  <c r="L557" i="3"/>
  <c r="L559" i="3"/>
  <c r="L561" i="3"/>
  <c r="L563" i="3"/>
  <c r="L604" i="3"/>
  <c r="L674" i="3"/>
  <c r="L733" i="3"/>
  <c r="L169" i="4"/>
  <c r="L173" i="4"/>
  <c r="L177" i="4"/>
  <c r="L467" i="4"/>
  <c r="L589" i="4"/>
  <c r="L685" i="4"/>
  <c r="L689" i="4"/>
  <c r="L94" i="6"/>
  <c r="L146" i="6"/>
  <c r="L150" i="6"/>
  <c r="L174" i="6"/>
  <c r="L262" i="6"/>
  <c r="L266" i="6"/>
  <c r="L330" i="6"/>
  <c r="L590" i="6"/>
  <c r="L17" i="7"/>
  <c r="L19" i="7"/>
  <c r="L386" i="7"/>
  <c r="L634" i="8"/>
  <c r="L682" i="8"/>
  <c r="L690" i="8"/>
  <c r="L716" i="8"/>
  <c r="L157" i="10"/>
  <c r="L162" i="11"/>
  <c r="L252" i="11"/>
  <c r="L565" i="12"/>
  <c r="L573" i="12"/>
  <c r="L80" i="12"/>
  <c r="L82" i="12"/>
  <c r="L100" i="12"/>
  <c r="L299" i="12"/>
  <c r="L405" i="12"/>
  <c r="L409" i="12"/>
  <c r="L577" i="12"/>
  <c r="L586" i="12"/>
  <c r="L685" i="12"/>
  <c r="L702" i="12"/>
  <c r="L704" i="12"/>
  <c r="L28" i="12"/>
  <c r="L509" i="12"/>
  <c r="L673" i="12"/>
  <c r="L65" i="12"/>
  <c r="L93" i="12"/>
  <c r="L105" i="12"/>
  <c r="L253" i="12"/>
  <c r="L261" i="12"/>
  <c r="L265" i="12"/>
  <c r="L406" i="12"/>
  <c r="L414" i="12"/>
  <c r="L422" i="12"/>
  <c r="L542" i="12"/>
  <c r="L558" i="12"/>
  <c r="L343" i="11"/>
  <c r="L351" i="11"/>
  <c r="L592" i="11"/>
  <c r="L295" i="11"/>
  <c r="L298" i="11"/>
  <c r="L302" i="11"/>
  <c r="L315" i="11"/>
  <c r="L318" i="11"/>
  <c r="L361" i="11"/>
  <c r="L363" i="11"/>
  <c r="L365" i="11"/>
  <c r="L369" i="11"/>
  <c r="L371" i="11"/>
  <c r="L373" i="11"/>
  <c r="L384" i="11"/>
  <c r="L535" i="11"/>
  <c r="L604" i="11"/>
  <c r="L667" i="10"/>
  <c r="L50" i="10"/>
  <c r="L180" i="10"/>
  <c r="L196" i="10"/>
  <c r="L730" i="9"/>
  <c r="L611" i="9"/>
  <c r="L623" i="9"/>
  <c r="L208" i="9"/>
  <c r="L314" i="9"/>
  <c r="L327" i="9"/>
  <c r="L366" i="9"/>
  <c r="L579" i="9"/>
  <c r="L583" i="9"/>
  <c r="L687" i="9"/>
  <c r="L691" i="9"/>
  <c r="L502" i="8"/>
  <c r="L505" i="8"/>
  <c r="L511" i="8"/>
  <c r="L513" i="8"/>
  <c r="L515" i="8"/>
  <c r="L519" i="8"/>
  <c r="L521" i="8"/>
  <c r="L523" i="8"/>
  <c r="L525" i="8"/>
  <c r="L527" i="8"/>
  <c r="L529" i="8"/>
  <c r="L227" i="7"/>
  <c r="L381" i="7"/>
  <c r="L580" i="7"/>
  <c r="L188" i="7"/>
  <c r="L264" i="7"/>
  <c r="L268" i="7"/>
  <c r="L114" i="5"/>
  <c r="L118" i="5"/>
  <c r="L267" i="5"/>
  <c r="L271" i="5"/>
  <c r="L275" i="5"/>
  <c r="L291" i="5"/>
  <c r="L303" i="5"/>
  <c r="L337" i="5"/>
  <c r="L411" i="5"/>
  <c r="L472" i="5"/>
  <c r="L349" i="1"/>
  <c r="L560" i="1"/>
  <c r="L565" i="1"/>
  <c r="K749" i="3"/>
  <c r="K750" i="3" s="1"/>
  <c r="K751" i="3" s="1"/>
  <c r="L51" i="3"/>
  <c r="L59" i="3"/>
  <c r="L74" i="3"/>
  <c r="L78" i="3"/>
  <c r="L86" i="3"/>
  <c r="L91" i="3"/>
  <c r="L110" i="3"/>
  <c r="L132" i="3"/>
  <c r="L152" i="3"/>
  <c r="L219" i="3"/>
  <c r="L229" i="3"/>
  <c r="L240" i="3"/>
  <c r="L261" i="3"/>
  <c r="L263" i="3"/>
  <c r="L265" i="3"/>
  <c r="L275" i="3"/>
  <c r="L277" i="3"/>
  <c r="L279" i="3"/>
  <c r="L289" i="3"/>
  <c r="L304" i="3"/>
  <c r="L307" i="3"/>
  <c r="L311" i="3"/>
  <c r="L321" i="3"/>
  <c r="L336" i="3"/>
  <c r="L358" i="3"/>
  <c r="L366" i="3"/>
  <c r="L368" i="3"/>
  <c r="L370" i="3"/>
  <c r="L372" i="3"/>
  <c r="L374" i="3"/>
  <c r="L376" i="3"/>
  <c r="L381" i="3"/>
  <c r="L392" i="3"/>
  <c r="L394" i="3"/>
  <c r="L396" i="3"/>
  <c r="L400" i="3"/>
  <c r="L404" i="3"/>
  <c r="L412" i="3"/>
  <c r="L437" i="3"/>
  <c r="L439" i="3"/>
  <c r="L442" i="3"/>
  <c r="L444" i="3"/>
  <c r="L446" i="3"/>
  <c r="L448" i="3"/>
  <c r="L453" i="3"/>
  <c r="L457" i="3"/>
  <c r="L461" i="3"/>
  <c r="L471" i="3"/>
  <c r="L480" i="3"/>
  <c r="L505" i="3"/>
  <c r="L507" i="3"/>
  <c r="L509" i="3"/>
  <c r="L511" i="3"/>
  <c r="L513" i="3"/>
  <c r="L515" i="3"/>
  <c r="L520" i="3"/>
  <c r="L526" i="3"/>
  <c r="L528" i="3"/>
  <c r="L530" i="3"/>
  <c r="L104" i="1"/>
  <c r="L109" i="1"/>
  <c r="L58" i="3"/>
  <c r="L60" i="3"/>
  <c r="L71" i="3"/>
  <c r="L73" i="3"/>
  <c r="L172" i="3"/>
  <c r="L186" i="3"/>
  <c r="L197" i="3"/>
  <c r="L248" i="3"/>
  <c r="L108" i="1"/>
  <c r="L110" i="1"/>
  <c r="L112" i="1"/>
  <c r="L115" i="1"/>
  <c r="L117" i="1"/>
  <c r="L224" i="1"/>
  <c r="L231" i="1"/>
  <c r="L233" i="1"/>
  <c r="L235" i="1"/>
  <c r="L240" i="1"/>
  <c r="L248" i="1"/>
  <c r="L252" i="1"/>
  <c r="L256" i="1"/>
  <c r="L264" i="1"/>
  <c r="L268" i="1"/>
  <c r="L273" i="1"/>
  <c r="L275" i="1"/>
  <c r="L277" i="1"/>
  <c r="L284" i="1"/>
  <c r="L288" i="1"/>
  <c r="L296" i="1"/>
  <c r="L384" i="1"/>
  <c r="L388" i="1"/>
  <c r="L390" i="1"/>
  <c r="L392" i="1"/>
  <c r="L398" i="1"/>
  <c r="L400" i="1"/>
  <c r="L404" i="1"/>
  <c r="L406" i="1"/>
  <c r="L408" i="1"/>
  <c r="L410" i="1"/>
  <c r="L416" i="1"/>
  <c r="L418" i="1"/>
  <c r="L420" i="1"/>
  <c r="L422" i="1"/>
  <c r="L425" i="1"/>
  <c r="L427" i="1"/>
  <c r="L451" i="1"/>
  <c r="L453" i="1"/>
  <c r="L455" i="1"/>
  <c r="L457" i="1"/>
  <c r="L459" i="1"/>
  <c r="L461" i="1"/>
  <c r="L467" i="1"/>
  <c r="L469" i="1"/>
  <c r="L471" i="1"/>
  <c r="L474" i="1"/>
  <c r="L478" i="1"/>
  <c r="L484" i="1"/>
  <c r="L486" i="1"/>
  <c r="L488" i="1"/>
  <c r="L490" i="1"/>
  <c r="L493" i="1"/>
  <c r="L495" i="1"/>
  <c r="L512" i="1"/>
  <c r="L518" i="1"/>
  <c r="L520" i="1"/>
  <c r="L522" i="1"/>
  <c r="L524" i="1"/>
  <c r="L526" i="1"/>
  <c r="L528" i="1"/>
  <c r="L534" i="1"/>
  <c r="L536" i="1"/>
  <c r="L539" i="1"/>
  <c r="L545" i="1"/>
  <c r="L551" i="1"/>
  <c r="L20" i="3"/>
  <c r="L24" i="3"/>
  <c r="L26" i="3"/>
  <c r="L37" i="3"/>
  <c r="L39" i="3"/>
  <c r="L43" i="3"/>
  <c r="L56" i="3"/>
  <c r="L64" i="3"/>
  <c r="L66" i="3"/>
  <c r="L68" i="3"/>
  <c r="L70" i="3"/>
  <c r="L79" i="3"/>
  <c r="L92" i="3"/>
  <c r="L94" i="3"/>
  <c r="L96" i="3"/>
  <c r="L98" i="3"/>
  <c r="L120" i="3"/>
  <c r="L125" i="3"/>
  <c r="L158" i="3"/>
  <c r="L160" i="3"/>
  <c r="L167" i="3"/>
  <c r="L181" i="3"/>
  <c r="L194" i="3"/>
  <c r="L196" i="3"/>
  <c r="L198" i="3"/>
  <c r="L234" i="3"/>
  <c r="L245" i="3"/>
  <c r="L247" i="3"/>
  <c r="L249" i="3"/>
  <c r="L256" i="3"/>
  <c r="L260" i="3"/>
  <c r="L262" i="3"/>
  <c r="L274" i="3"/>
  <c r="L276" i="3"/>
  <c r="L284" i="3"/>
  <c r="L288" i="3"/>
  <c r="L299" i="3"/>
  <c r="L320" i="3"/>
  <c r="L331" i="3"/>
  <c r="L343" i="3"/>
  <c r="L345" i="3"/>
  <c r="L349" i="3"/>
  <c r="L359" i="3"/>
  <c r="L361" i="3"/>
  <c r="L363" i="3"/>
  <c r="L371" i="3"/>
  <c r="L375" i="3"/>
  <c r="L383" i="3"/>
  <c r="L393" i="3"/>
  <c r="L401" i="3"/>
  <c r="L405" i="3"/>
  <c r="L407" i="3"/>
  <c r="L409" i="3"/>
  <c r="L411" i="3"/>
  <c r="L413" i="3"/>
  <c r="L427" i="3"/>
  <c r="L447" i="3"/>
  <c r="L470" i="3"/>
  <c r="L472" i="3"/>
  <c r="L475" i="3"/>
  <c r="L477" i="3"/>
  <c r="L479" i="3"/>
  <c r="L481" i="3"/>
  <c r="L486" i="3"/>
  <c r="L495" i="3"/>
  <c r="L501" i="3"/>
  <c r="L506" i="3"/>
  <c r="L514" i="3"/>
  <c r="L521" i="3"/>
  <c r="L525" i="3"/>
  <c r="L527" i="3"/>
  <c r="L529" i="3"/>
  <c r="L531" i="3"/>
  <c r="L659" i="3"/>
  <c r="L661" i="3"/>
  <c r="L255" i="4"/>
  <c r="L347" i="5"/>
  <c r="L355" i="5"/>
  <c r="L465" i="5"/>
  <c r="L490" i="5"/>
  <c r="L250" i="6"/>
  <c r="L319" i="6"/>
  <c r="L385" i="6"/>
  <c r="L574" i="3"/>
  <c r="L576" i="3"/>
  <c r="L601" i="3"/>
  <c r="L603" i="3"/>
  <c r="L644" i="3"/>
  <c r="L646" i="3"/>
  <c r="L700" i="3"/>
  <c r="L154" i="5"/>
  <c r="L263" i="5"/>
  <c r="L498" i="5"/>
  <c r="L506" i="5"/>
  <c r="L180" i="6"/>
  <c r="L285" i="6"/>
  <c r="L327" i="6"/>
  <c r="L439" i="6"/>
  <c r="L454" i="6"/>
  <c r="L689" i="6"/>
  <c r="L727" i="6"/>
  <c r="L43" i="7"/>
  <c r="L548" i="3"/>
  <c r="L636" i="3"/>
  <c r="L662" i="3"/>
  <c r="L210" i="4"/>
  <c r="L697" i="4"/>
  <c r="L299" i="5"/>
  <c r="L403" i="5"/>
  <c r="L560" i="5"/>
  <c r="L562" i="5"/>
  <c r="L196" i="6"/>
  <c r="L379" i="6"/>
  <c r="L384" i="6"/>
  <c r="L496" i="6"/>
  <c r="L539" i="3"/>
  <c r="L550" i="3"/>
  <c r="L552" i="3"/>
  <c r="L556" i="3"/>
  <c r="L567" i="3"/>
  <c r="L569" i="3"/>
  <c r="L571" i="3"/>
  <c r="L573" i="3"/>
  <c r="L575" i="3"/>
  <c r="L595" i="3"/>
  <c r="L598" i="3"/>
  <c r="L600" i="3"/>
  <c r="L602" i="3"/>
  <c r="L643" i="3"/>
  <c r="L645" i="3"/>
  <c r="L670" i="3"/>
  <c r="L676" i="3"/>
  <c r="L686" i="3"/>
  <c r="L690" i="3"/>
  <c r="L698" i="3"/>
  <c r="L701" i="3"/>
  <c r="L721" i="3"/>
  <c r="L731" i="3"/>
  <c r="L182" i="4"/>
  <c r="L184" i="4"/>
  <c r="L214" i="4"/>
  <c r="L110" i="5"/>
  <c r="L164" i="5"/>
  <c r="L172" i="5"/>
  <c r="L274" i="5"/>
  <c r="L516" i="5"/>
  <c r="L20" i="6"/>
  <c r="L156" i="6"/>
  <c r="L160" i="6"/>
  <c r="L284" i="6"/>
  <c r="L288" i="6"/>
  <c r="L346" i="6"/>
  <c r="L351" i="6"/>
  <c r="L414" i="6"/>
  <c r="L462" i="6"/>
  <c r="L577" i="6"/>
  <c r="L582" i="6"/>
  <c r="L594" i="6"/>
  <c r="L200" i="7"/>
  <c r="L204" i="7"/>
  <c r="L231" i="7"/>
  <c r="L469" i="7"/>
  <c r="L549" i="7"/>
  <c r="L551" i="7"/>
  <c r="L565" i="7"/>
  <c r="L582" i="7"/>
  <c r="L482" i="8"/>
  <c r="L537" i="9"/>
  <c r="L552" i="9"/>
  <c r="L19" i="10"/>
  <c r="L28" i="10"/>
  <c r="L235" i="10"/>
  <c r="L502" i="10"/>
  <c r="L552" i="10"/>
  <c r="L166" i="11"/>
  <c r="L202" i="11"/>
  <c r="L107" i="12"/>
  <c r="L227" i="12"/>
  <c r="L249" i="12"/>
  <c r="L257" i="12"/>
  <c r="L469" i="12"/>
  <c r="L474" i="12"/>
  <c r="L568" i="12"/>
  <c r="L661" i="12"/>
  <c r="L684" i="12"/>
  <c r="L708" i="12"/>
  <c r="L144" i="7"/>
  <c r="L180" i="7"/>
  <c r="L385" i="7"/>
  <c r="L387" i="7"/>
  <c r="L397" i="7"/>
  <c r="L431" i="7"/>
  <c r="L442" i="7"/>
  <c r="L446" i="7"/>
  <c r="L515" i="7"/>
  <c r="L529" i="7"/>
  <c r="L649" i="7"/>
  <c r="L15" i="8"/>
  <c r="L215" i="8"/>
  <c r="L302" i="8"/>
  <c r="L559" i="8"/>
  <c r="L563" i="8"/>
  <c r="L626" i="8"/>
  <c r="L266" i="9"/>
  <c r="L318" i="9"/>
  <c r="L101" i="10"/>
  <c r="L160" i="10"/>
  <c r="L201" i="10"/>
  <c r="L212" i="10"/>
  <c r="L138" i="11"/>
  <c r="L290" i="11"/>
  <c r="L309" i="11"/>
  <c r="L514" i="11"/>
  <c r="L541" i="11"/>
  <c r="L547" i="11"/>
  <c r="L599" i="11"/>
  <c r="L611" i="11"/>
  <c r="L638" i="11"/>
  <c r="L703" i="11"/>
  <c r="L711" i="11"/>
  <c r="L56" i="12"/>
  <c r="L308" i="12"/>
  <c r="L390" i="12"/>
  <c r="L439" i="12"/>
  <c r="L536" i="12"/>
  <c r="L541" i="12"/>
  <c r="L553" i="12"/>
  <c r="L660" i="12"/>
  <c r="L694" i="12"/>
  <c r="L698" i="12"/>
  <c r="L164" i="7"/>
  <c r="L168" i="7"/>
  <c r="L450" i="7"/>
  <c r="L231" i="8"/>
  <c r="L517" i="8"/>
  <c r="L16" i="9"/>
  <c r="L483" i="9"/>
  <c r="L505" i="9"/>
  <c r="L539" i="9"/>
  <c r="L602" i="9"/>
  <c r="L435" i="10"/>
  <c r="L687" i="10"/>
  <c r="L154" i="11"/>
  <c r="L400" i="11"/>
  <c r="L108" i="12"/>
  <c r="L191" i="12"/>
  <c r="L235" i="12"/>
  <c r="L396" i="12"/>
  <c r="L464" i="12"/>
  <c r="L589" i="12"/>
  <c r="L604" i="12"/>
  <c r="L608" i="12"/>
  <c r="L612" i="12"/>
  <c r="L644" i="12"/>
  <c r="L668" i="12"/>
  <c r="L676" i="12"/>
  <c r="L414" i="7"/>
  <c r="L417" i="7"/>
  <c r="L496" i="7"/>
  <c r="L532" i="7"/>
  <c r="L541" i="7"/>
  <c r="L629" i="7"/>
  <c r="L742" i="7"/>
  <c r="L155" i="8"/>
  <c r="L306" i="8"/>
  <c r="L308" i="8"/>
  <c r="L695" i="8"/>
  <c r="L86" i="9"/>
  <c r="L94" i="9"/>
  <c r="L343" i="9"/>
  <c r="L358" i="9"/>
  <c r="L168" i="10"/>
  <c r="L176" i="10"/>
  <c r="L183" i="10"/>
  <c r="L200" i="10"/>
  <c r="L627" i="10"/>
  <c r="L664" i="10"/>
  <c r="L119" i="11"/>
  <c r="L127" i="11"/>
  <c r="L148" i="11"/>
  <c r="L310" i="11"/>
  <c r="L587" i="11"/>
  <c r="L595" i="11"/>
  <c r="L626" i="11"/>
  <c r="L656" i="11"/>
  <c r="L702" i="11"/>
  <c r="L151" i="12"/>
  <c r="L336" i="12"/>
  <c r="L345" i="12"/>
  <c r="L372" i="12"/>
  <c r="L255" i="1"/>
  <c r="L267" i="1"/>
  <c r="L387" i="1"/>
  <c r="L99" i="3"/>
  <c r="L133" i="3"/>
  <c r="L291" i="3"/>
  <c r="L323" i="3"/>
  <c r="L355" i="3"/>
  <c r="L373" i="3"/>
  <c r="L209" i="1"/>
  <c r="L553" i="1"/>
  <c r="L624" i="1"/>
  <c r="L83" i="3"/>
  <c r="L117" i="3"/>
  <c r="L151" i="3"/>
  <c r="L171" i="3"/>
  <c r="L185" i="3"/>
  <c r="L283" i="3"/>
  <c r="L309" i="3"/>
  <c r="L347" i="3"/>
  <c r="L118" i="1"/>
  <c r="L122" i="1"/>
  <c r="L124" i="1"/>
  <c r="L134" i="1"/>
  <c r="L138" i="1"/>
  <c r="L140" i="1"/>
  <c r="L194" i="1"/>
  <c r="L203" i="1"/>
  <c r="L205" i="1"/>
  <c r="L210" i="1"/>
  <c r="L214" i="1"/>
  <c r="L217" i="1"/>
  <c r="L225" i="1"/>
  <c r="L227" i="1"/>
  <c r="L230" i="1"/>
  <c r="L241" i="1"/>
  <c r="L243" i="1"/>
  <c r="L245" i="1"/>
  <c r="L247" i="1"/>
  <c r="L249" i="1"/>
  <c r="L377" i="1"/>
  <c r="L653" i="1"/>
  <c r="L669" i="1"/>
  <c r="L671" i="1"/>
  <c r="L673" i="1"/>
  <c r="L675" i="1"/>
  <c r="L677" i="1"/>
  <c r="L679" i="1"/>
  <c r="L682" i="1"/>
  <c r="L720" i="1"/>
  <c r="L726" i="1"/>
  <c r="L728" i="1"/>
  <c r="L730" i="1"/>
  <c r="L732" i="1"/>
  <c r="L735" i="1"/>
  <c r="L737" i="1"/>
  <c r="L739" i="1"/>
  <c r="L38" i="3"/>
  <c r="L41" i="3"/>
  <c r="L44" i="3"/>
  <c r="L67" i="3"/>
  <c r="L80" i="3"/>
  <c r="L82" i="3"/>
  <c r="L102" i="3"/>
  <c r="L105" i="3"/>
  <c r="L108" i="3"/>
  <c r="L114" i="3"/>
  <c r="L116" i="3"/>
  <c r="L136" i="3"/>
  <c r="L139" i="3"/>
  <c r="L142" i="3"/>
  <c r="L148" i="3"/>
  <c r="L150" i="3"/>
  <c r="L156" i="3"/>
  <c r="L159" i="3"/>
  <c r="L162" i="3"/>
  <c r="L168" i="3"/>
  <c r="L170" i="3"/>
  <c r="L182" i="3"/>
  <c r="L184" i="3"/>
  <c r="L203" i="3"/>
  <c r="L214" i="3"/>
  <c r="L297" i="3"/>
  <c r="L329" i="3"/>
  <c r="L339" i="3"/>
  <c r="L341" i="3"/>
  <c r="L365" i="3"/>
  <c r="L367" i="3"/>
  <c r="L454" i="3"/>
  <c r="L554" i="3"/>
  <c r="L377" i="3"/>
  <c r="L379" i="3"/>
  <c r="L387" i="3"/>
  <c r="L389" i="3"/>
  <c r="L398" i="3"/>
  <c r="L414" i="3"/>
  <c r="L418" i="3"/>
  <c r="L431" i="3"/>
  <c r="L434" i="3"/>
  <c r="L449" i="3"/>
  <c r="L465" i="3"/>
  <c r="L467" i="3"/>
  <c r="L482" i="3"/>
  <c r="L499" i="3"/>
  <c r="L516" i="3"/>
  <c r="L518" i="3"/>
  <c r="L605" i="3"/>
  <c r="L607" i="3"/>
  <c r="L614" i="3"/>
  <c r="L666" i="3"/>
  <c r="L678" i="3"/>
  <c r="L684" i="3"/>
  <c r="L722" i="3"/>
  <c r="L735" i="3"/>
  <c r="L181" i="4"/>
  <c r="L252" i="4"/>
  <c r="L310" i="4"/>
  <c r="L438" i="3"/>
  <c r="L455" i="3"/>
  <c r="L503" i="3"/>
  <c r="L688" i="3"/>
  <c r="L713" i="3"/>
  <c r="L729" i="3"/>
  <c r="L736" i="3"/>
  <c r="L739" i="3"/>
  <c r="L239" i="4"/>
  <c r="L277" i="4"/>
  <c r="L289" i="4"/>
  <c r="L291" i="4"/>
  <c r="L293" i="4"/>
  <c r="L299" i="4"/>
  <c r="L307" i="4"/>
  <c r="L309" i="4"/>
  <c r="L368" i="4"/>
  <c r="L380" i="4"/>
  <c r="L398" i="4"/>
  <c r="L419" i="4"/>
  <c r="L421" i="4"/>
  <c r="L447" i="4"/>
  <c r="L449" i="4"/>
  <c r="L451" i="4"/>
  <c r="L456" i="4"/>
  <c r="L460" i="4"/>
  <c r="L481" i="4"/>
  <c r="L517" i="4"/>
  <c r="L542" i="4"/>
  <c r="L549" i="4"/>
  <c r="L59" i="7"/>
  <c r="L380" i="3"/>
  <c r="L390" i="3"/>
  <c r="L395" i="3"/>
  <c r="L397" i="3"/>
  <c r="L406" i="3"/>
  <c r="L408" i="3"/>
  <c r="L417" i="3"/>
  <c r="L425" i="3"/>
  <c r="L435" i="3"/>
  <c r="L443" i="3"/>
  <c r="L452" i="3"/>
  <c r="L459" i="3"/>
  <c r="L468" i="3"/>
  <c r="L474" i="3"/>
  <c r="L476" i="3"/>
  <c r="L485" i="3"/>
  <c r="L490" i="3"/>
  <c r="L493" i="3"/>
  <c r="L502" i="3"/>
  <c r="L508" i="3"/>
  <c r="L510" i="3"/>
  <c r="L519" i="3"/>
  <c r="L570" i="3"/>
  <c r="L572" i="3"/>
  <c r="L580" i="3"/>
  <c r="L587" i="3"/>
  <c r="L589" i="3"/>
  <c r="L597" i="3"/>
  <c r="L599" i="3"/>
  <c r="L606" i="3"/>
  <c r="L613" i="3"/>
  <c r="L615" i="3"/>
  <c r="L620" i="3"/>
  <c r="L624" i="3"/>
  <c r="L640" i="3"/>
  <c r="L642" i="3"/>
  <c r="L649" i="3"/>
  <c r="L656" i="3"/>
  <c r="L658" i="3"/>
  <c r="L665" i="3"/>
  <c r="L672" i="3"/>
  <c r="L687" i="3"/>
  <c r="L692" i="3"/>
  <c r="L694" i="3"/>
  <c r="L704" i="3"/>
  <c r="L711" i="3"/>
  <c r="L714" i="3"/>
  <c r="L717" i="3"/>
  <c r="L723" i="3"/>
  <c r="L730" i="3"/>
  <c r="L740" i="3"/>
  <c r="L241" i="4"/>
  <c r="L243" i="4"/>
  <c r="L298" i="4"/>
  <c r="L313" i="4"/>
  <c r="L314" i="4"/>
  <c r="L321" i="4"/>
  <c r="L329" i="4"/>
  <c r="L337" i="4"/>
  <c r="L345" i="4"/>
  <c r="L353" i="4"/>
  <c r="L379" i="4"/>
  <c r="L416" i="4"/>
  <c r="L436" i="4"/>
  <c r="L444" i="4"/>
  <c r="L446" i="4"/>
  <c r="L485" i="4"/>
  <c r="L493" i="4"/>
  <c r="L559" i="4"/>
  <c r="L561" i="4"/>
  <c r="L24" i="6"/>
  <c r="L343" i="7"/>
  <c r="L355" i="7"/>
  <c r="L575" i="4"/>
  <c r="L577" i="4"/>
  <c r="L612" i="4"/>
  <c r="L678" i="4"/>
  <c r="L704" i="4"/>
  <c r="L719" i="4"/>
  <c r="L18" i="5"/>
  <c r="L26" i="5"/>
  <c r="L30" i="5"/>
  <c r="L44" i="5"/>
  <c r="L72" i="5"/>
  <c r="L76" i="5"/>
  <c r="L106" i="5"/>
  <c r="L122" i="5"/>
  <c r="L129" i="5"/>
  <c r="L134" i="5"/>
  <c r="L138" i="5"/>
  <c r="L150" i="5"/>
  <c r="L188" i="5"/>
  <c r="L205" i="5"/>
  <c r="L209" i="5"/>
  <c r="L232" i="5"/>
  <c r="L242" i="5"/>
  <c r="L288" i="5"/>
  <c r="L292" i="5"/>
  <c r="L296" i="5"/>
  <c r="L300" i="5"/>
  <c r="L304" i="5"/>
  <c r="L308" i="5"/>
  <c r="L317" i="5"/>
  <c r="L325" i="5"/>
  <c r="L329" i="5"/>
  <c r="L334" i="5"/>
  <c r="L338" i="5"/>
  <c r="L362" i="5"/>
  <c r="L366" i="5"/>
  <c r="L370" i="5"/>
  <c r="L374" i="5"/>
  <c r="L379" i="5"/>
  <c r="L383" i="5"/>
  <c r="L387" i="5"/>
  <c r="L395" i="5"/>
  <c r="L482" i="5"/>
  <c r="L486" i="5"/>
  <c r="L515" i="5"/>
  <c r="L519" i="5"/>
  <c r="L530" i="5"/>
  <c r="L46" i="6"/>
  <c r="L78" i="6"/>
  <c r="L110" i="6"/>
  <c r="L192" i="6"/>
  <c r="L200" i="6"/>
  <c r="L204" i="6"/>
  <c r="L242" i="6"/>
  <c r="L270" i="6"/>
  <c r="L306" i="6"/>
  <c r="L343" i="6"/>
  <c r="L392" i="6"/>
  <c r="L394" i="6"/>
  <c r="L400" i="6"/>
  <c r="L407" i="6"/>
  <c r="L447" i="6"/>
  <c r="L450" i="6"/>
  <c r="L466" i="6"/>
  <c r="L483" i="6"/>
  <c r="L500" i="6"/>
  <c r="L517" i="6"/>
  <c r="L525" i="6"/>
  <c r="L533" i="6"/>
  <c r="L542" i="6"/>
  <c r="L605" i="6"/>
  <c r="L621" i="6"/>
  <c r="L670" i="6"/>
  <c r="L674" i="6"/>
  <c r="L678" i="6"/>
  <c r="L681" i="6"/>
  <c r="L697" i="6"/>
  <c r="L715" i="6"/>
  <c r="L718" i="6"/>
  <c r="L723" i="6"/>
  <c r="L726" i="6"/>
  <c r="L731" i="6"/>
  <c r="L737" i="6"/>
  <c r="L741" i="6"/>
  <c r="L28" i="7"/>
  <c r="L32" i="7"/>
  <c r="L127" i="7"/>
  <c r="L129" i="7"/>
  <c r="L133" i="7"/>
  <c r="L141" i="7"/>
  <c r="L149" i="7"/>
  <c r="L219" i="7"/>
  <c r="L256" i="7"/>
  <c r="L260" i="7"/>
  <c r="L272" i="7"/>
  <c r="L276" i="7"/>
  <c r="L280" i="7"/>
  <c r="L283" i="7"/>
  <c r="L297" i="7"/>
  <c r="L299" i="7"/>
  <c r="L325" i="7"/>
  <c r="L341" i="7"/>
  <c r="L335" i="8"/>
  <c r="L740" i="8"/>
  <c r="L36" i="5"/>
  <c r="L56" i="5"/>
  <c r="L60" i="5"/>
  <c r="L126" i="5"/>
  <c r="L128" i="5"/>
  <c r="L135" i="5"/>
  <c r="L156" i="5"/>
  <c r="L206" i="5"/>
  <c r="L208" i="5"/>
  <c r="L210" i="5"/>
  <c r="L287" i="5"/>
  <c r="L295" i="5"/>
  <c r="L307" i="5"/>
  <c r="L367" i="5"/>
  <c r="L376" i="5"/>
  <c r="L380" i="5"/>
  <c r="L384" i="5"/>
  <c r="L392" i="5"/>
  <c r="L396" i="5"/>
  <c r="L520" i="5"/>
  <c r="L184" i="6"/>
  <c r="L203" i="6"/>
  <c r="L258" i="6"/>
  <c r="L393" i="6"/>
  <c r="L401" i="6"/>
  <c r="L458" i="6"/>
  <c r="L475" i="6"/>
  <c r="L491" i="6"/>
  <c r="L509" i="6"/>
  <c r="L521" i="6"/>
  <c r="L546" i="6"/>
  <c r="L597" i="6"/>
  <c r="L613" i="6"/>
  <c r="L632" i="6"/>
  <c r="L637" i="6"/>
  <c r="L730" i="6"/>
  <c r="L172" i="7"/>
  <c r="L176" i="7"/>
  <c r="L240" i="7"/>
  <c r="L291" i="7"/>
  <c r="L64" i="5"/>
  <c r="L68" i="5"/>
  <c r="L180" i="5"/>
  <c r="L196" i="5"/>
  <c r="L200" i="5"/>
  <c r="L238" i="5"/>
  <c r="L262" i="5"/>
  <c r="L266" i="5"/>
  <c r="L270" i="5"/>
  <c r="L280" i="5"/>
  <c r="L346" i="5"/>
  <c r="L354" i="5"/>
  <c r="L404" i="5"/>
  <c r="L424" i="5"/>
  <c r="L429" i="5"/>
  <c r="L469" i="5"/>
  <c r="L510" i="5"/>
  <c r="L526" i="5"/>
  <c r="L28" i="6"/>
  <c r="L30" i="6"/>
  <c r="L38" i="6"/>
  <c r="L70" i="6"/>
  <c r="L157" i="6"/>
  <c r="L161" i="6"/>
  <c r="L178" i="6"/>
  <c r="L289" i="6"/>
  <c r="L297" i="6"/>
  <c r="L310" i="6"/>
  <c r="L386" i="6"/>
  <c r="L470" i="6"/>
  <c r="L487" i="6"/>
  <c r="L550" i="6"/>
  <c r="L705" i="6"/>
  <c r="L51" i="7"/>
  <c r="L117" i="7"/>
  <c r="L125" i="7"/>
  <c r="L196" i="7"/>
  <c r="L248" i="7"/>
  <c r="L252" i="7"/>
  <c r="L321" i="7"/>
  <c r="L378" i="7"/>
  <c r="L388" i="7"/>
  <c r="L390" i="7"/>
  <c r="L396" i="7"/>
  <c r="L407" i="7"/>
  <c r="L409" i="7"/>
  <c r="L422" i="7"/>
  <c r="L427" i="7"/>
  <c r="L432" i="7"/>
  <c r="L544" i="7"/>
  <c r="L572" i="7"/>
  <c r="L586" i="7"/>
  <c r="L621" i="7"/>
  <c r="L661" i="7"/>
  <c r="L202" i="8"/>
  <c r="L235" i="8"/>
  <c r="L312" i="8"/>
  <c r="L343" i="8"/>
  <c r="L516" i="8"/>
  <c r="L532" i="8"/>
  <c r="L555" i="8"/>
  <c r="L567" i="8"/>
  <c r="L608" i="8"/>
  <c r="L610" i="8"/>
  <c r="L618" i="8"/>
  <c r="L662" i="8"/>
  <c r="L678" i="8"/>
  <c r="L484" i="7"/>
  <c r="L531" i="7"/>
  <c r="L665" i="7"/>
  <c r="L182" i="8"/>
  <c r="L286" i="8"/>
  <c r="L507" i="8"/>
  <c r="L509" i="8"/>
  <c r="L533" i="8"/>
  <c r="L636" i="8"/>
  <c r="L650" i="8"/>
  <c r="L666" i="8"/>
  <c r="L687" i="8"/>
  <c r="L742" i="8"/>
  <c r="L744" i="8"/>
  <c r="L21" i="9"/>
  <c r="L453" i="7"/>
  <c r="L569" i="7"/>
  <c r="L589" i="7"/>
  <c r="L591" i="7"/>
  <c r="L593" i="7"/>
  <c r="L606" i="7"/>
  <c r="L618" i="7"/>
  <c r="L636" i="7"/>
  <c r="L638" i="7"/>
  <c r="L641" i="7"/>
  <c r="L645" i="7"/>
  <c r="L677" i="7"/>
  <c r="L736" i="7"/>
  <c r="L738" i="7"/>
  <c r="L19" i="8"/>
  <c r="L150" i="8"/>
  <c r="L152" i="8"/>
  <c r="L315" i="8"/>
  <c r="L327" i="8"/>
  <c r="L350" i="8"/>
  <c r="L354" i="8"/>
  <c r="L478" i="8"/>
  <c r="L593" i="8"/>
  <c r="L614" i="8"/>
  <c r="L654" i="8"/>
  <c r="L670" i="8"/>
  <c r="L708" i="8"/>
  <c r="L732" i="8"/>
  <c r="L738" i="8"/>
  <c r="L746" i="8"/>
  <c r="L66" i="9"/>
  <c r="L238" i="9"/>
  <c r="L242" i="9"/>
  <c r="L246" i="9"/>
  <c r="L250" i="9"/>
  <c r="L254" i="9"/>
  <c r="L258" i="9"/>
  <c r="L270" i="9"/>
  <c r="L411" i="9"/>
  <c r="L428" i="9"/>
  <c r="L542" i="9"/>
  <c r="L546" i="9"/>
  <c r="L554" i="9"/>
  <c r="L558" i="9"/>
  <c r="L566" i="9"/>
  <c r="L635" i="9"/>
  <c r="L637" i="9"/>
  <c r="L655" i="9"/>
  <c r="L674" i="9"/>
  <c r="L20" i="10"/>
  <c r="L32" i="10"/>
  <c r="L35" i="10"/>
  <c r="L41" i="10"/>
  <c r="L195" i="10"/>
  <c r="L275" i="10"/>
  <c r="L291" i="10"/>
  <c r="L303" i="10"/>
  <c r="L517" i="10"/>
  <c r="L533" i="10"/>
  <c r="L583" i="10"/>
  <c r="L653" i="10"/>
  <c r="L686" i="10"/>
  <c r="L698" i="10"/>
  <c r="L727" i="10"/>
  <c r="L742" i="10"/>
  <c r="L15" i="11"/>
  <c r="L19" i="11"/>
  <c r="L98" i="9"/>
  <c r="L102" i="9"/>
  <c r="L106" i="9"/>
  <c r="L110" i="9"/>
  <c r="L152" i="9"/>
  <c r="L572" i="9"/>
  <c r="L574" i="9"/>
  <c r="L605" i="9"/>
  <c r="L683" i="9"/>
  <c r="L59" i="10"/>
  <c r="L93" i="10"/>
  <c r="L175" i="10"/>
  <c r="L188" i="10"/>
  <c r="L279" i="10"/>
  <c r="L388" i="10"/>
  <c r="L616" i="10"/>
  <c r="L694" i="10"/>
  <c r="L711" i="10"/>
  <c r="L23" i="11"/>
  <c r="L40" i="11"/>
  <c r="L42" i="11"/>
  <c r="L50" i="11"/>
  <c r="L148" i="9"/>
  <c r="L232" i="9"/>
  <c r="L306" i="9"/>
  <c r="L419" i="9"/>
  <c r="L495" i="9"/>
  <c r="L563" i="9"/>
  <c r="L630" i="9"/>
  <c r="L659" i="9"/>
  <c r="L685" i="9"/>
  <c r="L31" i="10"/>
  <c r="L187" i="10"/>
  <c r="L242" i="10"/>
  <c r="L407" i="10"/>
  <c r="L525" i="10"/>
  <c r="L574" i="10"/>
  <c r="L600" i="10"/>
  <c r="L724" i="10"/>
  <c r="L726" i="10"/>
  <c r="L738" i="10"/>
  <c r="L746" i="10"/>
  <c r="L381" i="11"/>
  <c r="L161" i="9"/>
  <c r="L210" i="9"/>
  <c r="L214" i="9"/>
  <c r="L475" i="9"/>
  <c r="L531" i="9"/>
  <c r="L564" i="9"/>
  <c r="L597" i="9"/>
  <c r="L608" i="9"/>
  <c r="L618" i="9"/>
  <c r="L620" i="9"/>
  <c r="L651" i="9"/>
  <c r="L66" i="10"/>
  <c r="L70" i="10"/>
  <c r="L94" i="10"/>
  <c r="L105" i="10"/>
  <c r="L109" i="10"/>
  <c r="L148" i="10"/>
  <c r="L150" i="10"/>
  <c r="L154" i="10"/>
  <c r="L172" i="10"/>
  <c r="L244" i="10"/>
  <c r="L258" i="10"/>
  <c r="L260" i="10"/>
  <c r="L287" i="10"/>
  <c r="L368" i="10"/>
  <c r="L400" i="10"/>
  <c r="L197" i="11"/>
  <c r="L203" i="11"/>
  <c r="L215" i="11"/>
  <c r="L396" i="11"/>
  <c r="L531" i="11"/>
  <c r="L539" i="11"/>
  <c r="L568" i="11"/>
  <c r="L618" i="11"/>
  <c r="L659" i="11"/>
  <c r="L706" i="11"/>
  <c r="L710" i="11"/>
  <c r="L125" i="12"/>
  <c r="L173" i="12"/>
  <c r="L185" i="12"/>
  <c r="L195" i="12"/>
  <c r="L200" i="12"/>
  <c r="L231" i="12"/>
  <c r="L241" i="12"/>
  <c r="L245" i="12"/>
  <c r="L275" i="12"/>
  <c r="L279" i="12"/>
  <c r="L444" i="12"/>
  <c r="L460" i="12"/>
  <c r="L475" i="12"/>
  <c r="L483" i="12"/>
  <c r="L487" i="12"/>
  <c r="L491" i="12"/>
  <c r="L496" i="12"/>
  <c r="L174" i="11"/>
  <c r="L233" i="11"/>
  <c r="L236" i="11"/>
  <c r="L286" i="11"/>
  <c r="L567" i="11"/>
  <c r="L22" i="12"/>
  <c r="L32" i="12"/>
  <c r="L60" i="12"/>
  <c r="L64" i="12"/>
  <c r="L68" i="12"/>
  <c r="L219" i="12"/>
  <c r="L316" i="12"/>
  <c r="L424" i="12"/>
  <c r="L525" i="12"/>
  <c r="L572" i="12"/>
  <c r="L688" i="12"/>
  <c r="L56" i="11"/>
  <c r="L58" i="11"/>
  <c r="L60" i="11"/>
  <c r="L66" i="11"/>
  <c r="L68" i="11"/>
  <c r="L106" i="11"/>
  <c r="L144" i="11"/>
  <c r="L158" i="11"/>
  <c r="L359" i="11"/>
  <c r="L388" i="11"/>
  <c r="L635" i="11"/>
  <c r="L707" i="11"/>
  <c r="L164" i="12"/>
  <c r="L230" i="12"/>
  <c r="L283" i="12"/>
  <c r="L287" i="12"/>
  <c r="L291" i="12"/>
  <c r="L385" i="12"/>
  <c r="L448" i="12"/>
  <c r="L456" i="12"/>
  <c r="L471" i="12"/>
  <c r="L480" i="12"/>
  <c r="L484" i="12"/>
  <c r="L488" i="12"/>
  <c r="L493" i="12"/>
  <c r="L588" i="12"/>
  <c r="L72" i="11"/>
  <c r="L82" i="11"/>
  <c r="L182" i="11"/>
  <c r="L251" i="11"/>
  <c r="L280" i="11"/>
  <c r="L294" i="11"/>
  <c r="L299" i="11"/>
  <c r="L313" i="11"/>
  <c r="L379" i="11"/>
  <c r="L392" i="11"/>
  <c r="L522" i="11"/>
  <c r="L533" i="11"/>
  <c r="L594" i="11"/>
  <c r="L610" i="11"/>
  <c r="L670" i="11"/>
  <c r="L742" i="11"/>
  <c r="L152" i="12"/>
  <c r="L203" i="12"/>
  <c r="L295" i="12"/>
  <c r="L312" i="12"/>
  <c r="L341" i="12"/>
  <c r="L360" i="12"/>
  <c r="L564" i="12"/>
  <c r="L652" i="12"/>
  <c r="L701" i="12"/>
  <c r="L53" i="3"/>
  <c r="L69" i="3"/>
  <c r="L85" i="3"/>
  <c r="L101" i="3"/>
  <c r="L119" i="3"/>
  <c r="L135" i="3"/>
  <c r="L155" i="3"/>
  <c r="L173" i="3"/>
  <c r="L187" i="3"/>
  <c r="L205" i="3"/>
  <c r="L217" i="3"/>
  <c r="L290" i="3"/>
  <c r="L298" i="3"/>
  <c r="L308" i="3"/>
  <c r="L316" i="3"/>
  <c r="L322" i="3"/>
  <c r="L330" i="3"/>
  <c r="L338" i="3"/>
  <c r="L346" i="3"/>
  <c r="L354" i="3"/>
  <c r="L49" i="3"/>
  <c r="L65" i="3"/>
  <c r="L81" i="3"/>
  <c r="L97" i="3"/>
  <c r="L115" i="3"/>
  <c r="L131" i="3"/>
  <c r="L149" i="3"/>
  <c r="L169" i="3"/>
  <c r="L183" i="3"/>
  <c r="L201" i="3"/>
  <c r="L215" i="3"/>
  <c r="L236" i="3"/>
  <c r="L242" i="3"/>
  <c r="L250" i="3"/>
  <c r="L258" i="3"/>
  <c r="L266" i="3"/>
  <c r="L272" i="3"/>
  <c r="L280" i="3"/>
  <c r="L45" i="3"/>
  <c r="L61" i="3"/>
  <c r="L77" i="3"/>
  <c r="L93" i="3"/>
  <c r="L109" i="3"/>
  <c r="L127" i="3"/>
  <c r="L145" i="3"/>
  <c r="L165" i="3"/>
  <c r="L195" i="3"/>
  <c r="L211" i="3"/>
  <c r="L225" i="3"/>
  <c r="L286" i="3"/>
  <c r="L294" i="3"/>
  <c r="L302" i="3"/>
  <c r="L312" i="3"/>
  <c r="L318" i="3"/>
  <c r="L326" i="3"/>
  <c r="L334" i="3"/>
  <c r="L342" i="3"/>
  <c r="L350" i="3"/>
  <c r="L360" i="3"/>
  <c r="L364" i="3"/>
  <c r="L15" i="3"/>
  <c r="J749" i="3"/>
  <c r="L147" i="1"/>
  <c r="L303" i="1"/>
  <c r="L121" i="1"/>
  <c r="L133" i="1"/>
  <c r="L141" i="1"/>
  <c r="L148" i="1"/>
  <c r="L157" i="1"/>
  <c r="L159" i="1"/>
  <c r="L161" i="1"/>
  <c r="L164" i="1"/>
  <c r="L166" i="1"/>
  <c r="L168" i="1"/>
  <c r="L176" i="1"/>
  <c r="L181" i="1"/>
  <c r="L187" i="1"/>
  <c r="L195" i="1"/>
  <c r="L197" i="1"/>
  <c r="L200" i="1"/>
  <c r="L274" i="1"/>
  <c r="L281" i="1"/>
  <c r="L300" i="1"/>
  <c r="L304" i="1"/>
  <c r="L309" i="1"/>
  <c r="L315" i="1"/>
  <c r="L336" i="1"/>
  <c r="L352" i="1"/>
  <c r="L356" i="1"/>
  <c r="L283" i="1"/>
  <c r="L289" i="1"/>
  <c r="L291" i="1"/>
  <c r="L293" i="1"/>
  <c r="L295" i="1"/>
  <c r="L297" i="1"/>
  <c r="L86" i="1"/>
  <c r="L213" i="1"/>
  <c r="L345" i="1"/>
  <c r="L351" i="1"/>
  <c r="L66" i="1"/>
  <c r="L82" i="1"/>
  <c r="L165" i="1"/>
  <c r="L184" i="1"/>
  <c r="L361" i="1"/>
  <c r="L367" i="1"/>
  <c r="L369" i="1"/>
  <c r="L371" i="1"/>
  <c r="L373" i="1"/>
  <c r="L375" i="1"/>
  <c r="L428" i="1"/>
  <c r="L430" i="1"/>
  <c r="L432" i="1"/>
  <c r="L435" i="1"/>
  <c r="L446" i="1"/>
  <c r="L448" i="1"/>
  <c r="L450" i="1"/>
  <c r="L452" i="1"/>
  <c r="L458" i="1"/>
  <c r="L479" i="1"/>
  <c r="L481" i="1"/>
  <c r="L483" i="1"/>
  <c r="L485" i="1"/>
  <c r="L491" i="1"/>
  <c r="L494" i="1"/>
  <c r="L499" i="1"/>
  <c r="L577" i="1"/>
  <c r="L584" i="1"/>
  <c r="L586" i="1"/>
  <c r="L588" i="1"/>
  <c r="L590" i="1"/>
  <c r="L592" i="1"/>
  <c r="L594" i="1"/>
  <c r="L601" i="1"/>
  <c r="L605" i="1"/>
  <c r="L609" i="1"/>
  <c r="L617" i="1"/>
  <c r="L630" i="1"/>
  <c r="L636" i="1"/>
  <c r="L638" i="1"/>
  <c r="L641" i="1"/>
  <c r="L649" i="1"/>
  <c r="L656" i="1"/>
  <c r="L668" i="1"/>
  <c r="L19" i="4"/>
  <c r="L23" i="4"/>
  <c r="L30" i="4"/>
  <c r="L37" i="4"/>
  <c r="L41" i="4"/>
  <c r="L45" i="4"/>
  <c r="L49" i="4"/>
  <c r="L53" i="4"/>
  <c r="L57" i="4"/>
  <c r="L61" i="4"/>
  <c r="L65" i="4"/>
  <c r="L69" i="4"/>
  <c r="L73" i="4"/>
  <c r="L77" i="4"/>
  <c r="L81" i="4"/>
  <c r="L85" i="4"/>
  <c r="L89" i="4"/>
  <c r="L93" i="4"/>
  <c r="L97" i="4"/>
  <c r="L101" i="4"/>
  <c r="L105" i="4"/>
  <c r="L109" i="4"/>
  <c r="L116" i="4"/>
  <c r="L120" i="4"/>
  <c r="L124" i="4"/>
  <c r="L128" i="4"/>
  <c r="L132" i="4"/>
  <c r="L136" i="4"/>
  <c r="L140" i="4"/>
  <c r="L147" i="4"/>
  <c r="L151" i="4"/>
  <c r="L155" i="4"/>
  <c r="L162" i="4"/>
  <c r="L180" i="4"/>
  <c r="L189" i="4"/>
  <c r="L196" i="4"/>
  <c r="L200" i="4"/>
  <c r="L215" i="4"/>
  <c r="L217" i="4"/>
  <c r="L221" i="4"/>
  <c r="L225" i="4"/>
  <c r="L232" i="4"/>
  <c r="L236" i="4"/>
  <c r="L244" i="4"/>
  <c r="L251" i="4"/>
  <c r="L260" i="4"/>
  <c r="L267" i="4"/>
  <c r="L278" i="4"/>
  <c r="L290" i="4"/>
  <c r="L383" i="4"/>
  <c r="L386" i="4"/>
  <c r="L390" i="4"/>
  <c r="L406" i="4"/>
  <c r="L413" i="4"/>
  <c r="L445" i="4"/>
  <c r="L459" i="4"/>
  <c r="L464" i="4"/>
  <c r="L475" i="4"/>
  <c r="L483" i="4"/>
  <c r="L498" i="4"/>
  <c r="L505" i="4"/>
  <c r="L513" i="4"/>
  <c r="L521" i="4"/>
  <c r="L541" i="4"/>
  <c r="L550" i="4"/>
  <c r="L557" i="4"/>
  <c r="L566" i="4"/>
  <c r="L573" i="4"/>
  <c r="L579" i="4"/>
  <c r="L587" i="4"/>
  <c r="L595" i="4"/>
  <c r="L600" i="4"/>
  <c r="L608" i="4"/>
  <c r="L616" i="4"/>
  <c r="L624" i="4"/>
  <c r="L631" i="4"/>
  <c r="L646" i="4"/>
  <c r="L654" i="4"/>
  <c r="L662" i="4"/>
  <c r="L670" i="4"/>
  <c r="L681" i="4"/>
  <c r="L690" i="4"/>
  <c r="L702" i="4"/>
  <c r="L710" i="4"/>
  <c r="L717" i="4"/>
  <c r="L725" i="4"/>
  <c r="L733" i="4"/>
  <c r="L738" i="4"/>
  <c r="L746" i="4"/>
  <c r="L34" i="5"/>
  <c r="L42" i="5"/>
  <c r="L50" i="5"/>
  <c r="L58" i="5"/>
  <c r="L66" i="5"/>
  <c r="L74" i="5"/>
  <c r="L82" i="5"/>
  <c r="L88" i="5"/>
  <c r="L92" i="5"/>
  <c r="L96" i="5"/>
  <c r="L100" i="5"/>
  <c r="L124" i="5"/>
  <c r="L152" i="5"/>
  <c r="L168" i="5"/>
  <c r="L176" i="5"/>
  <c r="L184" i="5"/>
  <c r="L192" i="5"/>
  <c r="L198" i="5"/>
  <c r="L216" i="5"/>
  <c r="L228" i="5"/>
  <c r="L256" i="5"/>
  <c r="L284" i="5"/>
  <c r="L286" i="5"/>
  <c r="L343" i="5"/>
  <c r="L345" i="5"/>
  <c r="L359" i="5"/>
  <c r="L361" i="5"/>
  <c r="L400" i="5"/>
  <c r="L402" i="5"/>
  <c r="L417" i="5"/>
  <c r="L419" i="5"/>
  <c r="L425" i="5"/>
  <c r="L476" i="5"/>
  <c r="L484" i="5"/>
  <c r="L492" i="5"/>
  <c r="L500" i="5"/>
  <c r="L508" i="5"/>
  <c r="L537" i="5"/>
  <c r="L541" i="5"/>
  <c r="L558" i="5"/>
  <c r="L567" i="5"/>
  <c r="L42" i="6"/>
  <c r="L50" i="6"/>
  <c r="L58" i="6"/>
  <c r="L66" i="6"/>
  <c r="L74" i="6"/>
  <c r="L82" i="6"/>
  <c r="L90" i="6"/>
  <c r="L98" i="6"/>
  <c r="L106" i="6"/>
  <c r="L109" i="6"/>
  <c r="L166" i="6"/>
  <c r="L206" i="6"/>
  <c r="L209" i="6"/>
  <c r="L213" i="6"/>
  <c r="L229" i="6"/>
  <c r="L233" i="6"/>
  <c r="L238" i="6"/>
  <c r="L246" i="6"/>
  <c r="L254" i="6"/>
  <c r="L293" i="6"/>
  <c r="L304" i="6"/>
  <c r="L323" i="6"/>
  <c r="L328" i="6"/>
  <c r="L339" i="6"/>
  <c r="L344" i="6"/>
  <c r="L355" i="6"/>
  <c r="L422" i="6"/>
  <c r="L428" i="6"/>
  <c r="L435" i="6"/>
  <c r="L438" i="6"/>
  <c r="L440" i="6"/>
  <c r="L446" i="6"/>
  <c r="L159" i="4"/>
  <c r="L193" i="4"/>
  <c r="L204" i="4"/>
  <c r="L248" i="4"/>
  <c r="L264" i="4"/>
  <c r="L474" i="4"/>
  <c r="L502" i="4"/>
  <c r="L507" i="4"/>
  <c r="L515" i="4"/>
  <c r="L523" i="4"/>
  <c r="L554" i="4"/>
  <c r="L570" i="4"/>
  <c r="L602" i="4"/>
  <c r="L610" i="4"/>
  <c r="L618" i="4"/>
  <c r="L626" i="4"/>
  <c r="L633" i="4"/>
  <c r="L640" i="4"/>
  <c r="L648" i="4"/>
  <c r="L656" i="4"/>
  <c r="L664" i="4"/>
  <c r="L672" i="4"/>
  <c r="L694" i="4"/>
  <c r="L740" i="4"/>
  <c r="L162" i="5"/>
  <c r="L170" i="5"/>
  <c r="L178" i="5"/>
  <c r="L186" i="5"/>
  <c r="L230" i="5"/>
  <c r="L310" i="5"/>
  <c r="L349" i="5"/>
  <c r="L390" i="5"/>
  <c r="L406" i="5"/>
  <c r="L31" i="6"/>
  <c r="L36" i="6"/>
  <c r="L44" i="6"/>
  <c r="L52" i="6"/>
  <c r="L60" i="6"/>
  <c r="L68" i="6"/>
  <c r="L76" i="6"/>
  <c r="L84" i="6"/>
  <c r="L92" i="6"/>
  <c r="L100" i="6"/>
  <c r="L108" i="6"/>
  <c r="L168" i="6"/>
  <c r="L240" i="6"/>
  <c r="L248" i="6"/>
  <c r="L256" i="6"/>
  <c r="L292" i="6"/>
  <c r="L395" i="6"/>
  <c r="L412" i="6"/>
  <c r="L381" i="1"/>
  <c r="L616" i="1"/>
  <c r="L618" i="1"/>
  <c r="L620" i="1"/>
  <c r="L631" i="1"/>
  <c r="L635" i="1"/>
  <c r="L642" i="1"/>
  <c r="L644" i="1"/>
  <c r="L646" i="1"/>
  <c r="L648" i="1"/>
  <c r="L650" i="1"/>
  <c r="L663" i="1"/>
  <c r="L197" i="4"/>
  <c r="L259" i="4"/>
  <c r="L275" i="4"/>
  <c r="L303" i="4"/>
  <c r="L359" i="4"/>
  <c r="L372" i="4"/>
  <c r="L435" i="4"/>
  <c r="L468" i="4"/>
  <c r="L574" i="4"/>
  <c r="L682" i="4"/>
  <c r="L22" i="5"/>
  <c r="L125" i="5"/>
  <c r="L153" i="5"/>
  <c r="L313" i="5"/>
  <c r="L321" i="5"/>
  <c r="L336" i="5"/>
  <c r="L353" i="5"/>
  <c r="L394" i="5"/>
  <c r="L410" i="5"/>
  <c r="L460" i="5"/>
  <c r="L544" i="5"/>
  <c r="L559" i="5"/>
  <c r="L54" i="6"/>
  <c r="L62" i="6"/>
  <c r="L102" i="6"/>
  <c r="L170" i="6"/>
  <c r="L217" i="6"/>
  <c r="L221" i="6"/>
  <c r="L225" i="6"/>
  <c r="L283" i="6"/>
  <c r="L296" i="6"/>
  <c r="L301" i="6"/>
  <c r="L358" i="6"/>
  <c r="L366" i="6"/>
  <c r="L374" i="6"/>
  <c r="L420" i="6"/>
  <c r="L426" i="6"/>
  <c r="L429" i="6"/>
  <c r="L431" i="6"/>
  <c r="L437" i="6"/>
  <c r="L444" i="6"/>
  <c r="L340" i="1"/>
  <c r="L348" i="1"/>
  <c r="L355" i="1"/>
  <c r="L378" i="1"/>
  <c r="L383" i="1"/>
  <c r="L411" i="1"/>
  <c r="L413" i="1"/>
  <c r="L415" i="1"/>
  <c r="L417" i="1"/>
  <c r="L424" i="1"/>
  <c r="L426" i="1"/>
  <c r="L431" i="1"/>
  <c r="L445" i="1"/>
  <c r="L555" i="1"/>
  <c r="L557" i="1"/>
  <c r="L559" i="1"/>
  <c r="L736" i="1"/>
  <c r="L158" i="4"/>
  <c r="L185" i="4"/>
  <c r="L192" i="4"/>
  <c r="L203" i="4"/>
  <c r="L211" i="4"/>
  <c r="L240" i="4"/>
  <c r="L247" i="4"/>
  <c r="L256" i="4"/>
  <c r="L263" i="4"/>
  <c r="L364" i="4"/>
  <c r="L367" i="4"/>
  <c r="L371" i="4"/>
  <c r="L375" i="4"/>
  <c r="L387" i="4"/>
  <c r="L405" i="4"/>
  <c r="L418" i="4"/>
  <c r="L425" i="4"/>
  <c r="L429" i="4"/>
  <c r="L439" i="4"/>
  <c r="L455" i="4"/>
  <c r="L494" i="4"/>
  <c r="L499" i="4"/>
  <c r="L501" i="4"/>
  <c r="L546" i="4"/>
  <c r="L551" i="4"/>
  <c r="L553" i="4"/>
  <c r="L562" i="4"/>
  <c r="L567" i="4"/>
  <c r="L569" i="4"/>
  <c r="L585" i="4"/>
  <c r="L593" i="4"/>
  <c r="L686" i="4"/>
  <c r="L691" i="4"/>
  <c r="L693" i="4"/>
  <c r="L698" i="4"/>
  <c r="L700" i="4"/>
  <c r="L708" i="4"/>
  <c r="L715" i="4"/>
  <c r="L723" i="4"/>
  <c r="L731" i="4"/>
  <c r="L27" i="5"/>
  <c r="L32" i="5"/>
  <c r="L40" i="5"/>
  <c r="L48" i="5"/>
  <c r="L157" i="5"/>
  <c r="L282" i="5"/>
  <c r="L340" i="5"/>
  <c r="L357" i="5"/>
  <c r="L398" i="5"/>
  <c r="L414" i="5"/>
  <c r="L420" i="5"/>
  <c r="L428" i="5"/>
  <c r="L523" i="5"/>
  <c r="L563" i="5"/>
  <c r="L300" i="6"/>
  <c r="L387" i="6"/>
  <c r="L430" i="6"/>
  <c r="L554" i="6"/>
  <c r="L558" i="6"/>
  <c r="L562" i="6"/>
  <c r="L566" i="6"/>
  <c r="L570" i="6"/>
  <c r="L574" i="6"/>
  <c r="L579" i="6"/>
  <c r="L583" i="6"/>
  <c r="L587" i="6"/>
  <c r="L591" i="6"/>
  <c r="L595" i="6"/>
  <c r="L643" i="6"/>
  <c r="L647" i="6"/>
  <c r="L651" i="6"/>
  <c r="L655" i="6"/>
  <c r="L659" i="6"/>
  <c r="L663" i="6"/>
  <c r="L667" i="6"/>
  <c r="L671" i="6"/>
  <c r="L675" i="6"/>
  <c r="L679" i="6"/>
  <c r="L706" i="6"/>
  <c r="L114" i="7"/>
  <c r="L121" i="7"/>
  <c r="L130" i="7"/>
  <c r="L137" i="7"/>
  <c r="L145" i="7"/>
  <c r="L184" i="7"/>
  <c r="L192" i="7"/>
  <c r="L234" i="7"/>
  <c r="L293" i="7"/>
  <c r="L301" i="7"/>
  <c r="L380" i="7"/>
  <c r="L389" i="7"/>
  <c r="L406" i="7"/>
  <c r="L410" i="7"/>
  <c r="L418" i="7"/>
  <c r="L428" i="7"/>
  <c r="L435" i="7"/>
  <c r="L440" i="7"/>
  <c r="L445" i="7"/>
  <c r="L474" i="7"/>
  <c r="L477" i="7"/>
  <c r="L486" i="7"/>
  <c r="L490" i="7"/>
  <c r="L495" i="7"/>
  <c r="L528" i="7"/>
  <c r="L566" i="7"/>
  <c r="L573" i="7"/>
  <c r="L583" i="7"/>
  <c r="L590" i="7"/>
  <c r="L594" i="7"/>
  <c r="L622" i="7"/>
  <c r="L630" i="7"/>
  <c r="L648" i="7"/>
  <c r="L653" i="7"/>
  <c r="L664" i="7"/>
  <c r="L669" i="7"/>
  <c r="L681" i="7"/>
  <c r="L692" i="7"/>
  <c r="L697" i="7"/>
  <c r="L739" i="7"/>
  <c r="L746" i="7"/>
  <c r="L18" i="8"/>
  <c r="L23" i="8"/>
  <c r="L154" i="8"/>
  <c r="L159" i="8"/>
  <c r="L203" i="8"/>
  <c r="L205" i="8"/>
  <c r="L214" i="8"/>
  <c r="L234" i="8"/>
  <c r="L307" i="8"/>
  <c r="L309" i="8"/>
  <c r="L314" i="8"/>
  <c r="L316" i="8"/>
  <c r="L326" i="8"/>
  <c r="L331" i="8"/>
  <c r="L342" i="8"/>
  <c r="L347" i="8"/>
  <c r="L351" i="8"/>
  <c r="L355" i="8"/>
  <c r="L490" i="8"/>
  <c r="L501" i="8"/>
  <c r="L503" i="8"/>
  <c r="L506" i="8"/>
  <c r="L510" i="8"/>
  <c r="L512" i="8"/>
  <c r="L514" i="8"/>
  <c r="L518" i="8"/>
  <c r="L520" i="8"/>
  <c r="L600" i="8"/>
  <c r="L609" i="8"/>
  <c r="L67" i="7"/>
  <c r="L75" i="7"/>
  <c r="L83" i="7"/>
  <c r="L91" i="7"/>
  <c r="L99" i="7"/>
  <c r="L107" i="7"/>
  <c r="L118" i="7"/>
  <c r="L134" i="7"/>
  <c r="L150" i="7"/>
  <c r="L155" i="7"/>
  <c r="L183" i="7"/>
  <c r="L191" i="7"/>
  <c r="L351" i="7"/>
  <c r="L420" i="7"/>
  <c r="L452" i="7"/>
  <c r="L457" i="7"/>
  <c r="L461" i="7"/>
  <c r="L476" i="7"/>
  <c r="L508" i="7"/>
  <c r="L511" i="7"/>
  <c r="L516" i="7"/>
  <c r="L545" i="7"/>
  <c r="L548" i="7"/>
  <c r="L553" i="7"/>
  <c r="L557" i="7"/>
  <c r="L561" i="7"/>
  <c r="L570" i="7"/>
  <c r="L577" i="7"/>
  <c r="L587" i="7"/>
  <c r="L619" i="7"/>
  <c r="L626" i="7"/>
  <c r="L634" i="7"/>
  <c r="L652" i="7"/>
  <c r="L657" i="7"/>
  <c r="L668" i="7"/>
  <c r="L673" i="7"/>
  <c r="L685" i="7"/>
  <c r="L696" i="7"/>
  <c r="L743" i="7"/>
  <c r="L22" i="8"/>
  <c r="L158" i="8"/>
  <c r="L211" i="8"/>
  <c r="L313" i="8"/>
  <c r="L319" i="8"/>
  <c r="L330" i="8"/>
  <c r="L390" i="8"/>
  <c r="L398" i="8"/>
  <c r="L476" i="8"/>
  <c r="L500" i="8"/>
  <c r="L534" i="8"/>
  <c r="L539" i="8"/>
  <c r="L543" i="8"/>
  <c r="L547" i="8"/>
  <c r="L606" i="8"/>
  <c r="L601" i="6"/>
  <c r="L609" i="6"/>
  <c r="L617" i="6"/>
  <c r="L625" i="6"/>
  <c r="L685" i="6"/>
  <c r="L693" i="6"/>
  <c r="L702" i="6"/>
  <c r="L710" i="6"/>
  <c r="L122" i="7"/>
  <c r="L138" i="7"/>
  <c r="L146" i="7"/>
  <c r="L171" i="7"/>
  <c r="L223" i="7"/>
  <c r="L239" i="7"/>
  <c r="L247" i="7"/>
  <c r="L255" i="7"/>
  <c r="L263" i="7"/>
  <c r="L287" i="7"/>
  <c r="L295" i="7"/>
  <c r="L303" i="7"/>
  <c r="L411" i="7"/>
  <c r="L510" i="7"/>
  <c r="L539" i="7"/>
  <c r="L547" i="7"/>
  <c r="L574" i="7"/>
  <c r="L595" i="7"/>
  <c r="L623" i="7"/>
  <c r="L631" i="7"/>
  <c r="L656" i="7"/>
  <c r="L672" i="7"/>
  <c r="L684" i="7"/>
  <c r="L26" i="8"/>
  <c r="L145" i="8"/>
  <c r="L162" i="8"/>
  <c r="L210" i="8"/>
  <c r="L318" i="8"/>
  <c r="L362" i="8"/>
  <c r="L370" i="8"/>
  <c r="L378" i="8"/>
  <c r="L407" i="8"/>
  <c r="L415" i="8"/>
  <c r="L424" i="8"/>
  <c r="L432" i="8"/>
  <c r="L442" i="8"/>
  <c r="L450" i="8"/>
  <c r="L458" i="8"/>
  <c r="L466" i="8"/>
  <c r="L475" i="8"/>
  <c r="L549" i="8"/>
  <c r="L557" i="8"/>
  <c r="L565" i="8"/>
  <c r="L573" i="8"/>
  <c r="L636" i="6"/>
  <c r="L701" i="6"/>
  <c r="L709" i="6"/>
  <c r="L126" i="7"/>
  <c r="L142" i="7"/>
  <c r="L230" i="7"/>
  <c r="L562" i="7"/>
  <c r="L579" i="7"/>
  <c r="L627" i="7"/>
  <c r="L635" i="7"/>
  <c r="L660" i="7"/>
  <c r="L676" i="7"/>
  <c r="L688" i="7"/>
  <c r="L149" i="8"/>
  <c r="L201" i="8"/>
  <c r="L230" i="8"/>
  <c r="L322" i="8"/>
  <c r="L522" i="8"/>
  <c r="L526" i="8"/>
  <c r="L528" i="8"/>
  <c r="L535" i="8"/>
  <c r="L537" i="8"/>
  <c r="L540" i="8"/>
  <c r="L542" i="8"/>
  <c r="L544" i="8"/>
  <c r="L546" i="8"/>
  <c r="L550" i="8"/>
  <c r="L552" i="8"/>
  <c r="L554" i="8"/>
  <c r="L558" i="8"/>
  <c r="L560" i="8"/>
  <c r="L562" i="8"/>
  <c r="L568" i="8"/>
  <c r="L570" i="8"/>
  <c r="L576" i="8"/>
  <c r="L579" i="8"/>
  <c r="L586" i="8"/>
  <c r="L638" i="8"/>
  <c r="L641" i="8"/>
  <c r="L643" i="8"/>
  <c r="L683" i="8"/>
  <c r="L691" i="8"/>
  <c r="L700" i="8"/>
  <c r="L711" i="8"/>
  <c r="L719" i="8"/>
  <c r="L724" i="8"/>
  <c r="L17" i="9"/>
  <c r="L20" i="9"/>
  <c r="L25" i="9"/>
  <c r="L58" i="9"/>
  <c r="L69" i="9"/>
  <c r="L74" i="9"/>
  <c r="L157" i="9"/>
  <c r="L209" i="9"/>
  <c r="L211" i="9"/>
  <c r="L213" i="9"/>
  <c r="L215" i="9"/>
  <c r="L233" i="9"/>
  <c r="L236" i="9"/>
  <c r="L321" i="9"/>
  <c r="L337" i="9"/>
  <c r="L353" i="9"/>
  <c r="L386" i="9"/>
  <c r="L394" i="9"/>
  <c r="L470" i="9"/>
  <c r="L487" i="9"/>
  <c r="L489" i="9"/>
  <c r="L491" i="9"/>
  <c r="L494" i="9"/>
  <c r="L496" i="9"/>
  <c r="L525" i="9"/>
  <c r="L543" i="9"/>
  <c r="L547" i="9"/>
  <c r="L580" i="9"/>
  <c r="L590" i="9"/>
  <c r="L607" i="9"/>
  <c r="L619" i="9"/>
  <c r="L631" i="9"/>
  <c r="L663" i="9"/>
  <c r="L688" i="9"/>
  <c r="L693" i="9"/>
  <c r="L695" i="9"/>
  <c r="L736" i="9"/>
  <c r="L38" i="10"/>
  <c r="L45" i="10"/>
  <c r="L67" i="10"/>
  <c r="L69" i="10"/>
  <c r="L78" i="10"/>
  <c r="L89" i="10"/>
  <c r="L98" i="10"/>
  <c r="L102" i="10"/>
  <c r="L162" i="10"/>
  <c r="L723" i="8"/>
  <c r="L57" i="9"/>
  <c r="L73" i="9"/>
  <c r="L218" i="9"/>
  <c r="L226" i="9"/>
  <c r="L325" i="9"/>
  <c r="L341" i="9"/>
  <c r="L374" i="9"/>
  <c r="L437" i="9"/>
  <c r="L446" i="9"/>
  <c r="L454" i="9"/>
  <c r="L462" i="9"/>
  <c r="L498" i="9"/>
  <c r="L589" i="9"/>
  <c r="L633" i="9"/>
  <c r="L649" i="9"/>
  <c r="L692" i="9"/>
  <c r="L740" i="9"/>
  <c r="L42" i="10"/>
  <c r="L62" i="10"/>
  <c r="L73" i="10"/>
  <c r="L82" i="10"/>
  <c r="L86" i="10"/>
  <c r="L632" i="8"/>
  <c r="L703" i="8"/>
  <c r="L727" i="8"/>
  <c r="L736" i="8"/>
  <c r="L61" i="9"/>
  <c r="L77" i="9"/>
  <c r="L118" i="9"/>
  <c r="L126" i="9"/>
  <c r="L134" i="9"/>
  <c r="L142" i="9"/>
  <c r="L182" i="9"/>
  <c r="L190" i="9"/>
  <c r="L198" i="9"/>
  <c r="L310" i="9"/>
  <c r="L329" i="9"/>
  <c r="L345" i="9"/>
  <c r="L350" i="9"/>
  <c r="L390" i="9"/>
  <c r="L398" i="9"/>
  <c r="L502" i="9"/>
  <c r="L510" i="9"/>
  <c r="L513" i="9"/>
  <c r="L515" i="9"/>
  <c r="L518" i="9"/>
  <c r="L534" i="9"/>
  <c r="L601" i="9"/>
  <c r="L627" i="9"/>
  <c r="L662" i="9"/>
  <c r="L670" i="9"/>
  <c r="L678" i="9"/>
  <c r="L696" i="9"/>
  <c r="L744" i="9"/>
  <c r="L16" i="10"/>
  <c r="L24" i="10"/>
  <c r="L46" i="10"/>
  <c r="L110" i="10"/>
  <c r="L159" i="10"/>
  <c r="L165" i="10"/>
  <c r="L707" i="8"/>
  <c r="L715" i="8"/>
  <c r="L731" i="8"/>
  <c r="L65" i="9"/>
  <c r="L81" i="9"/>
  <c r="L333" i="9"/>
  <c r="L349" i="9"/>
  <c r="L362" i="9"/>
  <c r="L370" i="9"/>
  <c r="L378" i="9"/>
  <c r="L407" i="9"/>
  <c r="L415" i="9"/>
  <c r="L424" i="9"/>
  <c r="L432" i="9"/>
  <c r="L442" i="9"/>
  <c r="L450" i="9"/>
  <c r="L458" i="9"/>
  <c r="L466" i="9"/>
  <c r="L484" i="9"/>
  <c r="L493" i="9"/>
  <c r="L593" i="9"/>
  <c r="L684" i="9"/>
  <c r="L54" i="10"/>
  <c r="L145" i="10"/>
  <c r="L58" i="10"/>
  <c r="L74" i="10"/>
  <c r="L81" i="10"/>
  <c r="L90" i="10"/>
  <c r="L97" i="10"/>
  <c r="L106" i="10"/>
  <c r="L129" i="10"/>
  <c r="L131" i="10"/>
  <c r="L204" i="10"/>
  <c r="L220" i="10"/>
  <c r="L224" i="10"/>
  <c r="L256" i="10"/>
  <c r="L265" i="10"/>
  <c r="L283" i="10"/>
  <c r="L294" i="10"/>
  <c r="L299" i="10"/>
  <c r="L308" i="10"/>
  <c r="L312" i="10"/>
  <c r="L316" i="10"/>
  <c r="L370" i="10"/>
  <c r="L378" i="10"/>
  <c r="L384" i="10"/>
  <c r="L396" i="10"/>
  <c r="L405" i="10"/>
  <c r="L410" i="10"/>
  <c r="L413" i="10"/>
  <c r="L421" i="10"/>
  <c r="L430" i="10"/>
  <c r="L439" i="10"/>
  <c r="L448" i="10"/>
  <c r="L456" i="10"/>
  <c r="L464" i="10"/>
  <c r="L472" i="10"/>
  <c r="L481" i="10"/>
  <c r="L489" i="10"/>
  <c r="L498" i="10"/>
  <c r="L507" i="10"/>
  <c r="L515" i="10"/>
  <c r="L523" i="10"/>
  <c r="L531" i="10"/>
  <c r="L540" i="10"/>
  <c r="L548" i="10"/>
  <c r="L556" i="10"/>
  <c r="L564" i="10"/>
  <c r="L572" i="10"/>
  <c r="L581" i="10"/>
  <c r="L644" i="10"/>
  <c r="L672" i="10"/>
  <c r="L675" i="10"/>
  <c r="L679" i="10"/>
  <c r="L707" i="10"/>
  <c r="L715" i="10"/>
  <c r="L722" i="10"/>
  <c r="L731" i="10"/>
  <c r="L33" i="11"/>
  <c r="L41" i="11"/>
  <c r="L57" i="11"/>
  <c r="L64" i="11"/>
  <c r="L73" i="11"/>
  <c r="L80" i="11"/>
  <c r="L89" i="11"/>
  <c r="L96" i="11"/>
  <c r="L105" i="11"/>
  <c r="L118" i="11"/>
  <c r="L126" i="11"/>
  <c r="L134" i="11"/>
  <c r="L139" i="11"/>
  <c r="L165" i="11"/>
  <c r="L169" i="11"/>
  <c r="L230" i="10"/>
  <c r="L269" i="10"/>
  <c r="L298" i="10"/>
  <c r="L415" i="10"/>
  <c r="L424" i="10"/>
  <c r="L432" i="10"/>
  <c r="L442" i="10"/>
  <c r="L450" i="10"/>
  <c r="L458" i="10"/>
  <c r="L466" i="10"/>
  <c r="L475" i="10"/>
  <c r="L483" i="10"/>
  <c r="L491" i="10"/>
  <c r="L500" i="10"/>
  <c r="L509" i="10"/>
  <c r="L542" i="10"/>
  <c r="L550" i="10"/>
  <c r="L558" i="10"/>
  <c r="L566" i="10"/>
  <c r="L595" i="10"/>
  <c r="L603" i="10"/>
  <c r="L619" i="10"/>
  <c r="L719" i="10"/>
  <c r="L45" i="11"/>
  <c r="L61" i="11"/>
  <c r="L77" i="11"/>
  <c r="L84" i="11"/>
  <c r="L93" i="11"/>
  <c r="L109" i="11"/>
  <c r="L115" i="11"/>
  <c r="L123" i="11"/>
  <c r="L131" i="11"/>
  <c r="L159" i="11"/>
  <c r="L183" i="11"/>
  <c r="L174" i="10"/>
  <c r="L209" i="10"/>
  <c r="L257" i="10"/>
  <c r="L274" i="10"/>
  <c r="L286" i="10"/>
  <c r="L302" i="10"/>
  <c r="L361" i="10"/>
  <c r="L392" i="10"/>
  <c r="L397" i="10"/>
  <c r="L409" i="10"/>
  <c r="L417" i="10"/>
  <c r="L426" i="10"/>
  <c r="L444" i="10"/>
  <c r="L460" i="10"/>
  <c r="L468" i="10"/>
  <c r="L477" i="10"/>
  <c r="L485" i="10"/>
  <c r="L494" i="10"/>
  <c r="L511" i="10"/>
  <c r="L519" i="10"/>
  <c r="L527" i="10"/>
  <c r="L535" i="10"/>
  <c r="L544" i="10"/>
  <c r="L568" i="10"/>
  <c r="L576" i="10"/>
  <c r="L599" i="10"/>
  <c r="L615" i="10"/>
  <c r="L626" i="10"/>
  <c r="L648" i="10"/>
  <c r="L651" i="10"/>
  <c r="L654" i="10"/>
  <c r="L656" i="10"/>
  <c r="L659" i="10"/>
  <c r="L723" i="10"/>
  <c r="L730" i="10"/>
  <c r="L49" i="11"/>
  <c r="L65" i="11"/>
  <c r="L81" i="11"/>
  <c r="L97" i="11"/>
  <c r="L114" i="11"/>
  <c r="L122" i="11"/>
  <c r="L130" i="11"/>
  <c r="L168" i="11"/>
  <c r="L177" i="11"/>
  <c r="L213" i="10"/>
  <c r="L245" i="10"/>
  <c r="L248" i="10"/>
  <c r="L261" i="10"/>
  <c r="L278" i="10"/>
  <c r="L290" i="10"/>
  <c r="L365" i="10"/>
  <c r="L373" i="10"/>
  <c r="L381" i="10"/>
  <c r="L389" i="10"/>
  <c r="L587" i="10"/>
  <c r="L611" i="10"/>
  <c r="L631" i="10"/>
  <c r="L640" i="10"/>
  <c r="L643" i="10"/>
  <c r="L660" i="10"/>
  <c r="L37" i="11"/>
  <c r="L53" i="11"/>
  <c r="L69" i="11"/>
  <c r="L85" i="11"/>
  <c r="L101" i="11"/>
  <c r="L142" i="11"/>
  <c r="L173" i="11"/>
  <c r="L200" i="11"/>
  <c r="L212" i="11"/>
  <c r="L219" i="11"/>
  <c r="L229" i="11"/>
  <c r="L267" i="11"/>
  <c r="L323" i="11"/>
  <c r="L331" i="11"/>
  <c r="L339" i="11"/>
  <c r="L347" i="11"/>
  <c r="L355" i="11"/>
  <c r="L375" i="11"/>
  <c r="L440" i="11"/>
  <c r="L449" i="11"/>
  <c r="L457" i="11"/>
  <c r="L465" i="11"/>
  <c r="L474" i="11"/>
  <c r="L482" i="11"/>
  <c r="L490" i="11"/>
  <c r="L499" i="11"/>
  <c r="L534" i="11"/>
  <c r="L555" i="11"/>
  <c r="L573" i="11"/>
  <c r="L617" i="11"/>
  <c r="L641" i="11"/>
  <c r="L644" i="11"/>
  <c r="L652" i="11"/>
  <c r="L655" i="11"/>
  <c r="L660" i="11"/>
  <c r="L663" i="11"/>
  <c r="L668" i="11"/>
  <c r="L671" i="11"/>
  <c r="L18" i="12"/>
  <c r="L26" i="12"/>
  <c r="L37" i="12"/>
  <c r="L41" i="12"/>
  <c r="L45" i="12"/>
  <c r="L49" i="12"/>
  <c r="L53" i="12"/>
  <c r="L61" i="12"/>
  <c r="L69" i="12"/>
  <c r="L72" i="12"/>
  <c r="L76" i="12"/>
  <c r="L84" i="12"/>
  <c r="L88" i="12"/>
  <c r="L90" i="12"/>
  <c r="L96" i="12"/>
  <c r="L109" i="12"/>
  <c r="L120" i="12"/>
  <c r="L177" i="12"/>
  <c r="L202" i="12"/>
  <c r="L589" i="11"/>
  <c r="L597" i="11"/>
  <c r="L621" i="11"/>
  <c r="L646" i="11"/>
  <c r="L654" i="11"/>
  <c r="L662" i="11"/>
  <c r="L20" i="12"/>
  <c r="L62" i="12"/>
  <c r="L92" i="12"/>
  <c r="L110" i="12"/>
  <c r="L112" i="12"/>
  <c r="L122" i="12"/>
  <c r="L165" i="12"/>
  <c r="L170" i="12"/>
  <c r="L172" i="12"/>
  <c r="L182" i="12"/>
  <c r="L186" i="12"/>
  <c r="L217" i="12"/>
  <c r="L220" i="11"/>
  <c r="L223" i="11"/>
  <c r="L255" i="11"/>
  <c r="L306" i="11"/>
  <c r="L311" i="11"/>
  <c r="L377" i="11"/>
  <c r="L436" i="11"/>
  <c r="L445" i="11"/>
  <c r="L453" i="11"/>
  <c r="L461" i="11"/>
  <c r="L469" i="11"/>
  <c r="L478" i="11"/>
  <c r="L486" i="11"/>
  <c r="L495" i="11"/>
  <c r="L503" i="11"/>
  <c r="L507" i="11"/>
  <c r="L523" i="11"/>
  <c r="L548" i="11"/>
  <c r="L609" i="11"/>
  <c r="L625" i="11"/>
  <c r="L631" i="11"/>
  <c r="L664" i="11"/>
  <c r="L667" i="11"/>
  <c r="L672" i="11"/>
  <c r="L676" i="11"/>
  <c r="L746" i="11"/>
  <c r="L121" i="12"/>
  <c r="L130" i="12"/>
  <c r="L169" i="12"/>
  <c r="L188" i="11"/>
  <c r="L190" i="11"/>
  <c r="L205" i="11"/>
  <c r="L214" i="11"/>
  <c r="L268" i="11"/>
  <c r="L508" i="11"/>
  <c r="L549" i="11"/>
  <c r="L561" i="11"/>
  <c r="L569" i="11"/>
  <c r="L572" i="11"/>
  <c r="L613" i="11"/>
  <c r="L73" i="12"/>
  <c r="L77" i="12"/>
  <c r="L89" i="12"/>
  <c r="L97" i="12"/>
  <c r="L156" i="12"/>
  <c r="L190" i="12"/>
  <c r="L194" i="12"/>
  <c r="L198" i="12"/>
  <c r="L204" i="12"/>
  <c r="L218" i="12"/>
  <c r="L223" i="12"/>
  <c r="L238" i="12"/>
  <c r="L242" i="12"/>
  <c r="L246" i="12"/>
  <c r="L250" i="12"/>
  <c r="L254" i="12"/>
  <c r="L258" i="12"/>
  <c r="L262" i="12"/>
  <c r="L269" i="12"/>
  <c r="L298" i="12"/>
  <c r="L303" i="12"/>
  <c r="L324" i="12"/>
  <c r="L369" i="12"/>
  <c r="L380" i="12"/>
  <c r="L386" i="12"/>
  <c r="L416" i="12"/>
  <c r="L421" i="12"/>
  <c r="L428" i="12"/>
  <c r="L501" i="12"/>
  <c r="L513" i="12"/>
  <c r="L516" i="12"/>
  <c r="L529" i="12"/>
  <c r="L546" i="12"/>
  <c r="L549" i="12"/>
  <c r="L562" i="12"/>
  <c r="L620" i="12"/>
  <c r="L632" i="12"/>
  <c r="L645" i="12"/>
  <c r="L678" i="12"/>
  <c r="L703" i="12"/>
  <c r="L705" i="12"/>
  <c r="L710" i="12"/>
  <c r="L222" i="12"/>
  <c r="L302" i="12"/>
  <c r="L323" i="12"/>
  <c r="L370" i="12"/>
  <c r="L410" i="12"/>
  <c r="L500" i="12"/>
  <c r="L522" i="12"/>
  <c r="L539" i="12"/>
  <c r="L555" i="12"/>
  <c r="L599" i="12"/>
  <c r="L624" i="12"/>
  <c r="L636" i="12"/>
  <c r="L638" i="12"/>
  <c r="L646" i="12"/>
  <c r="L700" i="12"/>
  <c r="L709" i="12"/>
  <c r="L234" i="12"/>
  <c r="L338" i="12"/>
  <c r="L350" i="12"/>
  <c r="L356" i="12"/>
  <c r="L362" i="12"/>
  <c r="L365" i="12"/>
  <c r="L368" i="12"/>
  <c r="L374" i="12"/>
  <c r="L419" i="12"/>
  <c r="L425" i="12"/>
  <c r="L505" i="12"/>
  <c r="L521" i="12"/>
  <c r="L537" i="12"/>
  <c r="L554" i="12"/>
  <c r="L584" i="12"/>
  <c r="L670" i="12"/>
  <c r="L711" i="12"/>
  <c r="L226" i="12"/>
  <c r="L294" i="12"/>
  <c r="L325" i="12"/>
  <c r="L616" i="12"/>
  <c r="L641" i="12"/>
  <c r="L657" i="12"/>
  <c r="L677" i="12"/>
  <c r="L156" i="4"/>
  <c r="L190" i="4"/>
  <c r="L201" i="4"/>
  <c r="L245" i="4"/>
  <c r="L261" i="4"/>
  <c r="L361" i="4"/>
  <c r="L407" i="4"/>
  <c r="L160" i="4"/>
  <c r="L194" i="4"/>
  <c r="L205" i="4"/>
  <c r="L249" i="4"/>
  <c r="L265" i="4"/>
  <c r="L287" i="4"/>
  <c r="L377" i="4"/>
  <c r="L411" i="4"/>
  <c r="L443" i="4"/>
  <c r="L33" i="1"/>
  <c r="L36" i="1"/>
  <c r="L61" i="1"/>
  <c r="L98" i="1"/>
  <c r="L102" i="1"/>
  <c r="L137" i="1"/>
  <c r="L185" i="1"/>
  <c r="L201" i="1"/>
  <c r="L229" i="1"/>
  <c r="L246" i="1"/>
  <c r="L272" i="1"/>
  <c r="L278" i="1"/>
  <c r="L294" i="1"/>
  <c r="L307" i="1"/>
  <c r="L346" i="1"/>
  <c r="L359" i="1"/>
  <c r="L372" i="1"/>
  <c r="L442" i="1"/>
  <c r="L444" i="1"/>
  <c r="L449" i="1"/>
  <c r="L476" i="1"/>
  <c r="L516" i="1"/>
  <c r="L541" i="1"/>
  <c r="L543" i="1"/>
  <c r="L568" i="1"/>
  <c r="L574" i="1"/>
  <c r="L576" i="1"/>
  <c r="L582" i="1"/>
  <c r="L608" i="1"/>
  <c r="L626" i="1"/>
  <c r="L634" i="1"/>
  <c r="L647" i="1"/>
  <c r="L657" i="1"/>
  <c r="L665" i="1"/>
  <c r="L672" i="1"/>
  <c r="L676" i="1"/>
  <c r="L713" i="1"/>
  <c r="L715" i="1"/>
  <c r="L717" i="1"/>
  <c r="L719" i="1"/>
  <c r="L724" i="1"/>
  <c r="L268" i="4"/>
  <c r="L274" i="4"/>
  <c r="L276" i="4"/>
  <c r="L320" i="4"/>
  <c r="L328" i="4"/>
  <c r="L336" i="4"/>
  <c r="L344" i="4"/>
  <c r="L352" i="4"/>
  <c r="L422" i="4"/>
  <c r="L438" i="4"/>
  <c r="L450" i="4"/>
  <c r="L454" i="4"/>
  <c r="L458" i="4"/>
  <c r="L479" i="4"/>
  <c r="L487" i="4"/>
  <c r="L495" i="4"/>
  <c r="L547" i="4"/>
  <c r="L563" i="4"/>
  <c r="L583" i="4"/>
  <c r="L591" i="4"/>
  <c r="L687" i="4"/>
  <c r="L706" i="4"/>
  <c r="L713" i="4"/>
  <c r="L721" i="4"/>
  <c r="L729" i="4"/>
  <c r="L38" i="5"/>
  <c r="L46" i="5"/>
  <c r="L54" i="5"/>
  <c r="L62" i="5"/>
  <c r="L70" i="5"/>
  <c r="L78" i="5"/>
  <c r="L86" i="5"/>
  <c r="L158" i="5"/>
  <c r="L202" i="5"/>
  <c r="L217" i="5"/>
  <c r="L249" i="5"/>
  <c r="L257" i="5"/>
  <c r="L283" i="5"/>
  <c r="L341" i="5"/>
  <c r="L358" i="5"/>
  <c r="L399" i="5"/>
  <c r="L416" i="5"/>
  <c r="L436" i="5"/>
  <c r="L444" i="5"/>
  <c r="L452" i="5"/>
  <c r="L480" i="5"/>
  <c r="L488" i="5"/>
  <c r="L496" i="5"/>
  <c r="L504" i="5"/>
  <c r="L512" i="5"/>
  <c r="L524" i="5"/>
  <c r="L528" i="5"/>
  <c r="L536" i="5"/>
  <c r="L540" i="5"/>
  <c r="L564" i="5"/>
  <c r="L120" i="6"/>
  <c r="L128" i="6"/>
  <c r="L136" i="6"/>
  <c r="L144" i="6"/>
  <c r="L148" i="6"/>
  <c r="L208" i="6"/>
  <c r="L212" i="6"/>
  <c r="L232" i="6"/>
  <c r="L236" i="6"/>
  <c r="L320" i="6"/>
  <c r="L336" i="6"/>
  <c r="L352" i="6"/>
  <c r="L388" i="6"/>
  <c r="L31" i="7"/>
  <c r="L52" i="1"/>
  <c r="L77" i="1"/>
  <c r="L155" i="1"/>
  <c r="L170" i="1"/>
  <c r="L174" i="1"/>
  <c r="L262" i="1"/>
  <c r="L323" i="1"/>
  <c r="L389" i="1"/>
  <c r="L396" i="1"/>
  <c r="L460" i="1"/>
  <c r="L465" i="1"/>
  <c r="L532" i="1"/>
  <c r="L684" i="1"/>
  <c r="L690" i="1"/>
  <c r="L692" i="1"/>
  <c r="L697" i="1"/>
  <c r="L738" i="1"/>
  <c r="L16" i="4"/>
  <c r="L20" i="4"/>
  <c r="L24" i="4"/>
  <c r="L31" i="4"/>
  <c r="L38" i="4"/>
  <c r="L42" i="4"/>
  <c r="L46" i="4"/>
  <c r="L50" i="4"/>
  <c r="L54" i="4"/>
  <c r="L58" i="4"/>
  <c r="L62" i="4"/>
  <c r="L66" i="4"/>
  <c r="L70" i="4"/>
  <c r="L74" i="4"/>
  <c r="L78" i="4"/>
  <c r="L82" i="4"/>
  <c r="L86" i="4"/>
  <c r="L90" i="4"/>
  <c r="L94" i="4"/>
  <c r="L98" i="4"/>
  <c r="L102" i="4"/>
  <c r="L106" i="4"/>
  <c r="L110" i="4"/>
  <c r="L117" i="4"/>
  <c r="L121" i="4"/>
  <c r="L125" i="4"/>
  <c r="L129" i="4"/>
  <c r="L133" i="4"/>
  <c r="L137" i="4"/>
  <c r="L141" i="4"/>
  <c r="L144" i="4"/>
  <c r="L148" i="4"/>
  <c r="L152" i="4"/>
  <c r="L166" i="4"/>
  <c r="L170" i="4"/>
  <c r="L174" i="4"/>
  <c r="L178" i="4"/>
  <c r="L218" i="4"/>
  <c r="L222" i="4"/>
  <c r="L226" i="4"/>
  <c r="L229" i="4"/>
  <c r="L233" i="4"/>
  <c r="L269" i="4"/>
  <c r="L272" i="4"/>
  <c r="L283" i="4"/>
  <c r="L286" i="4"/>
  <c r="L295" i="4"/>
  <c r="L306" i="4"/>
  <c r="L325" i="4"/>
  <c r="L333" i="4"/>
  <c r="L341" i="4"/>
  <c r="L349" i="4"/>
  <c r="L360" i="4"/>
  <c r="L376" i="4"/>
  <c r="L391" i="4"/>
  <c r="L430" i="4"/>
  <c r="L511" i="4"/>
  <c r="L519" i="4"/>
  <c r="L527" i="4"/>
  <c r="L598" i="4"/>
  <c r="L606" i="4"/>
  <c r="L614" i="4"/>
  <c r="L622" i="4"/>
  <c r="L629" i="4"/>
  <c r="L637" i="4"/>
  <c r="L644" i="4"/>
  <c r="L652" i="4"/>
  <c r="L660" i="4"/>
  <c r="L668" i="4"/>
  <c r="L736" i="4"/>
  <c r="L744" i="4"/>
  <c r="L166" i="5"/>
  <c r="L174" i="5"/>
  <c r="L182" i="5"/>
  <c r="L190" i="5"/>
  <c r="L226" i="5"/>
  <c r="L234" i="5"/>
  <c r="L40" i="6"/>
  <c r="L48" i="6"/>
  <c r="L56" i="6"/>
  <c r="L64" i="6"/>
  <c r="L72" i="6"/>
  <c r="L80" i="6"/>
  <c r="L88" i="6"/>
  <c r="L96" i="6"/>
  <c r="L104" i="6"/>
  <c r="L112" i="6"/>
  <c r="L164" i="6"/>
  <c r="L172" i="6"/>
  <c r="L244" i="6"/>
  <c r="L252" i="6"/>
  <c r="L264" i="6"/>
  <c r="L331" i="6"/>
  <c r="L347" i="6"/>
  <c r="L629" i="6"/>
  <c r="L280" i="4"/>
  <c r="L23" i="1"/>
  <c r="L43" i="1"/>
  <c r="L49" i="1"/>
  <c r="L53" i="1"/>
  <c r="L57" i="1"/>
  <c r="L70" i="1"/>
  <c r="L76" i="1"/>
  <c r="L78" i="1"/>
  <c r="L80" i="1"/>
  <c r="L88" i="1"/>
  <c r="L93" i="1"/>
  <c r="L111" i="1"/>
  <c r="L125" i="1"/>
  <c r="L127" i="1"/>
  <c r="L129" i="1"/>
  <c r="L131" i="1"/>
  <c r="L149" i="1"/>
  <c r="L151" i="1"/>
  <c r="L154" i="1"/>
  <c r="L167" i="1"/>
  <c r="L169" i="1"/>
  <c r="L171" i="1"/>
  <c r="L173" i="1"/>
  <c r="L175" i="1"/>
  <c r="L177" i="1"/>
  <c r="L186" i="1"/>
  <c r="L193" i="1"/>
  <c r="L223" i="1"/>
  <c r="L236" i="1"/>
  <c r="L239" i="1"/>
  <c r="L257" i="1"/>
  <c r="L259" i="1"/>
  <c r="L261" i="1"/>
  <c r="L263" i="1"/>
  <c r="L265" i="1"/>
  <c r="L287" i="1"/>
  <c r="L306" i="1"/>
  <c r="L313" i="1"/>
  <c r="L320" i="1"/>
  <c r="L324" i="1"/>
  <c r="L332" i="1"/>
  <c r="L339" i="1"/>
  <c r="L358" i="1"/>
  <c r="L365" i="1"/>
  <c r="L393" i="1"/>
  <c r="L397" i="1"/>
  <c r="L407" i="1"/>
  <c r="L409" i="1"/>
  <c r="L414" i="1"/>
  <c r="L434" i="1"/>
  <c r="L436" i="1"/>
  <c r="L438" i="1"/>
  <c r="L440" i="1"/>
  <c r="L443" i="1"/>
  <c r="L462" i="1"/>
  <c r="L464" i="1"/>
  <c r="L466" i="1"/>
  <c r="L468" i="1"/>
  <c r="L475" i="1"/>
  <c r="L477" i="1"/>
  <c r="L482" i="1"/>
  <c r="L501" i="1"/>
  <c r="L503" i="1"/>
  <c r="L506" i="1"/>
  <c r="L508" i="1"/>
  <c r="L510" i="1"/>
  <c r="L529" i="1"/>
  <c r="L531" i="1"/>
  <c r="L533" i="1"/>
  <c r="L535" i="1"/>
  <c r="L542" i="1"/>
  <c r="L544" i="1"/>
  <c r="L549" i="1"/>
  <c r="L567" i="1"/>
  <c r="L569" i="1"/>
  <c r="L571" i="1"/>
  <c r="L573" i="1"/>
  <c r="L575" i="1"/>
  <c r="L595" i="1"/>
  <c r="L598" i="1"/>
  <c r="L600" i="1"/>
  <c r="L602" i="1"/>
  <c r="L615" i="1"/>
  <c r="L621" i="1"/>
  <c r="L625" i="1"/>
  <c r="L640" i="1"/>
  <c r="L658" i="1"/>
  <c r="L660" i="1"/>
  <c r="L662" i="1"/>
  <c r="L664" i="1"/>
  <c r="L666" i="1"/>
  <c r="L694" i="1"/>
  <c r="L696" i="1"/>
  <c r="L698" i="1"/>
  <c r="L701" i="1"/>
  <c r="L703" i="1"/>
  <c r="L705" i="1"/>
  <c r="L707" i="1"/>
  <c r="L709" i="1"/>
  <c r="L711" i="1"/>
  <c r="L714" i="1"/>
  <c r="L716" i="1"/>
  <c r="L718" i="1"/>
  <c r="L740" i="1"/>
  <c r="L742" i="1"/>
  <c r="L744" i="1"/>
  <c r="L746" i="1"/>
  <c r="L17" i="4"/>
  <c r="L21" i="4"/>
  <c r="L25" i="4"/>
  <c r="L28" i="4"/>
  <c r="L32" i="4"/>
  <c r="L35" i="4"/>
  <c r="L39" i="4"/>
  <c r="L43" i="4"/>
  <c r="L47" i="4"/>
  <c r="L51" i="4"/>
  <c r="L55" i="4"/>
  <c r="L59" i="4"/>
  <c r="L63" i="4"/>
  <c r="L67" i="4"/>
  <c r="L71" i="4"/>
  <c r="L75" i="4"/>
  <c r="L79" i="4"/>
  <c r="L83" i="4"/>
  <c r="L87" i="4"/>
  <c r="L91" i="4"/>
  <c r="L95" i="4"/>
  <c r="L99" i="4"/>
  <c r="L103" i="4"/>
  <c r="L107" i="4"/>
  <c r="L111" i="4"/>
  <c r="L114" i="4"/>
  <c r="L118" i="4"/>
  <c r="L122" i="4"/>
  <c r="L126" i="4"/>
  <c r="L130" i="4"/>
  <c r="L134" i="4"/>
  <c r="L138" i="4"/>
  <c r="L142" i="4"/>
  <c r="L145" i="4"/>
  <c r="L149" i="4"/>
  <c r="L167" i="4"/>
  <c r="L171" i="4"/>
  <c r="L175" i="4"/>
  <c r="L219" i="4"/>
  <c r="L223" i="4"/>
  <c r="L227" i="4"/>
  <c r="L230" i="4"/>
  <c r="L234" i="4"/>
  <c r="L270" i="4"/>
  <c r="L284" i="4"/>
  <c r="L285" i="4"/>
  <c r="L300" i="4"/>
  <c r="L315" i="4"/>
  <c r="L318" i="4"/>
  <c r="L322" i="4"/>
  <c r="L323" i="4"/>
  <c r="L326" i="4"/>
  <c r="L330" i="4"/>
  <c r="L331" i="4"/>
  <c r="L334" i="4"/>
  <c r="L338" i="4"/>
  <c r="L339" i="4"/>
  <c r="L342" i="4"/>
  <c r="L346" i="4"/>
  <c r="L347" i="4"/>
  <c r="L350" i="4"/>
  <c r="L354" i="4"/>
  <c r="L355" i="4"/>
  <c r="L369" i="4"/>
  <c r="L384" i="4"/>
  <c r="L400" i="4"/>
  <c r="L401" i="4"/>
  <c r="L409" i="4"/>
  <c r="L427" i="4"/>
  <c r="L428" i="4"/>
  <c r="L431" i="4"/>
  <c r="L437" i="4"/>
  <c r="L463" i="4"/>
  <c r="L471" i="4"/>
  <c r="L539" i="4"/>
  <c r="L555" i="4"/>
  <c r="L571" i="4"/>
  <c r="L695" i="4"/>
  <c r="L213" i="5"/>
  <c r="L221" i="5"/>
  <c r="L253" i="5"/>
  <c r="L312" i="5"/>
  <c r="L316" i="5"/>
  <c r="L320" i="5"/>
  <c r="L324" i="5"/>
  <c r="L328" i="5"/>
  <c r="L333" i="5"/>
  <c r="L350" i="5"/>
  <c r="L391" i="5"/>
  <c r="L407" i="5"/>
  <c r="L432" i="5"/>
  <c r="L440" i="5"/>
  <c r="L448" i="5"/>
  <c r="L456" i="5"/>
  <c r="L527" i="5"/>
  <c r="L116" i="6"/>
  <c r="L124" i="6"/>
  <c r="L132" i="6"/>
  <c r="L140" i="6"/>
  <c r="L147" i="6"/>
  <c r="L151" i="6"/>
  <c r="L220" i="6"/>
  <c r="L224" i="6"/>
  <c r="L396" i="6"/>
  <c r="L417" i="6"/>
  <c r="L633" i="6"/>
  <c r="L20" i="7"/>
  <c r="L503" i="4"/>
  <c r="L25" i="5"/>
  <c r="L29" i="5"/>
  <c r="L133" i="5"/>
  <c r="L137" i="5"/>
  <c r="L214" i="5"/>
  <c r="L218" i="5"/>
  <c r="L222" i="5"/>
  <c r="L246" i="5"/>
  <c r="L250" i="5"/>
  <c r="L254" i="5"/>
  <c r="L258" i="5"/>
  <c r="L261" i="5"/>
  <c r="L265" i="5"/>
  <c r="L269" i="5"/>
  <c r="L273" i="5"/>
  <c r="L277" i="5"/>
  <c r="L290" i="5"/>
  <c r="L294" i="5"/>
  <c r="L298" i="5"/>
  <c r="L302" i="5"/>
  <c r="L306" i="5"/>
  <c r="L315" i="5"/>
  <c r="L319" i="5"/>
  <c r="L323" i="5"/>
  <c r="L327" i="5"/>
  <c r="L332" i="5"/>
  <c r="L365" i="5"/>
  <c r="L369" i="5"/>
  <c r="L373" i="5"/>
  <c r="L378" i="5"/>
  <c r="L382" i="5"/>
  <c r="L386" i="5"/>
  <c r="L423" i="5"/>
  <c r="L427" i="5"/>
  <c r="L463" i="5"/>
  <c r="L467" i="5"/>
  <c r="L471" i="5"/>
  <c r="L532" i="5"/>
  <c r="L535" i="5"/>
  <c r="L539" i="5"/>
  <c r="L543" i="5"/>
  <c r="L32" i="6"/>
  <c r="L152" i="6"/>
  <c r="L155" i="6"/>
  <c r="L159" i="6"/>
  <c r="L211" i="6"/>
  <c r="L215" i="6"/>
  <c r="L219" i="6"/>
  <c r="L223" i="6"/>
  <c r="L227" i="6"/>
  <c r="L231" i="6"/>
  <c r="L235" i="6"/>
  <c r="L287" i="6"/>
  <c r="L291" i="6"/>
  <c r="L295" i="6"/>
  <c r="L299" i="6"/>
  <c r="L303" i="6"/>
  <c r="L318" i="6"/>
  <c r="L334" i="6"/>
  <c r="L350" i="6"/>
  <c r="L362" i="6"/>
  <c r="L370" i="6"/>
  <c r="L378" i="6"/>
  <c r="L411" i="6"/>
  <c r="L415" i="6"/>
  <c r="L425" i="6"/>
  <c r="L434" i="6"/>
  <c r="L443" i="6"/>
  <c r="L700" i="6"/>
  <c r="L704" i="6"/>
  <c r="L708" i="6"/>
  <c r="L39" i="7"/>
  <c r="L47" i="7"/>
  <c r="L55" i="7"/>
  <c r="L63" i="7"/>
  <c r="L71" i="7"/>
  <c r="L79" i="7"/>
  <c r="L87" i="7"/>
  <c r="L95" i="7"/>
  <c r="L103" i="7"/>
  <c r="L111" i="7"/>
  <c r="L115" i="7"/>
  <c r="L124" i="7"/>
  <c r="L131" i="7"/>
  <c r="L140" i="7"/>
  <c r="L159" i="7"/>
  <c r="L187" i="7"/>
  <c r="L195" i="7"/>
  <c r="L235" i="7"/>
  <c r="L323" i="7"/>
  <c r="L331" i="7"/>
  <c r="L339" i="7"/>
  <c r="L347" i="7"/>
  <c r="L359" i="7"/>
  <c r="L363" i="7"/>
  <c r="L367" i="7"/>
  <c r="L373" i="7"/>
  <c r="L394" i="7"/>
  <c r="L404" i="7"/>
  <c r="L429" i="7"/>
  <c r="L438" i="7"/>
  <c r="L458" i="7"/>
  <c r="L460" i="7"/>
  <c r="L462" i="7"/>
  <c r="L464" i="7"/>
  <c r="L471" i="7"/>
  <c r="L501" i="7"/>
  <c r="L503" i="7"/>
  <c r="L518" i="7"/>
  <c r="L522" i="7"/>
  <c r="L560" i="7"/>
  <c r="L567" i="7"/>
  <c r="L576" i="7"/>
  <c r="L584" i="7"/>
  <c r="L600" i="7"/>
  <c r="L604" i="7"/>
  <c r="L608" i="7"/>
  <c r="L612" i="7"/>
  <c r="L616" i="7"/>
  <c r="L625" i="7"/>
  <c r="L633" i="7"/>
  <c r="L740" i="7"/>
  <c r="L118" i="8"/>
  <c r="L126" i="8"/>
  <c r="L134" i="8"/>
  <c r="L142" i="8"/>
  <c r="L147" i="8"/>
  <c r="L206" i="8"/>
  <c r="L222" i="8"/>
  <c r="L278" i="8"/>
  <c r="L310" i="8"/>
  <c r="L478" i="4"/>
  <c r="L482" i="4"/>
  <c r="L486" i="4"/>
  <c r="L490" i="4"/>
  <c r="L506" i="4"/>
  <c r="L510" i="4"/>
  <c r="L514" i="4"/>
  <c r="L518" i="4"/>
  <c r="L522" i="4"/>
  <c r="L526" i="4"/>
  <c r="L530" i="4"/>
  <c r="L534" i="4"/>
  <c r="L582" i="4"/>
  <c r="L586" i="4"/>
  <c r="L590" i="4"/>
  <c r="L594" i="4"/>
  <c r="L597" i="4"/>
  <c r="L601" i="4"/>
  <c r="L605" i="4"/>
  <c r="L609" i="4"/>
  <c r="L613" i="4"/>
  <c r="L617" i="4"/>
  <c r="L621" i="4"/>
  <c r="L625" i="4"/>
  <c r="L632" i="4"/>
  <c r="L636" i="4"/>
  <c r="L643" i="4"/>
  <c r="L647" i="4"/>
  <c r="L651" i="4"/>
  <c r="L655" i="4"/>
  <c r="L659" i="4"/>
  <c r="L663" i="4"/>
  <c r="L667" i="4"/>
  <c r="L671" i="4"/>
  <c r="L675" i="4"/>
  <c r="L679" i="4"/>
  <c r="L701" i="4"/>
  <c r="L705" i="4"/>
  <c r="L709" i="4"/>
  <c r="L716" i="4"/>
  <c r="L720" i="4"/>
  <c r="L724" i="4"/>
  <c r="L728" i="4"/>
  <c r="L732" i="4"/>
  <c r="L735" i="4"/>
  <c r="L739" i="4"/>
  <c r="L743" i="4"/>
  <c r="L33" i="5"/>
  <c r="L37" i="5"/>
  <c r="L41" i="5"/>
  <c r="L45" i="5"/>
  <c r="L49" i="5"/>
  <c r="L53" i="5"/>
  <c r="L57" i="5"/>
  <c r="L61" i="5"/>
  <c r="L65" i="5"/>
  <c r="L69" i="5"/>
  <c r="L73" i="5"/>
  <c r="L77" i="5"/>
  <c r="L81" i="5"/>
  <c r="L85" i="5"/>
  <c r="L89" i="5"/>
  <c r="L93" i="5"/>
  <c r="L97" i="5"/>
  <c r="L101" i="5"/>
  <c r="L161" i="5"/>
  <c r="L165" i="5"/>
  <c r="L169" i="5"/>
  <c r="L173" i="5"/>
  <c r="L177" i="5"/>
  <c r="L181" i="5"/>
  <c r="L185" i="5"/>
  <c r="L189" i="5"/>
  <c r="L193" i="5"/>
  <c r="L197" i="5"/>
  <c r="L201" i="5"/>
  <c r="L225" i="5"/>
  <c r="L229" i="5"/>
  <c r="L233" i="5"/>
  <c r="L248" i="5"/>
  <c r="L252" i="5"/>
  <c r="L475" i="5"/>
  <c r="L479" i="5"/>
  <c r="L483" i="5"/>
  <c r="L487" i="5"/>
  <c r="L491" i="5"/>
  <c r="L495" i="5"/>
  <c r="L499" i="5"/>
  <c r="L503" i="5"/>
  <c r="L507" i="5"/>
  <c r="L511" i="5"/>
  <c r="L518" i="5"/>
  <c r="L522" i="5"/>
  <c r="L35" i="6"/>
  <c r="L39" i="6"/>
  <c r="L43" i="6"/>
  <c r="L47" i="6"/>
  <c r="L51" i="6"/>
  <c r="L55" i="6"/>
  <c r="L59" i="6"/>
  <c r="L63" i="6"/>
  <c r="L67" i="6"/>
  <c r="L71" i="6"/>
  <c r="L75" i="6"/>
  <c r="L79" i="6"/>
  <c r="L83" i="6"/>
  <c r="L87" i="6"/>
  <c r="L91" i="6"/>
  <c r="L95" i="6"/>
  <c r="L99" i="6"/>
  <c r="L103" i="6"/>
  <c r="L107" i="6"/>
  <c r="L111" i="6"/>
  <c r="L167" i="6"/>
  <c r="L171" i="6"/>
  <c r="L175" i="6"/>
  <c r="L202" i="6"/>
  <c r="L239" i="6"/>
  <c r="L243" i="6"/>
  <c r="L247" i="6"/>
  <c r="L251" i="6"/>
  <c r="L255" i="6"/>
  <c r="L259" i="6"/>
  <c r="L263" i="6"/>
  <c r="L267" i="6"/>
  <c r="L307" i="6"/>
  <c r="L311" i="6"/>
  <c r="L315" i="6"/>
  <c r="L359" i="6"/>
  <c r="L367" i="6"/>
  <c r="L375" i="6"/>
  <c r="L383" i="6"/>
  <c r="L391" i="6"/>
  <c r="L399" i="6"/>
  <c r="L408" i="6"/>
  <c r="L451" i="6"/>
  <c r="L455" i="6"/>
  <c r="L459" i="6"/>
  <c r="L463" i="6"/>
  <c r="L467" i="6"/>
  <c r="L471" i="6"/>
  <c r="L476" i="6"/>
  <c r="L480" i="6"/>
  <c r="L484" i="6"/>
  <c r="L488" i="6"/>
  <c r="L493" i="6"/>
  <c r="L497" i="6"/>
  <c r="L501" i="6"/>
  <c r="L506" i="6"/>
  <c r="L510" i="6"/>
  <c r="L514" i="6"/>
  <c r="L518" i="6"/>
  <c r="L522" i="6"/>
  <c r="L526" i="6"/>
  <c r="L530" i="6"/>
  <c r="L534" i="6"/>
  <c r="L539" i="6"/>
  <c r="L543" i="6"/>
  <c r="L547" i="6"/>
  <c r="L551" i="6"/>
  <c r="L555" i="6"/>
  <c r="L559" i="6"/>
  <c r="L563" i="6"/>
  <c r="L567" i="6"/>
  <c r="L571" i="6"/>
  <c r="L575" i="6"/>
  <c r="L580" i="6"/>
  <c r="L584" i="6"/>
  <c r="L588" i="6"/>
  <c r="L592" i="6"/>
  <c r="L640" i="6"/>
  <c r="L644" i="6"/>
  <c r="L648" i="6"/>
  <c r="L652" i="6"/>
  <c r="L656" i="6"/>
  <c r="L660" i="6"/>
  <c r="L664" i="6"/>
  <c r="L668" i="6"/>
  <c r="L672" i="6"/>
  <c r="L676" i="6"/>
  <c r="L716" i="6"/>
  <c r="L720" i="6"/>
  <c r="L724" i="6"/>
  <c r="L728" i="6"/>
  <c r="L732" i="6"/>
  <c r="L18" i="7"/>
  <c r="L119" i="7"/>
  <c r="L128" i="7"/>
  <c r="L135" i="7"/>
  <c r="L167" i="7"/>
  <c r="L175" i="7"/>
  <c r="L203" i="7"/>
  <c r="L232" i="7"/>
  <c r="L243" i="7"/>
  <c r="L251" i="7"/>
  <c r="L259" i="7"/>
  <c r="L267" i="7"/>
  <c r="L395" i="7"/>
  <c r="L424" i="7"/>
  <c r="L426" i="7"/>
  <c r="L447" i="7"/>
  <c r="L455" i="7"/>
  <c r="L488" i="7"/>
  <c r="L493" i="7"/>
  <c r="L506" i="7"/>
  <c r="L514" i="7"/>
  <c r="L526" i="7"/>
  <c r="L530" i="7"/>
  <c r="L543" i="7"/>
  <c r="L564" i="7"/>
  <c r="L571" i="7"/>
  <c r="L581" i="7"/>
  <c r="L588" i="7"/>
  <c r="L592" i="7"/>
  <c r="L620" i="7"/>
  <c r="L637" i="7"/>
  <c r="L640" i="7"/>
  <c r="L644" i="7"/>
  <c r="L737" i="7"/>
  <c r="L744" i="7"/>
  <c r="L151" i="8"/>
  <c r="L462" i="4"/>
  <c r="L466" i="4"/>
  <c r="L470" i="4"/>
  <c r="L491" i="4"/>
  <c r="L531" i="4"/>
  <c r="L535" i="4"/>
  <c r="L676" i="4"/>
  <c r="L17" i="5"/>
  <c r="L21" i="5"/>
  <c r="L28" i="5"/>
  <c r="L90" i="5"/>
  <c r="L94" i="5"/>
  <c r="L98" i="5"/>
  <c r="L102" i="5"/>
  <c r="L105" i="5"/>
  <c r="L109" i="5"/>
  <c r="L113" i="5"/>
  <c r="L117" i="5"/>
  <c r="L121" i="5"/>
  <c r="L132" i="5"/>
  <c r="L136" i="5"/>
  <c r="L141" i="5"/>
  <c r="L145" i="5"/>
  <c r="L149" i="5"/>
  <c r="L237" i="5"/>
  <c r="L241" i="5"/>
  <c r="L260" i="5"/>
  <c r="L264" i="5"/>
  <c r="L268" i="5"/>
  <c r="L272" i="5"/>
  <c r="L276" i="5"/>
  <c r="L281" i="5"/>
  <c r="L285" i="5"/>
  <c r="L289" i="5"/>
  <c r="L293" i="5"/>
  <c r="L297" i="5"/>
  <c r="L301" i="5"/>
  <c r="L305" i="5"/>
  <c r="L309" i="5"/>
  <c r="L314" i="5"/>
  <c r="L318" i="5"/>
  <c r="L322" i="5"/>
  <c r="L326" i="5"/>
  <c r="L331" i="5"/>
  <c r="L335" i="5"/>
  <c r="L339" i="5"/>
  <c r="L344" i="5"/>
  <c r="L348" i="5"/>
  <c r="L352" i="5"/>
  <c r="L356" i="5"/>
  <c r="L360" i="5"/>
  <c r="L364" i="5"/>
  <c r="L368" i="5"/>
  <c r="L372" i="5"/>
  <c r="L377" i="5"/>
  <c r="L381" i="5"/>
  <c r="L385" i="5"/>
  <c r="L389" i="5"/>
  <c r="L393" i="5"/>
  <c r="L397" i="5"/>
  <c r="L401" i="5"/>
  <c r="L405" i="5"/>
  <c r="L409" i="5"/>
  <c r="L413" i="5"/>
  <c r="L418" i="5"/>
  <c r="L422" i="5"/>
  <c r="L426" i="5"/>
  <c r="L431" i="5"/>
  <c r="L435" i="5"/>
  <c r="L439" i="5"/>
  <c r="L443" i="5"/>
  <c r="L447" i="5"/>
  <c r="L451" i="5"/>
  <c r="L455" i="5"/>
  <c r="L459" i="5"/>
  <c r="L466" i="5"/>
  <c r="L534" i="5"/>
  <c r="L538" i="5"/>
  <c r="L542" i="5"/>
  <c r="L547" i="5"/>
  <c r="L551" i="5"/>
  <c r="L555" i="5"/>
  <c r="L19" i="6"/>
  <c r="L23" i="6"/>
  <c r="L115" i="6"/>
  <c r="L119" i="6"/>
  <c r="L123" i="6"/>
  <c r="L127" i="6"/>
  <c r="L131" i="6"/>
  <c r="L135" i="6"/>
  <c r="L139" i="6"/>
  <c r="L154" i="6"/>
  <c r="L158" i="6"/>
  <c r="L162" i="6"/>
  <c r="L176" i="6"/>
  <c r="L183" i="6"/>
  <c r="L187" i="6"/>
  <c r="L191" i="6"/>
  <c r="L195" i="6"/>
  <c r="L210" i="6"/>
  <c r="L214" i="6"/>
  <c r="L218" i="6"/>
  <c r="L222" i="6"/>
  <c r="L226" i="6"/>
  <c r="L260" i="6"/>
  <c r="L265" i="6"/>
  <c r="L268" i="6"/>
  <c r="L275" i="6"/>
  <c r="L279" i="6"/>
  <c r="L286" i="6"/>
  <c r="L290" i="6"/>
  <c r="L308" i="6"/>
  <c r="L312" i="6"/>
  <c r="L313" i="6"/>
  <c r="L316" i="6"/>
  <c r="L326" i="6"/>
  <c r="L342" i="6"/>
  <c r="L360" i="6"/>
  <c r="L364" i="6"/>
  <c r="L365" i="6"/>
  <c r="L368" i="6"/>
  <c r="L372" i="6"/>
  <c r="L373" i="6"/>
  <c r="L376" i="6"/>
  <c r="L380" i="6"/>
  <c r="L381" i="6"/>
  <c r="L390" i="6"/>
  <c r="L398" i="6"/>
  <c r="L406" i="6"/>
  <c r="L409" i="6"/>
  <c r="L416" i="6"/>
  <c r="L424" i="6"/>
  <c r="L432" i="6"/>
  <c r="L442" i="6"/>
  <c r="L448" i="6"/>
  <c r="L449" i="6"/>
  <c r="L452" i="6"/>
  <c r="L453" i="6"/>
  <c r="L456" i="6"/>
  <c r="L457" i="6"/>
  <c r="L460" i="6"/>
  <c r="L461" i="6"/>
  <c r="L464" i="6"/>
  <c r="L465" i="6"/>
  <c r="L468" i="6"/>
  <c r="L469" i="6"/>
  <c r="L472" i="6"/>
  <c r="L474" i="6"/>
  <c r="L477" i="6"/>
  <c r="L478" i="6"/>
  <c r="L481" i="6"/>
  <c r="L482" i="6"/>
  <c r="L485" i="6"/>
  <c r="L486" i="6"/>
  <c r="L489" i="6"/>
  <c r="L490" i="6"/>
  <c r="L494" i="6"/>
  <c r="L495" i="6"/>
  <c r="L498" i="6"/>
  <c r="L499" i="6"/>
  <c r="L502" i="6"/>
  <c r="L503" i="6"/>
  <c r="L507" i="6"/>
  <c r="L508" i="6"/>
  <c r="L511" i="6"/>
  <c r="L512" i="6"/>
  <c r="L515" i="6"/>
  <c r="L516" i="6"/>
  <c r="L519" i="6"/>
  <c r="L520" i="6"/>
  <c r="L523" i="6"/>
  <c r="L524" i="6"/>
  <c r="L527" i="6"/>
  <c r="L528" i="6"/>
  <c r="L531" i="6"/>
  <c r="L532" i="6"/>
  <c r="L535" i="6"/>
  <c r="L536" i="6"/>
  <c r="L540" i="6"/>
  <c r="L541" i="6"/>
  <c r="L544" i="6"/>
  <c r="L545" i="6"/>
  <c r="L548" i="6"/>
  <c r="L549" i="6"/>
  <c r="L552" i="6"/>
  <c r="L553" i="6"/>
  <c r="L556" i="6"/>
  <c r="L557" i="6"/>
  <c r="L560" i="6"/>
  <c r="L561" i="6"/>
  <c r="L564" i="6"/>
  <c r="L565" i="6"/>
  <c r="L568" i="6"/>
  <c r="L569" i="6"/>
  <c r="L572" i="6"/>
  <c r="L573" i="6"/>
  <c r="L576" i="6"/>
  <c r="L581" i="6"/>
  <c r="L585" i="6"/>
  <c r="L589" i="6"/>
  <c r="L593" i="6"/>
  <c r="L600" i="6"/>
  <c r="L604" i="6"/>
  <c r="L608" i="6"/>
  <c r="L612" i="6"/>
  <c r="L616" i="6"/>
  <c r="L620" i="6"/>
  <c r="L624" i="6"/>
  <c r="L641" i="6"/>
  <c r="L642" i="6"/>
  <c r="L645" i="6"/>
  <c r="L646" i="6"/>
  <c r="L649" i="6"/>
  <c r="L650" i="6"/>
  <c r="L653" i="6"/>
  <c r="L654" i="6"/>
  <c r="L657" i="6"/>
  <c r="L658" i="6"/>
  <c r="L661" i="6"/>
  <c r="L662" i="6"/>
  <c r="L665" i="6"/>
  <c r="L666" i="6"/>
  <c r="L669" i="6"/>
  <c r="L673" i="6"/>
  <c r="L677" i="6"/>
  <c r="L684" i="6"/>
  <c r="L688" i="6"/>
  <c r="L692" i="6"/>
  <c r="L696" i="6"/>
  <c r="L703" i="6"/>
  <c r="L707" i="6"/>
  <c r="L711" i="6"/>
  <c r="L713" i="6"/>
  <c r="L714" i="6"/>
  <c r="L717" i="6"/>
  <c r="L721" i="6"/>
  <c r="L725" i="6"/>
  <c r="L729" i="6"/>
  <c r="L733" i="6"/>
  <c r="L736" i="6"/>
  <c r="L740" i="6"/>
  <c r="L744" i="6"/>
  <c r="L16" i="7"/>
  <c r="L35" i="7"/>
  <c r="L116" i="7"/>
  <c r="L123" i="7"/>
  <c r="L132" i="7"/>
  <c r="L139" i="7"/>
  <c r="L236" i="7"/>
  <c r="L307" i="7"/>
  <c r="L311" i="7"/>
  <c r="L315" i="7"/>
  <c r="L374" i="7"/>
  <c r="L376" i="7"/>
  <c r="L412" i="7"/>
  <c r="L463" i="7"/>
  <c r="L534" i="7"/>
  <c r="L536" i="7"/>
  <c r="L555" i="7"/>
  <c r="L559" i="7"/>
  <c r="L568" i="7"/>
  <c r="L575" i="7"/>
  <c r="L585" i="7"/>
  <c r="L597" i="7"/>
  <c r="L599" i="7"/>
  <c r="L601" i="7"/>
  <c r="L603" i="7"/>
  <c r="L605" i="7"/>
  <c r="L607" i="7"/>
  <c r="L609" i="7"/>
  <c r="L611" i="7"/>
  <c r="L613" i="7"/>
  <c r="L615" i="7"/>
  <c r="L617" i="7"/>
  <c r="L624" i="7"/>
  <c r="L632" i="7"/>
  <c r="L741" i="7"/>
  <c r="L114" i="8"/>
  <c r="L122" i="8"/>
  <c r="L130" i="8"/>
  <c r="L138" i="8"/>
  <c r="L146" i="8"/>
  <c r="L218" i="8"/>
  <c r="L226" i="8"/>
  <c r="L274" i="8"/>
  <c r="L311" i="8"/>
  <c r="L22" i="7"/>
  <c r="L26" i="7"/>
  <c r="L30" i="7"/>
  <c r="L147" i="7"/>
  <c r="L148" i="7"/>
  <c r="L151" i="7"/>
  <c r="L152" i="7"/>
  <c r="L217" i="7"/>
  <c r="L221" i="7"/>
  <c r="L225" i="7"/>
  <c r="L285" i="7"/>
  <c r="L289" i="7"/>
  <c r="L306" i="7"/>
  <c r="L310" i="7"/>
  <c r="L314" i="7"/>
  <c r="L337" i="7"/>
  <c r="L358" i="7"/>
  <c r="L362" i="7"/>
  <c r="L366" i="7"/>
  <c r="L370" i="7"/>
  <c r="L398" i="7"/>
  <c r="L466" i="7"/>
  <c r="L497" i="7"/>
  <c r="L498" i="7"/>
  <c r="L500" i="7"/>
  <c r="L533" i="7"/>
  <c r="L643" i="7"/>
  <c r="L647" i="7"/>
  <c r="L651" i="7"/>
  <c r="L655" i="7"/>
  <c r="L659" i="7"/>
  <c r="L663" i="7"/>
  <c r="L667" i="7"/>
  <c r="L671" i="7"/>
  <c r="L675" i="7"/>
  <c r="L679" i="7"/>
  <c r="L683" i="7"/>
  <c r="L687" i="7"/>
  <c r="L691" i="7"/>
  <c r="L695" i="7"/>
  <c r="L17" i="8"/>
  <c r="L21" i="8"/>
  <c r="L25" i="8"/>
  <c r="L157" i="8"/>
  <c r="L161" i="8"/>
  <c r="L209" i="8"/>
  <c r="L213" i="8"/>
  <c r="L229" i="8"/>
  <c r="L233" i="8"/>
  <c r="L321" i="8"/>
  <c r="L325" i="8"/>
  <c r="L329" i="8"/>
  <c r="L333" i="8"/>
  <c r="L386" i="8"/>
  <c r="L394" i="8"/>
  <c r="L484" i="8"/>
  <c r="L488" i="8"/>
  <c r="L493" i="8"/>
  <c r="L497" i="8"/>
  <c r="L531" i="8"/>
  <c r="L584" i="8"/>
  <c r="L588" i="8"/>
  <c r="L592" i="8"/>
  <c r="L620" i="8"/>
  <c r="L651" i="8"/>
  <c r="L659" i="8"/>
  <c r="L667" i="8"/>
  <c r="L675" i="8"/>
  <c r="L720" i="8"/>
  <c r="L38" i="9"/>
  <c r="L42" i="9"/>
  <c r="L46" i="9"/>
  <c r="L50" i="9"/>
  <c r="L54" i="9"/>
  <c r="L70" i="9"/>
  <c r="L146" i="9"/>
  <c r="L166" i="9"/>
  <c r="L170" i="9"/>
  <c r="L174" i="9"/>
  <c r="L178" i="9"/>
  <c r="L202" i="9"/>
  <c r="L222" i="9"/>
  <c r="L322" i="9"/>
  <c r="L331" i="9"/>
  <c r="L338" i="9"/>
  <c r="L347" i="9"/>
  <c r="L354" i="9"/>
  <c r="L481" i="9"/>
  <c r="L38" i="7"/>
  <c r="L42" i="7"/>
  <c r="L46" i="7"/>
  <c r="L50" i="7"/>
  <c r="L54" i="7"/>
  <c r="L58" i="7"/>
  <c r="L62" i="7"/>
  <c r="L66" i="7"/>
  <c r="L70" i="7"/>
  <c r="L74" i="7"/>
  <c r="L78" i="7"/>
  <c r="L82" i="7"/>
  <c r="L86" i="7"/>
  <c r="L90" i="7"/>
  <c r="L94" i="7"/>
  <c r="L98" i="7"/>
  <c r="L102" i="7"/>
  <c r="L106" i="7"/>
  <c r="L110" i="7"/>
  <c r="L154" i="7"/>
  <c r="L158" i="7"/>
  <c r="L162" i="7"/>
  <c r="L166" i="7"/>
  <c r="L170" i="7"/>
  <c r="L174" i="7"/>
  <c r="L178" i="7"/>
  <c r="L182" i="7"/>
  <c r="L186" i="7"/>
  <c r="L190" i="7"/>
  <c r="L194" i="7"/>
  <c r="L198" i="7"/>
  <c r="L202" i="7"/>
  <c r="L206" i="7"/>
  <c r="L210" i="7"/>
  <c r="L214" i="7"/>
  <c r="L238" i="7"/>
  <c r="L242" i="7"/>
  <c r="L246" i="7"/>
  <c r="L250" i="7"/>
  <c r="L254" i="7"/>
  <c r="L258" i="7"/>
  <c r="L262" i="7"/>
  <c r="L266" i="7"/>
  <c r="L270" i="7"/>
  <c r="L274" i="7"/>
  <c r="L278" i="7"/>
  <c r="L393" i="7"/>
  <c r="L419" i="7"/>
  <c r="L437" i="7"/>
  <c r="L454" i="7"/>
  <c r="L479" i="7"/>
  <c r="L513" i="7"/>
  <c r="L546" i="7"/>
  <c r="L598" i="7"/>
  <c r="L602" i="7"/>
  <c r="L610" i="7"/>
  <c r="L614" i="7"/>
  <c r="L703" i="7"/>
  <c r="L707" i="7"/>
  <c r="L711" i="7"/>
  <c r="L715" i="7"/>
  <c r="L719" i="7"/>
  <c r="L723" i="7"/>
  <c r="L727" i="7"/>
  <c r="L731" i="7"/>
  <c r="L29" i="8"/>
  <c r="L33" i="8"/>
  <c r="L37" i="8"/>
  <c r="L41" i="8"/>
  <c r="L45" i="8"/>
  <c r="L49" i="8"/>
  <c r="L53" i="8"/>
  <c r="L57" i="8"/>
  <c r="L61" i="8"/>
  <c r="L65" i="8"/>
  <c r="L69" i="8"/>
  <c r="L73" i="8"/>
  <c r="L77" i="8"/>
  <c r="L81" i="8"/>
  <c r="L85" i="8"/>
  <c r="L89" i="8"/>
  <c r="L93" i="8"/>
  <c r="L97" i="8"/>
  <c r="L101" i="8"/>
  <c r="L105" i="8"/>
  <c r="L109" i="8"/>
  <c r="L144" i="8"/>
  <c r="L148" i="8"/>
  <c r="L165" i="8"/>
  <c r="L169" i="8"/>
  <c r="L173" i="8"/>
  <c r="L177" i="8"/>
  <c r="L200" i="8"/>
  <c r="L204" i="8"/>
  <c r="L241" i="8"/>
  <c r="L245" i="8"/>
  <c r="L249" i="8"/>
  <c r="L253" i="8"/>
  <c r="L257" i="8"/>
  <c r="L261" i="8"/>
  <c r="L265" i="8"/>
  <c r="L269" i="8"/>
  <c r="L358" i="8"/>
  <c r="L366" i="8"/>
  <c r="L374" i="8"/>
  <c r="L411" i="8"/>
  <c r="L419" i="8"/>
  <c r="L428" i="8"/>
  <c r="L437" i="8"/>
  <c r="L446" i="8"/>
  <c r="L454" i="8"/>
  <c r="L462" i="8"/>
  <c r="L470" i="8"/>
  <c r="L604" i="8"/>
  <c r="L114" i="9"/>
  <c r="L122" i="9"/>
  <c r="L130" i="9"/>
  <c r="L138" i="9"/>
  <c r="L186" i="9"/>
  <c r="L194" i="9"/>
  <c r="L319" i="9"/>
  <c r="L326" i="9"/>
  <c r="L335" i="9"/>
  <c r="L342" i="9"/>
  <c r="L351" i="9"/>
  <c r="L485" i="9"/>
  <c r="L21" i="7"/>
  <c r="L25" i="7"/>
  <c r="L29" i="7"/>
  <c r="L33" i="7"/>
  <c r="L208" i="7"/>
  <c r="L211" i="7"/>
  <c r="L212" i="7"/>
  <c r="L215" i="7"/>
  <c r="L218" i="7"/>
  <c r="L222" i="7"/>
  <c r="L226" i="7"/>
  <c r="L275" i="7"/>
  <c r="L279" i="7"/>
  <c r="L286" i="7"/>
  <c r="L290" i="7"/>
  <c r="L294" i="7"/>
  <c r="L298" i="7"/>
  <c r="L302" i="7"/>
  <c r="L309" i="7"/>
  <c r="L313" i="7"/>
  <c r="L318" i="7"/>
  <c r="L322" i="7"/>
  <c r="L326" i="7"/>
  <c r="L330" i="7"/>
  <c r="L334" i="7"/>
  <c r="L338" i="7"/>
  <c r="L342" i="7"/>
  <c r="L346" i="7"/>
  <c r="L350" i="7"/>
  <c r="L354" i="7"/>
  <c r="L361" i="7"/>
  <c r="L365" i="7"/>
  <c r="L369" i="7"/>
  <c r="L401" i="7"/>
  <c r="L480" i="7"/>
  <c r="L481" i="7"/>
  <c r="L483" i="7"/>
  <c r="L517" i="7"/>
  <c r="L550" i="7"/>
  <c r="L642" i="7"/>
  <c r="L646" i="7"/>
  <c r="L650" i="7"/>
  <c r="L654" i="7"/>
  <c r="L658" i="7"/>
  <c r="L662" i="7"/>
  <c r="L666" i="7"/>
  <c r="L670" i="7"/>
  <c r="L674" i="7"/>
  <c r="L678" i="7"/>
  <c r="L682" i="7"/>
  <c r="L686" i="7"/>
  <c r="L690" i="7"/>
  <c r="L694" i="7"/>
  <c r="L698" i="7"/>
  <c r="L700" i="7"/>
  <c r="L704" i="7"/>
  <c r="L708" i="7"/>
  <c r="L716" i="7"/>
  <c r="L720" i="7"/>
  <c r="L724" i="7"/>
  <c r="L728" i="7"/>
  <c r="L732" i="7"/>
  <c r="L16" i="8"/>
  <c r="L20" i="8"/>
  <c r="L24" i="8"/>
  <c r="L30" i="8"/>
  <c r="L38" i="8"/>
  <c r="L42" i="8"/>
  <c r="L46" i="8"/>
  <c r="L50" i="8"/>
  <c r="L54" i="8"/>
  <c r="L58" i="8"/>
  <c r="L62" i="8"/>
  <c r="L66" i="8"/>
  <c r="L70" i="8"/>
  <c r="L74" i="8"/>
  <c r="L78" i="8"/>
  <c r="L82" i="8"/>
  <c r="L86" i="8"/>
  <c r="L90" i="8"/>
  <c r="L94" i="8"/>
  <c r="L98" i="8"/>
  <c r="L102" i="8"/>
  <c r="L106" i="8"/>
  <c r="L110" i="8"/>
  <c r="L117" i="8"/>
  <c r="L121" i="8"/>
  <c r="L125" i="8"/>
  <c r="L129" i="8"/>
  <c r="L133" i="8"/>
  <c r="L137" i="8"/>
  <c r="L141" i="8"/>
  <c r="L156" i="8"/>
  <c r="L160" i="8"/>
  <c r="L166" i="8"/>
  <c r="L170" i="8"/>
  <c r="L174" i="8"/>
  <c r="L178" i="8"/>
  <c r="L181" i="8"/>
  <c r="L185" i="8"/>
  <c r="L189" i="8"/>
  <c r="L193" i="8"/>
  <c r="L197" i="8"/>
  <c r="L208" i="8"/>
  <c r="L212" i="8"/>
  <c r="L217" i="8"/>
  <c r="L221" i="8"/>
  <c r="L225" i="8"/>
  <c r="L232" i="8"/>
  <c r="L236" i="8"/>
  <c r="L238" i="8"/>
  <c r="L242" i="8"/>
  <c r="L246" i="8"/>
  <c r="L250" i="8"/>
  <c r="L254" i="8"/>
  <c r="L258" i="8"/>
  <c r="L262" i="8"/>
  <c r="L266" i="8"/>
  <c r="L270" i="8"/>
  <c r="L273" i="8"/>
  <c r="L277" i="8"/>
  <c r="L281" i="8"/>
  <c r="L285" i="8"/>
  <c r="L289" i="8"/>
  <c r="L293" i="8"/>
  <c r="L297" i="8"/>
  <c r="L301" i="8"/>
  <c r="L320" i="8"/>
  <c r="L324" i="8"/>
  <c r="L328" i="8"/>
  <c r="L332" i="8"/>
  <c r="L337" i="8"/>
  <c r="L338" i="8"/>
  <c r="L346" i="8"/>
  <c r="L485" i="8"/>
  <c r="L487" i="8"/>
  <c r="L489" i="8"/>
  <c r="L491" i="8"/>
  <c r="L494" i="8"/>
  <c r="L496" i="8"/>
  <c r="L498" i="8"/>
  <c r="L530" i="8"/>
  <c r="L566" i="8"/>
  <c r="L574" i="8"/>
  <c r="L598" i="8"/>
  <c r="L616" i="8"/>
  <c r="L624" i="8"/>
  <c r="L647" i="8"/>
  <c r="L655" i="8"/>
  <c r="L663" i="8"/>
  <c r="L671" i="8"/>
  <c r="L679" i="8"/>
  <c r="L704" i="8"/>
  <c r="L728" i="8"/>
  <c r="L30" i="9"/>
  <c r="L62" i="9"/>
  <c r="L78" i="9"/>
  <c r="L206" i="9"/>
  <c r="L323" i="9"/>
  <c r="L330" i="9"/>
  <c r="L339" i="9"/>
  <c r="L346" i="9"/>
  <c r="L355" i="9"/>
  <c r="L341" i="8"/>
  <c r="L345" i="8"/>
  <c r="L349" i="8"/>
  <c r="L353" i="8"/>
  <c r="L480" i="8"/>
  <c r="L583" i="8"/>
  <c r="L595" i="8"/>
  <c r="L602" i="8"/>
  <c r="L622" i="8"/>
  <c r="L630" i="8"/>
  <c r="L645" i="8"/>
  <c r="L648" i="8"/>
  <c r="L649" i="8"/>
  <c r="L652" i="8"/>
  <c r="L653" i="8"/>
  <c r="L656" i="8"/>
  <c r="L657" i="8"/>
  <c r="L660" i="8"/>
  <c r="L661" i="8"/>
  <c r="L664" i="8"/>
  <c r="L665" i="8"/>
  <c r="L668" i="8"/>
  <c r="L669" i="8"/>
  <c r="L672" i="8"/>
  <c r="L673" i="8"/>
  <c r="L676" i="8"/>
  <c r="L677" i="8"/>
  <c r="L681" i="8"/>
  <c r="L684" i="8"/>
  <c r="L685" i="8"/>
  <c r="L688" i="8"/>
  <c r="L689" i="8"/>
  <c r="L692" i="8"/>
  <c r="L693" i="8"/>
  <c r="L696" i="8"/>
  <c r="L697" i="8"/>
  <c r="L15" i="9"/>
  <c r="L18" i="9"/>
  <c r="L19" i="9"/>
  <c r="L22" i="9"/>
  <c r="L23" i="9"/>
  <c r="L26" i="9"/>
  <c r="L29" i="9"/>
  <c r="L33" i="9"/>
  <c r="L37" i="9"/>
  <c r="L41" i="9"/>
  <c r="L45" i="9"/>
  <c r="L49" i="9"/>
  <c r="L53" i="9"/>
  <c r="L85" i="9"/>
  <c r="L89" i="9"/>
  <c r="L93" i="9"/>
  <c r="L97" i="9"/>
  <c r="L101" i="9"/>
  <c r="L105" i="9"/>
  <c r="L109" i="9"/>
  <c r="L144" i="9"/>
  <c r="L154" i="9"/>
  <c r="L155" i="9"/>
  <c r="L158" i="9"/>
  <c r="L159" i="9"/>
  <c r="L162" i="9"/>
  <c r="L165" i="9"/>
  <c r="L169" i="9"/>
  <c r="L173" i="9"/>
  <c r="L177" i="9"/>
  <c r="L200" i="9"/>
  <c r="L204" i="9"/>
  <c r="L230" i="9"/>
  <c r="L231" i="9"/>
  <c r="L234" i="9"/>
  <c r="L235" i="9"/>
  <c r="L241" i="9"/>
  <c r="L245" i="9"/>
  <c r="L249" i="9"/>
  <c r="L253" i="9"/>
  <c r="L257" i="9"/>
  <c r="L261" i="9"/>
  <c r="L265" i="9"/>
  <c r="L269" i="9"/>
  <c r="L308" i="9"/>
  <c r="L312" i="9"/>
  <c r="L316" i="9"/>
  <c r="L361" i="9"/>
  <c r="L365" i="9"/>
  <c r="L369" i="9"/>
  <c r="L373" i="9"/>
  <c r="L377" i="9"/>
  <c r="L381" i="9"/>
  <c r="L385" i="9"/>
  <c r="L389" i="9"/>
  <c r="L393" i="9"/>
  <c r="L397" i="9"/>
  <c r="L401" i="9"/>
  <c r="L406" i="9"/>
  <c r="L410" i="9"/>
  <c r="L414" i="9"/>
  <c r="L418" i="9"/>
  <c r="L422" i="9"/>
  <c r="L427" i="9"/>
  <c r="L431" i="9"/>
  <c r="L436" i="9"/>
  <c r="L440" i="9"/>
  <c r="L445" i="9"/>
  <c r="L449" i="9"/>
  <c r="L453" i="9"/>
  <c r="L457" i="9"/>
  <c r="L461" i="9"/>
  <c r="L465" i="9"/>
  <c r="L469" i="9"/>
  <c r="L476" i="9"/>
  <c r="L507" i="9"/>
  <c r="L512" i="9"/>
  <c r="L517" i="9"/>
  <c r="L519" i="9"/>
  <c r="L528" i="9"/>
  <c r="L535" i="9"/>
  <c r="L545" i="9"/>
  <c r="L548" i="9"/>
  <c r="L567" i="9"/>
  <c r="L581" i="9"/>
  <c r="L629" i="9"/>
  <c r="L645" i="9"/>
  <c r="L653" i="9"/>
  <c r="L661" i="9"/>
  <c r="L669" i="9"/>
  <c r="L677" i="9"/>
  <c r="L689" i="9"/>
  <c r="L713" i="9"/>
  <c r="L721" i="9"/>
  <c r="L729" i="9"/>
  <c r="L737" i="9"/>
  <c r="L23" i="10"/>
  <c r="L39" i="10"/>
  <c r="L55" i="10"/>
  <c r="L71" i="10"/>
  <c r="L87" i="10"/>
  <c r="L103" i="10"/>
  <c r="L112" i="10"/>
  <c r="L122" i="10"/>
  <c r="L182" i="10"/>
  <c r="L190" i="10"/>
  <c r="L198" i="10"/>
  <c r="L205" i="10"/>
  <c r="L214" i="10"/>
  <c r="L226" i="10"/>
  <c r="L232" i="10"/>
  <c r="L238" i="10"/>
  <c r="L246" i="10"/>
  <c r="L255" i="10"/>
  <c r="L262" i="10"/>
  <c r="L322" i="10"/>
  <c r="L330" i="10"/>
  <c r="L338" i="10"/>
  <c r="L346" i="10"/>
  <c r="L354" i="10"/>
  <c r="L361" i="8"/>
  <c r="L365" i="8"/>
  <c r="L369" i="8"/>
  <c r="L373" i="8"/>
  <c r="L377" i="8"/>
  <c r="L381" i="8"/>
  <c r="L385" i="8"/>
  <c r="L389" i="8"/>
  <c r="L393" i="8"/>
  <c r="L397" i="8"/>
  <c r="L401" i="8"/>
  <c r="L406" i="8"/>
  <c r="L410" i="8"/>
  <c r="L414" i="8"/>
  <c r="L418" i="8"/>
  <c r="L422" i="8"/>
  <c r="L427" i="8"/>
  <c r="L431" i="8"/>
  <c r="L436" i="8"/>
  <c r="L440" i="8"/>
  <c r="L445" i="8"/>
  <c r="L449" i="8"/>
  <c r="L453" i="8"/>
  <c r="L457" i="8"/>
  <c r="L461" i="8"/>
  <c r="L465" i="8"/>
  <c r="L469" i="8"/>
  <c r="L474" i="8"/>
  <c r="L479" i="8"/>
  <c r="L486" i="8"/>
  <c r="L495" i="8"/>
  <c r="L536" i="8"/>
  <c r="L545" i="8"/>
  <c r="L553" i="8"/>
  <c r="L561" i="8"/>
  <c r="L569" i="8"/>
  <c r="L599" i="8"/>
  <c r="L611" i="8"/>
  <c r="L646" i="8"/>
  <c r="L658" i="8"/>
  <c r="L674" i="8"/>
  <c r="L686" i="8"/>
  <c r="L24" i="9"/>
  <c r="L117" i="9"/>
  <c r="L121" i="9"/>
  <c r="L125" i="9"/>
  <c r="L129" i="9"/>
  <c r="L133" i="9"/>
  <c r="L137" i="9"/>
  <c r="L141" i="9"/>
  <c r="L156" i="9"/>
  <c r="L160" i="9"/>
  <c r="L181" i="9"/>
  <c r="L185" i="9"/>
  <c r="L189" i="9"/>
  <c r="L193" i="9"/>
  <c r="L197" i="9"/>
  <c r="L212" i="9"/>
  <c r="L217" i="9"/>
  <c r="L221" i="9"/>
  <c r="L225" i="9"/>
  <c r="L273" i="9"/>
  <c r="L277" i="9"/>
  <c r="L281" i="9"/>
  <c r="L285" i="9"/>
  <c r="L289" i="9"/>
  <c r="L293" i="9"/>
  <c r="L297" i="9"/>
  <c r="L301" i="9"/>
  <c r="L320" i="9"/>
  <c r="L324" i="9"/>
  <c r="L328" i="9"/>
  <c r="L332" i="9"/>
  <c r="L336" i="9"/>
  <c r="L340" i="9"/>
  <c r="L344" i="9"/>
  <c r="L477" i="9"/>
  <c r="L480" i="9"/>
  <c r="L575" i="9"/>
  <c r="L595" i="9"/>
  <c r="L609" i="9"/>
  <c r="L613" i="9"/>
  <c r="L617" i="9"/>
  <c r="L621" i="9"/>
  <c r="L741" i="9"/>
  <c r="L43" i="10"/>
  <c r="L75" i="10"/>
  <c r="L107" i="10"/>
  <c r="L250" i="10"/>
  <c r="L266" i="10"/>
  <c r="L336" i="8"/>
  <c r="L340" i="8"/>
  <c r="L344" i="8"/>
  <c r="L348" i="8"/>
  <c r="L352" i="8"/>
  <c r="L356" i="8"/>
  <c r="L499" i="8"/>
  <c r="L508" i="8"/>
  <c r="L524" i="8"/>
  <c r="L590" i="8"/>
  <c r="L594" i="8"/>
  <c r="L612" i="8"/>
  <c r="L615" i="8"/>
  <c r="L623" i="8"/>
  <c r="L627" i="8"/>
  <c r="L631" i="8"/>
  <c r="L635" i="8"/>
  <c r="L702" i="8"/>
  <c r="L706" i="8"/>
  <c r="L710" i="8"/>
  <c r="L714" i="8"/>
  <c r="L718" i="8"/>
  <c r="L722" i="8"/>
  <c r="L726" i="8"/>
  <c r="L730" i="8"/>
  <c r="L735" i="8"/>
  <c r="L739" i="8"/>
  <c r="L743" i="8"/>
  <c r="L28" i="9"/>
  <c r="L32" i="9"/>
  <c r="L36" i="9"/>
  <c r="L40" i="9"/>
  <c r="L44" i="9"/>
  <c r="L48" i="9"/>
  <c r="L52" i="9"/>
  <c r="L56" i="9"/>
  <c r="L60" i="9"/>
  <c r="L64" i="9"/>
  <c r="L68" i="9"/>
  <c r="L72" i="9"/>
  <c r="L76" i="9"/>
  <c r="L80" i="9"/>
  <c r="L84" i="9"/>
  <c r="L88" i="9"/>
  <c r="L92" i="9"/>
  <c r="L96" i="9"/>
  <c r="L100" i="9"/>
  <c r="L104" i="9"/>
  <c r="L108" i="9"/>
  <c r="L112" i="9"/>
  <c r="L145" i="9"/>
  <c r="L149" i="9"/>
  <c r="L164" i="9"/>
  <c r="L168" i="9"/>
  <c r="L172" i="9"/>
  <c r="L176" i="9"/>
  <c r="L201" i="9"/>
  <c r="L205" i="9"/>
  <c r="L240" i="9"/>
  <c r="L244" i="9"/>
  <c r="L248" i="9"/>
  <c r="L252" i="9"/>
  <c r="L256" i="9"/>
  <c r="L260" i="9"/>
  <c r="L264" i="9"/>
  <c r="L268" i="9"/>
  <c r="L274" i="9"/>
  <c r="L278" i="9"/>
  <c r="L286" i="9"/>
  <c r="L290" i="9"/>
  <c r="L294" i="9"/>
  <c r="L298" i="9"/>
  <c r="L302" i="9"/>
  <c r="L309" i="9"/>
  <c r="L313" i="9"/>
  <c r="L360" i="9"/>
  <c r="L364" i="9"/>
  <c r="L368" i="9"/>
  <c r="L372" i="9"/>
  <c r="L376" i="9"/>
  <c r="L380" i="9"/>
  <c r="L384" i="9"/>
  <c r="L388" i="9"/>
  <c r="L392" i="9"/>
  <c r="L396" i="9"/>
  <c r="L400" i="9"/>
  <c r="L405" i="9"/>
  <c r="L409" i="9"/>
  <c r="L413" i="9"/>
  <c r="L417" i="9"/>
  <c r="L421" i="9"/>
  <c r="L426" i="9"/>
  <c r="L430" i="9"/>
  <c r="L435" i="9"/>
  <c r="L439" i="9"/>
  <c r="L444" i="9"/>
  <c r="L448" i="9"/>
  <c r="L452" i="9"/>
  <c r="L456" i="9"/>
  <c r="L460" i="9"/>
  <c r="L464" i="9"/>
  <c r="L468" i="9"/>
  <c r="L472" i="9"/>
  <c r="L478" i="9"/>
  <c r="L479" i="9"/>
  <c r="L584" i="9"/>
  <c r="L625" i="9"/>
  <c r="L665" i="9"/>
  <c r="L673" i="9"/>
  <c r="L681" i="9"/>
  <c r="L697" i="9"/>
  <c r="L717" i="9"/>
  <c r="L725" i="9"/>
  <c r="L733" i="9"/>
  <c r="L745" i="9"/>
  <c r="L47" i="10"/>
  <c r="L63" i="10"/>
  <c r="L79" i="10"/>
  <c r="L95" i="10"/>
  <c r="L111" i="10"/>
  <c r="L138" i="10"/>
  <c r="L186" i="10"/>
  <c r="L194" i="10"/>
  <c r="L247" i="10"/>
  <c r="L254" i="10"/>
  <c r="L270" i="10"/>
  <c r="L318" i="10"/>
  <c r="L326" i="10"/>
  <c r="L334" i="10"/>
  <c r="L342" i="10"/>
  <c r="L350" i="10"/>
  <c r="L358" i="10"/>
  <c r="L522" i="9"/>
  <c r="L526" i="9"/>
  <c r="L544" i="9"/>
  <c r="L551" i="9"/>
  <c r="L556" i="9"/>
  <c r="L592" i="9"/>
  <c r="L599" i="9"/>
  <c r="L603" i="9"/>
  <c r="L624" i="9"/>
  <c r="L640" i="9"/>
  <c r="L647" i="9"/>
  <c r="L667" i="9"/>
  <c r="L671" i="9"/>
  <c r="L675" i="9"/>
  <c r="L715" i="9"/>
  <c r="L719" i="9"/>
  <c r="L723" i="9"/>
  <c r="L727" i="9"/>
  <c r="L17" i="10"/>
  <c r="L21" i="10"/>
  <c r="L121" i="10"/>
  <c r="L124" i="10"/>
  <c r="L128" i="10"/>
  <c r="L130" i="10"/>
  <c r="L137" i="10"/>
  <c r="L140" i="10"/>
  <c r="L144" i="10"/>
  <c r="L146" i="10"/>
  <c r="L161" i="10"/>
  <c r="L164" i="10"/>
  <c r="L170" i="10"/>
  <c r="L184" i="10"/>
  <c r="L192" i="10"/>
  <c r="L229" i="10"/>
  <c r="L236" i="10"/>
  <c r="L240" i="10"/>
  <c r="L273" i="10"/>
  <c r="L277" i="10"/>
  <c r="L281" i="10"/>
  <c r="L285" i="10"/>
  <c r="L289" i="10"/>
  <c r="L293" i="10"/>
  <c r="L297" i="10"/>
  <c r="L301" i="10"/>
  <c r="L320" i="10"/>
  <c r="L324" i="10"/>
  <c r="L364" i="10"/>
  <c r="L369" i="10"/>
  <c r="L377" i="10"/>
  <c r="L386" i="10"/>
  <c r="L394" i="10"/>
  <c r="L406" i="10"/>
  <c r="L612" i="10"/>
  <c r="L635" i="10"/>
  <c r="L669" i="10"/>
  <c r="L674" i="10"/>
  <c r="L678" i="10"/>
  <c r="L704" i="10"/>
  <c r="L728" i="10"/>
  <c r="L22" i="11"/>
  <c r="L30" i="11"/>
  <c r="L38" i="11"/>
  <c r="L54" i="11"/>
  <c r="L70" i="11"/>
  <c r="L86" i="11"/>
  <c r="L102" i="11"/>
  <c r="L170" i="11"/>
  <c r="L238" i="11"/>
  <c r="L506" i="9"/>
  <c r="L527" i="9"/>
  <c r="L540" i="9"/>
  <c r="L615" i="9"/>
  <c r="L632" i="9"/>
  <c r="L644" i="9"/>
  <c r="L656" i="9"/>
  <c r="L700" i="9"/>
  <c r="L704" i="9"/>
  <c r="L708" i="9"/>
  <c r="L735" i="9"/>
  <c r="L739" i="9"/>
  <c r="L743" i="9"/>
  <c r="L37" i="10"/>
  <c r="L49" i="10"/>
  <c r="L53" i="10"/>
  <c r="L57" i="10"/>
  <c r="L61" i="10"/>
  <c r="L65" i="10"/>
  <c r="L114" i="10"/>
  <c r="L118" i="10"/>
  <c r="L120" i="10"/>
  <c r="L126" i="10"/>
  <c r="L136" i="10"/>
  <c r="L142" i="10"/>
  <c r="L152" i="10"/>
  <c r="L169" i="10"/>
  <c r="L177" i="10"/>
  <c r="L221" i="10"/>
  <c r="L233" i="10"/>
  <c r="L252" i="10"/>
  <c r="L309" i="10"/>
  <c r="L313" i="10"/>
  <c r="L360" i="10"/>
  <c r="L366" i="10"/>
  <c r="L374" i="10"/>
  <c r="L385" i="10"/>
  <c r="L393" i="10"/>
  <c r="L401" i="10"/>
  <c r="L411" i="10"/>
  <c r="L419" i="10"/>
  <c r="L428" i="10"/>
  <c r="L437" i="10"/>
  <c r="L446" i="10"/>
  <c r="L454" i="10"/>
  <c r="L462" i="10"/>
  <c r="L470" i="10"/>
  <c r="L479" i="10"/>
  <c r="L487" i="10"/>
  <c r="L496" i="10"/>
  <c r="L505" i="10"/>
  <c r="L513" i="10"/>
  <c r="L521" i="10"/>
  <c r="L529" i="10"/>
  <c r="L537" i="10"/>
  <c r="L546" i="10"/>
  <c r="L554" i="10"/>
  <c r="L562" i="10"/>
  <c r="L570" i="10"/>
  <c r="L579" i="10"/>
  <c r="L708" i="10"/>
  <c r="L509" i="9"/>
  <c r="L511" i="9"/>
  <c r="L514" i="9"/>
  <c r="L521" i="9"/>
  <c r="L523" i="9"/>
  <c r="L570" i="9"/>
  <c r="L571" i="9"/>
  <c r="L587" i="9"/>
  <c r="L591" i="9"/>
  <c r="L604" i="9"/>
  <c r="L636" i="9"/>
  <c r="L654" i="9"/>
  <c r="L657" i="9"/>
  <c r="L660" i="9"/>
  <c r="L672" i="9"/>
  <c r="L676" i="9"/>
  <c r="L701" i="9"/>
  <c r="L705" i="9"/>
  <c r="L709" i="9"/>
  <c r="L716" i="9"/>
  <c r="L720" i="9"/>
  <c r="L724" i="9"/>
  <c r="L728" i="9"/>
  <c r="L732" i="9"/>
  <c r="L18" i="10"/>
  <c r="L22" i="10"/>
  <c r="L26" i="10"/>
  <c r="L30" i="10"/>
  <c r="L115" i="10"/>
  <c r="L119" i="10"/>
  <c r="L125" i="10"/>
  <c r="L133" i="10"/>
  <c r="L141" i="10"/>
  <c r="L149" i="10"/>
  <c r="L156" i="10"/>
  <c r="L158" i="10"/>
  <c r="L166" i="10"/>
  <c r="L178" i="10"/>
  <c r="L181" i="10"/>
  <c r="L185" i="10"/>
  <c r="L189" i="10"/>
  <c r="L193" i="10"/>
  <c r="L197" i="10"/>
  <c r="L208" i="10"/>
  <c r="L218" i="10"/>
  <c r="L219" i="10"/>
  <c r="L222" i="10"/>
  <c r="L225" i="10"/>
  <c r="L234" i="10"/>
  <c r="L241" i="10"/>
  <c r="L306" i="10"/>
  <c r="L310" i="10"/>
  <c r="L314" i="10"/>
  <c r="L321" i="10"/>
  <c r="L325" i="10"/>
  <c r="L329" i="10"/>
  <c r="L333" i="10"/>
  <c r="L337" i="10"/>
  <c r="L341" i="10"/>
  <c r="L345" i="10"/>
  <c r="L349" i="10"/>
  <c r="L353" i="10"/>
  <c r="L390" i="10"/>
  <c r="L398" i="10"/>
  <c r="L632" i="10"/>
  <c r="L658" i="10"/>
  <c r="L683" i="10"/>
  <c r="L705" i="10"/>
  <c r="L713" i="10"/>
  <c r="L720" i="10"/>
  <c r="L18" i="11"/>
  <c r="L26" i="11"/>
  <c r="L46" i="11"/>
  <c r="L62" i="11"/>
  <c r="L78" i="11"/>
  <c r="L94" i="11"/>
  <c r="L110" i="11"/>
  <c r="L178" i="11"/>
  <c r="L193" i="11"/>
  <c r="L217" i="11"/>
  <c r="L591" i="10"/>
  <c r="L607" i="10"/>
  <c r="L623" i="10"/>
  <c r="L647" i="10"/>
  <c r="L655" i="10"/>
  <c r="L663" i="10"/>
  <c r="L671" i="10"/>
  <c r="L682" i="10"/>
  <c r="L117" i="11"/>
  <c r="L121" i="11"/>
  <c r="L125" i="11"/>
  <c r="L129" i="11"/>
  <c r="L133" i="11"/>
  <c r="L137" i="11"/>
  <c r="L141" i="11"/>
  <c r="L181" i="11"/>
  <c r="L187" i="11"/>
  <c r="L189" i="11"/>
  <c r="L196" i="11"/>
  <c r="L204" i="11"/>
  <c r="L211" i="11"/>
  <c r="L213" i="11"/>
  <c r="L224" i="11"/>
  <c r="L232" i="11"/>
  <c r="L240" i="11"/>
  <c r="L241" i="11"/>
  <c r="L261" i="11"/>
  <c r="L270" i="11"/>
  <c r="L289" i="11"/>
  <c r="L297" i="11"/>
  <c r="L325" i="11"/>
  <c r="L333" i="11"/>
  <c r="L341" i="11"/>
  <c r="L349" i="11"/>
  <c r="L406" i="11"/>
  <c r="L410" i="11"/>
  <c r="L414" i="11"/>
  <c r="L418" i="11"/>
  <c r="L422" i="11"/>
  <c r="L427" i="11"/>
  <c r="L431" i="11"/>
  <c r="L520" i="11"/>
  <c r="L536" i="11"/>
  <c r="L550" i="11"/>
  <c r="L605" i="11"/>
  <c r="L607" i="11"/>
  <c r="L614" i="11"/>
  <c r="L414" i="10"/>
  <c r="L418" i="10"/>
  <c r="L422" i="10"/>
  <c r="L427" i="10"/>
  <c r="L431" i="10"/>
  <c r="L436" i="10"/>
  <c r="L440" i="10"/>
  <c r="L445" i="10"/>
  <c r="L449" i="10"/>
  <c r="L453" i="10"/>
  <c r="L457" i="10"/>
  <c r="L461" i="10"/>
  <c r="L465" i="10"/>
  <c r="L469" i="10"/>
  <c r="L474" i="10"/>
  <c r="L478" i="10"/>
  <c r="L482" i="10"/>
  <c r="L486" i="10"/>
  <c r="L490" i="10"/>
  <c r="L495" i="10"/>
  <c r="L499" i="10"/>
  <c r="L503" i="10"/>
  <c r="L508" i="10"/>
  <c r="L512" i="10"/>
  <c r="L516" i="10"/>
  <c r="L520" i="10"/>
  <c r="L524" i="10"/>
  <c r="L528" i="10"/>
  <c r="L532" i="10"/>
  <c r="L536" i="10"/>
  <c r="L541" i="10"/>
  <c r="L545" i="10"/>
  <c r="L549" i="10"/>
  <c r="L553" i="10"/>
  <c r="L557" i="10"/>
  <c r="L561" i="10"/>
  <c r="L565" i="10"/>
  <c r="L569" i="10"/>
  <c r="L573" i="10"/>
  <c r="L577" i="10"/>
  <c r="L582" i="10"/>
  <c r="L592" i="10"/>
  <c r="L602" i="10"/>
  <c r="L606" i="10"/>
  <c r="L608" i="10"/>
  <c r="L618" i="10"/>
  <c r="L622" i="10"/>
  <c r="L624" i="10"/>
  <c r="L634" i="10"/>
  <c r="L638" i="10"/>
  <c r="L695" i="10"/>
  <c r="L706" i="10"/>
  <c r="L710" i="10"/>
  <c r="L735" i="10"/>
  <c r="L739" i="10"/>
  <c r="L743" i="10"/>
  <c r="L28" i="11"/>
  <c r="L32" i="11"/>
  <c r="L36" i="11"/>
  <c r="L44" i="11"/>
  <c r="L48" i="11"/>
  <c r="L52" i="11"/>
  <c r="L100" i="11"/>
  <c r="L104" i="11"/>
  <c r="L108" i="11"/>
  <c r="L112" i="11"/>
  <c r="L145" i="11"/>
  <c r="L149" i="11"/>
  <c r="L164" i="11"/>
  <c r="L172" i="11"/>
  <c r="L176" i="11"/>
  <c r="L185" i="11"/>
  <c r="L195" i="11"/>
  <c r="L209" i="11"/>
  <c r="L225" i="11"/>
  <c r="L588" i="10"/>
  <c r="L593" i="10"/>
  <c r="L598" i="10"/>
  <c r="L604" i="10"/>
  <c r="L609" i="10"/>
  <c r="L610" i="10"/>
  <c r="L614" i="10"/>
  <c r="L620" i="10"/>
  <c r="L625" i="10"/>
  <c r="L630" i="10"/>
  <c r="L636" i="10"/>
  <c r="L646" i="10"/>
  <c r="L650" i="10"/>
  <c r="L652" i="10"/>
  <c r="L662" i="10"/>
  <c r="L666" i="10"/>
  <c r="L668" i="10"/>
  <c r="L692" i="10"/>
  <c r="L693" i="10"/>
  <c r="L696" i="10"/>
  <c r="L714" i="10"/>
  <c r="L736" i="10"/>
  <c r="L740" i="10"/>
  <c r="L744" i="10"/>
  <c r="L17" i="11"/>
  <c r="L21" i="11"/>
  <c r="L25" i="11"/>
  <c r="L146" i="11"/>
  <c r="L150" i="11"/>
  <c r="L157" i="11"/>
  <c r="L161" i="11"/>
  <c r="L184" i="11"/>
  <c r="L192" i="11"/>
  <c r="L201" i="11"/>
  <c r="L208" i="11"/>
  <c r="L221" i="11"/>
  <c r="L226" i="11"/>
  <c r="L227" i="11"/>
  <c r="L231" i="11"/>
  <c r="L235" i="11"/>
  <c r="L239" i="11"/>
  <c r="L245" i="11"/>
  <c r="L254" i="11"/>
  <c r="L257" i="11"/>
  <c r="L273" i="11"/>
  <c r="L285" i="11"/>
  <c r="L293" i="11"/>
  <c r="L301" i="11"/>
  <c r="L321" i="11"/>
  <c r="L329" i="11"/>
  <c r="L337" i="11"/>
  <c r="L345" i="11"/>
  <c r="L353" i="11"/>
  <c r="L551" i="11"/>
  <c r="L566" i="11"/>
  <c r="L571" i="11"/>
  <c r="L590" i="11"/>
  <c r="L602" i="11"/>
  <c r="L606" i="11"/>
  <c r="L622" i="11"/>
  <c r="L244" i="11"/>
  <c r="L247" i="11"/>
  <c r="L253" i="11"/>
  <c r="L260" i="11"/>
  <c r="L263" i="11"/>
  <c r="L269" i="11"/>
  <c r="L272" i="11"/>
  <c r="L275" i="11"/>
  <c r="L279" i="11"/>
  <c r="L283" i="11"/>
  <c r="L291" i="11"/>
  <c r="L307" i="11"/>
  <c r="L367" i="11"/>
  <c r="L385" i="11"/>
  <c r="L386" i="11"/>
  <c r="L389" i="11"/>
  <c r="L390" i="11"/>
  <c r="L393" i="11"/>
  <c r="L394" i="11"/>
  <c r="L397" i="11"/>
  <c r="L398" i="11"/>
  <c r="L401" i="11"/>
  <c r="L405" i="11"/>
  <c r="L409" i="11"/>
  <c r="L413" i="11"/>
  <c r="L417" i="11"/>
  <c r="L421" i="11"/>
  <c r="L426" i="11"/>
  <c r="L430" i="11"/>
  <c r="L435" i="11"/>
  <c r="L439" i="11"/>
  <c r="L444" i="11"/>
  <c r="L448" i="11"/>
  <c r="L452" i="11"/>
  <c r="L456" i="11"/>
  <c r="L460" i="11"/>
  <c r="L464" i="11"/>
  <c r="L468" i="11"/>
  <c r="L472" i="11"/>
  <c r="L477" i="11"/>
  <c r="L481" i="11"/>
  <c r="L485" i="11"/>
  <c r="L489" i="11"/>
  <c r="L494" i="11"/>
  <c r="L498" i="11"/>
  <c r="L502" i="11"/>
  <c r="L511" i="11"/>
  <c r="L515" i="11"/>
  <c r="L530" i="11"/>
  <c r="L532" i="11"/>
  <c r="L540" i="11"/>
  <c r="L543" i="11"/>
  <c r="L545" i="11"/>
  <c r="L576" i="11"/>
  <c r="L581" i="11"/>
  <c r="L600" i="11"/>
  <c r="L681" i="11"/>
  <c r="L685" i="11"/>
  <c r="L689" i="11"/>
  <c r="L693" i="11"/>
  <c r="L738" i="11"/>
  <c r="L36" i="12"/>
  <c r="L40" i="12"/>
  <c r="L44" i="12"/>
  <c r="L48" i="12"/>
  <c r="L52" i="12"/>
  <c r="L59" i="12"/>
  <c r="L66" i="12"/>
  <c r="L75" i="12"/>
  <c r="L78" i="12"/>
  <c r="L94" i="12"/>
  <c r="L124" i="12"/>
  <c r="L142" i="12"/>
  <c r="L174" i="12"/>
  <c r="L243" i="11"/>
  <c r="L249" i="11"/>
  <c r="L259" i="11"/>
  <c r="L265" i="11"/>
  <c r="L277" i="11"/>
  <c r="L303" i="11"/>
  <c r="L516" i="11"/>
  <c r="L519" i="11"/>
  <c r="L528" i="11"/>
  <c r="L580" i="11"/>
  <c r="L582" i="11"/>
  <c r="L585" i="11"/>
  <c r="L588" i="11"/>
  <c r="L593" i="11"/>
  <c r="L608" i="11"/>
  <c r="L612" i="11"/>
  <c r="L629" i="11"/>
  <c r="L633" i="11"/>
  <c r="L642" i="11"/>
  <c r="L650" i="11"/>
  <c r="L658" i="11"/>
  <c r="L666" i="11"/>
  <c r="L16" i="12"/>
  <c r="L24" i="12"/>
  <c r="L91" i="12"/>
  <c r="L102" i="12"/>
  <c r="L137" i="12"/>
  <c r="L171" i="12"/>
  <c r="L178" i="12"/>
  <c r="L248" i="11"/>
  <c r="L256" i="11"/>
  <c r="L264" i="11"/>
  <c r="L276" i="11"/>
  <c r="L284" i="11"/>
  <c r="L288" i="11"/>
  <c r="L292" i="11"/>
  <c r="L296" i="11"/>
  <c r="L300" i="11"/>
  <c r="L304" i="11"/>
  <c r="L308" i="11"/>
  <c r="L320" i="11"/>
  <c r="L324" i="11"/>
  <c r="L328" i="11"/>
  <c r="L332" i="11"/>
  <c r="L336" i="11"/>
  <c r="L340" i="11"/>
  <c r="L344" i="11"/>
  <c r="L348" i="11"/>
  <c r="L352" i="11"/>
  <c r="L356" i="11"/>
  <c r="L360" i="11"/>
  <c r="L364" i="11"/>
  <c r="L368" i="11"/>
  <c r="L372" i="11"/>
  <c r="L376" i="11"/>
  <c r="L380" i="11"/>
  <c r="L404" i="11"/>
  <c r="L408" i="11"/>
  <c r="L412" i="11"/>
  <c r="L416" i="11"/>
  <c r="L420" i="11"/>
  <c r="L425" i="11"/>
  <c r="L429" i="11"/>
  <c r="L434" i="11"/>
  <c r="L438" i="11"/>
  <c r="L443" i="11"/>
  <c r="L447" i="11"/>
  <c r="L451" i="11"/>
  <c r="L455" i="11"/>
  <c r="L459" i="11"/>
  <c r="L463" i="11"/>
  <c r="L467" i="11"/>
  <c r="L471" i="11"/>
  <c r="L476" i="11"/>
  <c r="L480" i="11"/>
  <c r="L484" i="11"/>
  <c r="L488" i="11"/>
  <c r="L493" i="11"/>
  <c r="L497" i="11"/>
  <c r="L501" i="11"/>
  <c r="L510" i="11"/>
  <c r="L512" i="11"/>
  <c r="L517" i="11"/>
  <c r="L518" i="11"/>
  <c r="L544" i="11"/>
  <c r="L553" i="11"/>
  <c r="L557" i="11"/>
  <c r="L563" i="11"/>
  <c r="L565" i="11"/>
  <c r="L575" i="11"/>
  <c r="L577" i="11"/>
  <c r="L583" i="11"/>
  <c r="L601" i="11"/>
  <c r="L630" i="11"/>
  <c r="L682" i="11"/>
  <c r="L686" i="11"/>
  <c r="L690" i="11"/>
  <c r="L697" i="11"/>
  <c r="L138" i="12"/>
  <c r="L146" i="12"/>
  <c r="L166" i="12"/>
  <c r="L637" i="11"/>
  <c r="L694" i="11"/>
  <c r="L698" i="11"/>
  <c r="L701" i="11"/>
  <c r="L705" i="11"/>
  <c r="L709" i="11"/>
  <c r="L35" i="12"/>
  <c r="L39" i="12"/>
  <c r="L43" i="12"/>
  <c r="L47" i="12"/>
  <c r="L51" i="12"/>
  <c r="L57" i="12"/>
  <c r="L74" i="12"/>
  <c r="L81" i="12"/>
  <c r="L86" i="12"/>
  <c r="L116" i="12"/>
  <c r="L118" i="12"/>
  <c r="L160" i="12"/>
  <c r="L181" i="12"/>
  <c r="L214" i="12"/>
  <c r="L274" i="12"/>
  <c r="L278" i="12"/>
  <c r="L330" i="12"/>
  <c r="L339" i="12"/>
  <c r="L430" i="12"/>
  <c r="L645" i="11"/>
  <c r="L649" i="11"/>
  <c r="L653" i="11"/>
  <c r="L657" i="11"/>
  <c r="L661" i="11"/>
  <c r="L665" i="11"/>
  <c r="L669" i="11"/>
  <c r="L673" i="11"/>
  <c r="L677" i="11"/>
  <c r="L19" i="12"/>
  <c r="L23" i="12"/>
  <c r="L58" i="12"/>
  <c r="L70" i="12"/>
  <c r="L114" i="12"/>
  <c r="L141" i="12"/>
  <c r="L148" i="12"/>
  <c r="L150" i="12"/>
  <c r="L383" i="12"/>
  <c r="L636" i="11"/>
  <c r="L674" i="11"/>
  <c r="L675" i="11"/>
  <c r="L678" i="11"/>
  <c r="L700" i="11"/>
  <c r="L704" i="11"/>
  <c r="L708" i="11"/>
  <c r="L713" i="11"/>
  <c r="L717" i="11"/>
  <c r="L721" i="11"/>
  <c r="L725" i="11"/>
  <c r="L729" i="11"/>
  <c r="L733" i="11"/>
  <c r="L737" i="11"/>
  <c r="L741" i="11"/>
  <c r="L745" i="11"/>
  <c r="L31" i="12"/>
  <c r="L38" i="12"/>
  <c r="L42" i="12"/>
  <c r="L46" i="12"/>
  <c r="L50" i="12"/>
  <c r="L54" i="12"/>
  <c r="L85" i="12"/>
  <c r="L98" i="12"/>
  <c r="L104" i="12"/>
  <c r="L106" i="12"/>
  <c r="L117" i="12"/>
  <c r="L126" i="12"/>
  <c r="L132" i="12"/>
  <c r="L134" i="12"/>
  <c r="L140" i="12"/>
  <c r="L144" i="12"/>
  <c r="L161" i="12"/>
  <c r="L168" i="12"/>
  <c r="L176" i="12"/>
  <c r="L180" i="12"/>
  <c r="L210" i="12"/>
  <c r="L286" i="12"/>
  <c r="L290" i="12"/>
  <c r="L318" i="12"/>
  <c r="L340" i="12"/>
  <c r="L355" i="12"/>
  <c r="L367" i="12"/>
  <c r="L407" i="12"/>
  <c r="L193" i="12"/>
  <c r="L197" i="12"/>
  <c r="L221" i="12"/>
  <c r="L225" i="12"/>
  <c r="L266" i="12"/>
  <c r="L270" i="12"/>
  <c r="L273" i="12"/>
  <c r="L277" i="12"/>
  <c r="L281" i="12"/>
  <c r="L285" i="12"/>
  <c r="L289" i="12"/>
  <c r="L293" i="12"/>
  <c r="L297" i="12"/>
  <c r="L301" i="12"/>
  <c r="L322" i="12"/>
  <c r="L329" i="12"/>
  <c r="L332" i="12"/>
  <c r="L334" i="12"/>
  <c r="L381" i="12"/>
  <c r="L397" i="12"/>
  <c r="L413" i="12"/>
  <c r="L415" i="12"/>
  <c r="L418" i="12"/>
  <c r="L427" i="12"/>
  <c r="L435" i="12"/>
  <c r="L510" i="12"/>
  <c r="L526" i="12"/>
  <c r="L543" i="12"/>
  <c r="L559" i="12"/>
  <c r="L567" i="12"/>
  <c r="L575" i="12"/>
  <c r="L595" i="12"/>
  <c r="L662" i="12"/>
  <c r="L707" i="12"/>
  <c r="L201" i="12"/>
  <c r="L205" i="12"/>
  <c r="L240" i="12"/>
  <c r="L309" i="12"/>
  <c r="L313" i="12"/>
  <c r="L398" i="12"/>
  <c r="L401" i="12"/>
  <c r="L411" i="12"/>
  <c r="L431" i="12"/>
  <c r="L445" i="12"/>
  <c r="L449" i="12"/>
  <c r="L453" i="12"/>
  <c r="L457" i="12"/>
  <c r="L461" i="12"/>
  <c r="L465" i="12"/>
  <c r="L188" i="12"/>
  <c r="L192" i="12"/>
  <c r="L196" i="12"/>
  <c r="L206" i="12"/>
  <c r="L209" i="12"/>
  <c r="L213" i="12"/>
  <c r="L220" i="12"/>
  <c r="L224" i="12"/>
  <c r="L229" i="12"/>
  <c r="L233" i="12"/>
  <c r="L272" i="12"/>
  <c r="L276" i="12"/>
  <c r="L280" i="12"/>
  <c r="L284" i="12"/>
  <c r="L288" i="12"/>
  <c r="L292" i="12"/>
  <c r="L296" i="12"/>
  <c r="L300" i="12"/>
  <c r="L304" i="12"/>
  <c r="L306" i="12"/>
  <c r="L307" i="12"/>
  <c r="L310" i="12"/>
  <c r="L311" i="12"/>
  <c r="L314" i="12"/>
  <c r="L315" i="12"/>
  <c r="L328" i="12"/>
  <c r="L333" i="12"/>
  <c r="L337" i="12"/>
  <c r="L342" i="12"/>
  <c r="L346" i="12"/>
  <c r="L352" i="12"/>
  <c r="L354" i="12"/>
  <c r="L358" i="12"/>
  <c r="L364" i="12"/>
  <c r="L366" i="12"/>
  <c r="L373" i="12"/>
  <c r="L376" i="12"/>
  <c r="L378" i="12"/>
  <c r="L389" i="12"/>
  <c r="L392" i="12"/>
  <c r="L394" i="12"/>
  <c r="L399" i="12"/>
  <c r="L400" i="12"/>
  <c r="L417" i="12"/>
  <c r="L426" i="12"/>
  <c r="L432" i="12"/>
  <c r="L437" i="12"/>
  <c r="L442" i="12"/>
  <c r="L443" i="12"/>
  <c r="L446" i="12"/>
  <c r="L450" i="12"/>
  <c r="L454" i="12"/>
  <c r="L458" i="12"/>
  <c r="L462" i="12"/>
  <c r="L466" i="12"/>
  <c r="L571" i="12"/>
  <c r="L580" i="12"/>
  <c r="L591" i="12"/>
  <c r="L640" i="12"/>
  <c r="L642" i="12"/>
  <c r="L672" i="12"/>
  <c r="L674" i="12"/>
  <c r="L706" i="12"/>
  <c r="L478" i="12"/>
  <c r="L482" i="12"/>
  <c r="L486" i="12"/>
  <c r="L490" i="12"/>
  <c r="L495" i="12"/>
  <c r="L499" i="12"/>
  <c r="L503" i="12"/>
  <c r="L517" i="12"/>
  <c r="L533" i="12"/>
  <c r="L550" i="12"/>
  <c r="L569" i="12"/>
  <c r="L597" i="12"/>
  <c r="L603" i="12"/>
  <c r="L607" i="12"/>
  <c r="L611" i="12"/>
  <c r="L615" i="12"/>
  <c r="L619" i="12"/>
  <c r="L623" i="12"/>
  <c r="L627" i="12"/>
  <c r="L631" i="12"/>
  <c r="L635" i="12"/>
  <c r="L664" i="12"/>
  <c r="L666" i="12"/>
  <c r="L746" i="12"/>
  <c r="L518" i="12"/>
  <c r="L528" i="12"/>
  <c r="L532" i="12"/>
  <c r="L534" i="12"/>
  <c r="L545" i="12"/>
  <c r="L551" i="12"/>
  <c r="L561" i="12"/>
  <c r="L582" i="12"/>
  <c r="L594" i="12"/>
  <c r="L654" i="12"/>
  <c r="L713" i="12"/>
  <c r="L717" i="12"/>
  <c r="L721" i="12"/>
  <c r="L725" i="12"/>
  <c r="L729" i="12"/>
  <c r="L733" i="12"/>
  <c r="L737" i="12"/>
  <c r="L741" i="12"/>
  <c r="L472" i="12"/>
  <c r="L477" i="12"/>
  <c r="L481" i="12"/>
  <c r="L485" i="12"/>
  <c r="L489" i="12"/>
  <c r="L494" i="12"/>
  <c r="L498" i="12"/>
  <c r="L502" i="12"/>
  <c r="L514" i="12"/>
  <c r="L519" i="12"/>
  <c r="L520" i="12"/>
  <c r="L530" i="12"/>
  <c r="L535" i="12"/>
  <c r="L547" i="12"/>
  <c r="L552" i="12"/>
  <c r="L557" i="12"/>
  <c r="L563" i="12"/>
  <c r="L566" i="12"/>
  <c r="L570" i="12"/>
  <c r="L574" i="12"/>
  <c r="L579" i="12"/>
  <c r="L583" i="12"/>
  <c r="L587" i="12"/>
  <c r="L602" i="12"/>
  <c r="L606" i="12"/>
  <c r="L610" i="12"/>
  <c r="L614" i="12"/>
  <c r="L618" i="12"/>
  <c r="L622" i="12"/>
  <c r="L626" i="12"/>
  <c r="L630" i="12"/>
  <c r="L634" i="12"/>
  <c r="L648" i="12"/>
  <c r="L650" i="12"/>
  <c r="L658" i="12"/>
  <c r="L665" i="12"/>
  <c r="L681" i="12"/>
  <c r="L686" i="12"/>
  <c r="L687" i="12"/>
  <c r="L689" i="12"/>
  <c r="L693" i="12"/>
  <c r="L697" i="12"/>
  <c r="L714" i="12"/>
  <c r="L718" i="12"/>
  <c r="L722" i="12"/>
  <c r="L726" i="12"/>
  <c r="L730" i="12"/>
  <c r="L738" i="12"/>
  <c r="L742" i="12"/>
  <c r="L745" i="12"/>
  <c r="L18" i="4"/>
  <c r="L22" i="4"/>
  <c r="L26" i="4"/>
  <c r="L29" i="4"/>
  <c r="L33" i="4"/>
  <c r="L36" i="4"/>
  <c r="L40" i="4"/>
  <c r="L44" i="4"/>
  <c r="L48" i="4"/>
  <c r="L52" i="4"/>
  <c r="L56" i="4"/>
  <c r="L60" i="4"/>
  <c r="L64" i="4"/>
  <c r="L68" i="4"/>
  <c r="L72" i="4"/>
  <c r="L76" i="4"/>
  <c r="L80" i="4"/>
  <c r="L84" i="4"/>
  <c r="L88" i="4"/>
  <c r="L92" i="4"/>
  <c r="L96" i="4"/>
  <c r="L100" i="4"/>
  <c r="L104" i="4"/>
  <c r="L108" i="4"/>
  <c r="L112" i="4"/>
  <c r="L115" i="4"/>
  <c r="L119" i="4"/>
  <c r="L123" i="4"/>
  <c r="L127" i="4"/>
  <c r="L131" i="4"/>
  <c r="L135" i="4"/>
  <c r="L139" i="4"/>
  <c r="L146" i="4"/>
  <c r="L150" i="4"/>
  <c r="L164" i="4"/>
  <c r="L168" i="4"/>
  <c r="L172" i="4"/>
  <c r="L176" i="4"/>
  <c r="L220" i="4"/>
  <c r="L224" i="4"/>
  <c r="L231" i="4"/>
  <c r="L235" i="4"/>
  <c r="J749" i="4"/>
  <c r="L15" i="4"/>
  <c r="K749" i="4"/>
  <c r="L157" i="4"/>
  <c r="L161" i="4"/>
  <c r="L183" i="4"/>
  <c r="L187" i="4"/>
  <c r="L191" i="4"/>
  <c r="L195" i="4"/>
  <c r="L202" i="4"/>
  <c r="L206" i="4"/>
  <c r="L209" i="4"/>
  <c r="L213" i="4"/>
  <c r="L238" i="4"/>
  <c r="L242" i="4"/>
  <c r="L246" i="4"/>
  <c r="L250" i="4"/>
  <c r="L254" i="4"/>
  <c r="L258" i="4"/>
  <c r="L262" i="4"/>
  <c r="L266" i="4"/>
  <c r="L47" i="1"/>
  <c r="L90" i="1"/>
  <c r="L106" i="1"/>
  <c r="L139" i="1"/>
  <c r="L19" i="1"/>
  <c r="L21" i="1"/>
  <c r="L29" i="1"/>
  <c r="L31" i="1"/>
  <c r="L39" i="1"/>
  <c r="L41" i="1"/>
  <c r="L50" i="1"/>
  <c r="L55" i="1"/>
  <c r="L119" i="1"/>
  <c r="L126" i="1"/>
  <c r="L135" i="1"/>
  <c r="L142" i="1"/>
  <c r="L145" i="1"/>
  <c r="L150" i="1"/>
  <c r="L152" i="1"/>
  <c r="L156" i="1"/>
  <c r="L160" i="1"/>
  <c r="L162" i="1"/>
  <c r="L180" i="1"/>
  <c r="L182" i="1"/>
  <c r="L189" i="1"/>
  <c r="L191" i="1"/>
  <c r="L196" i="1"/>
  <c r="L198" i="1"/>
  <c r="L202" i="1"/>
  <c r="L206" i="1"/>
  <c r="L211" i="1"/>
  <c r="L219" i="1"/>
  <c r="L221" i="1"/>
  <c r="L226" i="1"/>
  <c r="L232" i="1"/>
  <c r="L234" i="1"/>
  <c r="L242" i="1"/>
  <c r="L244" i="1"/>
  <c r="L253" i="1"/>
  <c r="L258" i="1"/>
  <c r="L260" i="1"/>
  <c r="L269" i="1"/>
  <c r="L279" i="1"/>
  <c r="L285" i="1"/>
  <c r="L290" i="1"/>
  <c r="L292" i="1"/>
  <c r="L301" i="1"/>
  <c r="L311" i="1"/>
  <c r="L316" i="1"/>
  <c r="L321" i="1"/>
  <c r="L326" i="1"/>
  <c r="L328" i="1"/>
  <c r="L337" i="1"/>
  <c r="L342" i="1"/>
  <c r="L344" i="1"/>
  <c r="L353" i="1"/>
  <c r="L363" i="1"/>
  <c r="L368" i="1"/>
  <c r="L370" i="1"/>
  <c r="L379" i="1"/>
  <c r="L385" i="1"/>
  <c r="L394" i="1"/>
  <c r="L399" i="1"/>
  <c r="L401" i="1"/>
  <c r="L405" i="1"/>
  <c r="L412" i="1"/>
  <c r="L419" i="1"/>
  <c r="L421" i="1"/>
  <c r="L429" i="1"/>
  <c r="L437" i="1"/>
  <c r="L439" i="1"/>
  <c r="L447" i="1"/>
  <c r="L454" i="1"/>
  <c r="L456" i="1"/>
  <c r="L463" i="1"/>
  <c r="L470" i="1"/>
  <c r="L472" i="1"/>
  <c r="L480" i="1"/>
  <c r="L487" i="1"/>
  <c r="L489" i="1"/>
  <c r="L497" i="1"/>
  <c r="L505" i="1"/>
  <c r="L507" i="1"/>
  <c r="L514" i="1"/>
  <c r="L521" i="1"/>
  <c r="L523" i="1"/>
  <c r="L530" i="1"/>
  <c r="L537" i="1"/>
  <c r="L540" i="1"/>
  <c r="L547" i="1"/>
  <c r="L554" i="1"/>
  <c r="L556" i="1"/>
  <c r="L563" i="1"/>
  <c r="L570" i="1"/>
  <c r="L572" i="1"/>
  <c r="L580" i="1"/>
  <c r="L587" i="1"/>
  <c r="L589" i="1"/>
  <c r="L597" i="1"/>
  <c r="L599" i="1"/>
  <c r="L606" i="1"/>
  <c r="L611" i="1"/>
  <c r="L613" i="1"/>
  <c r="L622" i="1"/>
  <c r="L627" i="1"/>
  <c r="L632" i="1"/>
  <c r="L637" i="1"/>
  <c r="L643" i="1"/>
  <c r="L645" i="1"/>
  <c r="L654" i="1"/>
  <c r="L659" i="1"/>
  <c r="L661" i="1"/>
  <c r="L670" i="1"/>
  <c r="L674" i="1"/>
  <c r="L686" i="1"/>
  <c r="L688" i="1"/>
  <c r="L695" i="1"/>
  <c r="L722" i="1"/>
  <c r="L729" i="1"/>
  <c r="L731" i="1"/>
  <c r="L741" i="1"/>
  <c r="L743" i="1"/>
  <c r="L745" i="1"/>
  <c r="L273" i="4"/>
  <c r="L296" i="4"/>
  <c r="L297" i="4"/>
  <c r="L304" i="4"/>
  <c r="L311" i="4"/>
  <c r="L312" i="4"/>
  <c r="L358" i="4"/>
  <c r="L365" i="4"/>
  <c r="L366" i="4"/>
  <c r="L373" i="4"/>
  <c r="L374" i="4"/>
  <c r="L381" i="4"/>
  <c r="L388" i="4"/>
  <c r="L389" i="4"/>
  <c r="L396" i="4"/>
  <c r="L397" i="4"/>
  <c r="L399" i="4"/>
  <c r="L412" i="4"/>
  <c r="L414" i="4"/>
  <c r="L424" i="4"/>
  <c r="L426" i="4"/>
  <c r="L434" i="4"/>
  <c r="L442" i="4"/>
  <c r="L453" i="4"/>
  <c r="L457" i="4"/>
  <c r="L461" i="4"/>
  <c r="L465" i="4"/>
  <c r="L469" i="4"/>
  <c r="L496" i="4"/>
  <c r="L500" i="4"/>
  <c r="L540" i="4"/>
  <c r="L544" i="4"/>
  <c r="L548" i="4"/>
  <c r="L552" i="4"/>
  <c r="L556" i="4"/>
  <c r="L560" i="4"/>
  <c r="L564" i="4"/>
  <c r="L568" i="4"/>
  <c r="L572" i="4"/>
  <c r="L576" i="4"/>
  <c r="L684" i="4"/>
  <c r="L688" i="4"/>
  <c r="L692" i="4"/>
  <c r="L696" i="4"/>
  <c r="L16" i="5"/>
  <c r="L20" i="5"/>
  <c r="L104" i="5"/>
  <c r="L108" i="5"/>
  <c r="L112" i="5"/>
  <c r="L116" i="5"/>
  <c r="L120" i="5"/>
  <c r="L127" i="5"/>
  <c r="L144" i="5"/>
  <c r="L148" i="5"/>
  <c r="L155" i="5"/>
  <c r="L159" i="5"/>
  <c r="L207" i="5"/>
  <c r="L211" i="5"/>
  <c r="L215" i="5"/>
  <c r="L219" i="5"/>
  <c r="L223" i="5"/>
  <c r="L236" i="5"/>
  <c r="L240" i="5"/>
  <c r="L244" i="5"/>
  <c r="L247" i="5"/>
  <c r="L251" i="5"/>
  <c r="L255" i="5"/>
  <c r="L434" i="5"/>
  <c r="L438" i="5"/>
  <c r="L442" i="5"/>
  <c r="L446" i="5"/>
  <c r="L450" i="5"/>
  <c r="L454" i="5"/>
  <c r="L458" i="5"/>
  <c r="L517" i="5"/>
  <c r="L521" i="5"/>
  <c r="L525" i="5"/>
  <c r="L529" i="5"/>
  <c r="L550" i="5"/>
  <c r="L554" i="5"/>
  <c r="L561" i="5"/>
  <c r="L565" i="5"/>
  <c r="L18" i="6"/>
  <c r="L22" i="6"/>
  <c r="L26" i="6"/>
  <c r="L29" i="6"/>
  <c r="L33" i="6"/>
  <c r="L114" i="6"/>
  <c r="L118" i="6"/>
  <c r="L122" i="6"/>
  <c r="L126" i="6"/>
  <c r="L130" i="6"/>
  <c r="L134" i="6"/>
  <c r="L138" i="6"/>
  <c r="L142" i="6"/>
  <c r="L145" i="6"/>
  <c r="L149" i="6"/>
  <c r="L182" i="6"/>
  <c r="L186" i="6"/>
  <c r="L190" i="6"/>
  <c r="L194" i="6"/>
  <c r="L198" i="6"/>
  <c r="L201" i="6"/>
  <c r="L205" i="6"/>
  <c r="L274" i="6"/>
  <c r="L278" i="6"/>
  <c r="L74" i="1"/>
  <c r="L123" i="1"/>
  <c r="L128" i="1"/>
  <c r="L132" i="1"/>
  <c r="L178" i="1"/>
  <c r="L208" i="1"/>
  <c r="L215" i="1"/>
  <c r="L250" i="1"/>
  <c r="L266" i="1"/>
  <c r="L276" i="1"/>
  <c r="L298" i="1"/>
  <c r="L308" i="1"/>
  <c r="L318" i="1"/>
  <c r="L334" i="1"/>
  <c r="L350" i="1"/>
  <c r="L360" i="1"/>
  <c r="L376" i="1"/>
  <c r="L391" i="1"/>
  <c r="L603" i="1"/>
  <c r="L619" i="1"/>
  <c r="L629" i="1"/>
  <c r="L651" i="1"/>
  <c r="L667" i="1"/>
  <c r="L281" i="4"/>
  <c r="L288" i="4"/>
  <c r="L301" i="4"/>
  <c r="L308" i="4"/>
  <c r="L316" i="4"/>
  <c r="L362" i="4"/>
  <c r="L370" i="4"/>
  <c r="L378" i="4"/>
  <c r="L385" i="4"/>
  <c r="L393" i="4"/>
  <c r="L404" i="4"/>
  <c r="L420" i="4"/>
  <c r="L432" i="4"/>
  <c r="L440" i="4"/>
  <c r="L448" i="4"/>
  <c r="L476" i="4"/>
  <c r="L480" i="4"/>
  <c r="L484" i="4"/>
  <c r="L488" i="4"/>
  <c r="L508" i="4"/>
  <c r="L512" i="4"/>
  <c r="L516" i="4"/>
  <c r="L520" i="4"/>
  <c r="L524" i="4"/>
  <c r="L528" i="4"/>
  <c r="L532" i="4"/>
  <c r="L536" i="4"/>
  <c r="L580" i="4"/>
  <c r="L584" i="4"/>
  <c r="L588" i="4"/>
  <c r="L592" i="4"/>
  <c r="L599" i="4"/>
  <c r="L603" i="4"/>
  <c r="L607" i="4"/>
  <c r="L611" i="4"/>
  <c r="L615" i="4"/>
  <c r="L619" i="4"/>
  <c r="L623" i="4"/>
  <c r="L627" i="4"/>
  <c r="L630" i="4"/>
  <c r="L634" i="4"/>
  <c r="L638" i="4"/>
  <c r="L641" i="4"/>
  <c r="L645" i="4"/>
  <c r="L649" i="4"/>
  <c r="L653" i="4"/>
  <c r="L657" i="4"/>
  <c r="L661" i="4"/>
  <c r="L665" i="4"/>
  <c r="L669" i="4"/>
  <c r="L673" i="4"/>
  <c r="L677" i="4"/>
  <c r="L703" i="4"/>
  <c r="L707" i="4"/>
  <c r="L711" i="4"/>
  <c r="L714" i="4"/>
  <c r="L718" i="4"/>
  <c r="L722" i="4"/>
  <c r="L726" i="4"/>
  <c r="L730" i="4"/>
  <c r="L737" i="4"/>
  <c r="L741" i="4"/>
  <c r="L745" i="4"/>
  <c r="K571" i="5"/>
  <c r="L35" i="5"/>
  <c r="L39" i="5"/>
  <c r="L43" i="5"/>
  <c r="L47" i="5"/>
  <c r="L51" i="5"/>
  <c r="L55" i="5"/>
  <c r="L59" i="5"/>
  <c r="L63" i="5"/>
  <c r="L67" i="5"/>
  <c r="L71" i="5"/>
  <c r="L75" i="5"/>
  <c r="L79" i="5"/>
  <c r="L83" i="5"/>
  <c r="L87" i="5"/>
  <c r="L91" i="5"/>
  <c r="L95" i="5"/>
  <c r="L99" i="5"/>
  <c r="L163" i="5"/>
  <c r="L167" i="5"/>
  <c r="L171" i="5"/>
  <c r="L175" i="5"/>
  <c r="L179" i="5"/>
  <c r="L183" i="5"/>
  <c r="L187" i="5"/>
  <c r="L191" i="5"/>
  <c r="L195" i="5"/>
  <c r="L199" i="5"/>
  <c r="L203" i="5"/>
  <c r="L227" i="5"/>
  <c r="L231" i="5"/>
  <c r="L470" i="5"/>
  <c r="L477" i="5"/>
  <c r="L481" i="5"/>
  <c r="L485" i="5"/>
  <c r="L489" i="5"/>
  <c r="L493" i="5"/>
  <c r="L497" i="5"/>
  <c r="L501" i="5"/>
  <c r="L505" i="5"/>
  <c r="L509" i="5"/>
  <c r="L513" i="5"/>
  <c r="J749" i="6"/>
  <c r="L15" i="6"/>
  <c r="L37" i="6"/>
  <c r="L41" i="6"/>
  <c r="L45" i="6"/>
  <c r="L49" i="6"/>
  <c r="L53" i="6"/>
  <c r="L57" i="6"/>
  <c r="L61" i="6"/>
  <c r="L65" i="6"/>
  <c r="L69" i="6"/>
  <c r="L73" i="6"/>
  <c r="L77" i="6"/>
  <c r="L81" i="6"/>
  <c r="L85" i="6"/>
  <c r="L89" i="6"/>
  <c r="L93" i="6"/>
  <c r="L97" i="6"/>
  <c r="L101" i="6"/>
  <c r="L105" i="6"/>
  <c r="L165" i="6"/>
  <c r="L169" i="6"/>
  <c r="L173" i="6"/>
  <c r="L177" i="6"/>
  <c r="L230" i="6"/>
  <c r="L234" i="6"/>
  <c r="L241" i="6"/>
  <c r="L245" i="6"/>
  <c r="L249" i="6"/>
  <c r="L253" i="6"/>
  <c r="L257" i="6"/>
  <c r="L261" i="6"/>
  <c r="L294" i="6"/>
  <c r="L298" i="6"/>
  <c r="L302" i="6"/>
  <c r="L309" i="6"/>
  <c r="L58" i="1"/>
  <c r="L116" i="1"/>
  <c r="L35" i="1"/>
  <c r="L51" i="1"/>
  <c r="L120" i="1"/>
  <c r="L136" i="1"/>
  <c r="L146" i="1"/>
  <c r="L183" i="1"/>
  <c r="L188" i="1"/>
  <c r="L192" i="1"/>
  <c r="L212" i="1"/>
  <c r="L218" i="1"/>
  <c r="L222" i="1"/>
  <c r="L238" i="1"/>
  <c r="L254" i="1"/>
  <c r="L270" i="1"/>
  <c r="L280" i="1"/>
  <c r="L286" i="1"/>
  <c r="L302" i="1"/>
  <c r="L312" i="1"/>
  <c r="L322" i="1"/>
  <c r="L338" i="1"/>
  <c r="L354" i="1"/>
  <c r="L364" i="1"/>
  <c r="L380" i="1"/>
  <c r="L386" i="1"/>
  <c r="L395" i="1"/>
  <c r="L607" i="1"/>
  <c r="L623" i="1"/>
  <c r="L633" i="1"/>
  <c r="L655" i="1"/>
  <c r="L292" i="4"/>
  <c r="L319" i="4"/>
  <c r="L327" i="4"/>
  <c r="L335" i="4"/>
  <c r="L343" i="4"/>
  <c r="L351" i="4"/>
  <c r="L408" i="4"/>
  <c r="L410" i="4"/>
  <c r="J571" i="5"/>
  <c r="L19" i="5"/>
  <c r="L23" i="5"/>
  <c r="L107" i="5"/>
  <c r="L111" i="5"/>
  <c r="L115" i="5"/>
  <c r="L119" i="5"/>
  <c r="L143" i="5"/>
  <c r="L147" i="5"/>
  <c r="L239" i="5"/>
  <c r="L243" i="5"/>
  <c r="L433" i="5"/>
  <c r="L437" i="5"/>
  <c r="L441" i="5"/>
  <c r="L445" i="5"/>
  <c r="L449" i="5"/>
  <c r="L453" i="5"/>
  <c r="L457" i="5"/>
  <c r="L461" i="5"/>
  <c r="L549" i="5"/>
  <c r="L553" i="5"/>
  <c r="L17" i="6"/>
  <c r="L21" i="6"/>
  <c r="L117" i="6"/>
  <c r="L121" i="6"/>
  <c r="L125" i="6"/>
  <c r="L129" i="6"/>
  <c r="L133" i="6"/>
  <c r="L137" i="6"/>
  <c r="L141" i="6"/>
  <c r="L181" i="6"/>
  <c r="L185" i="6"/>
  <c r="L189" i="6"/>
  <c r="L193" i="6"/>
  <c r="L197" i="6"/>
  <c r="L273" i="6"/>
  <c r="L277" i="6"/>
  <c r="L281" i="6"/>
  <c r="L15" i="5"/>
  <c r="L324" i="6"/>
  <c r="L325" i="6"/>
  <c r="L332" i="6"/>
  <c r="L333" i="6"/>
  <c r="L340" i="6"/>
  <c r="L341" i="6"/>
  <c r="L348" i="6"/>
  <c r="L349" i="6"/>
  <c r="L356" i="6"/>
  <c r="L599" i="6"/>
  <c r="L603" i="6"/>
  <c r="L607" i="6"/>
  <c r="L611" i="6"/>
  <c r="L615" i="6"/>
  <c r="L619" i="6"/>
  <c r="L623" i="6"/>
  <c r="L627" i="6"/>
  <c r="L630" i="6"/>
  <c r="L634" i="6"/>
  <c r="L638" i="6"/>
  <c r="L683" i="6"/>
  <c r="L687" i="6"/>
  <c r="L691" i="6"/>
  <c r="L695" i="6"/>
  <c r="L735" i="6"/>
  <c r="L739" i="6"/>
  <c r="L743" i="6"/>
  <c r="L37" i="7"/>
  <c r="L41" i="7"/>
  <c r="L45" i="7"/>
  <c r="L49" i="7"/>
  <c r="L53" i="7"/>
  <c r="L57" i="7"/>
  <c r="L61" i="7"/>
  <c r="L65" i="7"/>
  <c r="L69" i="7"/>
  <c r="L73" i="7"/>
  <c r="L77" i="7"/>
  <c r="L81" i="7"/>
  <c r="L85" i="7"/>
  <c r="L89" i="7"/>
  <c r="L93" i="7"/>
  <c r="L97" i="7"/>
  <c r="L101" i="7"/>
  <c r="L105" i="7"/>
  <c r="L109" i="7"/>
  <c r="L157" i="7"/>
  <c r="L161" i="7"/>
  <c r="L165" i="7"/>
  <c r="L169" i="7"/>
  <c r="L173" i="7"/>
  <c r="L177" i="7"/>
  <c r="L181" i="7"/>
  <c r="L185" i="7"/>
  <c r="L189" i="7"/>
  <c r="L193" i="7"/>
  <c r="L197" i="7"/>
  <c r="L201" i="7"/>
  <c r="L205" i="7"/>
  <c r="L209" i="7"/>
  <c r="L213" i="7"/>
  <c r="L220" i="7"/>
  <c r="L224" i="7"/>
  <c r="L241" i="7"/>
  <c r="L245" i="7"/>
  <c r="L249" i="7"/>
  <c r="L253" i="7"/>
  <c r="L257" i="7"/>
  <c r="L261" i="7"/>
  <c r="L265" i="7"/>
  <c r="L269" i="7"/>
  <c r="L273" i="7"/>
  <c r="L277" i="7"/>
  <c r="L281" i="7"/>
  <c r="L284" i="7"/>
  <c r="L288" i="7"/>
  <c r="L292" i="7"/>
  <c r="L296" i="7"/>
  <c r="L300" i="7"/>
  <c r="L304" i="7"/>
  <c r="L320" i="7"/>
  <c r="L324" i="7"/>
  <c r="L328" i="7"/>
  <c r="L332" i="7"/>
  <c r="L336" i="7"/>
  <c r="L340" i="7"/>
  <c r="L344" i="7"/>
  <c r="L348" i="7"/>
  <c r="L352" i="7"/>
  <c r="L356" i="7"/>
  <c r="K749" i="6"/>
  <c r="L405" i="6"/>
  <c r="L413" i="6"/>
  <c r="L421" i="6"/>
  <c r="L631" i="6"/>
  <c r="L635" i="6"/>
  <c r="L321" i="6"/>
  <c r="L329" i="6"/>
  <c r="L337" i="6"/>
  <c r="L345" i="6"/>
  <c r="L353" i="6"/>
  <c r="L229" i="7"/>
  <c r="L233" i="7"/>
  <c r="L308" i="7"/>
  <c r="L312" i="7"/>
  <c r="L316" i="7"/>
  <c r="L360" i="7"/>
  <c r="L364" i="7"/>
  <c r="L368" i="7"/>
  <c r="L361" i="6"/>
  <c r="L369" i="6"/>
  <c r="L377" i="6"/>
  <c r="L389" i="6"/>
  <c r="L397" i="6"/>
  <c r="L410" i="6"/>
  <c r="L418" i="6"/>
  <c r="L427" i="6"/>
  <c r="L436" i="6"/>
  <c r="L445" i="6"/>
  <c r="L598" i="6"/>
  <c r="L602" i="6"/>
  <c r="L606" i="6"/>
  <c r="L610" i="6"/>
  <c r="L614" i="6"/>
  <c r="L618" i="6"/>
  <c r="L622" i="6"/>
  <c r="L626" i="6"/>
  <c r="L682" i="6"/>
  <c r="L686" i="6"/>
  <c r="L690" i="6"/>
  <c r="L694" i="6"/>
  <c r="L698" i="6"/>
  <c r="L738" i="6"/>
  <c r="L742" i="6"/>
  <c r="L746" i="6"/>
  <c r="L36" i="7"/>
  <c r="L40" i="7"/>
  <c r="L44" i="7"/>
  <c r="L48" i="7"/>
  <c r="L52" i="7"/>
  <c r="L56" i="7"/>
  <c r="L60" i="7"/>
  <c r="L64" i="7"/>
  <c r="L68" i="7"/>
  <c r="L72" i="7"/>
  <c r="L76" i="7"/>
  <c r="L80" i="7"/>
  <c r="L84" i="7"/>
  <c r="L88" i="7"/>
  <c r="L92" i="7"/>
  <c r="L96" i="7"/>
  <c r="L100" i="7"/>
  <c r="L104" i="7"/>
  <c r="L108" i="7"/>
  <c r="L112" i="7"/>
  <c r="L156" i="7"/>
  <c r="L160" i="7"/>
  <c r="L383" i="7"/>
  <c r="L384" i="7"/>
  <c r="L391" i="7"/>
  <c r="L392" i="7"/>
  <c r="L399" i="7"/>
  <c r="L400" i="7"/>
  <c r="L472" i="7"/>
  <c r="L475" i="7"/>
  <c r="L489" i="7"/>
  <c r="L491" i="7"/>
  <c r="L507" i="7"/>
  <c r="L509" i="7"/>
  <c r="L523" i="7"/>
  <c r="L525" i="7"/>
  <c r="L540" i="7"/>
  <c r="L542" i="7"/>
  <c r="L556" i="7"/>
  <c r="L558" i="7"/>
  <c r="L702" i="7"/>
  <c r="L706" i="7"/>
  <c r="L710" i="7"/>
  <c r="L714" i="7"/>
  <c r="L718" i="7"/>
  <c r="L722" i="7"/>
  <c r="L726" i="7"/>
  <c r="L730" i="7"/>
  <c r="L28" i="8"/>
  <c r="L32" i="8"/>
  <c r="L36" i="8"/>
  <c r="L40" i="8"/>
  <c r="L44" i="8"/>
  <c r="L48" i="8"/>
  <c r="L52" i="8"/>
  <c r="L56" i="8"/>
  <c r="L60" i="8"/>
  <c r="L64" i="8"/>
  <c r="L68" i="8"/>
  <c r="L72" i="8"/>
  <c r="L76" i="8"/>
  <c r="L80" i="8"/>
  <c r="L84" i="8"/>
  <c r="L88" i="8"/>
  <c r="L92" i="8"/>
  <c r="L96" i="8"/>
  <c r="L100" i="8"/>
  <c r="L104" i="8"/>
  <c r="L108" i="8"/>
  <c r="L112" i="8"/>
  <c r="L115" i="8"/>
  <c r="L119" i="8"/>
  <c r="L123" i="8"/>
  <c r="L127" i="8"/>
  <c r="L131" i="8"/>
  <c r="L135" i="8"/>
  <c r="L139" i="8"/>
  <c r="L164" i="8"/>
  <c r="L168" i="8"/>
  <c r="L172" i="8"/>
  <c r="L176" i="8"/>
  <c r="L183" i="8"/>
  <c r="L187" i="8"/>
  <c r="L191" i="8"/>
  <c r="L195" i="8"/>
  <c r="L219" i="8"/>
  <c r="L223" i="8"/>
  <c r="L227" i="8"/>
  <c r="L240" i="8"/>
  <c r="L244" i="8"/>
  <c r="L248" i="8"/>
  <c r="L252" i="8"/>
  <c r="L256" i="8"/>
  <c r="L260" i="8"/>
  <c r="L264" i="8"/>
  <c r="L268" i="8"/>
  <c r="L275" i="8"/>
  <c r="L279" i="8"/>
  <c r="L283" i="8"/>
  <c r="L287" i="8"/>
  <c r="L291" i="8"/>
  <c r="L295" i="8"/>
  <c r="L299" i="8"/>
  <c r="L303" i="8"/>
  <c r="L360" i="8"/>
  <c r="L364" i="8"/>
  <c r="L368" i="8"/>
  <c r="L372" i="8"/>
  <c r="L376" i="8"/>
  <c r="L380" i="8"/>
  <c r="L384" i="8"/>
  <c r="L388" i="8"/>
  <c r="L392" i="8"/>
  <c r="L396" i="8"/>
  <c r="L400" i="8"/>
  <c r="L405" i="8"/>
  <c r="L409" i="8"/>
  <c r="L413" i="8"/>
  <c r="L417" i="8"/>
  <c r="L421" i="8"/>
  <c r="L426" i="8"/>
  <c r="L430" i="8"/>
  <c r="L435" i="8"/>
  <c r="L439" i="8"/>
  <c r="L444" i="8"/>
  <c r="L448" i="8"/>
  <c r="L452" i="8"/>
  <c r="L456" i="8"/>
  <c r="L460" i="8"/>
  <c r="L464" i="8"/>
  <c r="L468" i="8"/>
  <c r="L472" i="8"/>
  <c r="J749" i="7"/>
  <c r="L371" i="7"/>
  <c r="L379" i="7"/>
  <c r="L408" i="7"/>
  <c r="L416" i="7"/>
  <c r="L425" i="7"/>
  <c r="L434" i="7"/>
  <c r="L443" i="7"/>
  <c r="L451" i="7"/>
  <c r="L459" i="7"/>
  <c r="K749" i="8"/>
  <c r="L116" i="8"/>
  <c r="L120" i="8"/>
  <c r="L124" i="8"/>
  <c r="L128" i="8"/>
  <c r="L132" i="8"/>
  <c r="L136" i="8"/>
  <c r="L140" i="8"/>
  <c r="L180" i="8"/>
  <c r="L184" i="8"/>
  <c r="L188" i="8"/>
  <c r="L192" i="8"/>
  <c r="L196" i="8"/>
  <c r="L220" i="8"/>
  <c r="L224" i="8"/>
  <c r="L272" i="8"/>
  <c r="L276" i="8"/>
  <c r="L280" i="8"/>
  <c r="L284" i="8"/>
  <c r="L288" i="8"/>
  <c r="L292" i="8"/>
  <c r="L296" i="8"/>
  <c r="L300" i="8"/>
  <c r="L304" i="8"/>
  <c r="K749" i="7"/>
  <c r="L375" i="7"/>
  <c r="L15" i="7"/>
  <c r="L405" i="7"/>
  <c r="L413" i="7"/>
  <c r="L421" i="7"/>
  <c r="L430" i="7"/>
  <c r="L439" i="7"/>
  <c r="L448" i="7"/>
  <c r="L456" i="7"/>
  <c r="L468" i="7"/>
  <c r="L470" i="7"/>
  <c r="L485" i="7"/>
  <c r="L487" i="7"/>
  <c r="L502" i="7"/>
  <c r="L505" i="7"/>
  <c r="L519" i="7"/>
  <c r="L521" i="7"/>
  <c r="L535" i="7"/>
  <c r="L537" i="7"/>
  <c r="L552" i="7"/>
  <c r="L554" i="7"/>
  <c r="L701" i="7"/>
  <c r="L705" i="7"/>
  <c r="L709" i="7"/>
  <c r="L713" i="7"/>
  <c r="L717" i="7"/>
  <c r="L721" i="7"/>
  <c r="L725" i="7"/>
  <c r="L729" i="7"/>
  <c r="L733" i="7"/>
  <c r="L31" i="8"/>
  <c r="L35" i="8"/>
  <c r="L39" i="8"/>
  <c r="L43" i="8"/>
  <c r="L47" i="8"/>
  <c r="L51" i="8"/>
  <c r="L55" i="8"/>
  <c r="L59" i="8"/>
  <c r="L63" i="8"/>
  <c r="L67" i="8"/>
  <c r="L71" i="8"/>
  <c r="L75" i="8"/>
  <c r="L79" i="8"/>
  <c r="L83" i="8"/>
  <c r="L87" i="8"/>
  <c r="L91" i="8"/>
  <c r="L95" i="8"/>
  <c r="L99" i="8"/>
  <c r="L103" i="8"/>
  <c r="L107" i="8"/>
  <c r="L111" i="8"/>
  <c r="L167" i="8"/>
  <c r="L171" i="8"/>
  <c r="L175" i="8"/>
  <c r="L239" i="8"/>
  <c r="L243" i="8"/>
  <c r="L247" i="8"/>
  <c r="L251" i="8"/>
  <c r="L255" i="8"/>
  <c r="L259" i="8"/>
  <c r="L263" i="8"/>
  <c r="L267" i="8"/>
  <c r="L359" i="8"/>
  <c r="L363" i="8"/>
  <c r="L367" i="8"/>
  <c r="L371" i="8"/>
  <c r="L375" i="8"/>
  <c r="L379" i="8"/>
  <c r="L383" i="8"/>
  <c r="L387" i="8"/>
  <c r="L391" i="8"/>
  <c r="L395" i="8"/>
  <c r="L399" i="8"/>
  <c r="L404" i="8"/>
  <c r="L408" i="8"/>
  <c r="L412" i="8"/>
  <c r="L416" i="8"/>
  <c r="L420" i="8"/>
  <c r="L425" i="8"/>
  <c r="L429" i="8"/>
  <c r="L434" i="8"/>
  <c r="L438" i="8"/>
  <c r="L443" i="8"/>
  <c r="L447" i="8"/>
  <c r="L451" i="8"/>
  <c r="L455" i="8"/>
  <c r="L459" i="8"/>
  <c r="L463" i="8"/>
  <c r="L467" i="8"/>
  <c r="L471" i="8"/>
  <c r="L481" i="8"/>
  <c r="L589" i="8"/>
  <c r="L591" i="8"/>
  <c r="L605" i="8"/>
  <c r="L607" i="8"/>
  <c r="L621" i="8"/>
  <c r="L625" i="8"/>
  <c r="L629" i="8"/>
  <c r="L633" i="8"/>
  <c r="L637" i="8"/>
  <c r="L737" i="8"/>
  <c r="L741" i="8"/>
  <c r="L745" i="8"/>
  <c r="K749" i="9"/>
  <c r="L116" i="9"/>
  <c r="L120" i="9"/>
  <c r="L124" i="9"/>
  <c r="L128" i="9"/>
  <c r="L132" i="9"/>
  <c r="L136" i="9"/>
  <c r="L140" i="9"/>
  <c r="L147" i="9"/>
  <c r="L151" i="9"/>
  <c r="L180" i="9"/>
  <c r="L184" i="9"/>
  <c r="L188" i="9"/>
  <c r="L192" i="9"/>
  <c r="L196" i="9"/>
  <c r="L203" i="9"/>
  <c r="L220" i="9"/>
  <c r="L224" i="9"/>
  <c r="L272" i="9"/>
  <c r="L276" i="9"/>
  <c r="L280" i="9"/>
  <c r="L284" i="9"/>
  <c r="L288" i="9"/>
  <c r="L292" i="9"/>
  <c r="L296" i="9"/>
  <c r="L300" i="9"/>
  <c r="L304" i="9"/>
  <c r="L307" i="9"/>
  <c r="L311" i="9"/>
  <c r="L315" i="9"/>
  <c r="L488" i="9"/>
  <c r="L555" i="9"/>
  <c r="J749" i="8"/>
  <c r="L581" i="8"/>
  <c r="L597" i="8"/>
  <c r="L613" i="8"/>
  <c r="L694" i="8"/>
  <c r="L698" i="8"/>
  <c r="L701" i="8"/>
  <c r="L705" i="8"/>
  <c r="L709" i="8"/>
  <c r="L713" i="8"/>
  <c r="L717" i="8"/>
  <c r="L721" i="8"/>
  <c r="L725" i="8"/>
  <c r="L729" i="8"/>
  <c r="L733" i="8"/>
  <c r="L31" i="9"/>
  <c r="L35" i="9"/>
  <c r="L39" i="9"/>
  <c r="L43" i="9"/>
  <c r="L47" i="9"/>
  <c r="L51" i="9"/>
  <c r="L55" i="9"/>
  <c r="L59" i="9"/>
  <c r="L63" i="9"/>
  <c r="L67" i="9"/>
  <c r="L71" i="9"/>
  <c r="L75" i="9"/>
  <c r="L79" i="9"/>
  <c r="L83" i="9"/>
  <c r="L87" i="9"/>
  <c r="L91" i="9"/>
  <c r="L95" i="9"/>
  <c r="L99" i="9"/>
  <c r="L103" i="9"/>
  <c r="L107" i="9"/>
  <c r="L111" i="9"/>
  <c r="L167" i="9"/>
  <c r="L171" i="9"/>
  <c r="L175" i="9"/>
  <c r="L239" i="9"/>
  <c r="L243" i="9"/>
  <c r="L247" i="9"/>
  <c r="L251" i="9"/>
  <c r="L255" i="9"/>
  <c r="L259" i="9"/>
  <c r="L263" i="9"/>
  <c r="L267" i="9"/>
  <c r="L348" i="9"/>
  <c r="L352" i="9"/>
  <c r="L356" i="9"/>
  <c r="L359" i="9"/>
  <c r="L363" i="9"/>
  <c r="L367" i="9"/>
  <c r="L371" i="9"/>
  <c r="L375" i="9"/>
  <c r="L379" i="9"/>
  <c r="L383" i="9"/>
  <c r="L387" i="9"/>
  <c r="L391" i="9"/>
  <c r="L395" i="9"/>
  <c r="L399" i="9"/>
  <c r="L404" i="9"/>
  <c r="L408" i="9"/>
  <c r="L412" i="9"/>
  <c r="L416" i="9"/>
  <c r="L420" i="9"/>
  <c r="L425" i="9"/>
  <c r="L429" i="9"/>
  <c r="L434" i="9"/>
  <c r="L438" i="9"/>
  <c r="L443" i="9"/>
  <c r="L447" i="9"/>
  <c r="L451" i="9"/>
  <c r="L455" i="9"/>
  <c r="L459" i="9"/>
  <c r="L463" i="9"/>
  <c r="L467" i="9"/>
  <c r="L471" i="9"/>
  <c r="L477" i="8"/>
  <c r="L548" i="8"/>
  <c r="L556" i="8"/>
  <c r="L564" i="8"/>
  <c r="L572" i="8"/>
  <c r="L585" i="8"/>
  <c r="L587" i="8"/>
  <c r="L601" i="8"/>
  <c r="L603" i="8"/>
  <c r="L617" i="8"/>
  <c r="L619" i="8"/>
  <c r="L115" i="9"/>
  <c r="L119" i="9"/>
  <c r="L123" i="9"/>
  <c r="L127" i="9"/>
  <c r="L131" i="9"/>
  <c r="L135" i="9"/>
  <c r="L139" i="9"/>
  <c r="L183" i="9"/>
  <c r="L187" i="9"/>
  <c r="L191" i="9"/>
  <c r="L195" i="9"/>
  <c r="L219" i="9"/>
  <c r="L223" i="9"/>
  <c r="L227" i="9"/>
  <c r="L275" i="9"/>
  <c r="L279" i="9"/>
  <c r="L283" i="9"/>
  <c r="L287" i="9"/>
  <c r="L291" i="9"/>
  <c r="L295" i="9"/>
  <c r="L299" i="9"/>
  <c r="L303" i="9"/>
  <c r="L474" i="9"/>
  <c r="L490" i="9"/>
  <c r="L508" i="9"/>
  <c r="L524" i="9"/>
  <c r="L541" i="9"/>
  <c r="L557" i="9"/>
  <c r="L560" i="9"/>
  <c r="L561" i="9"/>
  <c r="L568" i="9"/>
  <c r="L569" i="9"/>
  <c r="L576" i="9"/>
  <c r="L577" i="9"/>
  <c r="L585" i="9"/>
  <c r="L586" i="9"/>
  <c r="L588" i="9"/>
  <c r="L598" i="9"/>
  <c r="L600" i="9"/>
  <c r="L614" i="9"/>
  <c r="L616" i="9"/>
  <c r="L650" i="9"/>
  <c r="L652" i="9"/>
  <c r="L666" i="9"/>
  <c r="L668" i="9"/>
  <c r="L702" i="9"/>
  <c r="L706" i="9"/>
  <c r="L710" i="9"/>
  <c r="L116" i="10"/>
  <c r="L117" i="10"/>
  <c r="J749" i="9"/>
  <c r="L482" i="9"/>
  <c r="L499" i="9"/>
  <c r="L516" i="9"/>
  <c r="L532" i="9"/>
  <c r="L549" i="9"/>
  <c r="L565" i="9"/>
  <c r="L573" i="9"/>
  <c r="L582" i="9"/>
  <c r="L594" i="9"/>
  <c r="L606" i="9"/>
  <c r="L622" i="9"/>
  <c r="L634" i="9"/>
  <c r="L642" i="9"/>
  <c r="L658" i="9"/>
  <c r="L679" i="9"/>
  <c r="L682" i="9"/>
  <c r="L686" i="9"/>
  <c r="L690" i="9"/>
  <c r="L694" i="9"/>
  <c r="L698" i="9"/>
  <c r="L731" i="9"/>
  <c r="L738" i="9"/>
  <c r="L742" i="9"/>
  <c r="L746" i="9"/>
  <c r="L25" i="10"/>
  <c r="L29" i="10"/>
  <c r="L33" i="10"/>
  <c r="L36" i="10"/>
  <c r="L40" i="10"/>
  <c r="L44" i="10"/>
  <c r="L48" i="10"/>
  <c r="L52" i="10"/>
  <c r="L56" i="10"/>
  <c r="L60" i="10"/>
  <c r="L64" i="10"/>
  <c r="L68" i="10"/>
  <c r="L72" i="10"/>
  <c r="L76" i="10"/>
  <c r="L80" i="10"/>
  <c r="L84" i="10"/>
  <c r="L88" i="10"/>
  <c r="L92" i="10"/>
  <c r="L96" i="10"/>
  <c r="L100" i="10"/>
  <c r="L104" i="10"/>
  <c r="L108" i="10"/>
  <c r="L486" i="9"/>
  <c r="L503" i="9"/>
  <c r="L520" i="9"/>
  <c r="L536" i="9"/>
  <c r="L553" i="9"/>
  <c r="L610" i="9"/>
  <c r="L612" i="9"/>
  <c r="L626" i="9"/>
  <c r="L638" i="9"/>
  <c r="L646" i="9"/>
  <c r="L648" i="9"/>
  <c r="L664" i="9"/>
  <c r="L127" i="10"/>
  <c r="L155" i="10"/>
  <c r="L171" i="10"/>
  <c r="L202" i="10"/>
  <c r="L203" i="10"/>
  <c r="L217" i="10"/>
  <c r="L251" i="10"/>
  <c r="L253" i="10"/>
  <c r="L272" i="10"/>
  <c r="L276" i="10"/>
  <c r="L280" i="10"/>
  <c r="L284" i="10"/>
  <c r="L288" i="10"/>
  <c r="L292" i="10"/>
  <c r="L296" i="10"/>
  <c r="L300" i="10"/>
  <c r="L304" i="10"/>
  <c r="L307" i="10"/>
  <c r="L311" i="10"/>
  <c r="L315" i="10"/>
  <c r="J749" i="10"/>
  <c r="K749" i="10"/>
  <c r="L135" i="10"/>
  <c r="L151" i="10"/>
  <c r="L206" i="10"/>
  <c r="L215" i="10"/>
  <c r="L223" i="10"/>
  <c r="L231" i="10"/>
  <c r="L243" i="10"/>
  <c r="L259" i="10"/>
  <c r="L263" i="10"/>
  <c r="L267" i="10"/>
  <c r="L328" i="10"/>
  <c r="L332" i="10"/>
  <c r="L336" i="10"/>
  <c r="L340" i="10"/>
  <c r="L344" i="10"/>
  <c r="L348" i="10"/>
  <c r="L352" i="10"/>
  <c r="L356" i="10"/>
  <c r="L359" i="10"/>
  <c r="L363" i="10"/>
  <c r="L367" i="10"/>
  <c r="L371" i="10"/>
  <c r="L375" i="10"/>
  <c r="L379" i="10"/>
  <c r="L383" i="10"/>
  <c r="L387" i="10"/>
  <c r="L391" i="10"/>
  <c r="L395" i="10"/>
  <c r="L399" i="10"/>
  <c r="L404" i="10"/>
  <c r="L408" i="10"/>
  <c r="L412" i="10"/>
  <c r="L416" i="10"/>
  <c r="L420" i="10"/>
  <c r="L425" i="10"/>
  <c r="L429" i="10"/>
  <c r="L434" i="10"/>
  <c r="L438" i="10"/>
  <c r="L443" i="10"/>
  <c r="L447" i="10"/>
  <c r="L451" i="10"/>
  <c r="L455" i="10"/>
  <c r="L459" i="10"/>
  <c r="L463" i="10"/>
  <c r="L467" i="10"/>
  <c r="L471" i="10"/>
  <c r="L476" i="10"/>
  <c r="L480" i="10"/>
  <c r="L484" i="10"/>
  <c r="L488" i="10"/>
  <c r="L493" i="10"/>
  <c r="L497" i="10"/>
  <c r="L501" i="10"/>
  <c r="L506" i="10"/>
  <c r="L510" i="10"/>
  <c r="L514" i="10"/>
  <c r="L518" i="10"/>
  <c r="L522" i="10"/>
  <c r="L526" i="10"/>
  <c r="L530" i="10"/>
  <c r="L534" i="10"/>
  <c r="L539" i="10"/>
  <c r="L543" i="10"/>
  <c r="L547" i="10"/>
  <c r="L551" i="10"/>
  <c r="L555" i="10"/>
  <c r="L559" i="10"/>
  <c r="L563" i="10"/>
  <c r="L567" i="10"/>
  <c r="L571" i="10"/>
  <c r="L575" i="10"/>
  <c r="L580" i="10"/>
  <c r="L584" i="10"/>
  <c r="L15" i="10"/>
  <c r="L123" i="10"/>
  <c r="L139" i="10"/>
  <c r="L167" i="10"/>
  <c r="L249" i="10"/>
  <c r="L295" i="10"/>
  <c r="L589" i="10"/>
  <c r="L605" i="10"/>
  <c r="L621" i="10"/>
  <c r="L637" i="10"/>
  <c r="L649" i="10"/>
  <c r="L665" i="10"/>
  <c r="L681" i="10"/>
  <c r="L688" i="10"/>
  <c r="L689" i="10"/>
  <c r="L691" i="10"/>
  <c r="L701" i="10"/>
  <c r="L703" i="10"/>
  <c r="L717" i="10"/>
  <c r="L721" i="10"/>
  <c r="L725" i="10"/>
  <c r="L729" i="10"/>
  <c r="L733" i="10"/>
  <c r="L16" i="11"/>
  <c r="L20" i="11"/>
  <c r="L24" i="11"/>
  <c r="L31" i="11"/>
  <c r="L35" i="11"/>
  <c r="L39" i="11"/>
  <c r="L43" i="11"/>
  <c r="L47" i="11"/>
  <c r="L51" i="11"/>
  <c r="L55" i="11"/>
  <c r="L59" i="11"/>
  <c r="L63" i="11"/>
  <c r="L67" i="11"/>
  <c r="L71" i="11"/>
  <c r="L75" i="11"/>
  <c r="L79" i="11"/>
  <c r="L83" i="11"/>
  <c r="L87" i="11"/>
  <c r="L91" i="11"/>
  <c r="L95" i="11"/>
  <c r="L99" i="11"/>
  <c r="L103" i="11"/>
  <c r="L107" i="11"/>
  <c r="L111" i="11"/>
  <c r="L156" i="11"/>
  <c r="L160" i="11"/>
  <c r="L167" i="11"/>
  <c r="L171" i="11"/>
  <c r="L175" i="11"/>
  <c r="L597" i="10"/>
  <c r="L613" i="10"/>
  <c r="L629" i="10"/>
  <c r="L641" i="10"/>
  <c r="L657" i="10"/>
  <c r="L673" i="10"/>
  <c r="L676" i="10"/>
  <c r="L677" i="10"/>
  <c r="L684" i="10"/>
  <c r="L685" i="10"/>
  <c r="L697" i="10"/>
  <c r="L709" i="10"/>
  <c r="L737" i="10"/>
  <c r="L741" i="10"/>
  <c r="L745" i="10"/>
  <c r="K749" i="11"/>
  <c r="L116" i="11"/>
  <c r="L120" i="11"/>
  <c r="L124" i="11"/>
  <c r="L128" i="11"/>
  <c r="L132" i="11"/>
  <c r="L136" i="11"/>
  <c r="L140" i="11"/>
  <c r="L147" i="11"/>
  <c r="L151" i="11"/>
  <c r="L180" i="11"/>
  <c r="L601" i="10"/>
  <c r="L617" i="10"/>
  <c r="L633" i="10"/>
  <c r="L645" i="10"/>
  <c r="L661" i="10"/>
  <c r="L186" i="11"/>
  <c r="L210" i="11"/>
  <c r="L222" i="11"/>
  <c r="L234" i="11"/>
  <c r="L250" i="11"/>
  <c r="L266" i="11"/>
  <c r="L278" i="11"/>
  <c r="L281" i="11"/>
  <c r="L314" i="11"/>
  <c r="L316" i="11"/>
  <c r="L383" i="11"/>
  <c r="L387" i="11"/>
  <c r="L391" i="11"/>
  <c r="L395" i="11"/>
  <c r="L399" i="11"/>
  <c r="L407" i="11"/>
  <c r="L411" i="11"/>
  <c r="L415" i="11"/>
  <c r="L419" i="11"/>
  <c r="L424" i="11"/>
  <c r="L428" i="11"/>
  <c r="L432" i="11"/>
  <c r="L437" i="11"/>
  <c r="L442" i="11"/>
  <c r="L446" i="11"/>
  <c r="L450" i="11"/>
  <c r="L454" i="11"/>
  <c r="L458" i="11"/>
  <c r="L462" i="11"/>
  <c r="L466" i="11"/>
  <c r="L470" i="11"/>
  <c r="L475" i="11"/>
  <c r="L479" i="11"/>
  <c r="L483" i="11"/>
  <c r="L487" i="11"/>
  <c r="L491" i="11"/>
  <c r="L496" i="11"/>
  <c r="L500" i="11"/>
  <c r="L560" i="11"/>
  <c r="J749" i="11"/>
  <c r="L194" i="11"/>
  <c r="L206" i="11"/>
  <c r="L242" i="11"/>
  <c r="L258" i="11"/>
  <c r="L322" i="11"/>
  <c r="L326" i="11"/>
  <c r="L330" i="11"/>
  <c r="L334" i="11"/>
  <c r="L338" i="11"/>
  <c r="L342" i="11"/>
  <c r="L346" i="11"/>
  <c r="L350" i="11"/>
  <c r="L354" i="11"/>
  <c r="L358" i="11"/>
  <c r="L362" i="11"/>
  <c r="L366" i="11"/>
  <c r="L370" i="11"/>
  <c r="L374" i="11"/>
  <c r="L378" i="11"/>
  <c r="L527" i="11"/>
  <c r="L198" i="11"/>
  <c r="L218" i="11"/>
  <c r="L230" i="11"/>
  <c r="L246" i="11"/>
  <c r="L262" i="11"/>
  <c r="L274" i="11"/>
  <c r="L312" i="11"/>
  <c r="L513" i="11"/>
  <c r="L529" i="11"/>
  <c r="L546" i="11"/>
  <c r="L562" i="11"/>
  <c r="L579" i="11"/>
  <c r="L616" i="11"/>
  <c r="L620" i="11"/>
  <c r="L624" i="11"/>
  <c r="L683" i="11"/>
  <c r="L687" i="11"/>
  <c r="L691" i="11"/>
  <c r="L695" i="11"/>
  <c r="L716" i="11"/>
  <c r="L720" i="11"/>
  <c r="L724" i="11"/>
  <c r="L728" i="11"/>
  <c r="L732" i="11"/>
  <c r="L736" i="11"/>
  <c r="L740" i="11"/>
  <c r="L744" i="11"/>
  <c r="L30" i="12"/>
  <c r="L133" i="12"/>
  <c r="L145" i="12"/>
  <c r="L598" i="11"/>
  <c r="L684" i="11"/>
  <c r="L688" i="11"/>
  <c r="L692" i="11"/>
  <c r="L696" i="11"/>
  <c r="J749" i="12"/>
  <c r="L15" i="12"/>
  <c r="L101" i="12"/>
  <c r="L129" i="12"/>
  <c r="L505" i="11"/>
  <c r="L521" i="11"/>
  <c r="L537" i="11"/>
  <c r="L554" i="11"/>
  <c r="L570" i="11"/>
  <c r="L643" i="11"/>
  <c r="L647" i="11"/>
  <c r="L651" i="11"/>
  <c r="L17" i="12"/>
  <c r="L21" i="12"/>
  <c r="L25" i="12"/>
  <c r="L509" i="11"/>
  <c r="L525" i="11"/>
  <c r="L542" i="11"/>
  <c r="L558" i="11"/>
  <c r="L574" i="11"/>
  <c r="L591" i="11"/>
  <c r="L603" i="11"/>
  <c r="L615" i="11"/>
  <c r="L619" i="11"/>
  <c r="L623" i="11"/>
  <c r="L627" i="11"/>
  <c r="L715" i="11"/>
  <c r="L719" i="11"/>
  <c r="L723" i="11"/>
  <c r="L727" i="11"/>
  <c r="L731" i="11"/>
  <c r="L735" i="11"/>
  <c r="L739" i="11"/>
  <c r="L743" i="11"/>
  <c r="L29" i="12"/>
  <c r="L33" i="12"/>
  <c r="L55" i="12"/>
  <c r="L71" i="12"/>
  <c r="L87" i="12"/>
  <c r="L103" i="12"/>
  <c r="L115" i="12"/>
  <c r="L131" i="12"/>
  <c r="L147" i="12"/>
  <c r="L154" i="12"/>
  <c r="L155" i="12"/>
  <c r="L162" i="12"/>
  <c r="L187" i="12"/>
  <c r="L189" i="12"/>
  <c r="L208" i="12"/>
  <c r="L212" i="12"/>
  <c r="L232" i="12"/>
  <c r="L236" i="12"/>
  <c r="L239" i="12"/>
  <c r="L243" i="12"/>
  <c r="L247" i="12"/>
  <c r="L251" i="12"/>
  <c r="L255" i="12"/>
  <c r="L259" i="12"/>
  <c r="L263" i="12"/>
  <c r="L267" i="12"/>
  <c r="L320" i="12"/>
  <c r="L377" i="12"/>
  <c r="L393" i="12"/>
  <c r="K749" i="12"/>
  <c r="L119" i="12"/>
  <c r="L135" i="12"/>
  <c r="L244" i="12"/>
  <c r="L248" i="12"/>
  <c r="L252" i="12"/>
  <c r="L256" i="12"/>
  <c r="L260" i="12"/>
  <c r="L264" i="12"/>
  <c r="L268" i="12"/>
  <c r="L349" i="12"/>
  <c r="L361" i="12"/>
  <c r="L63" i="12"/>
  <c r="L79" i="12"/>
  <c r="L95" i="12"/>
  <c r="L111" i="12"/>
  <c r="L123" i="12"/>
  <c r="L139" i="12"/>
  <c r="L158" i="12"/>
  <c r="L159" i="12"/>
  <c r="L67" i="12"/>
  <c r="L83" i="12"/>
  <c r="L99" i="12"/>
  <c r="L127" i="12"/>
  <c r="L167" i="12"/>
  <c r="L175" i="12"/>
  <c r="L183" i="12"/>
  <c r="L211" i="12"/>
  <c r="L215" i="12"/>
  <c r="L319" i="12"/>
  <c r="L335" i="12"/>
  <c r="L351" i="12"/>
  <c r="L363" i="12"/>
  <c r="L379" i="12"/>
  <c r="L395" i="12"/>
  <c r="L412" i="12"/>
  <c r="L438" i="12"/>
  <c r="L440" i="12"/>
  <c r="L327" i="12"/>
  <c r="L343" i="12"/>
  <c r="L371" i="12"/>
  <c r="L387" i="12"/>
  <c r="L404" i="12"/>
  <c r="L429" i="12"/>
  <c r="L447" i="12"/>
  <c r="L451" i="12"/>
  <c r="L455" i="12"/>
  <c r="L459" i="12"/>
  <c r="L463" i="12"/>
  <c r="L467" i="12"/>
  <c r="L476" i="12"/>
  <c r="L331" i="12"/>
  <c r="L347" i="12"/>
  <c r="L359" i="12"/>
  <c r="L375" i="12"/>
  <c r="L391" i="12"/>
  <c r="L408" i="12"/>
  <c r="L420" i="12"/>
  <c r="L434" i="12"/>
  <c r="L436" i="12"/>
  <c r="L515" i="12"/>
  <c r="L531" i="12"/>
  <c r="L548" i="12"/>
  <c r="L590" i="12"/>
  <c r="L592" i="12"/>
  <c r="L593" i="12"/>
  <c r="L653" i="12"/>
  <c r="L649" i="12"/>
  <c r="L507" i="12"/>
  <c r="L523" i="12"/>
  <c r="L540" i="12"/>
  <c r="L556" i="12"/>
  <c r="L598" i="12"/>
  <c r="L600" i="12"/>
  <c r="L601" i="12"/>
  <c r="L605" i="12"/>
  <c r="L609" i="12"/>
  <c r="L613" i="12"/>
  <c r="L617" i="12"/>
  <c r="L621" i="12"/>
  <c r="L625" i="12"/>
  <c r="L629" i="12"/>
  <c r="L633" i="12"/>
  <c r="L637" i="12"/>
  <c r="L669" i="12"/>
  <c r="L511" i="12"/>
  <c r="L527" i="12"/>
  <c r="L544" i="12"/>
  <c r="L560" i="12"/>
  <c r="L651" i="12"/>
  <c r="L667" i="12"/>
  <c r="L682" i="12"/>
  <c r="L683" i="12"/>
  <c r="L690" i="12"/>
  <c r="L691" i="12"/>
  <c r="L695" i="12"/>
  <c r="L716" i="12"/>
  <c r="L720" i="12"/>
  <c r="L724" i="12"/>
  <c r="L728" i="12"/>
  <c r="L732" i="12"/>
  <c r="L736" i="12"/>
  <c r="L740" i="12"/>
  <c r="L655" i="12"/>
  <c r="L671" i="12"/>
  <c r="L692" i="12"/>
  <c r="L696" i="12"/>
  <c r="L643" i="12"/>
  <c r="L659" i="12"/>
  <c r="L675" i="12"/>
  <c r="L744" i="12"/>
  <c r="L647" i="12"/>
  <c r="L663" i="12"/>
  <c r="L679" i="12"/>
  <c r="L715" i="12"/>
  <c r="L719" i="12"/>
  <c r="L723" i="12"/>
  <c r="L727" i="12"/>
  <c r="L731" i="12"/>
  <c r="L735" i="12"/>
  <c r="L739" i="12"/>
  <c r="L743" i="12"/>
  <c r="L68" i="1"/>
  <c r="L84" i="1"/>
  <c r="L100" i="1"/>
  <c r="L114" i="1"/>
  <c r="L130" i="1"/>
  <c r="L144" i="1"/>
  <c r="L158" i="1"/>
  <c r="L172" i="1"/>
  <c r="L190" i="1"/>
  <c r="L204" i="1"/>
  <c r="L220" i="1"/>
  <c r="J749" i="1"/>
  <c r="J750" i="1" s="1"/>
  <c r="J751" i="1" s="1"/>
  <c r="L16" i="1"/>
  <c r="K749" i="1"/>
  <c r="K750" i="1" s="1"/>
  <c r="K751" i="1" s="1"/>
  <c r="L15" i="1"/>
  <c r="M628" i="3" l="1"/>
  <c r="M27" i="3"/>
  <c r="M628" i="7"/>
  <c r="M179" i="3"/>
  <c r="M27" i="9"/>
  <c r="M628" i="11"/>
  <c r="M143" i="7"/>
  <c r="M639" i="1"/>
  <c r="M639" i="3"/>
  <c r="M282" i="3"/>
  <c r="M207" i="3"/>
  <c r="M143" i="3"/>
  <c r="M153" i="3"/>
  <c r="M207" i="10"/>
  <c r="M199" i="1"/>
  <c r="M143" i="1"/>
  <c r="M207" i="9"/>
  <c r="M237" i="1"/>
  <c r="M712" i="3"/>
  <c r="M734" i="3"/>
  <c r="M596" i="3"/>
  <c r="M402" i="3"/>
  <c r="M680" i="3"/>
  <c r="M382" i="3"/>
  <c r="M699" i="3"/>
  <c r="M199" i="7"/>
  <c r="M282" i="1"/>
  <c r="M199" i="12"/>
  <c r="M699" i="4"/>
  <c r="M712" i="1"/>
  <c r="M216" i="12"/>
  <c r="M14" i="9"/>
  <c r="M153" i="8"/>
  <c r="M14" i="8"/>
  <c r="M207" i="8"/>
  <c r="M596" i="7"/>
  <c r="M113" i="7"/>
  <c r="M31" i="5"/>
  <c r="M143" i="11"/>
  <c r="M305" i="8"/>
  <c r="M24" i="5"/>
  <c r="M357" i="3"/>
  <c r="M228" i="3"/>
  <c r="M271" i="6"/>
  <c r="M271" i="1"/>
  <c r="M123" i="5"/>
  <c r="M207" i="4"/>
  <c r="M153" i="4"/>
  <c r="M699" i="12"/>
  <c r="M163" i="3"/>
  <c r="M199" i="3"/>
  <c r="M163" i="1"/>
  <c r="M199" i="11"/>
  <c r="M207" i="11"/>
  <c r="M143" i="10"/>
  <c r="M305" i="6"/>
  <c r="M199" i="6"/>
  <c r="M27" i="6"/>
  <c r="M228" i="4"/>
  <c r="M143" i="4"/>
  <c r="M34" i="3"/>
  <c r="M216" i="3"/>
  <c r="M153" i="11"/>
  <c r="M237" i="3"/>
  <c r="M699" i="9"/>
  <c r="M699" i="7"/>
  <c r="M402" i="7"/>
  <c r="M113" i="3"/>
  <c r="M27" i="12"/>
  <c r="M14" i="11"/>
  <c r="M271" i="3"/>
  <c r="M317" i="3"/>
  <c r="L749" i="3"/>
  <c r="L750" i="3" s="1"/>
  <c r="L751" i="3" s="1"/>
  <c r="L7" i="3" s="1"/>
  <c r="G15" i="2" s="1"/>
  <c r="M305" i="3"/>
  <c r="M14" i="3"/>
  <c r="J750" i="3"/>
  <c r="J751" i="3" s="1"/>
  <c r="M699" i="10"/>
  <c r="M357" i="9"/>
  <c r="M596" i="6"/>
  <c r="M194" i="5"/>
  <c r="M160" i="5"/>
  <c r="M514" i="5"/>
  <c r="M712" i="9"/>
  <c r="M228" i="9"/>
  <c r="M639" i="8"/>
  <c r="M317" i="8"/>
  <c r="M216" i="8"/>
  <c r="M680" i="7"/>
  <c r="M207" i="7"/>
  <c r="M228" i="8"/>
  <c r="M216" i="7"/>
  <c r="M699" i="6"/>
  <c r="M639" i="6"/>
  <c r="M216" i="6"/>
  <c r="M278" i="5"/>
  <c r="M113" i="1"/>
  <c r="M712" i="11"/>
  <c r="M639" i="11"/>
  <c r="M305" i="11"/>
  <c r="M228" i="11"/>
  <c r="M237" i="11"/>
  <c r="M113" i="4"/>
  <c r="M282" i="12"/>
  <c r="M305" i="10"/>
  <c r="M179" i="10"/>
  <c r="M734" i="1"/>
  <c r="M699" i="1"/>
  <c r="M596" i="1"/>
  <c r="M402" i="1"/>
  <c r="M628" i="1"/>
  <c r="M271" i="7"/>
  <c r="M163" i="7"/>
  <c r="M237" i="6"/>
  <c r="M34" i="6"/>
  <c r="M153" i="6"/>
  <c r="M259" i="5"/>
  <c r="M131" i="5"/>
  <c r="M207" i="6"/>
  <c r="M533" i="5"/>
  <c r="M639" i="12"/>
  <c r="M734" i="8"/>
  <c r="M712" i="4"/>
  <c r="M639" i="4"/>
  <c r="M382" i="1"/>
  <c r="M557" i="5"/>
  <c r="M204" i="5"/>
  <c r="M680" i="4"/>
  <c r="M271" i="4"/>
  <c r="M680" i="1"/>
  <c r="M305" i="1"/>
  <c r="M228" i="1"/>
  <c r="M27" i="1"/>
  <c r="M27" i="7"/>
  <c r="M734" i="7"/>
  <c r="M216" i="4"/>
  <c r="M357" i="7"/>
  <c r="M639" i="7"/>
  <c r="M216" i="1"/>
  <c r="M153" i="1"/>
  <c r="M712" i="12"/>
  <c r="M317" i="12"/>
  <c r="M237" i="12"/>
  <c r="M228" i="12"/>
  <c r="M113" i="12"/>
  <c r="M34" i="12"/>
  <c r="M680" i="11"/>
  <c r="M271" i="11"/>
  <c r="M216" i="11"/>
  <c r="M317" i="11"/>
  <c r="M734" i="10"/>
  <c r="M628" i="10"/>
  <c r="M163" i="11"/>
  <c r="M27" i="11"/>
  <c r="M712" i="10"/>
  <c r="M163" i="10"/>
  <c r="M27" i="10"/>
  <c r="M734" i="9"/>
  <c r="M680" i="9"/>
  <c r="M163" i="9"/>
  <c r="L749" i="9"/>
  <c r="L750" i="9" s="1"/>
  <c r="M699" i="8"/>
  <c r="M216" i="9"/>
  <c r="M143" i="9"/>
  <c r="M113" i="8"/>
  <c r="M680" i="6"/>
  <c r="M357" i="6"/>
  <c r="M228" i="7"/>
  <c r="M179" i="7"/>
  <c r="M546" i="5"/>
  <c r="M282" i="6"/>
  <c r="M228" i="6"/>
  <c r="M163" i="6"/>
  <c r="M224" i="5"/>
  <c r="M282" i="4"/>
  <c r="M151" i="5"/>
  <c r="M199" i="4"/>
  <c r="M179" i="4"/>
  <c r="M153" i="9"/>
  <c r="M143" i="8"/>
  <c r="M712" i="6"/>
  <c r="M628" i="12"/>
  <c r="M357" i="12"/>
  <c r="M382" i="12"/>
  <c r="M179" i="12"/>
  <c r="M402" i="11"/>
  <c r="M639" i="10"/>
  <c r="M317" i="10"/>
  <c r="M237" i="10"/>
  <c r="M199" i="10"/>
  <c r="M282" i="10"/>
  <c r="M216" i="10"/>
  <c r="M153" i="10"/>
  <c r="M34" i="10"/>
  <c r="M113" i="9"/>
  <c r="M271" i="9"/>
  <c r="M199" i="9"/>
  <c r="M357" i="8"/>
  <c r="M271" i="8"/>
  <c r="M237" i="8"/>
  <c r="M153" i="7"/>
  <c r="M382" i="6"/>
  <c r="M317" i="6"/>
  <c r="M402" i="6"/>
  <c r="M237" i="7"/>
  <c r="M628" i="6"/>
  <c r="M179" i="6"/>
  <c r="M430" i="5"/>
  <c r="M473" i="5"/>
  <c r="M462" i="5"/>
  <c r="M734" i="4"/>
  <c r="M382" i="4"/>
  <c r="M357" i="1"/>
  <c r="M27" i="4"/>
  <c r="M305" i="12"/>
  <c r="M699" i="11"/>
  <c r="L749" i="11"/>
  <c r="M628" i="9"/>
  <c r="L749" i="8"/>
  <c r="L750" i="8" s="1"/>
  <c r="M179" i="1"/>
  <c r="M680" i="12"/>
  <c r="M596" i="12"/>
  <c r="M163" i="12"/>
  <c r="M143" i="12"/>
  <c r="M113" i="11"/>
  <c r="M402" i="10"/>
  <c r="M357" i="10"/>
  <c r="M228" i="10"/>
  <c r="M639" i="9"/>
  <c r="M596" i="9"/>
  <c r="M113" i="10"/>
  <c r="M317" i="9"/>
  <c r="M237" i="9"/>
  <c r="M680" i="8"/>
  <c r="M305" i="9"/>
  <c r="M34" i="7"/>
  <c r="M305" i="7"/>
  <c r="M317" i="7"/>
  <c r="M282" i="7"/>
  <c r="M140" i="5"/>
  <c r="M317" i="4"/>
  <c r="M628" i="4"/>
  <c r="M596" i="4"/>
  <c r="M305" i="4"/>
  <c r="M143" i="6"/>
  <c r="M245" i="5"/>
  <c r="M163" i="4"/>
  <c r="M34" i="4"/>
  <c r="M271" i="12"/>
  <c r="M282" i="11"/>
  <c r="M199" i="8"/>
  <c r="M402" i="12"/>
  <c r="L749" i="12"/>
  <c r="M14" i="12"/>
  <c r="K750" i="11"/>
  <c r="K751" i="11" s="1"/>
  <c r="M34" i="11"/>
  <c r="M680" i="10"/>
  <c r="K750" i="10"/>
  <c r="K751" i="10" s="1"/>
  <c r="J750" i="8"/>
  <c r="J751" i="8" s="1"/>
  <c r="K750" i="9"/>
  <c r="K751" i="9" s="1"/>
  <c r="M34" i="8"/>
  <c r="M163" i="8"/>
  <c r="M14" i="5"/>
  <c r="L571" i="5"/>
  <c r="J572" i="5"/>
  <c r="J573" i="5" s="1"/>
  <c r="J750" i="6"/>
  <c r="J751" i="6" s="1"/>
  <c r="K572" i="5"/>
  <c r="K573" i="5" s="1"/>
  <c r="M402" i="4"/>
  <c r="M207" i="1"/>
  <c r="M237" i="4"/>
  <c r="K750" i="4"/>
  <c r="K751" i="4" s="1"/>
  <c r="L749" i="4"/>
  <c r="M14" i="4"/>
  <c r="K750" i="12"/>
  <c r="K751" i="12" s="1"/>
  <c r="J750" i="9"/>
  <c r="J751" i="9" s="1"/>
  <c r="M282" i="9"/>
  <c r="M179" i="8"/>
  <c r="K750" i="8"/>
  <c r="K751" i="8" s="1"/>
  <c r="J750" i="7"/>
  <c r="J751" i="7" s="1"/>
  <c r="M382" i="7"/>
  <c r="K750" i="6"/>
  <c r="K751" i="6" s="1"/>
  <c r="M734" i="6"/>
  <c r="M317" i="1"/>
  <c r="J750" i="4"/>
  <c r="J751" i="4" s="1"/>
  <c r="J750" i="12"/>
  <c r="J751" i="12" s="1"/>
  <c r="J750" i="10"/>
  <c r="J751" i="10" s="1"/>
  <c r="M34" i="1"/>
  <c r="M153" i="12"/>
  <c r="M596" i="11"/>
  <c r="M179" i="11"/>
  <c r="M382" i="10"/>
  <c r="M271" i="10"/>
  <c r="M402" i="9"/>
  <c r="M712" i="8"/>
  <c r="M596" i="8"/>
  <c r="M179" i="9"/>
  <c r="M628" i="8"/>
  <c r="M402" i="8"/>
  <c r="M27" i="8"/>
  <c r="M113" i="6"/>
  <c r="M103" i="5"/>
  <c r="M207" i="12"/>
  <c r="M357" i="11"/>
  <c r="L749" i="10"/>
  <c r="M14" i="10"/>
  <c r="L749" i="1"/>
  <c r="L750" i="1" s="1"/>
  <c r="L751" i="1" s="1"/>
  <c r="L7" i="1" s="1"/>
  <c r="G14" i="2" s="1"/>
  <c r="M734" i="12"/>
  <c r="M734" i="11"/>
  <c r="J750" i="11"/>
  <c r="J751" i="11" s="1"/>
  <c r="M382" i="11"/>
  <c r="M596" i="10"/>
  <c r="M382" i="9"/>
  <c r="M34" i="9"/>
  <c r="M382" i="8"/>
  <c r="M712" i="7"/>
  <c r="L749" i="7"/>
  <c r="M14" i="7"/>
  <c r="K750" i="7"/>
  <c r="K751" i="7" s="1"/>
  <c r="M282" i="8"/>
  <c r="L749" i="6"/>
  <c r="M14" i="6"/>
  <c r="M235" i="5"/>
  <c r="M357" i="4"/>
  <c r="M14" i="1"/>
  <c r="M749" i="6" l="1"/>
  <c r="M750" i="6" s="1"/>
  <c r="M751" i="6" s="1"/>
  <c r="M749" i="3"/>
  <c r="L751" i="9"/>
  <c r="L7" i="9" s="1"/>
  <c r="G21" i="2" s="1"/>
  <c r="M749" i="11"/>
  <c r="M750" i="11" s="1"/>
  <c r="M751" i="11" s="1"/>
  <c r="M749" i="8"/>
  <c r="M750" i="8" s="1"/>
  <c r="M751" i="8" s="1"/>
  <c r="M749" i="1"/>
  <c r="M750" i="1" s="1"/>
  <c r="M751" i="1" s="1"/>
  <c r="L750" i="11"/>
  <c r="L751" i="11" s="1"/>
  <c r="L7" i="11" s="1"/>
  <c r="G23" i="2" s="1"/>
  <c r="M749" i="7"/>
  <c r="M750" i="7" s="1"/>
  <c r="M751" i="7" s="1"/>
  <c r="M749" i="9"/>
  <c r="M750" i="9" s="1"/>
  <c r="M751" i="9" s="1"/>
  <c r="L751" i="8"/>
  <c r="L7" i="8" s="1"/>
  <c r="G20" i="2" s="1"/>
  <c r="M571" i="5"/>
  <c r="L750" i="12"/>
  <c r="L751" i="12" s="1"/>
  <c r="L7" i="12" s="1"/>
  <c r="G24" i="2" s="1"/>
  <c r="L750" i="7"/>
  <c r="L751" i="7" s="1"/>
  <c r="L7" i="7" s="1"/>
  <c r="G19" i="2" s="1"/>
  <c r="M749" i="10"/>
  <c r="L750" i="6"/>
  <c r="L751" i="6" s="1"/>
  <c r="L7" i="6" s="1"/>
  <c r="G18" i="2" s="1"/>
  <c r="L750" i="10"/>
  <c r="L751" i="10" s="1"/>
  <c r="L7" i="10" s="1"/>
  <c r="G22" i="2" s="1"/>
  <c r="M749" i="4"/>
  <c r="L750" i="4"/>
  <c r="L751" i="4" s="1"/>
  <c r="L7" i="4" s="1"/>
  <c r="G16" i="2" s="1"/>
  <c r="L572" i="5"/>
  <c r="L573" i="5" s="1"/>
  <c r="L7" i="5" s="1"/>
  <c r="G17" i="2" s="1"/>
  <c r="M749" i="12"/>
  <c r="M750" i="3" l="1"/>
  <c r="M751" i="3" s="1"/>
  <c r="G26" i="2"/>
  <c r="M750" i="4"/>
  <c r="M751" i="4" s="1"/>
  <c r="M572" i="5"/>
  <c r="M573" i="5" s="1"/>
  <c r="M750" i="12"/>
  <c r="M751" i="12" s="1"/>
  <c r="M750" i="10"/>
  <c r="M751" i="10" s="1"/>
</calcChain>
</file>

<file path=xl/sharedStrings.xml><?xml version="1.0" encoding="utf-8"?>
<sst xmlns="http://schemas.openxmlformats.org/spreadsheetml/2006/main" count="40775" uniqueCount="4020">
  <si>
    <t>BANCO DA AMAZÔNIA</t>
  </si>
  <si>
    <t>GESES – Gerência Executiva de Operações de Serviços, Patrimônio e Suprimentos</t>
  </si>
  <si>
    <t>COMAP – Coordenadoria de Manutenção Patrimonial e Predial</t>
  </si>
  <si>
    <t>Orçamento Sintético Global</t>
  </si>
  <si>
    <t>OBRA :</t>
  </si>
  <si>
    <t>valor global</t>
  </si>
  <si>
    <t>ORÇAMENTO :</t>
  </si>
  <si>
    <t xml:space="preserve">LOCAL : </t>
  </si>
  <si>
    <t>PREÇO(R$) UNIT</t>
  </si>
  <si>
    <t>PREÇO TOTAL (R$)</t>
  </si>
  <si>
    <t>ITEM</t>
  </si>
  <si>
    <t>BASE</t>
  </si>
  <si>
    <t>CÓDIGO</t>
  </si>
  <si>
    <t>DESCRIÇÃO</t>
  </si>
  <si>
    <t>UNID</t>
  </si>
  <si>
    <t>QUANT.</t>
  </si>
  <si>
    <t>MAT. (R$)</t>
  </si>
  <si>
    <t>M.O.  (R$)</t>
  </si>
  <si>
    <t>M.O. (R$)</t>
  </si>
  <si>
    <t>TOTAL POR ITEM (R$)</t>
  </si>
  <si>
    <t>1.0</t>
  </si>
  <si>
    <t xml:space="preserve"> </t>
  </si>
  <si>
    <t>SERVIÇOS GERAIS</t>
  </si>
  <si>
    <t>-</t>
  </si>
  <si>
    <t/>
  </si>
  <si>
    <t>1.1</t>
  </si>
  <si>
    <t>BASA</t>
  </si>
  <si>
    <t xml:space="preserve">C04-BB-SEDOP-011170 </t>
  </si>
  <si>
    <t xml:space="preserve">DESPESAS LEGAIS ACIMA DE R$ 15.000,00 (CREA E PREFEITURA) </t>
  </si>
  <si>
    <t>VB</t>
  </si>
  <si>
    <t>1.2</t>
  </si>
  <si>
    <t>C317-BB</t>
  </si>
  <si>
    <t xml:space="preserve">DESPESAS LEGAIS ATÉ DE R$ 15.000,00 (CREA E PREFEITURA) </t>
  </si>
  <si>
    <t>UND</t>
  </si>
  <si>
    <t>1.3</t>
  </si>
  <si>
    <t>C315-BB</t>
  </si>
  <si>
    <t>ART / RRT- ANOTAÇÃO DE RESPONSABILIDADE TÉCNICA / REGISTRO DE RESPONSABILIDADE TÉCNICA PARA EXECUÇÃO DE OBRA OU SERVIÇO ACIMA DE R$ 15.000,00</t>
  </si>
  <si>
    <t>1.4</t>
  </si>
  <si>
    <t>C319-BASA-SINAPI</t>
  </si>
  <si>
    <t xml:space="preserve">ADMINISTRAÇÃO DIRETA (NO LOCAL) DE OBRA OU SERVIÇO DE ENGENHARIA - ENGENHEIRO OU ARQUITETO RESIDENTE, COM CARGA HORÁRIA SEMANAL MÍNIMA DE QUARENTA E QUATRO (44) HORAS </t>
  </si>
  <si>
    <t>MÊS</t>
  </si>
  <si>
    <t>1.5</t>
  </si>
  <si>
    <t>C320-BASA-SINAPI</t>
  </si>
  <si>
    <t>ADMINISTRAÇÃO DIRETA (NO LOCAL) DE OBRA OU SERVIÇO DE ENGENHARIA - MESTRE DE OBRA, COM CARGA HORÁRIA SEMANAL MÍNIMA DE QUARENTA E QUATRO (44) HORAS</t>
  </si>
  <si>
    <t>1.6</t>
  </si>
  <si>
    <t>C01-BASA</t>
  </si>
  <si>
    <t>ADMINISTRAÇÃO DIRETA (NO LOCAL) DE OBRA OU SERVIÇO DE ENGENHARIA DE PEQUENO PORTE - ENCARREGADO DE OBRA E PROFISSIONAL COM FORMAÇÃO EM ENGENHARIA OU ARQUITETURA</t>
  </si>
  <si>
    <t>1.7</t>
  </si>
  <si>
    <t>SINAPI</t>
  </si>
  <si>
    <t>ARQUITETO DE OBRA PLENO COM ENCARGOS COMPLEMENTARES</t>
  </si>
  <si>
    <t>H</t>
  </si>
  <si>
    <t>1.8</t>
  </si>
  <si>
    <t>ENGENHEIRO CIVIL DE OBRA PLENO COM ENCARGOS COMPLEMENTARES</t>
  </si>
  <si>
    <t>1.9</t>
  </si>
  <si>
    <t>C318-BASA-SINAPI</t>
  </si>
  <si>
    <t>TÉCNICO DE SEGURANÇA DO TRABALHO, COM CARGA HORÁRIA SEMANAL MÍNIMA DE SEIS (06) HORAS</t>
  </si>
  <si>
    <t>1.10</t>
  </si>
  <si>
    <t>C02-BASA</t>
  </si>
  <si>
    <t>MOBILIZAÇÃO - (PEQUENA DISTÂNCIA)</t>
  </si>
  <si>
    <t>1.11</t>
  </si>
  <si>
    <t>C323-BASA</t>
  </si>
  <si>
    <t>MOBILIZAÇÃO - (MÉDIA DISTÂNCIA - ATÉ 30KM)</t>
  </si>
  <si>
    <t>1.12</t>
  </si>
  <si>
    <t>C324-BASA</t>
  </si>
  <si>
    <t>MOBILIZAÇÃO - (GRANDE DISTÂNCIA -ACIMA DE 30KM)</t>
  </si>
  <si>
    <t>2.0</t>
  </si>
  <si>
    <t>SERVIÇOS PRELIMINARES</t>
  </si>
  <si>
    <t>2.1</t>
  </si>
  <si>
    <t xml:space="preserve">FORNECIMENTO E INSTALAÇÃO DE PLACA DE OBRA COM CHAPA GALVANIZADA E ESTRUTURA DE MADEIRA. </t>
  </si>
  <si>
    <t>M2</t>
  </si>
  <si>
    <t>2.2</t>
  </si>
  <si>
    <t>C91-SINAPI-10527</t>
  </si>
  <si>
    <t>LOCACAO DE ANDAIME METALICO TUBULAR DE ENCAIXE, TIPO DE TORRE, CADA PAINEL COM LARGURA DE 1 ATE 1,5 M E ALTURA DE *1,00* M, INCLUINDO DIAGONAL, BARRAS DE LIGACAO, SAPATAS OU RODIZIOS E DEMAIS ITENS NECESSARIOS A MONTAGEM (NAO INCLUI INSTALACAO)</t>
  </si>
  <si>
    <t xml:space="preserve">MXMES </t>
  </si>
  <si>
    <t>2.3</t>
  </si>
  <si>
    <t>MONTAGEM E DESMONTAGEM DE ANDAIME MODULAR FACHADEIRO, COM PISO METÁLICO, PARA EDIFICAÇÕES COM MÚLTIPLOS PAVIMENTOS (EXCLUSIVE ANDAIME E LIMPEZA).</t>
  </si>
  <si>
    <t>2.4</t>
  </si>
  <si>
    <t xml:space="preserve">CARGA, MANOBRA E DESCARGA DE ENTULHO EM CAMINHÃO BASCULANTE 6 M³ - CARGA COM ESCAVADEIRA HIDRÁULICA  (CAÇAMBA DE 0,80 M³ / 111 HP) E DESCARGA LIVRE (UNIDADE: M3). </t>
  </si>
  <si>
    <t>M3</t>
  </si>
  <si>
    <t>2.5</t>
  </si>
  <si>
    <t xml:space="preserve">TRANSPORTE COM CAMINHÃO BASCULANTE DE 6 M³, EM VIA URBANA PAVIMENTADA, DMT ATÉ 30 KM (UNIDADE: M3XKM). </t>
  </si>
  <si>
    <t>M3XKM</t>
  </si>
  <si>
    <t>2.6</t>
  </si>
  <si>
    <t>3.0</t>
  </si>
  <si>
    <t>DEMOLIÇÕES E REMOÇÕES</t>
  </si>
  <si>
    <t>3.1</t>
  </si>
  <si>
    <t xml:space="preserve">DEMOLIÇÃO DE ALVENARIA DE BLOCO FURADO, DE FORMA MANUAL, SEM REAPROVEITAMENTO. </t>
  </si>
  <si>
    <t>3.2</t>
  </si>
  <si>
    <t>DEMOLIÇÃO DE ALVENARIA DE TIJOLO MACIÇO, DE FORMA MANUAL, SEM REAPROVEITAMENTO.</t>
  </si>
  <si>
    <t>3.3</t>
  </si>
  <si>
    <t xml:space="preserve">DEMOLIÇÃO DE ALVENARIA PARA QUALQUER TIPO DE BLOCO, DE FORMA MECANIZADA, SEM REAPROVEITAMENTO. </t>
  </si>
  <si>
    <t>9,08</t>
  </si>
  <si>
    <t>3.4</t>
  </si>
  <si>
    <t xml:space="preserve">DEMOLIÇÃO DE PILARES E VIGAS EM CONCRETO ARMADO, DE FORMA MANUAL, SEM REAPROVEITAMENTO. </t>
  </si>
  <si>
    <t>3.5</t>
  </si>
  <si>
    <t xml:space="preserve">DEMOLIÇÃO DE PILARES E VIGAS EM CONCRETO ARMADO, DE FORMA MECANIZADA COM MARTELETE, SEM REAPROVEITAMENTO. </t>
  </si>
  <si>
    <t>3.6</t>
  </si>
  <si>
    <t xml:space="preserve">DEMOLIÇÃO DE LAJES, EM CONCRETO ARMADO, DE FORMA MANUAL, SEM REAPROVEITAMENTO. </t>
  </si>
  <si>
    <t>3.7</t>
  </si>
  <si>
    <t>PINI</t>
  </si>
  <si>
    <t>02.102.000007.SER</t>
  </si>
  <si>
    <t>Demolição de concreto com ferramentas manuais</t>
  </si>
  <si>
    <t>m³</t>
  </si>
  <si>
    <t>3.8</t>
  </si>
  <si>
    <t xml:space="preserve">DEMOLIÇÃO DE ARGAMASSAS, DE FORMA MANUAL, SEM REAPROVEITAMENTO. </t>
  </si>
  <si>
    <t>3.9</t>
  </si>
  <si>
    <t xml:space="preserve">DEMOLIÇÃO DE RODAPÉ CERÂMICO, DE FORMA MANUAL, SEM REAPROVEITAMENTO. </t>
  </si>
  <si>
    <t>M</t>
  </si>
  <si>
    <t>3.10</t>
  </si>
  <si>
    <t xml:space="preserve">DEMOLIÇÃO DE REVESTIMENTO CERÂMICO, DE FORMA MANUAL, SEM REAPROVEITAMENTO. </t>
  </si>
  <si>
    <t>3.11</t>
  </si>
  <si>
    <t>02.102.000046.SER</t>
  </si>
  <si>
    <t>Demolição de revestimento de azulejo ou lambris</t>
  </si>
  <si>
    <t>m²</t>
  </si>
  <si>
    <t>3.12</t>
  </si>
  <si>
    <t>02.102.000024.SER</t>
  </si>
  <si>
    <t>Demolição de piso cimentado sobre lastro de concreto</t>
  </si>
  <si>
    <t>3.13</t>
  </si>
  <si>
    <t>02.102.000017.SER</t>
  </si>
  <si>
    <t>Demolição de pavimentação com pré-moldado de concreto espessura até 10 cm</t>
  </si>
  <si>
    <t>3.14</t>
  </si>
  <si>
    <t>02.102.000019.SER</t>
  </si>
  <si>
    <t>Demolição de piso de tacos de madeira</t>
  </si>
  <si>
    <t>3.15</t>
  </si>
  <si>
    <t>02.102.000020.SER</t>
  </si>
  <si>
    <t>Demolição de piso cerâmico</t>
  </si>
  <si>
    <t>3.16</t>
  </si>
  <si>
    <t>02.102.000021.SER</t>
  </si>
  <si>
    <t>Demolição de piso cerâmico inclusive retirada da camada de regularização sobre lastro de concreto com espessura até 3 cm</t>
  </si>
  <si>
    <t>3.17</t>
  </si>
  <si>
    <t>3.18</t>
  </si>
  <si>
    <t xml:space="preserve">REMOÇÃO DE PISO DE BLOCO INTERTRAVADO OU DE PEDRA PORTUGUESA, DE FORMA MANUAL, COM REAPROVEITAMENTO. </t>
  </si>
  <si>
    <t>3.19</t>
  </si>
  <si>
    <t xml:space="preserve">REMOÇÃO DE PISO DE MADEIRA (ASSOALHO E BARROTE), DE FORMA MANUAL, SEM REAPROVEITAMENTO. </t>
  </si>
  <si>
    <t>3.20</t>
  </si>
  <si>
    <t>02.102.000043.SER</t>
  </si>
  <si>
    <t>Remoção de revestimento de piso de carpete têxtil</t>
  </si>
  <si>
    <t>3.21</t>
  </si>
  <si>
    <t>02.102.000044.SER</t>
  </si>
  <si>
    <t>Remoção de revestimento de piso vinílico</t>
  </si>
  <si>
    <t>3.22</t>
  </si>
  <si>
    <t>REMOÇÃO DE FORROS DE DRYWALL, PVC E FIBROMINERAL, DE FORMA MANUAL, SEM REAPROVEITAMENTO.</t>
  </si>
  <si>
    <t>1,33</t>
  </si>
  <si>
    <t>3.23</t>
  </si>
  <si>
    <t xml:space="preserve">REMOÇÃO DE FORRO DE GESSO, DE FORMA MANUAL, SEM REAPROVEITAMENTO. </t>
  </si>
  <si>
    <t>3.24</t>
  </si>
  <si>
    <t xml:space="preserve">REMOÇÃO DE TRAMA METÁLICA OU DE MADEIRA PARA FORRO, DE FORMA MANUAL, SEM REAPROVEITAMENTO. </t>
  </si>
  <si>
    <t>3.25</t>
  </si>
  <si>
    <t xml:space="preserve">REMOÇÃO DE TAPUME/ CHAPAS METÁLICAS E DE MADEIRA, DE FORMA MANUAL, SEM REAPROVEITAMENTO. </t>
  </si>
  <si>
    <t>3.26</t>
  </si>
  <si>
    <t>REMOÇÃO DE CHAPAS E PERFIS DE DRYWALL, DE FORMA MANUAL, SEM REAPROVEITAMENTO.</t>
  </si>
  <si>
    <t>3.27</t>
  </si>
  <si>
    <t xml:space="preserve">REMOÇÃO DE PORTAS, DE FORMA MANUAL, SEM REAPROVEITAMENTO. </t>
  </si>
  <si>
    <t>3.28</t>
  </si>
  <si>
    <t xml:space="preserve">REMOÇÃO DE JANELAS, DE FORMA MANUAL, SEM REAPROVEITAMENTO. </t>
  </si>
  <si>
    <t>3.29</t>
  </si>
  <si>
    <t xml:space="preserve">REMOÇÃO DE TELHAS DE FIBROCIMENTO METÁLICA E CERÂMICA, DE FORMA MANUAL, SEM REAPROVEITAMENTO. </t>
  </si>
  <si>
    <t>2,42</t>
  </si>
  <si>
    <t>3.30</t>
  </si>
  <si>
    <t xml:space="preserve">REMOÇÃO DE TRAMA DE MADEIRA PARA COBERTURA, DE FORMA MANUAL, SEM REAPROVEITAMENTO. </t>
  </si>
  <si>
    <t>3.31</t>
  </si>
  <si>
    <t xml:space="preserve">REMOÇÃO DE TRAMA METÁLICA PARA COBERTURA, DE FORMA MANUAL, SEM REAPROVEITAMENTO. </t>
  </si>
  <si>
    <t>3.32</t>
  </si>
  <si>
    <t xml:space="preserve">REMOÇÃO DE VIDRO LISO COMUM DE ESQUADRIA </t>
  </si>
  <si>
    <t>3.33</t>
  </si>
  <si>
    <t>REMOÇÃO DE VIDRO TEMPERADO FIXADO EM PERFIL U.</t>
  </si>
  <si>
    <t>3.34</t>
  </si>
  <si>
    <t>C339-BASA-SINAPI-102182</t>
  </si>
  <si>
    <t>REMOÇÃO DE PORTA DE VIDRO TEMPERADO, INCLUSIVE DESMONTAGEM DE FERRAGENS E ACESSÓRIOS</t>
  </si>
  <si>
    <t>3.35</t>
  </si>
  <si>
    <t xml:space="preserve">REMOÇÃO DE TUBULAÇÕES (TUBOS E CONEXÕES) DE ÁGUA FRIA, DE FORMA MANUAL, SEM REAPROVEITAMENTO. </t>
  </si>
  <si>
    <t>3.36</t>
  </si>
  <si>
    <t xml:space="preserve">REMOÇÃO DE LOUÇAS, DE FORMA MANUAL, SEM REAPROVEITAMENTO. </t>
  </si>
  <si>
    <t>UN</t>
  </si>
  <si>
    <t>3.37</t>
  </si>
  <si>
    <t xml:space="preserve">REMOÇÃO DE ACESSÓRIOS, DE FORMA MANUAL, SEM REAPROVEITAMENTO. </t>
  </si>
  <si>
    <t>1,11</t>
  </si>
  <si>
    <t>3.38</t>
  </si>
  <si>
    <t xml:space="preserve">REMOÇÃO DE METAIS SANITÁRIOS, DE FORMA MANUAL, SEM REAPROVEITAMENTO. </t>
  </si>
  <si>
    <t>3.39</t>
  </si>
  <si>
    <t>C263-BASA</t>
  </si>
  <si>
    <t>REMOÇÃO DE PERSIANAS OU CORTINA EXISTENTES</t>
  </si>
  <si>
    <t>3.40</t>
  </si>
  <si>
    <t>C254-SINAPI-86889</t>
  </si>
  <si>
    <t>REMOÇÃO DE BANCADA EM GRANITO COM REAPROVEITAMENTO</t>
  </si>
  <si>
    <t>3.41</t>
  </si>
  <si>
    <t>C326-BASA-SEDOP-020864</t>
  </si>
  <si>
    <t>REMOÇÃO DE SOLEIRA E PEITORIL</t>
  </si>
  <si>
    <t>3.42</t>
  </si>
  <si>
    <t>C65-BASA</t>
  </si>
  <si>
    <t>REMOÇÃO DE CAIXA COLETORA EM ACRÍLICO FIXADA EM VIDRO</t>
  </si>
  <si>
    <t>3.43</t>
  </si>
  <si>
    <t>C96-BASA</t>
  </si>
  <si>
    <t>REMOÇÃO DE TOTEM METÁLICO INTERNO DO BANCO</t>
  </si>
  <si>
    <t>3.44</t>
  </si>
  <si>
    <t>C98-BASA</t>
  </si>
  <si>
    <t>REMOÇÃO DE PORTA CARTAZ DE PAREDE</t>
  </si>
  <si>
    <t>3.45</t>
  </si>
  <si>
    <t>C99-BASA</t>
  </si>
  <si>
    <t>REMOÇÃO DE PLACA DE PORTA</t>
  </si>
  <si>
    <t>3.46</t>
  </si>
  <si>
    <t>C100-BASA</t>
  </si>
  <si>
    <t>REMOÇÃO DE PLACA AÉREA EM PVC INDICATIVO DE GERÊNCIA</t>
  </si>
  <si>
    <t>3.47</t>
  </si>
  <si>
    <t>C206 -SEDOP-020023</t>
  </si>
  <si>
    <t>REMOÇÃO DE IMPERMEABILIZAÇÃO E PROTEÇÃO MECÂNICA DAS CALHAS E LAJES</t>
  </si>
  <si>
    <t>3.48</t>
  </si>
  <si>
    <t>C244- BASA</t>
  </si>
  <si>
    <t>REMOÇÃO DE TOTEM METÁLICO EXTERNO DE APROX. 5,40 M DE ALTURA</t>
  </si>
  <si>
    <t>3.49</t>
  </si>
  <si>
    <t>C248-BASA</t>
  </si>
  <si>
    <t>REMOÇÃO DE PLACA TIPO HORIZONTAL METÁLICA  OU PLACA DE IDENTIFICAÇÃO HORIZONTAL EXISTENTE</t>
  </si>
  <si>
    <t>3.50</t>
  </si>
  <si>
    <t>C270-BASA-PINI</t>
  </si>
  <si>
    <t>REMOÇÃO DE ESPELHO</t>
  </si>
  <si>
    <t>3.51</t>
  </si>
  <si>
    <t>C312-BASA</t>
  </si>
  <si>
    <t>DESMONTAGEM E REMOÇÃO DE BIOMBOS DE PRIVACIDADE DOS CAIXAS E GERENCIA EM VIDRO TEMPERADO, INCLUINDO PERFIL METÁLICO E SEUS ACESSÓRIOS.</t>
  </si>
  <si>
    <t>3.52</t>
  </si>
  <si>
    <t>C325-BASA</t>
  </si>
  <si>
    <t>REMOÇÃO DE BARRAS DE APOIO  OU PUXADOR DE PORTA DE BANHEIRO PCD</t>
  </si>
  <si>
    <t>3.53</t>
  </si>
  <si>
    <t>C327-BASA-ORSE-12504</t>
  </si>
  <si>
    <t>REMOÇÃO DE DIVISÓRIA DE GRANITO (OU MARMORE)</t>
  </si>
  <si>
    <t>3.54</t>
  </si>
  <si>
    <t xml:space="preserve">C329-BASA-SEDOP-020847 </t>
  </si>
  <si>
    <t>REMOÇÃO DE CAIXA DE AR CONDICIONADO</t>
  </si>
  <si>
    <t>3.55</t>
  </si>
  <si>
    <t>C93-BASA</t>
  </si>
  <si>
    <t>REMOÇÃO DE ADESIVOS NA VIDRAÇARIA</t>
  </si>
  <si>
    <t>3.56</t>
  </si>
  <si>
    <t>C331-BASA-ORSE-11101</t>
  </si>
  <si>
    <t>REMOÇÃO DE CAIXA DE INCÊNDIO, INCLUSIVE REGISTROS, MANGUEIRAS E ACESSÓRIOS</t>
  </si>
  <si>
    <t>3.57</t>
  </si>
  <si>
    <t>C332-BASA-ORSE-04859</t>
  </si>
  <si>
    <t>REMOÇÃO DE FECHADURA OU FECHO</t>
  </si>
  <si>
    <t>3.58</t>
  </si>
  <si>
    <t>C333-BASA-ORSE-04860</t>
  </si>
  <si>
    <t>REMOÇÃO DE FITA DE PISO (INCLUSIVE LIMPEZA)</t>
  </si>
  <si>
    <t>3.59</t>
  </si>
  <si>
    <t>C334-BASA-SEDOP-021527</t>
  </si>
  <si>
    <t>REMOÇÃO DE GRADE DE FERRO</t>
  </si>
  <si>
    <t>3.60</t>
  </si>
  <si>
    <t>C92-BASA</t>
  </si>
  <si>
    <t>REMOÇÃO DE PLACA DE IDENTIFICAÇÃO HORIZONTAL METÁLICA DA FACHADA DO BANCO</t>
  </si>
  <si>
    <t>3.61</t>
  </si>
  <si>
    <t>C335-BASA-SEDOP-021528</t>
  </si>
  <si>
    <t>REMOÇÃO DE MOLA AÉREA HIDRÁULICA DE PORTA</t>
  </si>
  <si>
    <t>3.62</t>
  </si>
  <si>
    <t>C336-BASA-SINAPI-102188</t>
  </si>
  <si>
    <t>REMOÇÃO DE MOLA HIDRÁULICA DE PISO</t>
  </si>
  <si>
    <t>3.63</t>
  </si>
  <si>
    <t>C338-BASA</t>
  </si>
  <si>
    <t>REMOÇÃO DE PGDM, INCLUSIVE DESMONTAGEM E EMBALAGEM</t>
  </si>
  <si>
    <t>3.64</t>
  </si>
  <si>
    <t>C107-BASA</t>
  </si>
  <si>
    <t>REMOÇÃO DE PAINEL ELETRÔNICO DE SENHA OU TV PLANA</t>
  </si>
  <si>
    <t>3.65</t>
  </si>
  <si>
    <t>C194 - BASA</t>
  </si>
  <si>
    <t>Remoção de mobiliários e armários</t>
  </si>
  <si>
    <t>3.66</t>
  </si>
  <si>
    <t>C94-BASA</t>
  </si>
  <si>
    <t>REMOÇÃO DE PLACA METÁLICA DE IDENTIFICAÇÃO VISUAL DOS CASH'S DO BANCO</t>
  </si>
  <si>
    <t>3.67</t>
  </si>
  <si>
    <t>C95-BASA</t>
  </si>
  <si>
    <t>REMOÇÃO DE BIOMBO DE PRIVACIDADE METÁLICO DOS CASH'S DO BANCO</t>
  </si>
  <si>
    <t>3.68</t>
  </si>
  <si>
    <t xml:space="preserve">RASGO LINEAR MANUAL EM ALVENARIA, PARA RAMAIS/ DISTRIBUIÇÃO DE INSTALAÇÕES HIDRÁULICAS, DIÂMETROS MENORES OU IGUAIS A 40 MM. </t>
  </si>
  <si>
    <t>3.69</t>
  </si>
  <si>
    <t xml:space="preserve">RASGO LINEAR MANUAL EM ALVENARIA, PARA RAMAIS/ DISTRIBUIÇÃO DE INSTALAÇÕES HIDRÁULICAS, DIÂMETROS MAIORES QUE 40 MM E MENORES OU IGUAIS A 75 MM. </t>
  </si>
  <si>
    <t>3.70</t>
  </si>
  <si>
    <t xml:space="preserve">RASGO E CHUMBAMENTO EM ALVENARIA PARA TUBOS DE SPLIT PAREDE DE 9000 A 24000 BTUS/H. </t>
  </si>
  <si>
    <t>3.71</t>
  </si>
  <si>
    <t xml:space="preserve">RASGO LINEAR MECANIZADO EM CONTRAPISO, PARA RAMAIS/ DISTRIBUIÇÃO DE INSTALAÇÕES HIDRÁULICAS, DIÂMETROS MENORES OU IGUAIS A 40 MM. </t>
  </si>
  <si>
    <t>3.72</t>
  </si>
  <si>
    <t xml:space="preserve">RASGO LINEAR MECANIZADO EM CONTRAPISO, PARA RAMAIS/ DISTRIBUIÇÃO DE INSTALAÇÕES HIDRÁULICAS, DIÂMETROS MAIORES QUE 40 MM E MENORES OU IGUAIS A 75 MM. </t>
  </si>
  <si>
    <t>3.73</t>
  </si>
  <si>
    <t>FURO MANUAL EM ALVENARIA, PARA INSTALAÇÕES HIDRÁULICAS, DIÂMETROS MENORES OU IGUAIS A 40 MM.</t>
  </si>
  <si>
    <t>3.74</t>
  </si>
  <si>
    <t xml:space="preserve">FURO MANUAL EM ALVENARIA, PARA INSTALAÇÕES HIDRÁULICAS, DIÂMETROS MAIORES QUE 40 MM E MENORES OU IGUAIS A 75 MM. </t>
  </si>
  <si>
    <t>3.75</t>
  </si>
  <si>
    <t xml:space="preserve">FURO MANUAL EM ALVENARIA, PARA INSTALAÇÕES HIDRÁULICAS, DIÂMETROS MAIORES QUE 75 MM E MENORES OU IGUAIS A 100 MM. </t>
  </si>
  <si>
    <t>3.76</t>
  </si>
  <si>
    <t>FURO MECANIZADO EM CONCRETO, COM MARTELO DEMOLIDOR, PARA INSTALAÇÕES HIDRÁULICAS, DIÂMETROS MENORES OU IGUAIS A 40 MM.</t>
  </si>
  <si>
    <t>3.77</t>
  </si>
  <si>
    <t xml:space="preserve">FURO MECANIZADO EM CONCRETO, COM MARTELO DEMOLIDOR, PARA INSTALAÇÕES HIDRÁULICAS, DIÂMETROS MAIORES QUE 40 MM E MENORES OU IGUAIS A 75 MM. </t>
  </si>
  <si>
    <t>18,41</t>
  </si>
  <si>
    <t>3.78</t>
  </si>
  <si>
    <t xml:space="preserve">FURO MECANIZADO EM CONCRETO, COM MARTELO DEMOLIDOR, PARA INSTALAÇÕES HIDRÁULICAS, DIÂMETROS MAIORES QUE 75 MM E MENORES OU IGUAIS A 150 MM. </t>
  </si>
  <si>
    <t>4.0</t>
  </si>
  <si>
    <t>RECUPERAÇÃO DE ESTRUTURA</t>
  </si>
  <si>
    <t>4.1</t>
  </si>
  <si>
    <t>05.108.000100.SER</t>
  </si>
  <si>
    <t>Aplicação de solvente em substrato impregnado</t>
  </si>
  <si>
    <t>4.2</t>
  </si>
  <si>
    <t>05.108.000200.SER</t>
  </si>
  <si>
    <t>Preparação do substrato para reparo em estrutura de concreto por apicoamento manual da superfície</t>
  </si>
  <si>
    <t>4.3</t>
  </si>
  <si>
    <t>05.108.000210.SER</t>
  </si>
  <si>
    <t>Preparação do substrato para reparo em estrutura de concreto por saturação com água</t>
  </si>
  <si>
    <t>4.4</t>
  </si>
  <si>
    <t>05.108.000250.SER</t>
  </si>
  <si>
    <t>Queima controlada para preparo do substrato para reparo estrutural</t>
  </si>
  <si>
    <t>4.5</t>
  </si>
  <si>
    <t>05.108.000260.SER</t>
  </si>
  <si>
    <t>Remoção de concreto com martelo rompedor até 5 cm de profundidade</t>
  </si>
  <si>
    <t>4.6</t>
  </si>
  <si>
    <t>05.108.000270.SER</t>
  </si>
  <si>
    <t>Escarificação manual, corte de concreto até 3 cm de profundidade</t>
  </si>
  <si>
    <t>4.7</t>
  </si>
  <si>
    <t>05.108.000280.SER</t>
  </si>
  <si>
    <t>Frezamento mecânico com máquinas de desbaste frezadora mecânica para preparo do substrato</t>
  </si>
  <si>
    <t>4.8</t>
  </si>
  <si>
    <t>05.108.000300.SER</t>
  </si>
  <si>
    <t>Escovamento manual do substrato</t>
  </si>
  <si>
    <t>4.9</t>
  </si>
  <si>
    <t>05.108.000350.SER</t>
  </si>
  <si>
    <t>Limpeza do substrato com aplicação de jato de água quente</t>
  </si>
  <si>
    <t>4.10</t>
  </si>
  <si>
    <t>05.108.000380.SER</t>
  </si>
  <si>
    <t>Jato de areia seca para limpeza do substrato</t>
  </si>
  <si>
    <t>4.11</t>
  </si>
  <si>
    <t>05.108.000400.SER</t>
  </si>
  <si>
    <t>Limpeza do substrato com lavagem à base de soluções ácidas em pisos ou paredes</t>
  </si>
  <si>
    <t>4.12</t>
  </si>
  <si>
    <t>05.108.000410.SER</t>
  </si>
  <si>
    <t>Limpeza do substrato com utilização de solventes voláteis</t>
  </si>
  <si>
    <t>4.13</t>
  </si>
  <si>
    <t>05.108.000420.SER</t>
  </si>
  <si>
    <t>Limpeza do substrato com jato de ar comprimido</t>
  </si>
  <si>
    <t>4.14</t>
  </si>
  <si>
    <t>05.108.000430.SER</t>
  </si>
  <si>
    <t>Lixamento elétrico da armadura com escova circular</t>
  </si>
  <si>
    <t>m</t>
  </si>
  <si>
    <t>4.15</t>
  </si>
  <si>
    <t>05.108.000440.SER</t>
  </si>
  <si>
    <t>Limpeza do substrato para remoção de óleos e graxas impregnados superficialmente</t>
  </si>
  <si>
    <t>4.16</t>
  </si>
  <si>
    <t>05.108.000450.SER</t>
  </si>
  <si>
    <t>Definição e demarcação da área de reparo de estruturas, utilizando disco de corte</t>
  </si>
  <si>
    <t>4.17</t>
  </si>
  <si>
    <t>05.108.000600.SER</t>
  </si>
  <si>
    <t>Reparo superficial em estrutura com argamassa cimentícia fluída # 3 a 5 cm</t>
  </si>
  <si>
    <t>4.18</t>
  </si>
  <si>
    <t>05.108.000620.SER</t>
  </si>
  <si>
    <t>Reparo de juntas de movimentação em piso com argamassa base epóxi</t>
  </si>
  <si>
    <t>4.19</t>
  </si>
  <si>
    <t>05.108.000640.SER</t>
  </si>
  <si>
    <t>Reparo profundo em estrutura com argamassa cimentícia fluída</t>
  </si>
  <si>
    <t>4.20</t>
  </si>
  <si>
    <t>05.108.000660.SER</t>
  </si>
  <si>
    <t>Reparo profundo em estrutura com argamassa seca tipo "dry pack" isenta de retração</t>
  </si>
  <si>
    <t>4.21</t>
  </si>
  <si>
    <t>05.108.000680.SER</t>
  </si>
  <si>
    <t>Limpeza do substrato com aplicação de jato de água fria</t>
  </si>
  <si>
    <t>4.22</t>
  </si>
  <si>
    <t>05.108.000700.SER</t>
  </si>
  <si>
    <t>Reparo estrutural em fissuras por injeção de resina base epóxi em fissuras com e=0,3 a 1 mm</t>
  </si>
  <si>
    <t>4.23</t>
  </si>
  <si>
    <t>05.108.000720.SER</t>
  </si>
  <si>
    <t>Escarificação mecânica com disco de desbaste, corte de concreto até 0,5 cm de profundidade</t>
  </si>
  <si>
    <t>4.24</t>
  </si>
  <si>
    <t>05.108.000740.SER</t>
  </si>
  <si>
    <t>Escarificação mecânica com rebarbador elétrico, corte de concreto até 3,0 cm de profundidade</t>
  </si>
  <si>
    <t>4.25</t>
  </si>
  <si>
    <t>05.108.000760.SER</t>
  </si>
  <si>
    <t>Escarificação mecânica com rebarbador elétrico, corte de concreto até 5 cm de profundidade</t>
  </si>
  <si>
    <t>4.26</t>
  </si>
  <si>
    <t xml:space="preserve">GRAUTE FGK=30 MPA; TRAÇO 1:0,9:1,2:0,6 (EM MASSA SECA DE CIMENTO/ AREIA GROSSA/ BRITA 0/ ADITIVO) - PREPARO MECÂNICO COM BETONEIRA 400 L. </t>
  </si>
  <si>
    <t>4.27</t>
  </si>
  <si>
    <t>06.103.000460.SER</t>
  </si>
  <si>
    <t>Entelamento corretivo de superfície com trinca por retração ou dilatação, revestida com argamassa de cal hidratada e areia traço 1:3, largura da tela = 15 cm</t>
  </si>
  <si>
    <t>4.28</t>
  </si>
  <si>
    <t>06.103.000465.SER</t>
  </si>
  <si>
    <t>Entelamento preventivo de superfície sujeita a trinca, largura da tela adesiva 25 cm</t>
  </si>
  <si>
    <t>4.29</t>
  </si>
  <si>
    <t>C06-SINAPI-83730</t>
  </si>
  <si>
    <t>REPARO NA PLATIBANDA, LAJE DE PISO DO PATAMAR DA FACHADA DE ESTRUTURAS DE CONCRETO COM ARGAMASSA POLIMERICA DE ALTO DESEMPENHO, E=2 CM</t>
  </si>
  <si>
    <t>5.0</t>
  </si>
  <si>
    <t>MOVIMENTAÇÃO DE TERRA</t>
  </si>
  <si>
    <t>5.1</t>
  </si>
  <si>
    <t xml:space="preserve">ATERRO MANUAL DE VALAS COM SOLO ARGILO-ARENOSO. </t>
  </si>
  <si>
    <t>5.2</t>
  </si>
  <si>
    <t>ATERRO MANUAL DE VALAS COM AREIA PARA ATERRO.</t>
  </si>
  <si>
    <t>5.3</t>
  </si>
  <si>
    <t>02.105.000050.SER</t>
  </si>
  <si>
    <t>Aterro mecanizado com reaproveitamento de solo escavado no local</t>
  </si>
  <si>
    <t>5.4</t>
  </si>
  <si>
    <t>02.105.000074.SER</t>
  </si>
  <si>
    <t>Carga manual de terra em caminhão basculante</t>
  </si>
  <si>
    <t>5.5</t>
  </si>
  <si>
    <t xml:space="preserve">ESCAVAÇÃO MANUAL DE VALA COM PROFUNDIDADE MENOR OU IGUAL A 1,30 M. </t>
  </si>
  <si>
    <t>5.6</t>
  </si>
  <si>
    <t>02.105.000060.SER</t>
  </si>
  <si>
    <t>Escavação manual de vala em solo de 1ª categoria profundidade até 2 m</t>
  </si>
  <si>
    <t>5.7</t>
  </si>
  <si>
    <t>02.105.000072.SER</t>
  </si>
  <si>
    <t>Reaterro manual de vala</t>
  </si>
  <si>
    <t>5.8</t>
  </si>
  <si>
    <t>02.105.000073.SER</t>
  </si>
  <si>
    <t>Reaterro e compactação manual de vala por apiloamento com soquete</t>
  </si>
  <si>
    <t>5.9</t>
  </si>
  <si>
    <t>02.105.000070.SER</t>
  </si>
  <si>
    <t>Regularização de fundo de vala com soquete</t>
  </si>
  <si>
    <t>6.0</t>
  </si>
  <si>
    <t>FUNDAÇÕES</t>
  </si>
  <si>
    <t>6.1</t>
  </si>
  <si>
    <t xml:space="preserve">CONCRETO MAGRO PARA LASTRO, TRAÇO 1:4,5:4,5 (EM MASSA SECA DE CIMENTO/ AREIA MÉDIA/ BRITA 1) - PREPARO MECÂNICO COM BETONEIRA 400 L. </t>
  </si>
  <si>
    <t>6.2</t>
  </si>
  <si>
    <t>CONCRETO FCK = 15MPA, TRAÇO 1:3,4:3,5 (EM MASSA SECA DE CIMENTO/ AREIA MÉDIA/ BRITA 1) - PREPARO MECÂNICO COM BETONEIRA 400 L.</t>
  </si>
  <si>
    <t>6.3</t>
  </si>
  <si>
    <t>CONCRETO FCK = 20MPA, TRAÇO 1:2,7:3 (EM MASSA SECA DE CIMENTO/ AREIA MÉDIA/ BRITA 1) - PREPARO MECÂNICO COM BETONEIRA 400 L.</t>
  </si>
  <si>
    <t>6.4</t>
  </si>
  <si>
    <t xml:space="preserve">CONCRETO FCK = 25MPA, TRAÇO 1:2,3:2,7 (EM MASSA SECA DE CIMENTO/ AREIA MÉDIA/ BRITA 1) - PREPARO MECÂNICO COM BETONEIRA 400 L. </t>
  </si>
  <si>
    <t>6.5</t>
  </si>
  <si>
    <t xml:space="preserve">CONCRETO CICLÓPICO FCK = 15MPA, 30% PEDRA DE MÃO EM VOLUME REAL, INCLUSIVE LANÇAMENTO. </t>
  </si>
  <si>
    <t>6.6</t>
  </si>
  <si>
    <t>04.107.000030.SER</t>
  </si>
  <si>
    <t>Forma para fundação com tábuas e sarrafos</t>
  </si>
  <si>
    <t>6.7</t>
  </si>
  <si>
    <t>LANÇAMENTO COM USO DE BALDES, ADENSAMENTO E ACABAMENTO DE CONCRETO EM ESTRUTURAS.</t>
  </si>
  <si>
    <t>6.8</t>
  </si>
  <si>
    <t xml:space="preserve">LASTRO DE CONCRETO MAGRO, APLICADO EM PISOS, LAJES SOBRE SOLO OU RADIERS, ESPESSURA DE 3 CM. </t>
  </si>
  <si>
    <t>6.9</t>
  </si>
  <si>
    <t>C341-BASA-SEDOP-040025</t>
  </si>
  <si>
    <t>FUNDAÇÃO CORRIDA COM SEIXO</t>
  </si>
  <si>
    <t>7.0</t>
  </si>
  <si>
    <t>ESTRUTURA</t>
  </si>
  <si>
    <t>7.1</t>
  </si>
  <si>
    <t>ARMAÇÃO DE BLOCO, VIGA BALDRAME E SAPATA UTILIZANDO AÇO CA-60 DE 5 MM - MONTAGEM.</t>
  </si>
  <si>
    <t>KG</t>
  </si>
  <si>
    <t>7.2</t>
  </si>
  <si>
    <t>05.101.000020.SER</t>
  </si>
  <si>
    <t>Armadura de aço CA-50 para estruturas de concreto armado, Ø até 12,5 mm, corte, dobra e montagem</t>
  </si>
  <si>
    <t>kg</t>
  </si>
  <si>
    <t>7.3</t>
  </si>
  <si>
    <t>05.101.000031.SER</t>
  </si>
  <si>
    <t>Armadura de aço CA-60 para estruturas de concreto armado, Ø de 5,00 até 7,00 mm, corte, dobra e montagem</t>
  </si>
  <si>
    <t>7.4</t>
  </si>
  <si>
    <t>05.101.000032.SER</t>
  </si>
  <si>
    <t>Armadura de aço CA-60 para estruturas de concreto armado, Ø de 8,00 até 9,50 mm, corte, dobra e montagem</t>
  </si>
  <si>
    <t>7.5</t>
  </si>
  <si>
    <t>05.101.000050.SER</t>
  </si>
  <si>
    <t>Armadura de tela de aço CA-60 Ø 4,20 mm, malha de 10 x 10 cm</t>
  </si>
  <si>
    <t>7.6</t>
  </si>
  <si>
    <t xml:space="preserve">CONCRETO FCK = 20MPA, TRAÇO 1:2,6:2,9 (EM MASSA SECA DE CIMENTO/ AREIA MÉDIA/ SEIXO ROLADO) - PREPARO MECÂNICO COM BETONEIRA 400 L. </t>
  </si>
  <si>
    <t>7.7</t>
  </si>
  <si>
    <t>05.103.000015.SER</t>
  </si>
  <si>
    <t>Escoramento em madeira, com pontaletes 7,5 x 7,5cm para altura de 2,7 a 3 m</t>
  </si>
  <si>
    <t>7.8</t>
  </si>
  <si>
    <t>7.9</t>
  </si>
  <si>
    <t xml:space="preserve">FABRICAÇÃO DE FÔRMA PARA ESTRUTURAS SIMILARES, EM CHAPA DE MADEIRA COMPENSADA RESINADA, E = 17 MM. </t>
  </si>
  <si>
    <t>7.10</t>
  </si>
  <si>
    <t>MONTAGEM E DESMONTAGEM DE FÔRMA DE PILARES RETANGULARES E ESTRUTURAS SIMILARES, PÉ-DIREITO SIMPLES, EM MADEIRA SERRADA, 1 UTILIZAÇÃO.</t>
  </si>
  <si>
    <t>7.11</t>
  </si>
  <si>
    <t>MONTAGEM E DESMONTAGEM DE FÔRMA DE LAJE MACIÇA, PÉ-DIREITO SIMPLES, EM MADEIRA SERRADA, 1 UTILIZAÇÃO.</t>
  </si>
  <si>
    <t>7.12</t>
  </si>
  <si>
    <t xml:space="preserve">LAJE PRÉ-MOLDADA UNIDIRECIONAL, BIAPOIADA, PARA PISO, ENCHIMENTO EM CERÂMICA, VIGOTA CONVENCIONAL, ALTURA TOTAL DA LAJE (ENCHIMENTO+CAPA) = (8+4). </t>
  </si>
  <si>
    <t>7.13</t>
  </si>
  <si>
    <t>7.14</t>
  </si>
  <si>
    <t>7.15</t>
  </si>
  <si>
    <t>CONTRAMARCO DE AÇO, FIXAÇÃO COM PARAFUSO - FORNECIMENTO E INSTALAÇÃO.</t>
  </si>
  <si>
    <t>8.0</t>
  </si>
  <si>
    <t>PAREDES, PAINEIS E VIDROS</t>
  </si>
  <si>
    <t>8.1</t>
  </si>
  <si>
    <t xml:space="preserve">TAPUME COM COMPENSADO DE MADEIRA. </t>
  </si>
  <si>
    <t>8.2</t>
  </si>
  <si>
    <t>ALVENARIA DE VEDAÇÃO DE BLOCOS CERÂMICOS FURADOS NA HORIZONTAL DE 9X19X19 CM (ESPESSURA 9 CM) E ARGAMASSA DE ASSENTAMENTO COM PREPARO MANUAL.</t>
  </si>
  <si>
    <t>8.3</t>
  </si>
  <si>
    <t>ALVENARIA DE VEDAÇÃO DE BLOCOS CERÂMICOS FURADOS NA HORIZONTAL DE 11,5X19X19 CM (ESPESSURA 11,5 CM) E ARGAMASSA DE ASSENTAMENTO COM PREPARO MANUAL.</t>
  </si>
  <si>
    <t>8.4</t>
  </si>
  <si>
    <t xml:space="preserve">PAREDE COM SISTEMA EM CHAPAS DE GESSO PARA DRYWALL, USO INTERNO, COM DUAS FACES SIMPLES E ESTRUTURA METÁLICA COM GUIAS SIMPLES, SEM VÃOS. </t>
  </si>
  <si>
    <t>8.5</t>
  </si>
  <si>
    <t>PAREDE COM SISTEMA EM CHAPAS DE GESSO PARA DRYWALL, USO INTERNO, COM DUAS FACES SIMPLES E ESTRUTURA METÁLICA COM GUIAS SIMPLES PARA PAREDES COM ÁREA LÍQUIDA MAIOR OU IGUAL A 6 M2, COM VÃOS.</t>
  </si>
  <si>
    <t>8.6</t>
  </si>
  <si>
    <t>C240-BASA-SINAPI-102235</t>
  </si>
  <si>
    <t xml:space="preserve">DIVISÓRIA FIXA EM VIDRO TEMPERADO 8 MM, COM ESTRUTURA EM PERFIL DE ALUMÍNIO ANODIZADO COR N/B/P  </t>
  </si>
  <si>
    <t>8.7</t>
  </si>
  <si>
    <t>VIDRO TEMPERADO, E = 8 MM, ENCAIXADO EM PERFIL U</t>
  </si>
  <si>
    <t>8.8</t>
  </si>
  <si>
    <t>VIDRO TEMPERADO, E = 10 MM, ENCAIXADO EM PERFIL U</t>
  </si>
  <si>
    <t>8.9</t>
  </si>
  <si>
    <t>C233-SINAPI-102181</t>
  </si>
  <si>
    <t>REINSTALAÇÃO DA DIVISÓRIA EM VIDRO TEMPERADO INCOLOR, ESPESSURA 10MM, COM SUBSTITUIÇÃO DE FERRAGENS</t>
  </si>
  <si>
    <t>8.10</t>
  </si>
  <si>
    <t xml:space="preserve">DIVISORIA SANITÁRIA, TIPO CABINE, EM GRANITO CINZA POLIDO, ESP = 3CM, ASSENTADO COM ARGAMASSA COLANTE AC III-E, INCLUSIVE FERRAGENS. </t>
  </si>
  <si>
    <t>8.11</t>
  </si>
  <si>
    <t>06.102.000005.SER</t>
  </si>
  <si>
    <t>Divisória estruturada em perfil de alumínio duplo, com painel em laminado melamínico colméia # 35mm</t>
  </si>
  <si>
    <t>8.12</t>
  </si>
  <si>
    <t>06.102.000010.SER</t>
  </si>
  <si>
    <t>Divisória estruturada em perfil de alumínio duplo, com painel em laminado melamínico miolo maciço semi-acústico e incombustível # 35mm</t>
  </si>
  <si>
    <t>8.13</t>
  </si>
  <si>
    <t>C302-BASA-SEDOP</t>
  </si>
  <si>
    <t>FORNECIMENTO E INSTALAÇÃO DE DIVISÓRIA DIVILUX PEFIL ALUMÍNIO / MIOLO CELULAR (PAINEL / VIDRO / PAINEL)</t>
  </si>
  <si>
    <t>8.14</t>
  </si>
  <si>
    <t>C303-BASA-SEDOP</t>
  </si>
  <si>
    <t>FORNECIMENTO E INSTALAÇÃO DE DIVISÓRIA DIVILUX PEFIL ALUMÍNIO / MIOLO CELULAR (PAINEL CEGO)</t>
  </si>
  <si>
    <t>8.15</t>
  </si>
  <si>
    <t>C167-BASA-ORSE-12630</t>
  </si>
  <si>
    <t>REINSTALAÇÃO DE DIVISÓRIA TIPO CHAPA EM MADEIRA</t>
  </si>
  <si>
    <t>8.16</t>
  </si>
  <si>
    <t xml:space="preserve">FORNECIMENTO E NSTALAÇÃO DE VIDRO LISO INCOLOR, E = 4 MM, EM ESQUADRIA DE ALUMÍNIO OU PVC, FIXADO COM BAGUETE. </t>
  </si>
  <si>
    <t>8.17</t>
  </si>
  <si>
    <t xml:space="preserve">FORNECIMENTO E INSTALAÇÃO DE VIDRO LISO INCOLOR, E = 6 MM, EM ESQUADRIA DE ALUMÍNIO OU PVC, FIXADO COM BAGUETE. </t>
  </si>
  <si>
    <t>8.18</t>
  </si>
  <si>
    <t xml:space="preserve">FORNECIMEWNTO E INSTALAÇÃO DE VIDRO ARAMADO, E = 7 MM, EM ESQUADRIA DE ALUMÍNIO OU PVC, FIXADO COM BAGUETE. </t>
  </si>
  <si>
    <t>9.0</t>
  </si>
  <si>
    <t>REVESTIMENTO</t>
  </si>
  <si>
    <t>9.1</t>
  </si>
  <si>
    <t>CHAPISCO APLICADO EM ALVENARIA ARGAMASSA TRAÇO 1:3 COM PREPARO MANUAL.</t>
  </si>
  <si>
    <t>9.2</t>
  </si>
  <si>
    <t xml:space="preserve">REBOCO TIPO MASSA ÚNICA, PARA RECEBIMENTO DE PINTURA, EM ARGAMASSA TRAÇO 1:2:8, PREPARO MANUAL, ESPESSURA DE 20MM, COM EXECUÇÃO DE TALISCAS. </t>
  </si>
  <si>
    <t>9.3</t>
  </si>
  <si>
    <t xml:space="preserve">EMBOÇO, PARA RECEBIMENTO DE CERÂMICA, EM ARGAMASSA TRAÇO 1:2:8, PREPARO MANUAL, ESPESSURA DE 20MM, COM EXECUÇÃO DE TALISCAS. </t>
  </si>
  <si>
    <t>9.4</t>
  </si>
  <si>
    <t xml:space="preserve">REVESTIMENTO CERÂMICO PARA PAREDES EXTERNAS EM PASTILHAS DE PORCELANA 2,5x2,5CM, 5 X 5 CM OU 10X10CM(PLACAS DE 30 X 30 CM), ALINHADAS A PRUMO. </t>
  </si>
  <si>
    <t>9.5</t>
  </si>
  <si>
    <t xml:space="preserve">REVESTIMENTO CERÂMICO PARA PAREDES INTERNAS COM PLACAS TIPO ESMALTADA EXTRA DE DIMENSÕES 20X20 CM </t>
  </si>
  <si>
    <t>9.6</t>
  </si>
  <si>
    <t>C279-SEDOP-061458</t>
  </si>
  <si>
    <t>Painel em alumínio composto (acm) constituído por chapas de alumínio, pintadas em ambas as faces, e núcleo de polietileno, espessura total 3,00 mm, incluindo estrutura de fixação</t>
  </si>
  <si>
    <t>9.7</t>
  </si>
  <si>
    <t>C198 -SINAPI</t>
  </si>
  <si>
    <t>Rejuntamento de paredes e piso</t>
  </si>
  <si>
    <t>M²</t>
  </si>
  <si>
    <t>10.0</t>
  </si>
  <si>
    <t xml:space="preserve">FORRO  </t>
  </si>
  <si>
    <t>10.1</t>
  </si>
  <si>
    <t>C256-SINAPI-96114</t>
  </si>
  <si>
    <t>SERVIÇO DE INSTALAÇÃO DE FORRO MODULAR REMOVÍVEL EXISTENTE  COM SUPORTE EM PERFIL "T" LEVE 24MM, EM ALUMÍNIO COM COMPLEMENTO
DE ATÉ 20%</t>
  </si>
  <si>
    <t>10.2</t>
  </si>
  <si>
    <t>21.102.000015.SER</t>
  </si>
  <si>
    <t>Forro removível de gesso acartonado apoiados em perfis metálicos suspensos 125 x 62 cm x 12,5 mm</t>
  </si>
  <si>
    <t>10.3</t>
  </si>
  <si>
    <t xml:space="preserve">FORRO EM PLACAS DE GESSO, PARA AMBIENTES COMERCIAIS. </t>
  </si>
  <si>
    <t>10.4</t>
  </si>
  <si>
    <t xml:space="preserve">ACABAMENTOS PARA FORRO (SANCA DE GESSO, MONTADA NA OBRA). </t>
  </si>
  <si>
    <t>10.5</t>
  </si>
  <si>
    <t>ACABAMENTOS PARA FORRO (MOLDURA DE GESSO).</t>
  </si>
  <si>
    <t>10.6</t>
  </si>
  <si>
    <t>FORRO EM RÉGUAS DE PVC, LISO, PARA AMBIENTES COMERCIAIS, INCLUSIVE ESTRUTURA BIDIRECIONAL DE FIXAÇÃO.</t>
  </si>
  <si>
    <t>10.7</t>
  </si>
  <si>
    <t xml:space="preserve">FORRO EM DRYWALL, PARA AMBIENTES COMERCIAIS, INCLUSIVE ESTRUTURA BIRECIONAL DE FIXAÇÃO. </t>
  </si>
  <si>
    <t>15,07</t>
  </si>
  <si>
    <t>10.8</t>
  </si>
  <si>
    <t xml:space="preserve">ACABAMENTOS PARA FORRO (MOLDURA EM DRYWALL, COM LARGURA DE 15 CM). </t>
  </si>
  <si>
    <t>11.0</t>
  </si>
  <si>
    <t>PAVIMENTAÇÃO</t>
  </si>
  <si>
    <t>11.1</t>
  </si>
  <si>
    <t>CONTRAPISO EM ARGAMASSA TRAÇO 1:4 (CIMENTO E AREIA), PREPARO MANUAL, ESPESSURA 3CM.</t>
  </si>
  <si>
    <t>11.2</t>
  </si>
  <si>
    <t>PISO CIMENTADO, TRAÇO 1:3 (CIMENTO E AREIA), ACABAMENTO LISO, ESPESSURA 4,0 CM</t>
  </si>
  <si>
    <t>11.3</t>
  </si>
  <si>
    <t>Piso em granito, espessura 2 cm, Assentado com argamassa pré-fabricada de cimento colante, Inclusive rejuntamento</t>
  </si>
  <si>
    <t>11.4</t>
  </si>
  <si>
    <t>PISO EM LADRILHO HIDRÁULICO APLICADO EM AMBIENTES EXTERNOS.</t>
  </si>
  <si>
    <t>11.5</t>
  </si>
  <si>
    <t>PISO VINÍLICO SEMI-FLEXÍVEL EM PLACAS, PADRÃO LISO, ESPESSURA 3,2 MM, FIXADO COM COLA.</t>
  </si>
  <si>
    <t>11.6</t>
  </si>
  <si>
    <t>PISO DE BORRACHA PASTILHADO, ESPESSURA 15MM, ASSENTADO COM ARGAMASSA.</t>
  </si>
  <si>
    <t>11.7</t>
  </si>
  <si>
    <t>PISO EM CONCRETO 20 MPA PREPARO MECÂNICO, ESPESSURA 7CM.</t>
  </si>
  <si>
    <t>11.8</t>
  </si>
  <si>
    <t>Piso cerâmico retificado, não esmaltado,
acabamento natural, espessura mínima 9,5mm, certificado pela ABNT NBR 15463, com absorção de água ≤ 0,1, resistência ao
manchamento classe 5, local de tráfego indicado pelo fabricante para ambiente comercial interno molhado, cor bege, tamanho mínimo de 60x60cm, Referência: Bianco Plus Natural), na cor amêndoa</t>
  </si>
  <si>
    <t>11.9</t>
  </si>
  <si>
    <t>REVESTIMENTO CERÂMICO PARA PISO COM PLACAS TIPO ESMALTADA DIMENSÕES 45X45 CM</t>
  </si>
  <si>
    <t>11.10</t>
  </si>
  <si>
    <t>22.150.000130.SER</t>
  </si>
  <si>
    <t>Rejuntamento de piso cerâmico com argamassa pré-fabricada junta: 6 mm</t>
  </si>
  <si>
    <t>11.11</t>
  </si>
  <si>
    <t>22.121.000050.SER</t>
  </si>
  <si>
    <t>Piso com revestimento à base de epóxi, duas demãos # 1,5 a 2,5 mm</t>
  </si>
  <si>
    <t>12.0</t>
  </si>
  <si>
    <t>RODAPÉS, SOLEIRAS E PEITORIS</t>
  </si>
  <si>
    <t>12.1</t>
  </si>
  <si>
    <t>C307-BASA-SINAPI-88650</t>
  </si>
  <si>
    <t>RODAPÉ EM CERÂMICO RETIFICADO, NÃO ESMALTADO, ACABAMENTO NATURAL, ESPESSURA MÍNIMA 9,5MM, CERTIFICADO PELA ABNT NBR 15463, COM ABSORÇÃO DE ÁGUA ≤ 0,1, RESISTÊNCIA AO MANCHAMENTO CLASSE 5, LOCAL DE TRÁFEGO INDICADO PELO FABRICANTE PARA AMBIENTE COMERCIAL INTERNO MOLHADO, COR BEGE, TAMANHO MÍNIMO DE 60X60CM, REFERÊNCIA:BIANCO PLUS NATURAL),</t>
  </si>
  <si>
    <t>12.2</t>
  </si>
  <si>
    <t xml:space="preserve">RODAPÉ CERÂMICO DE 7CM DE ALTURA COM PLACAS TIPO ESMALTADA  DE DIMENSÕES 35X35CM. </t>
  </si>
  <si>
    <t>12.3</t>
  </si>
  <si>
    <t xml:space="preserve">RODAPÉ EM MADEIRA, ALTURA 7CM, FIXADO COM COLA. </t>
  </si>
  <si>
    <t>12.4</t>
  </si>
  <si>
    <t>22.148.000065.SER</t>
  </si>
  <si>
    <t>Rodapé vinílico com 5 cm de altura, fixado com cola à base de neoprene</t>
  </si>
  <si>
    <t>12.5</t>
  </si>
  <si>
    <t xml:space="preserve">RODAPÉ EM GRANITO, ALTURA 10 CM. </t>
  </si>
  <si>
    <t>12.6</t>
  </si>
  <si>
    <t xml:space="preserve">SOLEIRA EM GRANITO, LARGURA 15 CM, ESPESSURA 2,0 CM. </t>
  </si>
  <si>
    <t>12.7</t>
  </si>
  <si>
    <t xml:space="preserve">PEITORIL LINEAR EM GRANITO OU MÁRMORE, L = 15CM, COMPRIMENTO DE ATÉ 2M, ASSENTADO COM ARGAMASSA 1:6 COM ADITIVO. </t>
  </si>
  <si>
    <t>12.8</t>
  </si>
  <si>
    <t>22.136.000135.SER</t>
  </si>
  <si>
    <t>Peitoril de granito natural 25 cm, assentado com argamassa mista de cimento, cal e areia</t>
  </si>
  <si>
    <t>13.0</t>
  </si>
  <si>
    <t>ESQUADRIAS E SERRALHERIA</t>
  </si>
  <si>
    <t>13.1</t>
  </si>
  <si>
    <t>C242-SINAPI-102182</t>
  </si>
  <si>
    <t xml:space="preserve">DESINSTALAÇÃO E INSTALAÇÃO DE PORTA PIVOTANTE EM VIDRO TEMPERADO EXISTENTE COM SUBSITUIÇÃO DO CONJ. DE FERRAGENS PARA PORTA DE VIDRO TEMPERADO, EM ZAMAC CROMADO, CONTEMPLANDO DOBRADICA INF., DOBRADICA SUP., PIVO PARA DOBRADICA INF., PIVO PARA DOBRADICA SUP., FECHADURA </t>
  </si>
  <si>
    <t>13.2</t>
  </si>
  <si>
    <t>C68-SINAPI-102184</t>
  </si>
  <si>
    <t>AJUSTE DA PORTA DE VIDRO TEMPERADO EXISTENTE</t>
  </si>
  <si>
    <t>13.3</t>
  </si>
  <si>
    <t xml:space="preserve">PORTA PIVOTANTE DE VIDRO TEMPERADO, 90X210 CM, ESPESSURA 10 MM, INCLUSIVE ACESSÓRIOS. </t>
  </si>
  <si>
    <t>13.4</t>
  </si>
  <si>
    <t xml:space="preserve">PORTA PIVOTANTE DE VIDRO TEMPERADO, 2 FOLHAS DE 90X210 CM, ESPESSURA DE 10MM, INCLUSIVE ACESSÓRIOS. </t>
  </si>
  <si>
    <t>13.5</t>
  </si>
  <si>
    <t xml:space="preserve">PORTA DE ABRIR COM MOLA HIDRÁULICA, EM VIDRO TEMPERADO, 90X210 CM, ESPESSURA 10 MM, INCLUSIVE ACESSÓRIOS. </t>
  </si>
  <si>
    <t>13.6</t>
  </si>
  <si>
    <t xml:space="preserve">PORTA DE ABRIR COM MOLA HIDRÁULICA, EM VIDRO TEMPERADO, 2 FOLHAS DE 90X210 CM, ESPESSURA DD 10MM, INCLUSIVE ACESSÓRIOS. </t>
  </si>
  <si>
    <t>13.7</t>
  </si>
  <si>
    <t>C74- SINAPI-90822</t>
  </si>
  <si>
    <t>INSTALAÇÃO DE PORTA DE MADEIRA EM MELAMINICO</t>
  </si>
  <si>
    <t>13.8</t>
  </si>
  <si>
    <t xml:space="preserve">RECOLOCAÇÃO DE FOLHAS DE PORTA DE MADEIRA LEVE OU MÉDIA DE 60CM DE LARGURA, CONSIDERANDO REAPROVEITAMENTO DO MATERIAL. </t>
  </si>
  <si>
    <t>13.9</t>
  </si>
  <si>
    <t xml:space="preserve">RECOLOCAÇÃO DE FOLHAS DE PORTA DE MADEIRA LEVE OU MÉDIA DE 80CM DE LARGURA, CONSIDERANDO REAPROVEITAMENTO DO MATERIAL. </t>
  </si>
  <si>
    <t>13.10</t>
  </si>
  <si>
    <t>PORTA DE MADEIRA PARA PINTURA, SEMI-OCA (LEVE OU MÉDIA), 60X210CM, ESPESSURA DE 3,5CM, INCLUSO DOBRADIÇAS - FORNECIMENTO E INSTALAÇÃO.</t>
  </si>
  <si>
    <t>13.11</t>
  </si>
  <si>
    <t>PORTA DE MADEIRA PARA PINTURA, SEMI-OCA (LEVE OU MÉDIA), 80X210CM, ESPESSURA DE 3,5CM, INCLUSO DOBRADIÇAS - FORNECIMENTO E INSTALAÇÃO.</t>
  </si>
  <si>
    <t>13.12</t>
  </si>
  <si>
    <t>PORTA DE MADEIRA PARA PINTURA, SEMI-OCA (LEVE OU MÉDIA), 90X210CM, ESPESSURA DE 3,5CM, INCLUSO DOBRADIÇAS - FORNECIMENTO E INSTALAÇÃO.</t>
  </si>
  <si>
    <t>13.13</t>
  </si>
  <si>
    <t>12.104.000058.SER</t>
  </si>
  <si>
    <t>Porta de chapa de madeira lisa encabeçada com Imbuia 80 x 210 x 3,5 cm, interna, com batente, guarnição e ferragem (Fechadura em latão completa tipo gorge com guarnição tipo espelho e maçaneta tipo alavanca para porta interna encaixe 40 mm)</t>
  </si>
  <si>
    <t>un</t>
  </si>
  <si>
    <t>13.14</t>
  </si>
  <si>
    <t>12.104.000060.SER</t>
  </si>
  <si>
    <t>Porta de madeira almofadada trabalhada em 2 faces em madeira Angelim 90 x 210 x 3,5 cm, externa, com batente, guarnição e ferragem (Fechadura em latão completa tipo cilindro com guarnição tipo espelho e maçaneta tipo alavanca para porta externa encaixe 40 mm)</t>
  </si>
  <si>
    <t>13.15</t>
  </si>
  <si>
    <t>KIT DE PORTA-PRONTA DE MADEIRA EM ACABAMENTO MELAMÍNICO BRANCO, FOLHA PESADA OU SUPERPESADA, 90X210CM, FIXAÇÃO COM PREENCHIMENTO TOTAL DE ESPUMA EXPANSIVA - FORNECIMENTO E INSTALAÇÃO.</t>
  </si>
  <si>
    <t>13.16</t>
  </si>
  <si>
    <t>C247- SEDOP-91377</t>
  </si>
  <si>
    <t>Porta divilux 0.80x2.10m c/ferragens - c/ perfil de aluminio</t>
  </si>
  <si>
    <t>13.17</t>
  </si>
  <si>
    <t xml:space="preserve">PORTA DE FERRO, DE ABRIR, TIPO GRADE COM CHAPA, COM GUARNIÇÕES. </t>
  </si>
  <si>
    <t>13.18</t>
  </si>
  <si>
    <t>PORTA CORTA-FOGO 90X210X4CM - FORNECIMENTO E INSTALAÇÃO.</t>
  </si>
  <si>
    <t>13.19</t>
  </si>
  <si>
    <t xml:space="preserve">PORTA DE ALUMÍNIO DE ABRIR COM LAMBRI, COM GUARNIÇÃO, FIXAÇÃO COM PARAFUSOS - FORNECIMENTO E INSTALAÇÃO. </t>
  </si>
  <si>
    <t>13.20</t>
  </si>
  <si>
    <t>PORTA DE CORRER DE ALUMÍNIO, COM DUAS FOLHAS PARA VIDRO, INCLUSO VIDRO LISO INCOLOR, FECHADURA E PUXADOR, SEM ALIZAR.</t>
  </si>
  <si>
    <t>7,64</t>
  </si>
  <si>
    <t>13.21</t>
  </si>
  <si>
    <t>JANELA DE ALUMÍNIO TIPO MAXIM-AR, COM VIDROS, BATENTE E FERRAGENS, ALIZAR, ACABAMENTO E CONTRAMARCO. FORNECIMENTO E INSTALAÇÃO.</t>
  </si>
  <si>
    <t>13.22</t>
  </si>
  <si>
    <t xml:space="preserve">JANELA DE ALUMÍNIO DE CORRER COM 2 FOLHAS PARA VIDROS, COM VIDROS, BATENTE, ACABAMENTO COM ACETATO OU BRILHANTE E FERRAGENS, ALIZAR E CONTRAMARCO. FORNECIMENTO E INSTALAÇÃO. </t>
  </si>
  <si>
    <t>13.23</t>
  </si>
  <si>
    <t xml:space="preserve">JANELA FIXA DE ALUMÍNIO PARA VIDRO, COM VIDRO, BATENTE E FERRAGENS, ACABAMENTO, ALIZAR E CONTRAMARCO. FORNECIMENTO E INSTALAÇÃO. </t>
  </si>
  <si>
    <t>13.24</t>
  </si>
  <si>
    <t xml:space="preserve">JANELA DE ALUMÍNIO DE CORRER COM 4 FOLHAS PARA VIDROS, COM VIDROS, BATENTE, ACABAMENTO COM ACETATO OU BRILHANTE E FERRAGENS,  ALIZAR E CONTRAMARCO. FORNECIMENTO E INSTALAÇÃO. </t>
  </si>
  <si>
    <t>13.25</t>
  </si>
  <si>
    <t>12.102.000005.SER</t>
  </si>
  <si>
    <t>Grade de proteção de ferro chato 1" x 1/4", colocação e acabamento</t>
  </si>
  <si>
    <t>13.26</t>
  </si>
  <si>
    <t>GRADIL EM FERRO FIXADO EM VÃOS DE JANELAS, FORMADO POR BARRAS CHATAS DE 25X4,8 MM.</t>
  </si>
  <si>
    <t>13.27</t>
  </si>
  <si>
    <t>C186-SEDOP-240618</t>
  </si>
  <si>
    <t>Escada tipo marinheiro em tubo aco galvanizado 1 1/2" (38 Mm)</t>
  </si>
  <si>
    <t>13.28</t>
  </si>
  <si>
    <t>30.148.000155.SER</t>
  </si>
  <si>
    <t>Paraciclo modulado de chão em aço galvanizado, 0,6 x 1,5 m, para até 5 bicicletas</t>
  </si>
  <si>
    <t>13.29</t>
  </si>
  <si>
    <t>C72-SEDOP-250643</t>
  </si>
  <si>
    <t>Concertina simples em aco galvanizado de alta resistencia, com espiral de 300 m 12,16mm, d =2,76 mm no muro (fundos e lateral)</t>
  </si>
  <si>
    <t>13.30</t>
  </si>
  <si>
    <t>13.121.000532.SER</t>
  </si>
  <si>
    <t>Grelha reta de ferro fundido largura 20 cm</t>
  </si>
  <si>
    <t>13.31</t>
  </si>
  <si>
    <t>13.121.000500.SER</t>
  </si>
  <si>
    <t>Grelha hemisférica de ferro fundido Ø 75 mm - 3"</t>
  </si>
  <si>
    <t>13.32</t>
  </si>
  <si>
    <t>C53-BASA</t>
  </si>
  <si>
    <t>TELA ARAME GALVANIZADO, MALHA 1MM, MALHA 15X15MM E MOLDURA DE ACO</t>
  </si>
  <si>
    <t>13.33</t>
  </si>
  <si>
    <t>C314-BASA</t>
  </si>
  <si>
    <t>PERFIL EM ALUMÍNIO ANODIZADO COR PRETO FOSCO 3" x 1.1/2" NA COR N/P/B</t>
  </si>
  <si>
    <t>14.0</t>
  </si>
  <si>
    <t>FERRAGENS</t>
  </si>
  <si>
    <t>14.1</t>
  </si>
  <si>
    <t xml:space="preserve">MOLA HIDRAULICA DE PISO PARA PORTA DE VIDRO TEMPERADO. </t>
  </si>
  <si>
    <t>14.2</t>
  </si>
  <si>
    <t xml:space="preserve">JOGO DE FERRAGENS CROMADAS PARA PORTA DE VIDRO TEMPERADO, UMA FOLHA COMPOSTO DE DOBRADICAS SUPERIOR E INFERIOR, TRINCO, FECHADURA, CONTRA FECHADURA COM CAPUCHINHO SEM MOLA E PUXADOR. </t>
  </si>
  <si>
    <t>14.3</t>
  </si>
  <si>
    <t>TARJETA TIPO LIVRE/OCUPADO PARA PORTA DE BANHEIRO</t>
  </si>
  <si>
    <t>14.4</t>
  </si>
  <si>
    <t xml:space="preserve">DOBRADIÇA EM AÇO/FERRO, 3" X 21/2", E=1,9 A 2MM, SEN ANEL, CROMADO OU ZINCADO, TAMPA BOLA, COM PARAFUSOS. </t>
  </si>
  <si>
    <t>14.5</t>
  </si>
  <si>
    <t>C183-BASA</t>
  </si>
  <si>
    <t>Fechadura em metal cromado de embutir tipo tetra-chave</t>
  </si>
  <si>
    <t>14.6</t>
  </si>
  <si>
    <t xml:space="preserve">FECHADURA DE EMBUTIR PARA PORTAS INTERNAS, COMPLETA, ACABAMENTO PADRÃO MÉDIO, COM EXECUÇÃO DE FURO - FORNECIMENTO E INSTALAÇÃO. </t>
  </si>
  <si>
    <t>14.7</t>
  </si>
  <si>
    <t xml:space="preserve">FECHADURA DE EMBUTIR PARA PORTA DE BANHEIRO, COMPLETA, ACABAMENTO PADRÃO MÉDIO, INCLUSO EXECUÇÃO DE FURO - FORNECIMENTO E INSTALAÇÃO. </t>
  </si>
  <si>
    <t>14.8</t>
  </si>
  <si>
    <t xml:space="preserve">FECHADURA DE EMBUTIR COM CILINDRO, EXTERNA, COMPLETA, ACABAMENTO PADRÃO MÉDIO, INCLUSO EXECUÇÃO DE FURO - FORNECIMENTO E INSTALAÇÃO. </t>
  </si>
  <si>
    <t>14.9</t>
  </si>
  <si>
    <t>C273-BASA-SINAPI</t>
  </si>
  <si>
    <t>PUXADOR REDONDO EM AÇO INOX DE 45CM  PARA PORTA  DE VIDRO TEMPERADO</t>
  </si>
  <si>
    <t>14.10</t>
  </si>
  <si>
    <t>C110-BASA</t>
  </si>
  <si>
    <t>FORNECIMENTO E INSTALAÇÃO DE FECHADURA ELETROMAGNÉTICA 150 KGF (KIT ATM) AUTOMATIZA OU SIMILAR, COM INTERRUPTOR PARA PROGRAMAÇÃO DE HORÁRIO MARCA COEL OU SIMILAR. PARA PORTA DO AUTO-ATENDIMENTO.</t>
  </si>
  <si>
    <t>15.0</t>
  </si>
  <si>
    <t>COBERTURA</t>
  </si>
  <si>
    <t>15.1</t>
  </si>
  <si>
    <t>C216-SINAPI</t>
  </si>
  <si>
    <t>Revisão geral em sistema de cobertura em telha de fibrocimento e estrutura de madeira, com substituição de telhas e peças de madeira danificadas e recomposição de parafusos de fixação (20% de substituição no máximo)</t>
  </si>
  <si>
    <t>15.2</t>
  </si>
  <si>
    <t xml:space="preserve">TRAMA DE MADEIRA COMPOSTA POR TERÇAS PARA TELHADOS DE ATÉ 2 ÁGUAS PARA TELHA ONDULADA DE FIBROCIMENTO, METÁLICA, PLÁSTICA OU TERMOACÚSTICA, INCLUSO TRANSPORTE VERTICAL. </t>
  </si>
  <si>
    <t>15.3</t>
  </si>
  <si>
    <t xml:space="preserve">TRAMA DE AÇO COMPOSTA POR TERÇAS PARA TELHADOS DE ATÉ 2 ÁGUAS PARA TELHA ONDULADA DE FIBROCIMENTO, METÁLICA, PLÁSTICA OU TERMOACÚSTICA, INCLUSO TRANSPORTE VERTICAL. </t>
  </si>
  <si>
    <t>15.4</t>
  </si>
  <si>
    <t xml:space="preserve">TELHAMENTO COM TELHA ONDULADA DE FIBROCIMENTO E = 6 MM, COM RECOBRIMENTO LATERAL DE 1/4 DE ONDA PARA TELHADO COM INCLINAÇÃO MAIOR QUE 10°, COM ATÉ 2 ÁGUAS, INCLUSO IÇAMENTO. </t>
  </si>
  <si>
    <t>15.5</t>
  </si>
  <si>
    <t xml:space="preserve">TELHAMENTO COM TELHA METÁLICA TERMOACÚSTICA E = 30 MM, COM ATÉ 2 ÁGUAS, INCLUSO IÇAMENTO. </t>
  </si>
  <si>
    <t>15.6</t>
  </si>
  <si>
    <t xml:space="preserve">TELHAMENTO COM TELHA DE AÇO/ALUMÍNIO E = 0,5 MM, COM ATÉ 2 ÁGUAS, INCLUSO IÇAMENTO. </t>
  </si>
  <si>
    <t>15.7</t>
  </si>
  <si>
    <t xml:space="preserve">CALHA EM CHAPA DE AÇO GALVANIZADO NÚMERO 24, DESENVOLVIMENTO DE 33 CM, INCLUSO TRANSPORTE VERTICAL. </t>
  </si>
  <si>
    <t>15.8</t>
  </si>
  <si>
    <t xml:space="preserve">CALHA EM CHAPA DE AÇO GALVANIZADO NÚMERO 24, DESENVOLVIMENTO DE 50 CM, INCLUSO TRANSPORTE VERTICAL. </t>
  </si>
  <si>
    <t>15.9</t>
  </si>
  <si>
    <t xml:space="preserve">CALHA EM CHAPA DE AÇO GALVANIZADO NÚMERO 24, DESENVOLVIMENTO DE 100 CM, INCLUSO TRANSPORTE VERTICAL. </t>
  </si>
  <si>
    <t>15.10</t>
  </si>
  <si>
    <t xml:space="preserve">CUMEEIRA PARA TELHA DE FIBROCIMENTO ONDULADA E = 6 MM, INCLUSO ACESSÓRIOS DE FIXAÇÃO E IÇAMENTO. </t>
  </si>
  <si>
    <t>15.11</t>
  </si>
  <si>
    <t>09.105.000085.SER</t>
  </si>
  <si>
    <t>Cumeeira de alumínio termoacústica, perfil trapezoidal</t>
  </si>
  <si>
    <t>15.12</t>
  </si>
  <si>
    <t>C288-BASA-SEDOP-071466</t>
  </si>
  <si>
    <t>CUMEEIRA EM AÇO GALVANIZADO</t>
  </si>
  <si>
    <t>15.13</t>
  </si>
  <si>
    <t xml:space="preserve">RUFO EXTERNO/INTERNO EM CHAPA DE AÇO GALVANIZADO NÚMERO 26, CORTE DE 33 CM, INCLUSO IÇAMENTO. </t>
  </si>
  <si>
    <t>15.14</t>
  </si>
  <si>
    <t xml:space="preserve">RUFO EM FIBROCIMENTO PARA TELHA ONDULADA E = 6 MM, ABA DE 26 CM, INCLUSO TRANSPORTE VERTICAL, EXCETO CONTRARRUFO. </t>
  </si>
  <si>
    <t>15.15</t>
  </si>
  <si>
    <t xml:space="preserve">RUFO EM CHAPA DE AÇO GALVANIZADO NÚMERO 24, CORTE DE 25 CM, INCLUSO TRANSPORTE VERTICAL. </t>
  </si>
  <si>
    <t>15.16</t>
  </si>
  <si>
    <t>C197 -ORSE-
04283</t>
  </si>
  <si>
    <t>Fornecimentor e instalação de ralos hemisféricos, tipo abacaxi,  Ø 100mm nas descidas de águas pluviais</t>
  </si>
  <si>
    <t>15.17</t>
  </si>
  <si>
    <t>C39-SINAPI</t>
  </si>
  <si>
    <t>FORNECIMENTO/INSTALACAO LONA PLASTICA PRETA, PARA PROTEÇÃO DA COBERTURA.</t>
  </si>
  <si>
    <t>15.18</t>
  </si>
  <si>
    <t>C41-SEINFRA-C3894</t>
  </si>
  <si>
    <t xml:space="preserve">LIMPEZA E DESOBSTRUÇÃO DE DESCIDA DÁGUA PLUVIAL </t>
  </si>
  <si>
    <t>15.19</t>
  </si>
  <si>
    <t>C42-SEINFRA-C4212</t>
  </si>
  <si>
    <t>LIMPEZA DE CAIXAS DE INSPEÇÃO</t>
  </si>
  <si>
    <t>15.20</t>
  </si>
  <si>
    <t>C205 -ORSE-6411</t>
  </si>
  <si>
    <t>TAMPA EM CONCRETO ARMADO PARA CAIXA DE INSPEÇÃO 60X60X7CM</t>
  </si>
  <si>
    <t>15.21</t>
  </si>
  <si>
    <t>C208 -SEDOP-050353</t>
  </si>
  <si>
    <t>RECUPERAÇÃO DE RUFO EM CONCRETO ARMADO</t>
  </si>
  <si>
    <t>15.22</t>
  </si>
  <si>
    <t xml:space="preserve">PINTURA IMUNIZANTE PARA MADEIRA, 2 DEMÃOS. </t>
  </si>
  <si>
    <t>16.0</t>
  </si>
  <si>
    <t>IMPERMEABILIZAÇÕES</t>
  </si>
  <si>
    <t>16.1</t>
  </si>
  <si>
    <t xml:space="preserve">IMPERMEABILIZAÇÃO DE SUPERFÍCIE COM ARGAMASSA DE CIMENTO E AREIA, COM ADITIVO IMPERMEABILIZANTE, E = 1,5CM. </t>
  </si>
  <si>
    <t>16.2</t>
  </si>
  <si>
    <t xml:space="preserve">IMPERMEABILIZAÇÃO DE SUPERFÍCIE COM ARGAMASSA POLIMÉRICA / MEMBRANA ACRÍLICA, 3 DEMÃOS. </t>
  </si>
  <si>
    <t>16.3</t>
  </si>
  <si>
    <t xml:space="preserve">IMPERMEABILIZAÇÃO DE SUPERFÍCIE COM ARGAMASSA POLIMÉRICA / MEMBRANA ACRÍLICA, 4 DEMÃOS, REFORÇADA COM VÉU DE POLIÉSTER (MAV). </t>
  </si>
  <si>
    <t>16.4</t>
  </si>
  <si>
    <t xml:space="preserve">IMPERMEABILIZAÇÃO DE SUPERFÍCIE COM MANTA ASFÁLTICA, DUAS CAMADAS, INCLUSIVE APLICAÇÃO DE PRIMER ASFÁLTICO, E=3MM E E=4MM. </t>
  </si>
  <si>
    <t>16.5</t>
  </si>
  <si>
    <t>IMPERMEABILIZAÇÃO DE SUPERFÍCIE COM MEMBRANA À BASE DE POLIURETANO, 2 DEMÃOS.</t>
  </si>
  <si>
    <t>16.6</t>
  </si>
  <si>
    <t xml:space="preserve">IMPERMEABILIZAÇÃO DE SUPERFÍCIE COM EMULSÃO ASFÁLTICA, 2 DEMÃOS. </t>
  </si>
  <si>
    <t>16.7</t>
  </si>
  <si>
    <t xml:space="preserve">IMPERMEABILIZAÇÃO DE SUPERFÍCIE COM MEMBRANA À BASE DE RESINA ACRÍLICA, 3 DEMÃOS. </t>
  </si>
  <si>
    <t>12,23</t>
  </si>
  <si>
    <t>16.8</t>
  </si>
  <si>
    <t>10.101.000005.SER</t>
  </si>
  <si>
    <t>Impermeabilização de alicerce com tinta betuminosa em parede de 1 1/2 tijolo</t>
  </si>
  <si>
    <t>16.9</t>
  </si>
  <si>
    <t>10.102.000005.SER</t>
  </si>
  <si>
    <t>Impermeabilização de calha, viga-calha e jardineira com impermeabilizante estrutural e proteção mecânica</t>
  </si>
  <si>
    <t>16.10</t>
  </si>
  <si>
    <t>10.104.000115.SER</t>
  </si>
  <si>
    <t>Impermeabilização de reservatório elevado, composta de revestimento com argamassa rígida e de manta asfáltica</t>
  </si>
  <si>
    <t>16.11</t>
  </si>
  <si>
    <t>10.104.000035.SER</t>
  </si>
  <si>
    <t>Impermeabilização com argamassa polimérica impermeabilizante</t>
  </si>
  <si>
    <t>17.0</t>
  </si>
  <si>
    <t>SINALIZAÇÃO VISUAL</t>
  </si>
  <si>
    <t>17.1</t>
  </si>
  <si>
    <t>C12-BASA</t>
  </si>
  <si>
    <t>FORNECIMENTO E INSTALAÇÃO DE PLACA TIPO BANDEIRA DE IDENTIFICAÇÃO
HORIZONTAL 1,20X 0,90M, EM CHAPA DE ALUMÍNIO, ESP=3MM,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t>
  </si>
  <si>
    <t>17.2</t>
  </si>
  <si>
    <t>C11-BASA</t>
  </si>
  <si>
    <t>FORNECIMENTO E INSTALAÇÃO DE FAIXA DE IDENTIFICAÇÃO HORIZONTAL 5,90 X 0,90x0,37M, EM CHAPA DE ALUMÍNIO, ESP=3MM,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t>
  </si>
  <si>
    <t>17.3</t>
  </si>
  <si>
    <t>C173-BASA</t>
  </si>
  <si>
    <t>REVITALIZAÇÃO DE FAIXA DE IDENTIFICAÇÃO HORIZONTAL (5,90X 0,90M), COM PINTURA PU PROTEÇÃO UV, NAS CORES VERDE E AMARELO, TEXTO E LOGOMARCAS ADESIVADAS</t>
  </si>
  <si>
    <t>17.4</t>
  </si>
  <si>
    <t>C137-BASA</t>
  </si>
  <si>
    <t>FORNECIMENTO E INSTALAÇÃO DE PLACA DE IDENTIFICAÇÃO EXTERNA TIPO "A"  TAMANHO 0,94X1,41M EM CHAPA DE ALUMINIO ACM, E=3mm, COR VERDE PADRÃO BASA, COM ILUMINAÇÃO INTERNA EM LED, FRENTE EM CHAPA ACRÍLICA LEITOSA COR VERDE E AMARELA PADRÃO BASA</t>
  </si>
  <si>
    <t>17.5</t>
  </si>
  <si>
    <t>C243-SINAPI</t>
  </si>
  <si>
    <t>FORNECIMENTO E INSTALAÇÃO DE FAIXA DE IDENTIFICAÇÃO HORIZONTAL (6,00X 1,45m), EM CHAPA DE ALUMÍNIO, ESP=3mm, COM PINTURA PU PROTEÇÃO UV, NAS CORES VERDE E AMARELO, E FAIXA HORIZONTAL (3,6X0,70m) EM CHAPA DE ACRÍLICIO LEITOSO,  E=0,3mm, COR BRANCA, COM LETRAS RECORTADAS DIGITALMENTE EM ACRÍLICO LEITOSO E=3mm, CORES VERDE E AMARELO (VER DETALHES BASA), INCLUINDO ESTRUTURA E FERRAGEM DE FIXAÇÃO</t>
  </si>
  <si>
    <t>17.6</t>
  </si>
  <si>
    <t>C239-BASA</t>
  </si>
  <si>
    <t>TOTEM EM ACM BRANCO E VERDE RECORTADO DIGITALMENTE, COM ACRÍLICO E ILUMINAÇÃO EM LED NA MEDIDA 450X70CM (ESTRUTURA INTERNA EM METALON 30X20 NA 18 E PERFIL ENRIJECIDO NA CHAPA 14</t>
  </si>
  <si>
    <t>17.7</t>
  </si>
  <si>
    <t>C130-BASA</t>
  </si>
  <si>
    <t>FORNECIMENTO E INSTALAÇÃO DE TOTEM EM ACM 3MM NA MEDIDA 540X90CM,ESTRUTURA INTERNA EM METALON 30X20 NA 18 E PERFIL ENRIJECIDO NA CHAPA 14, COM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 FIXADA EM BASE DE CONCRETO ARMADO.</t>
  </si>
  <si>
    <t>17.8</t>
  </si>
  <si>
    <t>C275-BASA-SINAPI</t>
  </si>
  <si>
    <t>REVITALIZAÇÃO DE TOTEM EXTERNO EM CHAPA METÁLICA, CONFORME ESPECIFICAÇÕES  COM PINTURA PU PROTEÇÃO UV, NAS CORES VERDE E AMARELO, TEXTO E LOGOMARCAS ADESIVADAS, H=5,4M</t>
  </si>
  <si>
    <t>17.9</t>
  </si>
  <si>
    <t>C129-BASA</t>
  </si>
  <si>
    <t>FORNECIMENTO E INSTALAÇÃO DE PLACA DE IDENTIFICAÇÃO FRONTAL DO BANCO DE 2,00 X 2,00 M EM CHAPA DE AÇO GALVANIZADO Nº 24, ACABAMENTO EM PINTURA AUTOMOTIVA</t>
  </si>
  <si>
    <t>17.10</t>
  </si>
  <si>
    <t>C09-BASA</t>
  </si>
  <si>
    <t>RELOCALIZAÇÃO E REVITALIZAÇÃO DE PLACAS TIPO BANDEIRAS EXTERNAS COM PINTURA E SUBSTITUIÇÃO DE ELEMENTOS DE INDENTIFICAÇÃO VISUAL PLACAS TIPO BANDEIRAS EXTERNAS</t>
  </si>
  <si>
    <t>17.11</t>
  </si>
  <si>
    <t>C44-BASA</t>
  </si>
  <si>
    <t>FORNECIMENTO E INSTALAÇÃO DE DIVISÓRIA P/PRIVACIDADE DOS CASH'S - BIOMBO, EM CHAPA METÁLICA N.º 16, PINTADA NAS CORES VERDE E AMARELO, COM ADESIVOS DA LOGOMARCA DO BANCO</t>
  </si>
  <si>
    <t>17.12</t>
  </si>
  <si>
    <t>C45-BASA</t>
  </si>
  <si>
    <t>RECUPERAÇÃO DA ADESIVAGEM E DA PINTURA DE BIOMBO DE P/PRIVACIDADE DOS CASH'S COM ADESIVOS DA LOGOMARCA DO BANCO</t>
  </si>
  <si>
    <t>17.13</t>
  </si>
  <si>
    <t>C241-BASA</t>
  </si>
  <si>
    <t>REMANEJAMENTO COM REVITALIZAÇÃO DE PINTURA DE ELEMENTOS DE IDENTIFICAÇÃO VISUAL DO SUPORTE METÁLICO INCLUINDO ADESIVAGEM</t>
  </si>
  <si>
    <t>17.14</t>
  </si>
  <si>
    <t>C13-BASA</t>
  </si>
  <si>
    <t>REVITALIZAÇÃO DA PINTURA COM A SUBSTITUIÇÃO DE ELEMENTOS DE INDENTIFICAÇÃO VISUAL DO SUPORTE METÁLICO</t>
  </si>
  <si>
    <t>17.15</t>
  </si>
  <si>
    <t>C109-BASA</t>
  </si>
  <si>
    <t>FORNECIMENTO E INSTALAÇÃO DE SUPORTE METÁLICO EM CHAPA DE AÇO Nº 18, COM 15X35CM DE BASE E  2,10M ALTURA, DOBRADA, INCLUINDO PINTURA E ADESIVAGEM</t>
  </si>
  <si>
    <t>17.16</t>
  </si>
  <si>
    <t>C119-BASA</t>
  </si>
  <si>
    <t>TOTEM INTERNO PARA  SINALIZAÇÃO DE INFORMAÇÃO (50 X 175 X 15)CM, EM CHAPA DE AÇO Nº 18, DOBRADA, NAS CORES VERDE E AMARELO, ELEMENTOS EM CHAPA DUPLA DE ACRÍLICO 3MM, LOGOMARCAS ADESIVADAS, INCLUINDO ESTRUTURA METÁLICA</t>
  </si>
  <si>
    <t>17.17</t>
  </si>
  <si>
    <t>C48-BASA</t>
  </si>
  <si>
    <t>RECUPERAÇÃO DE ADESIVAGEM E PINTURA DE  TOTEM INTERNO DE SINALIZAÇÃO E INFORMAÇÕES (50 X 175 X 15)CM, NAS CORES VERDE E AMARELO, LOGOMARCAS ADESIVADAS</t>
  </si>
  <si>
    <t>17.18</t>
  </si>
  <si>
    <t>C118-BASA</t>
  </si>
  <si>
    <t>FORNECIMENTO E INSTALAÇÃO DE PORTA CARTAZ DE PAREDE (45 X 75 X 5) CM, EM CHAPA DE AÇO Nº 20, DOBRADA, NAS CORES VERDE E AMARELO, ELEMENTOS EM CHAPA DUPLA DE ACRÍLICO 3MM, LOGOMARCAS ADESIVADAS, ESTRUTURA, FIXADO NA PAREDE</t>
  </si>
  <si>
    <t>17.19</t>
  </si>
  <si>
    <t>C46-BASA</t>
  </si>
  <si>
    <t>FORNECIMENTO E INSTALAÇÃO DE BANQUETA DO BIOMBO, EM CHAPA METÁLICA N.º 16, PINTADA NA COR VERDE, CONFORME DETALHES A SER FORNECIDO PELO BANCO</t>
  </si>
  <si>
    <t>17.20</t>
  </si>
  <si>
    <t>C47-BASA</t>
  </si>
  <si>
    <t>FORNECIMENTO E INSTALAÇÃO DE PAINEL DE IDENTIFICAÇÃO DOS CASH’S, SENDO PLACA DE FUNDO EM CHAPA DE ALUMÍNIO DOBRADA DE 3MM, NA COR AMARELA, TAMANHO DE 1,20M E PLACA INDICADORA DE FUNÇÃO EM CHAPA DE ALUMINIO TAMANHO DE 80X40 CM NA COR VERDE, COM LOGOMARCA EM PELÍCULA OPACA AUTO-ADESIVA NA VERSÃO NEGATIVA</t>
  </si>
  <si>
    <t>17.21</t>
  </si>
  <si>
    <t>VAGO</t>
  </si>
  <si>
    <t>C56-BASA</t>
  </si>
  <si>
    <t>REVITALIZAÇÃO DE PAINEL DE IDENTIFICAÇÃO DOS CASH’S, NA COR AMARELA, TAMANHO DE 1,20M E PLACA INDICADORA DE FUNÇÃO EM CHAPA DE ALUMINIO TAMANHO DE 80X40 CM NA COR VERDE, COM LOGOMARCA EM PELÍCULA OPACA AUTO-ADESIVA NA VERSÃO NEGATIVA</t>
  </si>
  <si>
    <t>17.22</t>
  </si>
  <si>
    <t>C121-BASA</t>
  </si>
  <si>
    <t>PLACA DE MESA (20 X 5) CM, " GERENTE" E "GERENTE ADJUNTO" EM ACRÍLICO 5MM</t>
  </si>
  <si>
    <t>17.23</t>
  </si>
  <si>
    <t>C113-BASA</t>
  </si>
  <si>
    <t>SERVIÇO DE FORNECIMENTO E INSTALAÇÃO DE PLACA AÉREA 90X15 CM, KIT DISPLAY SYSTEM MODELO CF1, CF9 OU CF16 (UNIFITTING), INCLUINDO INSTALAÇÃO</t>
  </si>
  <si>
    <t>17.24</t>
  </si>
  <si>
    <t>C67-BASA</t>
  </si>
  <si>
    <t>FORNECIMENTO E INSTALAÇÃO DE PLACA DE PORTA (30 X 8)CM, EM ACRÍLICO 5MM, INCLUSIVE FITA ADESIVA DUPLA FACE</t>
  </si>
  <si>
    <t>17.25</t>
  </si>
  <si>
    <t>C122-BASA</t>
  </si>
  <si>
    <t>FORNECIMENTO E INSTALAÇÃO DE PLACA DE PORTA (20 X 22)CM, "BANHEIRO MASC/FEM/COPA", EM ACRÍLICO 5MM, INCLUSIVE FITA ADESIVA DUPLA FACE</t>
  </si>
  <si>
    <t>17.26</t>
  </si>
  <si>
    <t>C08-BASA</t>
  </si>
  <si>
    <t>LOGOMARCA ADESIVADA(PICTOGRAMA DA LOGOMARCA "A" L=167CM, H=112CM, PADRÃO DO BANCO, APLICAÇÃO EM PAINÉIS DE VIDRO TEMPERADO</t>
  </si>
  <si>
    <t>17.27</t>
  </si>
  <si>
    <t>C128-BASA</t>
  </si>
  <si>
    <t>FORNECIMENTO E INSTALAÇÃO DE LOGOMARCA ADESIVADA(PICTOGRAMA DA LOGOMARCA "A" L=38CM, H=25CM, PADRÃO DO BANCO, APLICAÇÃO EM PAINÉIS DE VIDRO TEMPERADO</t>
  </si>
  <si>
    <t>17.28</t>
  </si>
  <si>
    <t>C246- BASA</t>
  </si>
  <si>
    <t>PELÍCULA MICRO PERFURADA COM ARTE DO BANCO</t>
  </si>
  <si>
    <t>17.29</t>
  </si>
  <si>
    <t>C309-BASA</t>
  </si>
  <si>
    <t>PELÍCULA ADESIVADA JATEADA TRANSLUCIDA CRISTAL TIPO "A", TAMANHO 2,90X1,90M COM DET BASA</t>
  </si>
  <si>
    <t>17.30</t>
  </si>
  <si>
    <t>C127-BASA</t>
  </si>
  <si>
    <t>FORNECIMENTO E INSTALAÇÃO DE ADESIVO DE REDE INTERLIGA BANCO 24 HORAS 11X4,2CM</t>
  </si>
  <si>
    <t>17.31</t>
  </si>
  <si>
    <t>C22-BASA</t>
  </si>
  <si>
    <t xml:space="preserve">FORNECIMENTO E INSTALAÇÃO DE FAIXA HORIZONTAL ADESIVADA NA ESPESSURA DE 5CM NOS VIDROS </t>
  </si>
  <si>
    <t>17.32</t>
  </si>
  <si>
    <t>C313-BASA</t>
  </si>
  <si>
    <t>FORNECIMENTO E INSTALAÇÃO DE FAIXA HORIZONTAL ADESIVADA NA ESPESSURA DE 12CM NOS VIDROS DO AUTOATENDIMENTO</t>
  </si>
  <si>
    <t>17.33</t>
  </si>
  <si>
    <t>C120-BASA</t>
  </si>
  <si>
    <t>FORNECIMENTO E INSTALAÇÃO DE PLACA DE NUMERAÇÃO DOS CAIXAS (15 X 16,4) CM, EM ACRÍLICO 5MM, INCLUSIVE FITA ADESIVA DUPLA FACE</t>
  </si>
  <si>
    <t>17.34</t>
  </si>
  <si>
    <t>C123-BASA</t>
  </si>
  <si>
    <t>FORNECIMENTO E INSTALAÇÃO DE ADESIVO DE AVISO (40X20CM) SOBRE SEGURANÇA SOBRE COFRE E CFTV</t>
  </si>
  <si>
    <t>17.35</t>
  </si>
  <si>
    <t>C124-BASA</t>
  </si>
  <si>
    <t>FORNECIMENTO E INSTALAÇÃO DE PLACA DE PAREDE – COFRE E CFTV (VERDE) 30X20 CM, EM ACRÍLICO 5MM, INCLUSIVE FITA ADESIVA DUPLA FACE</t>
  </si>
  <si>
    <t>17.36</t>
  </si>
  <si>
    <t>C125-BASA</t>
  </si>
  <si>
    <t>FORNECIMENTO E INSTALAÇÃO DE PLACA DE PAREDE (15 X 15)CM,  DE PROIBIDO FUMAR, EM ACRÍLICO 5MM,  INCLUSIVE FITA ADESIVA DUPLA FACE</t>
  </si>
  <si>
    <t>17.37</t>
  </si>
  <si>
    <t>C126-BASA</t>
  </si>
  <si>
    <t>FORNECIMENTO E INSTALAÇÃO DE TEXTO ENTRADA/SAÍDA DE 11X5CM CONFECCIONADA EM FITA ADESIVADA SIMPLES-FACE</t>
  </si>
  <si>
    <t>17.38</t>
  </si>
  <si>
    <t>C112-BASA</t>
  </si>
  <si>
    <t>FORNECIMENTO E INSTALAÇÃO DE PLACA AÉREA TIPO 1K (50X70) CM, EM CHAPA DE FERRO GALVANIZADA, PARA INDICAÇÃO DE ESTACIONAMENTO, COM POSTE METÁLICODE 3" DE DIAMETRO, COM 1,60M DE ALTURA TOTAL</t>
  </si>
  <si>
    <t>17.39</t>
  </si>
  <si>
    <t>C132-BASA</t>
  </si>
  <si>
    <t>BASE EM CONCRETO ARMADO PARA TOTEM EXTERNO DE 90X50X40CM</t>
  </si>
  <si>
    <t>18.0</t>
  </si>
  <si>
    <t>ACESSIBILIDADE</t>
  </si>
  <si>
    <t>18.1</t>
  </si>
  <si>
    <t>18.2</t>
  </si>
  <si>
    <t xml:space="preserve">PISO PODOTÁTIL DE ALERTA OU DIRECIONAL, DE BORRACHA, ASSENTADO SOBRE ARGAMASSA. </t>
  </si>
  <si>
    <t>18.3</t>
  </si>
  <si>
    <t xml:space="preserve">PISO PODOTÁTIL DE ALERTA OU DIRECIONAL, DE CONCRETO, ASSENTADO SOBRE ARGAMASSA. </t>
  </si>
  <si>
    <t>18.4</t>
  </si>
  <si>
    <t>30.138.000055.SER</t>
  </si>
  <si>
    <t>Piso podotátil direcional ou alerta ladrilho hidráulico 25 x 25 cm, # 2 cm, assentado com argamassa</t>
  </si>
  <si>
    <t>18.5</t>
  </si>
  <si>
    <t>C114-BASA</t>
  </si>
  <si>
    <t>FORNECIMENTO E INSTALAÇÃO DE SINALIZAÇÃO TÁTIL, C/ INSCRIÇÕES EM BRAILLE E RELEVO SOBRE CHAPA METÁLICA, TIPO 2g (18X30) CM, EM SUPORTE DE ACESSO DO AUTO-ATENDIMENTO</t>
  </si>
  <si>
    <t>18.6</t>
  </si>
  <si>
    <t>C20-BASA</t>
  </si>
  <si>
    <t>FORNECIMENTO E INSTALAÇÃO DE PELÍCULA ADESIVA OPACA, DIM. 12X12CM, CONTENDO SÍMBOLO INTERNACIONAL DE ACESSO,TIPO 1a</t>
  </si>
  <si>
    <t>18.7</t>
  </si>
  <si>
    <t>C70-BASA</t>
  </si>
  <si>
    <t>FORNECIMENTO E INSTALAÇÃO DE PLACA DE PAREDE TÁTIL (TIPO 2b E 2c) PARA SANITÁRIO PÚBLICO MAS/FEM (20X10CM) EM ACRÍLICO 5MM, INCLUSIVE FITA DESIVADA DUPLA FACE</t>
  </si>
  <si>
    <t>18.8</t>
  </si>
  <si>
    <t>C25-BASA-ORSE-07317</t>
  </si>
  <si>
    <t>FORNECIMENTO E INSTALAÇÃO DE PLACA TÁTIL BRAILE/RELEVO AÇO INOX 60X15CM - PERSONALIZADO USO CORRIMÃO., TIPO 2j</t>
  </si>
  <si>
    <t>18.9</t>
  </si>
  <si>
    <t>C26-BASA-07318</t>
  </si>
  <si>
    <t>FORNECIMENTO E INSTALAÇÃO DE ANEL DE TEXTURA PARA CORRIMÃO EM BORRACHA FLEXÍVEL PRETO, TIPO 2k</t>
  </si>
  <si>
    <t>18.10</t>
  </si>
  <si>
    <t xml:space="preserve">BARRA DE APOIO RETA, EM ACO INOX POLIDO, COMPRIMENTO 80 CM,  FIXADA NA PAREDE - FORNECIMENTO E INSTALAÇÃO. </t>
  </si>
  <si>
    <t>18.11</t>
  </si>
  <si>
    <t xml:space="preserve">BARRA DE APOIO RETA, EM ACO INOX POLIDO, COMPRIMENTO 60CM, FIXADA NA PAREDE - FORNECIMENTO E INSTALAÇÃO. </t>
  </si>
  <si>
    <t>18.12</t>
  </si>
  <si>
    <t>C33-BASA-ORSE-11961</t>
  </si>
  <si>
    <t xml:space="preserve">FORNECIMENTO E INSTALAÇÃO DE ALARME AUDIOVISUAL SEM FIO BIVOLT 110/220V PARA SANITÁRIO ACESSÍVEL DEF. AUDITIVOS E VISUAIS, PLACA TÁTIL EM ALTO RELEVO E BRAILLE ESCRITO: "EMERGÊNCIA: ACIONE O BOTÃO" ) CONFORME NORMA NBR9050. KIT COMPLETO </t>
  </si>
  <si>
    <t>18.13</t>
  </si>
  <si>
    <t>C237-BASA</t>
  </si>
  <si>
    <t>TAPETE VINLICO PARA SINALIZAR ESPAÇO RESERVADO Á CADEIRANTES PCD (1,20X0,80M)</t>
  </si>
  <si>
    <t>18.14</t>
  </si>
  <si>
    <t>C37-ORSE-13417</t>
  </si>
  <si>
    <t>BATEDOR PARA PORTA EM CHAPA DE ALUMÍNIO TIPO XADREZ LAVRADA ESP. 3mm C/ FIXAÇÃO SOBRE MADEIRA LISA OU REVESTIMENTO MELAMÍNICO COM FITA DUPLA FACE</t>
  </si>
  <si>
    <t>18.15</t>
  </si>
  <si>
    <t>C15-BASA</t>
  </si>
  <si>
    <t>SUPORTE TIPO PEDESTAL PARA MAPA TÁTIL, EM AÇO ESCOVADO E PLANO DE MAPA TÁTIL EM BRAILLE, PADRÃO BASA</t>
  </si>
  <si>
    <t>18.16</t>
  </si>
  <si>
    <t>C245- BASA</t>
  </si>
  <si>
    <t xml:space="preserve">MAPA TÁTIL  EM ACRÍLICO 40X40CM </t>
  </si>
  <si>
    <t>18.17</t>
  </si>
  <si>
    <t>C16-BASA</t>
  </si>
  <si>
    <t>COLETE EM NYLON 600 PARA CADEIRAS COM INDICATIVOS DE ATENDIMENTO PRIORITÁRIOS</t>
  </si>
  <si>
    <t>18.18</t>
  </si>
  <si>
    <t>C135-BASA</t>
  </si>
  <si>
    <t xml:space="preserve">PLACAS AÉREAS EM ACRÍLICO CRISTAL E=5MM, COM TINTA ACRÍLICA NITROCELULOSE PRÉ-MISTURADA, TEXTO "ATENDIMENTO PRIORITÁRIO,TIPO 1I (120X12) CM, SUSPENSA PARA INDICAÇÃO DE FILA ÚNICA PARA CAIXA PRIORITÁRIO </t>
  </si>
  <si>
    <t>18.19</t>
  </si>
  <si>
    <t>C115-BASA</t>
  </si>
  <si>
    <t>PLACA DE MESA EM ACRÍLICO CRISTAL E=5MM, TIPO 1b (15X15X5) CM, EM ESTAÇÕES ADAPTADAS DE ATENDIMENTOCOM TINTA ACRÍLICA NITROCELULOSE PRÉ-MISTURADA, CONTENDO SÍMBOLO INTERNACIONAL DE ACESSO.</t>
  </si>
  <si>
    <t>18.20</t>
  </si>
  <si>
    <t>C116-BASA</t>
  </si>
  <si>
    <t>FORNECIMENTO E INSTALAÇÃO DE PLACA DE PAREDE TÁTIL BOTÃO DE ALARME/SAÍDA DE EMERGÊNCIA (20X10CM), TIPO 3a ou 3b, EM ACRÍLICO 5MM, INCLUSIVE FITA DESIVADA DUPLA FACE</t>
  </si>
  <si>
    <t>18.21</t>
  </si>
  <si>
    <t>18.22</t>
  </si>
  <si>
    <t>C31-BASA-SINAPI-100849</t>
  </si>
  <si>
    <t xml:space="preserve">FORNECIMENTO E INSTALAÇÃO DE ASSENTO SANITÁRIO EM POLIPROPILENO </t>
  </si>
  <si>
    <t>18.23</t>
  </si>
  <si>
    <t>C180-BASA</t>
  </si>
  <si>
    <t>Porta em chapa de compensado naval, revestida em todas as faces com laminado melamínico tipo Fórmica Texturizada (90x210) cm, movimento de charneira, com chapa de proteção em aço inox na parte inferior, interna, com batente, guarnição e ferragem</t>
  </si>
  <si>
    <t>18.24</t>
  </si>
  <si>
    <t>C342-BASA-ORSE-08759</t>
  </si>
  <si>
    <t>CORRIMÃO EM AÇO INOX Ø=1 1/2", DUPLO, H=90CM</t>
  </si>
  <si>
    <t>19.0</t>
  </si>
  <si>
    <t>PINTURA</t>
  </si>
  <si>
    <t>19.1</t>
  </si>
  <si>
    <t>02.102.000035.SER</t>
  </si>
  <si>
    <t>Remoção de pintura a látex</t>
  </si>
  <si>
    <t>19.2</t>
  </si>
  <si>
    <t>02.102.000037.SER</t>
  </si>
  <si>
    <t>Remoção de pintura a óleo ou esmalte</t>
  </si>
  <si>
    <t>19.3</t>
  </si>
  <si>
    <t xml:space="preserve">LIXAMENTO MANUAL EM SUPERFÍCIES METÁLICAS EM OBRA. </t>
  </si>
  <si>
    <t>6,03</t>
  </si>
  <si>
    <t>19.4</t>
  </si>
  <si>
    <t xml:space="preserve">APLICAÇÃO MANUAL DE FUNDO SELADOR ACRÍLICO EM PANOS CEGOS DE FACHADA </t>
  </si>
  <si>
    <t>19.5</t>
  </si>
  <si>
    <t xml:space="preserve">FUNDO SELADOR ACRÍLICO, APLICAÇÃO MANUAL EM TETO, UMA DEMÃO. </t>
  </si>
  <si>
    <t>19.6</t>
  </si>
  <si>
    <t>19.7</t>
  </si>
  <si>
    <t>EMASSAMENTO COM MASSA LÁTEX, APLICAÇÃO EM PAREDE, UMA DEMÃO, LIXAMENTO MANUAL.</t>
  </si>
  <si>
    <t>19.8</t>
  </si>
  <si>
    <t>EMASSAMENTO COM MASSA LÁTEX, APLICAÇÃO EM PAREDE, DUAS DEMÃOS, LIXAMENTO MANUAL.</t>
  </si>
  <si>
    <t>19.9</t>
  </si>
  <si>
    <t xml:space="preserve">EMASSAMENTO COM MASSA LÁTEX, APLICAÇÃO EM TETO, UMA DEMÃO, LIXAMENTO MANUAL. </t>
  </si>
  <si>
    <t>19.10</t>
  </si>
  <si>
    <t>EMASSAMENTO COM MASSA LÁTEX, APLICAÇÃO EM TETO, DUAS DEMÃOS, LIXAMENTO MANUAL.</t>
  </si>
  <si>
    <t>19.11</t>
  </si>
  <si>
    <t xml:space="preserve">APLICAÇÃO MANUAL DE MASSA ACRÍLICA, DUAS DEMÃOS. </t>
  </si>
  <si>
    <t>19.12</t>
  </si>
  <si>
    <t>PINTURA LÁTEX ACRÍLICA PREMIUM, APLICAÇÃO MANUAL EM PAREDES, DUAS DEMÃOS.</t>
  </si>
  <si>
    <t>4,02</t>
  </si>
  <si>
    <t>19.13</t>
  </si>
  <si>
    <t xml:space="preserve">PINTURA DE PISO COM TINTA ACRÍLICA, APLICAÇÃO MANUAL, 2 DEMÃOS, INCLUSO FUNDO PREPARADOR. </t>
  </si>
  <si>
    <t>19.14</t>
  </si>
  <si>
    <t xml:space="preserve">PINTURA DE SÍMBOLOS E TEXTOS COM TINTA ACRÍLICA, DEMARCAÇÃO COM FITA ADESIVA E APLICAÇÃO COM ROLO. </t>
  </si>
  <si>
    <t>19.15</t>
  </si>
  <si>
    <t>PINTURA DE FAIXA DE PEDESTRE OU ZEBRADA COM TINTA ACRÍLICA, E  = 30 CM, APLICAÇÃO MANUAL.</t>
  </si>
  <si>
    <t>19.16</t>
  </si>
  <si>
    <t>PINTURA COM TINTA ALQUÍDICA DE FUNDO E ACABAMENTO (ESMALTE SINTÉTICO GRAFITE) APLICADA SOBRE SUPERFÍCIES METÁLICAS  (POR DEMÃO)</t>
  </si>
  <si>
    <t>19.17</t>
  </si>
  <si>
    <t>PINTURA COM TINTA ALQUÍDICA DE ACABAMENTO (ESMALTE SINTÉTICO FOSCO) PULVERIZADA SOBRE SUPERFÍCIES METÁLICAS  (POR DEMÃO).</t>
  </si>
  <si>
    <t>19.18</t>
  </si>
  <si>
    <t xml:space="preserve">APLICAÇÃO MANUAL DE PINTURA COM TINTA TEXTURIZADA ACRÍLICA EM  DUAS CORES. </t>
  </si>
  <si>
    <t>19.19</t>
  </si>
  <si>
    <t>C366-BASA</t>
  </si>
  <si>
    <t xml:space="preserve">APLICAÇÃO MANUAL DE PINTURA COM TINTA TEXTURIZADA ACRÍLICA EM SUPERFÍCIES, COR CIMENTO QUEIMADO FOSCO DIA DE CHUVA </t>
  </si>
  <si>
    <t>20.0</t>
  </si>
  <si>
    <t>SISTEMA ELÉTRICO E AFINS</t>
  </si>
  <si>
    <t>20.1</t>
  </si>
  <si>
    <t>SUBESTAÇÃO DE ENERGIA E ENTRADA DE ENERGIA</t>
  </si>
  <si>
    <t>20.1.1</t>
  </si>
  <si>
    <t xml:space="preserve">TRANSFORMADOR DE DISTRIBUIÇÃO, 75 KVA, TRIFÁSICO, 60 HZ, CLASSE 15 KV, IMERSO EM ÓLEO MINERAL, INSTALAÇÃO EM POSTE (NÃO INCLUSO SUPORTE) - FORNECIMENTO E INSTALAÇÃO. </t>
  </si>
  <si>
    <t>20.1.2</t>
  </si>
  <si>
    <t xml:space="preserve">TRANSFORMADOR DE DISTRIBUIÇÃO, 112,5 KVA, TRIFÁSICO, 60 HZ, CLASSE 15 KV, IMERSO EM ÓLEO MINERAL, INSTALAÇÃO EM POSTE (NÃO INCLUSO SUPORTE) - FORNECIMENTO E INSTALAÇÃO. </t>
  </si>
  <si>
    <t>20.1.3</t>
  </si>
  <si>
    <t>ELETRODUTO RÍGIDO ROSCÁVEL, PVC, DN 85 MM (3"), PARA REDE ENTERRADA DE DISTRIBUIÇÃO DE ENERGIA ELÉTRICA - FORNECIMENTO E INSTALAÇÃO.</t>
  </si>
  <si>
    <t>20.1.4</t>
  </si>
  <si>
    <t>C141-SEDOP-PA-170415</t>
  </si>
  <si>
    <t>MURETA DE  MEDIÇÃO EM ALVENARIA COM LAJE EM CONCRETO DIMENSÕES (C=2,20/L=0,5/H=2,0m)</t>
  </si>
  <si>
    <t>20.1.5</t>
  </si>
  <si>
    <t xml:space="preserve">QUADRO DE DISTRIBUIÇÃO DE ENERGIA EM CHAPA DE AÇO GALVANIZADO, DE SOBREPOR, COM BARRAMENTO TRIFÁSICO, PARA 18 DISJUNTORES DIN 100A - FORNECIMENTO E INSTALAÇÃO. </t>
  </si>
  <si>
    <t>20.1.6</t>
  </si>
  <si>
    <t>C143-BASA</t>
  </si>
  <si>
    <t>CAIXA DE MEDIÇÃO POLIFÁSICA PADRÃO CONCESSIONÁRIA LOCAL</t>
  </si>
  <si>
    <t>20.1.7</t>
  </si>
  <si>
    <t>C144-BASA</t>
  </si>
  <si>
    <t>CAIXA PARA TC PADRÃO CONCESSIONÁRIA LOCAL</t>
  </si>
  <si>
    <t>20.1.8</t>
  </si>
  <si>
    <t>30.127.000074.SER</t>
  </si>
  <si>
    <t>Cabo em alumínio multiplexado, isolado com XLPE, 25 mm² para distribuiçãode energia em BT até 0,6/1kV</t>
  </si>
  <si>
    <t>20.1.9</t>
  </si>
  <si>
    <t xml:space="preserve">CABO DE COBRE FLEXÍVEL ISOLADO, 95 MM², ANTI-CHAMA 0,6/1,0 KV, PARA REDE ENTERRADA DE DISTRIBUIÇÃO DE ENERGIA ELÉTRICA - FORNECIMENTO E INSTALAÇÃO. </t>
  </si>
  <si>
    <t>20.1.10</t>
  </si>
  <si>
    <t>C311-BASA-ORSE-9912</t>
  </si>
  <si>
    <t>CABO DE COBRE ISOLADO PVC RÍGIDO UNIPOLAR SEÇÃO 15MM², 15KV</t>
  </si>
  <si>
    <t>20.1.11</t>
  </si>
  <si>
    <t>C343-BASA-SEDOP-E00113</t>
  </si>
  <si>
    <t>FORNECIMENTO E INSTALAÇÃO DE CHAVE FUSÍVEL DE 100A, CLASSE 15KV C/ SUPORTE "L"</t>
  </si>
  <si>
    <t>20.1.12</t>
  </si>
  <si>
    <t>C140-BASA</t>
  </si>
  <si>
    <t>FORNECIMENTO E INSTALAÇÃO DE PÁRA-RAIOS POLIMÉRICO DE DISTRIBUIÇÃO 12 KV VAL 15 KV</t>
  </si>
  <si>
    <t>20.1.13</t>
  </si>
  <si>
    <t xml:space="preserve">C344-BASA-SEDOP-E00183 </t>
  </si>
  <si>
    <t>FORNECIMENTO E INSTALAÇÃO DE MÃO FRANCESA PLANA GALVANIZADA 726MM</t>
  </si>
  <si>
    <t>20.1.14</t>
  </si>
  <si>
    <t xml:space="preserve">ISOLADOR, TIPO PINO, PARA TENSÃO 15 KV - FORNECIMENTO E INSTALAÇÃO. </t>
  </si>
  <si>
    <t>20.1.15</t>
  </si>
  <si>
    <t>C345-BASA-SINAP-444</t>
  </si>
  <si>
    <t>PINO ROSCA EXTERNA, EM ACO GALVANIZADO, PARA ISOLADOR DE 15KV, DIAMETRO 25 MM, COMPRIMENTO *290* MM</t>
  </si>
  <si>
    <t>20.1.16</t>
  </si>
  <si>
    <t>C346-BASA-SEDOP-E00189</t>
  </si>
  <si>
    <t>CONECTOR A COMPRESSÃO BIMETALICO (P/PARA RAIOS/CHAVE FUZIVEL)</t>
  </si>
  <si>
    <t>20.1.17</t>
  </si>
  <si>
    <t xml:space="preserve">SUPORTE PARA TRANSFORMADOR EM POSTE DE CONCRETO CIRCULAR - FORNECIMENTO E INSTALAÇÃO. </t>
  </si>
  <si>
    <t>20.1.18</t>
  </si>
  <si>
    <t>C310-BASA-SEDOP-
171496</t>
  </si>
  <si>
    <t>Cruzeta em concreto (90x115x2400mm)</t>
  </si>
  <si>
    <t>20.1.19</t>
  </si>
  <si>
    <t>GUINDAUTO HIDRÁULICO, CAPACIDADE MÁXIMA DE CARGA 6200 KG, MOMENTO MÁXIMO DE CARGA 11,7 TM, ALCANCE MÁXIMO HORIZONTAL 9,70 M, INCLUSIVE CAMINHÃO TOCO PBT 16.000 KG</t>
  </si>
  <si>
    <t>CHP</t>
  </si>
  <si>
    <t>20.2</t>
  </si>
  <si>
    <t>QGBT</t>
  </si>
  <si>
    <t>20.2.1</t>
  </si>
  <si>
    <t>C308-BASA-ORSE-07224</t>
  </si>
  <si>
    <t>REMOÇÃO DE QUADRO ELÉTRICO DE EMBUTIR OU SOBREPOR</t>
  </si>
  <si>
    <t>20.2.2</t>
  </si>
  <si>
    <t xml:space="preserve">QUADRO DE MEDIÇÃO GERAL DE ENERGIA PARA 1 MEDIDOR DE SOBREPOR - FORNECIMENTO E INSTALAÇÃO. </t>
  </si>
  <si>
    <t>20.2.3</t>
  </si>
  <si>
    <t xml:space="preserve">DISJUNTOR TERMOMAGNÉTICO TRIPOLAR , CORRENTE NOMINAL DE 400A - FORNECIMENTO E INSTALAÇÃO. </t>
  </si>
  <si>
    <t>20.2.4</t>
  </si>
  <si>
    <t xml:space="preserve">DISJUNTOR TERMOMAGNÉTICO TRIPOLAR , CORRENTE NOMINAL DE 200A - FORNECIMENTO E INSTALAÇÃO. </t>
  </si>
  <si>
    <t>20.2.5</t>
  </si>
  <si>
    <t>16.109.000104.SER</t>
  </si>
  <si>
    <t>Disjuntor tripolar compacto &gt; 100 A até 160 A com acionamento na porta do quadro de distribuição</t>
  </si>
  <si>
    <t>20.2.6</t>
  </si>
  <si>
    <t xml:space="preserve">DISJUNTOR TERMOMAGNÉTICO TRIPOLAR , CORRENTE NOMINAL DE 125A - FORNECIMENTO E INSTALAÇÃO. </t>
  </si>
  <si>
    <t>20.2.7</t>
  </si>
  <si>
    <t xml:space="preserve">DISJUNTOR TRIPOLAR TIPO NEMA, CORRENTE NOMINAL DE 60 ATÉ 100A - FORNECIMENTO E INSTALAÇÃO. </t>
  </si>
  <si>
    <t>20.2.8</t>
  </si>
  <si>
    <t>DISJUNTOR MONOPOLAR TIPO DIN, CORRENTE NOMINAL DE 20A - FORNECIMENTO E INSTALAÇÃO.</t>
  </si>
  <si>
    <t>20.2.9</t>
  </si>
  <si>
    <t xml:space="preserve">DISJUNTOR MONOPOLAR TIPO DIN, CORRENTE NOMINAL DE 16A - FORNECIMENTO E INSTALAÇÃO. </t>
  </si>
  <si>
    <t>20.3</t>
  </si>
  <si>
    <t>ALIMENTADORES DE ENERGIA</t>
  </si>
  <si>
    <t>20.3.1</t>
  </si>
  <si>
    <t xml:space="preserve">ELETRODUTO RÍGIDO ROSCÁVEL, PVC, DN 60 MM (2"), PARA REDE ENTERRADA DE DISTRIBUIÇÃO DE ENERGIA ELÉTRICA - FORNECIMENTO E INSTALAÇÃO. </t>
  </si>
  <si>
    <t>20.3.2</t>
  </si>
  <si>
    <t xml:space="preserve">ELETRODUTO RÍGIDO ROSCÁVEL, PVC, DN 85 MM (3"), PARA REDE ENTERRADA DE DISTRIBUIÇÃO DE ENERGIA ELÉTRICA - FORNECIMENTO E INSTALAÇÃO. </t>
  </si>
  <si>
    <t>20.3.3</t>
  </si>
  <si>
    <t>C156-BASA</t>
  </si>
  <si>
    <t xml:space="preserve">CONDUÍTE FLEXIVEL METÁLICO, TIPO "SEAL TUBES" DE 2" PARA ALIMENTAÇÃO
USCA/GMG </t>
  </si>
  <si>
    <t xml:space="preserve">M     </t>
  </si>
  <si>
    <t>20.3.4</t>
  </si>
  <si>
    <t>C157-BASA</t>
  </si>
  <si>
    <t>ELETROCALHA 200X50X3000MM PERFURADA C/ 01 VIA, COM TAMPA, INCLUINDO ACESSÓRIOS E CONEX., SUPORTES DE FIXAÇÃO, ETC</t>
  </si>
  <si>
    <t>20.3.5</t>
  </si>
  <si>
    <t>C158-BASA</t>
  </si>
  <si>
    <t>ELETROCALHA 100X50X3000MM PERFURADA C/ 01 VIA, COM TAMPA, INCLUINDO ACESSÓRIOS E CONEX., SUPORTES DE FIXAÇÃO, ETC</t>
  </si>
  <si>
    <t>20.3.6</t>
  </si>
  <si>
    <t>C160-BASA-ORSE-9051</t>
  </si>
  <si>
    <t>CAIXA DE EQUALIZAÇÃO P/ATERRAMENTO 20X20X10CM DE SOBREPOR P/11 TERMINAIS DE PRESSÃO C/BARRAMENTO (PÁRA-RAIO)</t>
  </si>
  <si>
    <t>20.3.7</t>
  </si>
  <si>
    <t>C161-BASA-ORSE-7996</t>
  </si>
  <si>
    <t>DISJUNTOR BIPOLAR DR 25 A - DISPOSITIVO RESIDUAL DIFERENCIAL, TIPO AC, 30MA, REF.5SM1 312-OMB, SIEMENS OU SIMILAR</t>
  </si>
  <si>
    <t>20.4</t>
  </si>
  <si>
    <t>ILUMINAÇÃO E TOMADAS DE USO COMUM/ILUMINAÇÃO DE EMERGÊNCIA</t>
  </si>
  <si>
    <t>20.4.1</t>
  </si>
  <si>
    <t>REMOÇÃO DE INTERRUPTORES/TOMADAS ELÉTRICAS, DE FORMA MANUAL, SEM REAPROVEITAMENTO.</t>
  </si>
  <si>
    <t>20.4.2</t>
  </si>
  <si>
    <t xml:space="preserve">REMOÇÃO DE CABOS ELÉTRICOS, COM SEÇÃO DE 10 MM², FORMA MANUAL, SEM REAPROVEITAMENTO. </t>
  </si>
  <si>
    <t>20.4.3</t>
  </si>
  <si>
    <t xml:space="preserve">REMOÇÃO DE LUMINÁRIAS, DE FORMA MANUAL, SEM REAPROVEITAMENTO. </t>
  </si>
  <si>
    <t>1,25</t>
  </si>
  <si>
    <t>20.4.4</t>
  </si>
  <si>
    <t>C328-BASA</t>
  </si>
  <si>
    <t>REMOÇÃO DE ELETRODUTOS/ELETROCALHAS</t>
  </si>
  <si>
    <t>20.4.5</t>
  </si>
  <si>
    <t xml:space="preserve">RASGO LINEAR MANUAL EM ALVENARIA, PARA ELETRODUTOS, DIÂMETROS MENORES OU IGUAIS A 40 MM. </t>
  </si>
  <si>
    <t>5,91</t>
  </si>
  <si>
    <t>20.4.6</t>
  </si>
  <si>
    <t>C274-BASA-SINAPI</t>
  </si>
  <si>
    <t xml:space="preserve">PONTO ELÉTRICO PARA CX DA TECBAN COM O2 ELETRODUTOS GALVANIZADOS DE 3/4' E CURVA NA ALTURA DE 2,15 M DO PISO </t>
  </si>
  <si>
    <t>20.4.7</t>
  </si>
  <si>
    <t>20.4.8</t>
  </si>
  <si>
    <t>TOMADA MÉDIA DE EMBUTIR (2 MÓDULOS), 2P+T 20 A, INCLUINDO SUPORTE E PLACA - FORNECIMENTO E INSTALAÇÃO.</t>
  </si>
  <si>
    <t>20.4.9</t>
  </si>
  <si>
    <t xml:space="preserve">TOMADA BAIXA DE EMBUTIR (2 MÓDULOS), 2P+T 10 A, INCLUINDO SUPORTE E PLACA - FORNECIMENTO E INSTALAÇÃO. </t>
  </si>
  <si>
    <t>20.4.10</t>
  </si>
  <si>
    <t>20.4.11</t>
  </si>
  <si>
    <t>20.4.12</t>
  </si>
  <si>
    <t>C181-BASA</t>
  </si>
  <si>
    <t>Adaptação das Instalações elétricas no Mobiliário</t>
  </si>
  <si>
    <t>20.4.13</t>
  </si>
  <si>
    <t>C163-BASA-ORSE-13451</t>
  </si>
  <si>
    <t>PROGRAMADOR HORÁRIO COEL BIFÁSICO 16A PARA ACIONAMENTO DA ILUMINAÇÃO DO AUTO-ATENDIMENTO</t>
  </si>
  <si>
    <t>20.4.14</t>
  </si>
  <si>
    <t>C164-BASA</t>
  </si>
  <si>
    <t>CONTATOR 20A PARA ACIONAMENTO DA ILUMINAÇÃO DO AUTO-ATENDIMENTO</t>
  </si>
  <si>
    <t>20.4.15</t>
  </si>
  <si>
    <t>ELETRODUTO RÍGIDO ROSCÁVEL, PVC, DN 25 MM (3/4"), PARA CIRCUITOS TERMINAIS, INSTALADO EM FORRO - FORNECIMENTO E INSTALAÇÃO.</t>
  </si>
  <si>
    <t>20.4.16</t>
  </si>
  <si>
    <t>ELETRODUTO RÍGIDO ROSCÁVEL, PVC, DN 32 MM (1"), PARA CIRCUITOS TERMINAIS, INSTALADO EM FORRO - FORNECIMENTO E INSTALAÇÃO.</t>
  </si>
  <si>
    <t>4,99</t>
  </si>
  <si>
    <t>20.4.17</t>
  </si>
  <si>
    <t xml:space="preserve">CABO DE COBRE FLEXÍVEL ISOLADO, 2,5 MM², ANTI-CHAMA 450/750 V, PARA CIRCUITOS TERMINAIS - FORNECIMENTO E INSTALAÇÃO. </t>
  </si>
  <si>
    <t>20.4.18</t>
  </si>
  <si>
    <t>20.4.19</t>
  </si>
  <si>
    <t xml:space="preserve">CABO DE COBRE FLEXÍVEL ISOLADO, 4 MM², ANTI-CHAMA 450/750 V, PARA CIRCUITOS TERMINAIS - FORNECIMENTO E INSTALAÇÃO. </t>
  </si>
  <si>
    <t>1,40</t>
  </si>
  <si>
    <t>20.4.20</t>
  </si>
  <si>
    <t xml:space="preserve">INTERRUPTOR SIMPLES (1 MÓDULO), 10A/250V, SEM SUPORTE E SEM PLACA - FORNECIMENTO E INSTALAÇÃO. </t>
  </si>
  <si>
    <t>20.4.21</t>
  </si>
  <si>
    <t>INTERRUPTOR SIMPLES (2 MÓDULOS), 10A/250V, INCLUINDO SUPORTE E PLACA - FORNECIMENTO E INSTALAÇÃO.</t>
  </si>
  <si>
    <t>20.4.22</t>
  </si>
  <si>
    <t xml:space="preserve">INTERRUPTOR SIMPLES (3 MÓDULOS), 10A/250V, INCLUINDO SUPORTE E PLACA - FORNECIMENTO E INSTALAÇÃO. </t>
  </si>
  <si>
    <t>20.4.23</t>
  </si>
  <si>
    <t xml:space="preserve">TOMADA BAIXA DE EMBUTIR (1 MÓDULO), 2P+T 10 A, INCLUINDO SUPORTE E PLACA - FORNECIMENTO E INSTALAÇÃO. </t>
  </si>
  <si>
    <t>20.4.24</t>
  </si>
  <si>
    <t>C165-BASA-ORSE-13528/13529</t>
  </si>
  <si>
    <t>PLUGUE MACHO E FÊMEA,10A, 2P+T PARA
LIGAÇÃO DAS LUMINÁRIAS</t>
  </si>
  <si>
    <t>20.4.25</t>
  </si>
  <si>
    <t>C66-SINAPI39390</t>
  </si>
  <si>
    <t>PROJETOR DE LED 30W, COMPLETA CONFORME A ESPECIFICAÇÃO</t>
  </si>
  <si>
    <t>20.4.26</t>
  </si>
  <si>
    <t>C203 -SEDOP-170781</t>
  </si>
  <si>
    <t>LUMINÁRIA COM LÂMPADA DE LED 2X18W, DE EMBUTIR, COM REFLETOR PARABÓLICO ESPELHADO, ALETAS ESPELHADAS, LAMPADAS E DEMAIS ACESSÓRIOS, CONFORME ESPECIFICAÇÃO</t>
  </si>
  <si>
    <t>20.4.27</t>
  </si>
  <si>
    <t>C202 -SEDOP-170781</t>
  </si>
  <si>
    <t>LUMINÁRIA COM LÂMPADA DE LED 4X10W, DE EMBUTIR, COM REFLETOR PARABÓLICO ESPELHADO, ALETAS ESPELHADAS, LAMPADAS E DEMAIS ACESSÓRIOS, CONFORME ESPECIFICAÇÃO</t>
  </si>
  <si>
    <t>20.4.28</t>
  </si>
  <si>
    <t>20.4.29</t>
  </si>
  <si>
    <t>20.4.30</t>
  </si>
  <si>
    <t xml:space="preserve">LÂMPADA TUBULAR LED DE 18/20 W, BASE G13 - FORNECIMENTO E INSTALAÇÃO. </t>
  </si>
  <si>
    <t>6,70</t>
  </si>
  <si>
    <t>20.4.31</t>
  </si>
  <si>
    <t xml:space="preserve">LUMINÁRIA DE EMERGÊNCIA, COM 30 LÂMPADAS LED DE 2 W, SEM REATOR - FORNECIMENTO E INSTALAÇÃO. </t>
  </si>
  <si>
    <t>20.5</t>
  </si>
  <si>
    <t>INSTALAÇÕES ELÉTRICAS PARA SISTEMA DE REFRIGERAÇÃO (NORMAL E ESSENCIAL)</t>
  </si>
  <si>
    <t>20.5.1</t>
  </si>
  <si>
    <t xml:space="preserve">DISJUNTOR BIPOLAR TIPO DIN, CORRENTE NOMINAL DE 16A - FORNECIMENTO E INSTALAÇÃO. </t>
  </si>
  <si>
    <t>20.5.2</t>
  </si>
  <si>
    <t>DISJUNTOR BIPOLAR TIPO DIN, CORRENTE NOMINAL DE 20A - FORNECIMENTO E INSTALAÇÃO.</t>
  </si>
  <si>
    <t>20.5.3</t>
  </si>
  <si>
    <t xml:space="preserve">DISJUNTOR BIPOLAR TIPO DIN, CORRENTE NOMINAL DE 25A - FORNECIMENTO E INSTALAÇÃO. </t>
  </si>
  <si>
    <t>20.5.4</t>
  </si>
  <si>
    <t>20.5.5</t>
  </si>
  <si>
    <t>20.5.6</t>
  </si>
  <si>
    <t>C159-BASA</t>
  </si>
  <si>
    <t>ELETROCALHA 50X50X3000MM PERFURADA C/ 01 VIA, COM TAMPA, INCLUINDO ACESSÓRIOS E CONEX., SUPORTES DE FIXAÇÃO, ETC</t>
  </si>
  <si>
    <t>20.5.7</t>
  </si>
  <si>
    <t>ELETRODUTO RÍGIDO ROSCÁVEL, PVC, DN 25 MM (3/4"), PARA CIRCUITOS TERMINAIS, INSTALADO EM LAJE - FORNECIMENTO E INSTALAÇÃO.</t>
  </si>
  <si>
    <t>20.5.8</t>
  </si>
  <si>
    <t xml:space="preserve">ELETRODUTO RÍGIDO ROSCÁVEL, PVC, DN 32 MM (1"), PARA CIRCUITOS TERMINAIS, INSTALADO EM FORRO - FORNECIMENTO E INSTALAÇÃO. </t>
  </si>
  <si>
    <t>20.5.9</t>
  </si>
  <si>
    <t>16.113.000921.SER</t>
  </si>
  <si>
    <t>Perfilado liso em chapa de aço galvanizado # 22, largura 38 mm x altura 38 mm, com tampa, instalação superior</t>
  </si>
  <si>
    <t>20.5.10</t>
  </si>
  <si>
    <t>CONDULETE DE ALUMÍNIO, TIPO C, PARA ELETRODUTO DE AÇO GALVANIZADO DN 20 MM (3/4''), APARENTE - FORNECIMENTO E INSTALAÇÃO.</t>
  </si>
  <si>
    <t>20.5.11</t>
  </si>
  <si>
    <t xml:space="preserve">CONDULETE DE ALUMÍNIO, TIPO B, PARA ELETRODUTO DE AÇO GALVANIZADO DN 25 MM (1''), APARENTE - FORNECIMENTO E INSTALAÇÃO. </t>
  </si>
  <si>
    <t>20.5.12</t>
  </si>
  <si>
    <t xml:space="preserve">CAIXA RETANGULAR 4" X 4" BAIXA (0,30 M DO PISO), PVC, INSTALADA EM PAREDE - FORNECIMENTO E INSTALAÇÃO. </t>
  </si>
  <si>
    <t>20.5.13</t>
  </si>
  <si>
    <t>20.5.14</t>
  </si>
  <si>
    <t>20.5.15</t>
  </si>
  <si>
    <t>CABO DE COBRE FLEXÍVEL ISOLADO, 6 MM², ANTI-CHAMA 450/750 V, PARA CIRCUITOS TERMINAIS - FORNECIMENTO E INSTALAÇÃO.</t>
  </si>
  <si>
    <t>20.5.16</t>
  </si>
  <si>
    <t>20.5.17</t>
  </si>
  <si>
    <t>20.5.18</t>
  </si>
  <si>
    <t xml:space="preserve">CONTATOR TRIPOLAR I NOMINAL 38A - FORNECIMENTO E INSTALAÇÃO. </t>
  </si>
  <si>
    <t>20.6</t>
  </si>
  <si>
    <t>SISTEMA DE PROTEÇÃO CONTRA DESCARGAS ATMOSFÉRICAS (SPDA) E ATERRAMENTO</t>
  </si>
  <si>
    <t>20.6.1</t>
  </si>
  <si>
    <t xml:space="preserve">ELETRODUTO PVC RÍGIDO, DIÂMETRO 40MM, COM 3 METROS, PARA SPDA - FORNECIMENTO E INSTALAÇÃO. </t>
  </si>
  <si>
    <t>20.6.2</t>
  </si>
  <si>
    <t>C347-BASA-SINAPI</t>
  </si>
  <si>
    <t>ABRACADEIRA EM ACO PARA AMARRACAO DE ELETRODUTOS, TIPO D, COM 1" E CUNHA DE FIXACAO</t>
  </si>
  <si>
    <t>20.6.3</t>
  </si>
  <si>
    <t>HASTE DE ATERRAMENTO, DIÂMETRO 5/8", COM 3 METROS - FORNECIMENTO E INSTALAÇÃO.</t>
  </si>
  <si>
    <t>20.6.4</t>
  </si>
  <si>
    <t>CAIXA DE INSPEÇÃO PARA ATERRAMENTO, CIRCULAR, EM POLIETILENO, DIÂMETRO INTERNO = 0,3 M.</t>
  </si>
  <si>
    <t>20.6.5</t>
  </si>
  <si>
    <t>CORDOALHA DE COBRE NU 50 MM², ENTERRADA - FORNECIMENTO E INSTALAÇÃO.</t>
  </si>
  <si>
    <t>1,17</t>
  </si>
  <si>
    <t>20.6.6</t>
  </si>
  <si>
    <t>C351-BASA-ORSE-12740</t>
  </si>
  <si>
    <t>FORNECIMENTO E ASSENTAMENTO DE BARRA CHATA DE ALUMÍNIO DE 7/8" X 1/8"</t>
  </si>
  <si>
    <t>20.6.7</t>
  </si>
  <si>
    <t xml:space="preserve">C348-BASA-SEDOP-171125 </t>
  </si>
  <si>
    <t>CONECTOR DE MEDIÇÃO E EMENDA #50MM², FAB. TERMOTÉCNICA OU SIMILAR</t>
  </si>
  <si>
    <t>20.6.8</t>
  </si>
  <si>
    <t>C349-BASA-SEDOP-171299</t>
  </si>
  <si>
    <t>PONTO DE SOLDA EXOTÉRMICA</t>
  </si>
  <si>
    <t>20.6.9</t>
  </si>
  <si>
    <t>C145-BASA</t>
  </si>
  <si>
    <t>CAIXA DE ATERRAMENTO EM CONCRETO PRÉ-MOLDADO, DIAMETRO DE 0,30 M E ALTURA DE 0,35 M, SEM FUNDO E COM TAMPA</t>
  </si>
  <si>
    <t>20.6.10</t>
  </si>
  <si>
    <t>C350-BASA</t>
  </si>
  <si>
    <t>MEDIÇÃO DA RESISTÊNCIA DE TERRA
EQUIVALENTE DA MALHA DE ATERRAMENTO E
EMISSÃO DE RELATÓRIO</t>
  </si>
  <si>
    <t>20.6.11</t>
  </si>
  <si>
    <t>C139-BASA</t>
  </si>
  <si>
    <t>FORNECIMENTO E INSTALAÇÃO DE CABO #50 MM² NÚ</t>
  </si>
  <si>
    <t>20.7</t>
  </si>
  <si>
    <t>LÓGICA (CABEAMENTO ESTRUTURADO)</t>
  </si>
  <si>
    <t>20.7.1</t>
  </si>
  <si>
    <t>C177-BASA</t>
  </si>
  <si>
    <t>Rack fechado 19" 44Ux800mm, de profundidade em aço SAE 1010/1020, ref. RTS40870 (Triunfo ou similar), com 1 porta, 03 bandejas de apoio, 02  réguas de tomadas 2P+T c/chicote, 6 anéis de guia vertical, exaustor, etc., conforme padrão do Banco (P/ REDE)</t>
  </si>
  <si>
    <t>20.7.2</t>
  </si>
  <si>
    <t>C169-BASA (SEDOP-170690)</t>
  </si>
  <si>
    <t>PONTO DE LÓGICA COMPLETO-UTP (INCLUINDO CABO, CONEXÕES, TOMADA, CAIXA ELÉTRICA, ELETRODUTO PVC, RASGO, QUEBRA E CHUMBAMENTO)</t>
  </si>
  <si>
    <t>PT</t>
  </si>
  <si>
    <t>20.7.3</t>
  </si>
  <si>
    <t>PATCH PANEL 24 PORTAS, CATEGORIA 5E - FORNECIMENTO E INSTALAÇÃO.</t>
  </si>
  <si>
    <t>20.7.4</t>
  </si>
  <si>
    <t>C171-BASA</t>
  </si>
  <si>
    <t>ARAME RECOZIDO</t>
  </si>
  <si>
    <t xml:space="preserve">KG    </t>
  </si>
  <si>
    <t>20.7.5</t>
  </si>
  <si>
    <t xml:space="preserve">CABO ELETRÔNICO CATEGORIA 5E, FORNECIMENTO E INSTALAÇÃO. </t>
  </si>
  <si>
    <t>0,09</t>
  </si>
  <si>
    <t>20.7.6</t>
  </si>
  <si>
    <t>TOMADA DE REDE RJ45 - FORNECIMENTO E INSTALAÇÃO.</t>
  </si>
  <si>
    <t>7,40</t>
  </si>
  <si>
    <t>20.7.7</t>
  </si>
  <si>
    <t>C204 -SEDOP-171189</t>
  </si>
  <si>
    <t>PATCH CABLE M8V CAT 5E 1,5M</t>
  </si>
  <si>
    <t>20.7.8</t>
  </si>
  <si>
    <t>C211-SEDOP-171189</t>
  </si>
  <si>
    <t>Patch cable M8V cat 5e 3,00m</t>
  </si>
  <si>
    <t>20.7.9</t>
  </si>
  <si>
    <t>C178-BASA</t>
  </si>
  <si>
    <t>Adaptação das Instalações de lógica no Mobiliário</t>
  </si>
  <si>
    <t>20.7.10</t>
  </si>
  <si>
    <t>C71-SINAPI</t>
  </si>
  <si>
    <t>ORGANIZAÇÃO DA FIAÇÃO INTERNA DO RACK NO CPD (REMOÇÃO DE PAT CORDS, TESTE DE CONTINUIDADE,DENT. DE CABOS, ETC)</t>
  </si>
  <si>
    <t>20.7.11</t>
  </si>
  <si>
    <t>C131-BASA</t>
  </si>
  <si>
    <t>INSTALAÇÃO DE RACK FECHADO 19",  P/ REDE OU SERVIDOR</t>
  </si>
  <si>
    <t>20.7.12</t>
  </si>
  <si>
    <t xml:space="preserve">CAIXA RETANGULAR 4" X 2" BAIXA (0,30 M DO PISO), PVC, INSTALADA EM PAREDE - FORNECIMENTO E INSTALAÇÃO. </t>
  </si>
  <si>
    <t>6,05</t>
  </si>
  <si>
    <t>20.7.13</t>
  </si>
  <si>
    <t>20.7.14</t>
  </si>
  <si>
    <t xml:space="preserve">QUADRO DE DISTRIBUICAO PARA TELEFONE N.3, 40X40X12CM EM CHAPA METALICA, DE EMBUTIR, FORNECIMENTO E INSTALAÇÃO. </t>
  </si>
  <si>
    <t>20.7.15</t>
  </si>
  <si>
    <t>20.7.16</t>
  </si>
  <si>
    <t>16.111.001104.SER</t>
  </si>
  <si>
    <t>Eletroduto de aço carbono com costura galvanização eletrolítica inclusive conexões Ø 40 mm 1 1/2"</t>
  </si>
  <si>
    <t>20.7.17</t>
  </si>
  <si>
    <t>20.7.18</t>
  </si>
  <si>
    <t>20.7.19</t>
  </si>
  <si>
    <t>16.111.000902.SER</t>
  </si>
  <si>
    <t>Eletroduto de aço carbono com costura galvanização a fogo inclusive conexões Ø 25 mm 1"</t>
  </si>
  <si>
    <t>20.7.20</t>
  </si>
  <si>
    <t>16.111.000901.SER</t>
  </si>
  <si>
    <t>Eletroduto de aço carbono com costura galvanização a fogo inclusive conexões Ø 20 mm 3/4"</t>
  </si>
  <si>
    <t>20.7.21</t>
  </si>
  <si>
    <t>20.7.22</t>
  </si>
  <si>
    <t>16.113.000341.SER</t>
  </si>
  <si>
    <t>Eletrocalha lisa em chapa de aço galvanizado # 22, tipo "U", com tampa largura 50 mm x altura 25 mm, instalação superior</t>
  </si>
  <si>
    <t>20.7.23</t>
  </si>
  <si>
    <t>C199 -SINAPI</t>
  </si>
  <si>
    <t>CURVA FG 135° Ø3"</t>
  </si>
  <si>
    <t>20.7.24</t>
  </si>
  <si>
    <t>C200 -SINAPI</t>
  </si>
  <si>
    <t>BUCHA E ARRUELA DE ALUMÍNIO Ø3"</t>
  </si>
  <si>
    <t>20.7.25</t>
  </si>
  <si>
    <t>C201 -SINAPI</t>
  </si>
  <si>
    <t>LUVA FG Ø3"</t>
  </si>
  <si>
    <t>20.7.26</t>
  </si>
  <si>
    <t xml:space="preserve">CAIXA ENTERRADA ELÉTRICA RETANGULAR, EM ALVENARIA COM TIJOLOS CERÂMICOS MACIÇOS, FUNDO COM BRITA, DIMENSÕES INTERNAS: 0,4X0,4X0,4 M. </t>
  </si>
  <si>
    <t>20.7.27</t>
  </si>
  <si>
    <t xml:space="preserve">QUADRO DE DISTRIBUIÇÃO DE ENERGIA EM CHAPA DE AÇO GALVANIZADO, DE EMBUTIR, COM BARRAMENTO TRIFÁSICO, PARA 12 DISJUNTORES DIN 100A - FORNECIMENTO E INSTALAÇÃO. </t>
  </si>
  <si>
    <t>20.7.28</t>
  </si>
  <si>
    <t xml:space="preserve">CABO TELEFÔNICO CI-50 20 PARES INSTALADO EM ENTRADA DE EDIFICAÇÃO - FORNECIMENTO E INSTALAÇÃO. </t>
  </si>
  <si>
    <t>20.7.29</t>
  </si>
  <si>
    <t>C251-BASA</t>
  </si>
  <si>
    <t>FORNECIMENTO E INSTALAÇÃO DE BLOCO BARGOA 10P</t>
  </si>
  <si>
    <t>20.7.30</t>
  </si>
  <si>
    <t xml:space="preserve">C142-BASA-SEDOP-171034 </t>
  </si>
  <si>
    <t>Proteção contra surto Classe II,1P,20KA,175V</t>
  </si>
  <si>
    <t>20.7.31</t>
  </si>
  <si>
    <t>C260-ORSE-11402</t>
  </si>
  <si>
    <t>CANALETA VETILADA EM PVC 80X100X2000MM</t>
  </si>
  <si>
    <t>20.7.32</t>
  </si>
  <si>
    <t>C261-BASA</t>
  </si>
  <si>
    <t>FRENTE FALSA PAINEL DE FECHAMENTO FURUKAWA 1U PARA RACK 19 P</t>
  </si>
  <si>
    <t>20.7.33</t>
  </si>
  <si>
    <t>C262- SEDOP-171056</t>
  </si>
  <si>
    <t xml:space="preserve"> REGUA PARA RACK, COM 6 TOMADAS 2P+T 10A</t>
  </si>
  <si>
    <t>20.8</t>
  </si>
  <si>
    <t>ELÉTRICA DA LÓGICA (QD-BEM, QD-EST, QD-NB)</t>
  </si>
  <si>
    <t>20.8.1</t>
  </si>
  <si>
    <t>20.8.2</t>
  </si>
  <si>
    <t xml:space="preserve">QUADRO DE DISTRIBUIÇÃO DE ENERGIA EM CHAPA DE AÇO GALVANIZADO, DE EMBUTIR, COM BARRAMENTO TRIFÁSICO, PARA 24 DISJUNTORES DIN 100A - FORNECIMENTO E INSTALAÇÃO. </t>
  </si>
  <si>
    <t>20.8.3</t>
  </si>
  <si>
    <t>QUADRO DE DISTRIBUIÇÃO DE ENERGIA EM CHAPA DE AÇO GALVANIZADO, DE EMBUTIR, COM BARRAMENTO TRIFÁSICO, PARA 24 DISJUNTORES DIN 100A - FORNECIMENTO E INSTALAÇÃO</t>
  </si>
  <si>
    <t>20.8.4</t>
  </si>
  <si>
    <t>20.8.5</t>
  </si>
  <si>
    <t>QUADRO DE DISTRIBUIÇÃO DE ENERGIA EM CHAPA DE AÇO GALVANIZADO, DE EMBUTIR, COM BARRAMENTO TRIFÁSICO, PARA 30 DISJUNTORES DIN 150A - FORNECIMENTO E INSTALAÇÃO</t>
  </si>
  <si>
    <t>20.8.6</t>
  </si>
  <si>
    <t>CABO DE COBRE FLEXÍVEL ISOLADO, 10 MM², ANTI-CHAMA 450/750 V, PARA CIRCUITOS TERMINAIS - FORNECIMENTO E INSTALAÇÃO.</t>
  </si>
  <si>
    <t>20.8.7</t>
  </si>
  <si>
    <t>20.8.8</t>
  </si>
  <si>
    <t>CABO DE COBRE FLEXÍVEL ISOLADO, 16 MM², ANTI-CHAMA 0,6/1,0 KV, PARA DISTRIBUIÇÃO - FORNECIMENTO E INSTALAÇÃO.</t>
  </si>
  <si>
    <t>20.8.9</t>
  </si>
  <si>
    <t xml:space="preserve">CABO DE COBRE FLEXÍVEL ISOLADO, 10 MM², ANTI-CHAMA 450/750 V, PARA CIRCUITOS TERMINAIS - FORNECIMENTO E INSTALAÇÃO. </t>
  </si>
  <si>
    <t>20.8.10</t>
  </si>
  <si>
    <t>20.8.11</t>
  </si>
  <si>
    <t>C229-BASA</t>
  </si>
  <si>
    <t>CHAVE COMUTADORA 63A, 4 POLOS DE 3 POSIÇÕES</t>
  </si>
  <si>
    <t>20.8.12</t>
  </si>
  <si>
    <t>16.109.000204.SER</t>
  </si>
  <si>
    <t>Chave seccionadora tripolar 63 A, manobra com carga, acionamento frontal rotativo, montado na porta do quadro de distribuição</t>
  </si>
  <si>
    <t>20.8.13</t>
  </si>
  <si>
    <t>16.109.000203.SER</t>
  </si>
  <si>
    <t>Chave seccionadora tripolar 50 A, manobra com carga, acionamento frontal rotativo, montado na porta do quadro de distribuição</t>
  </si>
  <si>
    <t>20.8.14</t>
  </si>
  <si>
    <t>16.109.000201.SER</t>
  </si>
  <si>
    <t>Chave seccionadora tripolar 25 A, manobra com carga, acionamento frontal rotativo, montado na porta do quadro de distribuição</t>
  </si>
  <si>
    <t>20.8.15</t>
  </si>
  <si>
    <t xml:space="preserve">DISJUNTOR MONOPOLAR TIPO DIN, CORRENTE NOMINAL DE 10A - FORNECIMENTO E INSTALAÇÃO. </t>
  </si>
  <si>
    <t>20.8.16</t>
  </si>
  <si>
    <t>20.8.17</t>
  </si>
  <si>
    <t xml:space="preserve">DISJUNTOR MONOPOLAR TIPO DIN, CORRENTE NOMINAL DE 20A - FORNECIMENTO E INSTALAÇÃO. </t>
  </si>
  <si>
    <t>20.8.18</t>
  </si>
  <si>
    <t>20.8.19</t>
  </si>
  <si>
    <t>DISJUNTOR BIPOLAR TIPO DIN, CORRENTE NOMINAL DE 50A - FORNECIMENTO E INSTALAÇÃO.</t>
  </si>
  <si>
    <t>20.8.20</t>
  </si>
  <si>
    <t xml:space="preserve">DISJUNTOR TRIPOLAR TIPO DIN, CORRENTE NOMINAL DE 40A - FORNECIMENTO E INSTALAÇÃO. </t>
  </si>
  <si>
    <t>20.8.21</t>
  </si>
  <si>
    <t>20.8.22</t>
  </si>
  <si>
    <t>C150-BASA</t>
  </si>
  <si>
    <t>SUPRESSOR DE TRANSIENTE TIPO VCL 175 40KA, FAB. CLAMPER OU SIMILAR (03 FASES+NEUTRO)</t>
  </si>
  <si>
    <t>20.8.23</t>
  </si>
  <si>
    <t>C151-BASA-ORSE-11847</t>
  </si>
  <si>
    <t>TRANSFORMADOR DE CORRENTE (TC) 400:5A PARA INSTRUMENTOS DE MEDIÇÃO</t>
  </si>
  <si>
    <t>20.8.24</t>
  </si>
  <si>
    <t>C152-BASA</t>
  </si>
  <si>
    <t>TRANSFORMADOR DE CORRENTE (TC) 200:5A PARA INSTRUMENTOS DE MEDIÇÃO</t>
  </si>
  <si>
    <t>20.8.25</t>
  </si>
  <si>
    <t>C153-BASA</t>
  </si>
  <si>
    <t>VOLTÍMETRO 0-500V RS,ST,TR</t>
  </si>
  <si>
    <t>20.8.26</t>
  </si>
  <si>
    <t>C154-BASA</t>
  </si>
  <si>
    <t>AMPERÍMETRO 0-300A R,S,T</t>
  </si>
  <si>
    <t>20.8.27</t>
  </si>
  <si>
    <t>C155-BASA</t>
  </si>
  <si>
    <t>CHAVE SELETORA P/ INSTRUMENTO DE MEDIÇÃO 03 POSIÇÕES</t>
  </si>
  <si>
    <t>20.8.28</t>
  </si>
  <si>
    <t>20.8.29</t>
  </si>
  <si>
    <t>20.8.30</t>
  </si>
  <si>
    <t>20.8.31</t>
  </si>
  <si>
    <t xml:space="preserve">ELETRODUTO RÍGIDO ROSCÁVEL, PVC, DN 25 MM (3/4"), PARA CIRCUITOS TERMINAIS, INSTALADO EM LAJE - FORNECIMENTO E INSTALAÇÃO. </t>
  </si>
  <si>
    <t>20.8.32</t>
  </si>
  <si>
    <t>20.8.33</t>
  </si>
  <si>
    <t>20.8.34</t>
  </si>
  <si>
    <t>CAIXA RETANGULAR 4" X 2" BAIXA (0,30 M DO PISO), PVC, INSTALADA EM PAREDE - FORNECIMENTO E INSTALAÇÃO.</t>
  </si>
  <si>
    <t>20.8.35</t>
  </si>
  <si>
    <t xml:space="preserve">CONDULETE DE ALUMÍNIO, TIPO C, PARA ELETRODUTO DE AÇO GALVANIZADO DN 20 MM (3/4''), APARENTE - FORNECIMENTO E INSTALAÇÃO. </t>
  </si>
  <si>
    <t>20.8.36</t>
  </si>
  <si>
    <t>C172-BASA</t>
  </si>
  <si>
    <t>Conduíte flexível "seal tubes" 3/4" e
acessórios</t>
  </si>
  <si>
    <t>20.8.37</t>
  </si>
  <si>
    <t>20.8.38</t>
  </si>
  <si>
    <t>20.8.39</t>
  </si>
  <si>
    <t>16.111.000015.SER</t>
  </si>
  <si>
    <t>Canaleta em PVC para instalação elétrica aparente inclusive conexões 50 x 20 mm</t>
  </si>
  <si>
    <t>20.9</t>
  </si>
  <si>
    <t>SERVIÇOS FINAIS DAS INSTALAÇÕES ELÉTRICAS</t>
  </si>
  <si>
    <t>20.9.1</t>
  </si>
  <si>
    <t>C174-BASA</t>
  </si>
  <si>
    <t>IDENTIFICAÇÃO DE TODOS OS ELEMENTOS DO SISTEMA ELÉTRICO, COM ETIQUETAS DE LONGA DURABILIDADE, ANILHAS E ETC</t>
  </si>
  <si>
    <t>20.9.2</t>
  </si>
  <si>
    <t>C104-BASA</t>
  </si>
  <si>
    <t>DESINSTAÇÃO E EMBALAGEM DE CENTRAL TELEFONICA</t>
  </si>
  <si>
    <t>20.9.3</t>
  </si>
  <si>
    <t>C106-BASA</t>
  </si>
  <si>
    <t>DESINSTALAÇÃO DE RACK DO CPD</t>
  </si>
  <si>
    <t>20.9.4</t>
  </si>
  <si>
    <t>C103-SEDOP-170510</t>
  </si>
  <si>
    <t>DESINSTALAÇÃO DE GRUPO GERADOR, TANQUE E QUADRO DE COMANDO - USCA</t>
  </si>
  <si>
    <t>20.9.5</t>
  </si>
  <si>
    <t>C89-BASA</t>
  </si>
  <si>
    <t>DESINSTALAÇÃO DE NO-BREAKS</t>
  </si>
  <si>
    <t>20.9.6</t>
  </si>
  <si>
    <t>C133-BASA</t>
  </si>
  <si>
    <t>REMANEJAMENTO DO GERENCIADOR DE ENERGIA, INCLUINDO SUA INSTALAÇÃO NO CPD E OS TC'S NO ABRIGO DO GRUPO GERADOR</t>
  </si>
  <si>
    <t>20.9.7</t>
  </si>
  <si>
    <t>C134-BASA</t>
  </si>
  <si>
    <t>DESINSTALAÇÃO, TRANSPORTE E REINSTALAÇÃO DE GRUPO GERADOR 60KVA E QUADRO DE COMANDO (USCA) NA NOVA SEDE</t>
  </si>
  <si>
    <t>20.9.8</t>
  </si>
  <si>
    <t>C219-BASA</t>
  </si>
  <si>
    <t>Manutenção preventiva e corretiva do Grupo gerador com troca de óleo 15W40, filtro lubrificante, aditivo p/ tanque, aditivo radiador, sensor de temperatura,filtros de combustível, filtro de ar</t>
  </si>
  <si>
    <t>20.9.9</t>
  </si>
  <si>
    <t>C367-BASA</t>
  </si>
  <si>
    <t>FORNECIMENTO INSTALAÇÃO DE BATERIA SELADA, VRLA, 12V/7AH</t>
  </si>
  <si>
    <t>20.9.10</t>
  </si>
  <si>
    <t>C368-BASA</t>
  </si>
  <si>
    <t>FORNECIMENTO INSTALAÇÃO DE BATERIA SELADA, VRLA, 12V/9AH</t>
  </si>
  <si>
    <t>20.9.11</t>
  </si>
  <si>
    <t>C369-BASA</t>
  </si>
  <si>
    <t>FORNECIMENTO INSTALAÇÃO DE BATERIA SELADA, VRLA, 12V/18AH</t>
  </si>
  <si>
    <t>20.9.12</t>
  </si>
  <si>
    <t>C370-BASA</t>
  </si>
  <si>
    <t xml:space="preserve">FORNECIMENTO E INSTALAÇÃO DE PLACA SNMP DE GERENCIAMENTO REMOTO DE NO-BREAK DE 6 E 8 KVA VIA REDE ETHERNET </t>
  </si>
  <si>
    <t>20.9.13</t>
  </si>
  <si>
    <t>C371-BASA</t>
  </si>
  <si>
    <t>FORNECIMENTO E INSTALAÇÃO DE PLACA ELETRÔNICA DO CARREGADOR/RETIFICADOR DE NO-BREAK DE 6 KVA</t>
  </si>
  <si>
    <t>20.9.14</t>
  </si>
  <si>
    <t>C372-BASA</t>
  </si>
  <si>
    <t>FORNECIMENTO E INSTALAÇÃO DE PLACA ELETRÔNICA DO CARREGADOR/RETIFICADOR DE NO-BREAK DE 8 KVA</t>
  </si>
  <si>
    <t>20.9.15</t>
  </si>
  <si>
    <t>C373-BASA</t>
  </si>
  <si>
    <t>FORNECIMENTO E INSTALAÇÃO DE KIT DE POTÊNCIA (PLACA DE POTÊNCIA+PLACA LÓGICA) DE NO-BREAK DE 6 KVA</t>
  </si>
  <si>
    <t>20.9.16</t>
  </si>
  <si>
    <t>C374-BASA</t>
  </si>
  <si>
    <t>FORNECIMENTO E INSTALAÇÃO DE KIT DE POTÊNCIA (PLACA DE POTÊNCIA+PLACA LÓGICA) DE NO-BREAK DE 8 KVA</t>
  </si>
  <si>
    <t>20.9.17</t>
  </si>
  <si>
    <t>C212-SEDOP-171057</t>
  </si>
  <si>
    <t xml:space="preserve"> Regua para as estações de trabalho 3m, com 4 tomadas 2P+T 10A</t>
  </si>
  <si>
    <t>21.0</t>
  </si>
  <si>
    <t>INSTALAÇÕES HIDRAULICAS</t>
  </si>
  <si>
    <t>21.1</t>
  </si>
  <si>
    <t>C218-SEDOP-180299</t>
  </si>
  <si>
    <t>Ponto de agua fria (incl. tubos e conexoes)</t>
  </si>
  <si>
    <t>21.2</t>
  </si>
  <si>
    <t>21.3</t>
  </si>
  <si>
    <t xml:space="preserve">ENGATE FLEXÍVEL EM INOX, 1/2  X 30CM - FORNECIMENTO E INSTALAÇÃO. </t>
  </si>
  <si>
    <t>21.4</t>
  </si>
  <si>
    <t>21.5</t>
  </si>
  <si>
    <t xml:space="preserve">ENGATE FLEXÍVEL EM PLÁSTICO BRANCO, 1/2 X 40CM - FORNECIMENTO E INSTALAÇÃO. </t>
  </si>
  <si>
    <t>21.6</t>
  </si>
  <si>
    <t xml:space="preserve">JOELHO 90 GRAUS, PVC, SOLDÁVEL, DN 20MM, INSTALADO EM RAMAL OU SUB-RAMAL DE ÁGUA - FORNECIMENTO E INSTALAÇÃO. </t>
  </si>
  <si>
    <t>21.7</t>
  </si>
  <si>
    <t>JOELHO 90 GRAUS, PVC, SOLDÁVEL, DN 25MM, INSTALADO EM RAMAL OU SUB-RAMAL DE ÁGUA - FORNECIMENTO E INSTALAÇÃO</t>
  </si>
  <si>
    <t>21.8</t>
  </si>
  <si>
    <t xml:space="preserve">JOELHO 90 GRAUS COM BUCHA DE LATÃO, PVC, SOLDÁVEL, DN 25MM, X 3/4  INSTALADO EM RAMAL OU SUB-RAMAL DE ÁGUA - FORNECIMENTO E INSTALAÇÃO. </t>
  </si>
  <si>
    <t>4,98</t>
  </si>
  <si>
    <t>21.9</t>
  </si>
  <si>
    <t>21.10</t>
  </si>
  <si>
    <t xml:space="preserve">JOELHO 90 GRAUS, PVC, SOLDÁVEL, DN 32MM, INSTALADO EM RAMAL OU SUB-RAMAL DE ÁGUA - FORNECIMENTO E INSTALAÇÃO. </t>
  </si>
  <si>
    <t>21.11</t>
  </si>
  <si>
    <t xml:space="preserve">JOELHO 90 GRAUS, PVC, SOLDÁVEL, DN 40MM, INSTALADO EM PRUMADA DE ÁGUA - FORNECIMENTO E INSTALAÇÃO. </t>
  </si>
  <si>
    <t>21.12</t>
  </si>
  <si>
    <t>JOELHO 90 GRAUS, ROSCA FÊMEA TERMINAL, PARA INSTALAÇÕES EM PEX ÁGUA, DN 20MM X 1/2", CONEXÃO POR CRIMPAGEM - FORNECIMENTO E INSTALAÇÃO.</t>
  </si>
  <si>
    <t>8,65</t>
  </si>
  <si>
    <t>21.13</t>
  </si>
  <si>
    <t xml:space="preserve">JOELHO 90 GRAUS COM BUCHA DE LATÃO, PVC, SOLDÁVEL, DN 25MM, X 1/2  INSTALADO EM RAMAL OU SUB-RAMAL DE ÁGUA - FORNECIMENTO E INSTALAÇÃO. </t>
  </si>
  <si>
    <t>21.14</t>
  </si>
  <si>
    <t xml:space="preserve">CURVA 90 GRAUS, PVC, SOLDÁVEL, DN 32MM, INSTALADO EM RAMAL OU SUB-RAMAL DE ÁGUA - FORNECIMENTO E INSTALAÇÃO. </t>
  </si>
  <si>
    <t>21.15</t>
  </si>
  <si>
    <t xml:space="preserve">ADAPTADOR CURTO COM BOLSA E ROSCA PARA REGISTRO, PVC, SOLDÁVEL, DN 32MM X 1 , INSTALADO EM RAMAL OU SUB-RAMAL DE ÁGUA - FORNECIMENTO E INSTALAÇÃO. </t>
  </si>
  <si>
    <t>21.16</t>
  </si>
  <si>
    <t xml:space="preserve">TUBO, PVC, SOLDÁVEL, DN 20MM, INSTALADO EM RAMAL DE DISTRIBUIÇÃO DE ÁGUA - FORNECIMENTO E INSTALAÇÃO. </t>
  </si>
  <si>
    <t>21.17</t>
  </si>
  <si>
    <t xml:space="preserve">TUBO, PVC, SOLDÁVEL, DN 25MM, INSTALADO EM RAMAL DE DISTRIBUIÇÃO DE ÁGUA - FORNECIMENTO E INSTALAÇÃO. </t>
  </si>
  <si>
    <t>5,60</t>
  </si>
  <si>
    <t>21.18</t>
  </si>
  <si>
    <t xml:space="preserve">TUBO, PVC, SOLDÁVEL, DN 32MM, INSTALADO EM RAMAL DE DISTRIBUIÇÃO DE ÁGUA - FORNECIMENTO E INSTALAÇÃO. </t>
  </si>
  <si>
    <t>21.19</t>
  </si>
  <si>
    <t xml:space="preserve">TUBO, PVC, SOLDÁVEL, DN 40MM, INSTALADO EM PRUMADA DE ÁGUA - FORNECIMENTO E INSTALAÇÃO. </t>
  </si>
  <si>
    <t>21.20</t>
  </si>
  <si>
    <t xml:space="preserve">BUCHA DE REDUÇÃO, CPVC, SOLDÁVEL, DN35MM X 28MM, INSTALADO EM RAMAL OU SUB-RAMAL DE ÁGUA   FORNECIMENTO E INSTALAÇÃO. </t>
  </si>
  <si>
    <t>21.21</t>
  </si>
  <si>
    <t xml:space="preserve">BUCHA DE REDUÇÃO, CPVC, SOLDÁVEL, DN 28MM X 22MM, INSTALADO EM RAMAL DE DISTRIBUIÇÃO DE ÁGUA - FORNECIMENTO E INSTALAÇÃO. </t>
  </si>
  <si>
    <t>21.22</t>
  </si>
  <si>
    <t xml:space="preserve">BUCHA DE REDUÇÃO, LONGA, PVC, SOLDÁVEL, DN 40 X 25 MM, INSTALADO EM PRUMADA DE ÁGUA - FORNECIMENTO E INSTALAÇÃO. </t>
  </si>
  <si>
    <t>21.23</t>
  </si>
  <si>
    <t xml:space="preserve">REGISTRO DE PRESSÃO BRUTO, LATÃO, ROSCÁVEL, 3/4", COM ACABAMENTO E CANOPLA CROMADOS - FORNECIMENTO E INSTALAÇÃO. </t>
  </si>
  <si>
    <t>21.24</t>
  </si>
  <si>
    <t xml:space="preserve">REGISTRO DE GAVETA BRUTO, LATÃO, ROSCÁVEL, 1/2", COM ACABAMENTO E CANOPLA CROMADOS - FORNECIMENTO E INSTALAÇÃO. </t>
  </si>
  <si>
    <t>21.25</t>
  </si>
  <si>
    <t>REGISTRO DE GAVETA BRUTO, LATÃO, ROSCÁVEL, 3/4", COM ACABAMENTO E CANOPLA CROMADOS - FORNECIMENTO E INSTALAÇÃO.</t>
  </si>
  <si>
    <t>21.26</t>
  </si>
  <si>
    <t xml:space="preserve">REGISTRO DE GAVETA BRUTO, LATÃO, ROSCÁVEL, 1 1/4" - FORNECIMENTO E INSTALAÇÃO. </t>
  </si>
  <si>
    <t>21.27</t>
  </si>
  <si>
    <t>TÊ DE REDUÇÃO, PVC, SOLDÁVEL, DN 32 MM X  25 MM, INSTALADO EM RESERVAÇÃO DE ÁGUA DE EDIFICAÇÃO QUE POSSUA RESERVATÓRIO DE FIBRA/FIBROCIMENTO   FORNECIMENTO E INSTALAÇÃO.</t>
  </si>
  <si>
    <t>21.28</t>
  </si>
  <si>
    <t xml:space="preserve">TÊ DE REDUÇÃO, PVC, SOLDÁVEL, DN 40 MM X 32 MM, INSTALADO EM RESERVAÇÃO DE ÁGUA DE EDIFICAÇÃO QUE POSSUA RESERVATÓRIO DE FIBRA/FIBROCIMENTO   FORNECIMENTO E INSTALAÇÃO. </t>
  </si>
  <si>
    <t>21.29</t>
  </si>
  <si>
    <t>13.102.000370.SER</t>
  </si>
  <si>
    <t>Tê 90° de redução soldável PVC Ø 25 x 20 mm</t>
  </si>
  <si>
    <t>21.30</t>
  </si>
  <si>
    <t>13.102.000451.SER</t>
  </si>
  <si>
    <t>Tê 90° soldável/rosca PVC Ø 25 mm x 25 mm x 1/2"</t>
  </si>
  <si>
    <t>21.31</t>
  </si>
  <si>
    <t xml:space="preserve">TE, PVC, SOLDÁVEL, DN 25MM, INSTALADO EM RAMAL OU SUB-RAMAL DE ÁGUA - FORNECIMENTO E INSTALAÇÃO. </t>
  </si>
  <si>
    <t>7,17</t>
  </si>
  <si>
    <t>22.0</t>
  </si>
  <si>
    <t>INSTALAÇÕES SANITÁRIAS</t>
  </si>
  <si>
    <t>22.1</t>
  </si>
  <si>
    <t xml:space="preserve">TUBO PVC, SERIE NORMAL, ESGOTO PREDIAL, DN 40 MM, FORNECIDO E INSTALADO EM RAMAL DE DESCARGA OU RAMAL DE ESGOTO SANITÁRIO. </t>
  </si>
  <si>
    <t>22.2</t>
  </si>
  <si>
    <t xml:space="preserve">TUBO PVC, SERIE NORMAL, ESGOTO PREDIAL, DN 50 MM, FORNECIDO E INSTALADO EM RAMAL DE DESCARGA OU RAMAL DE ESGOTO SANITÁRIO. </t>
  </si>
  <si>
    <t>22.3</t>
  </si>
  <si>
    <t xml:space="preserve">TUBO PVC, SERIE NORMAL, ESGOTO PREDIAL, DN 100 MM, FORNECIDO E INSTALADO EM RAMAL DE DESCARGA OU RAMAL DE ESGOTO SANITÁRIO. </t>
  </si>
  <si>
    <t>22.4</t>
  </si>
  <si>
    <t>C214-SEDOP-180214</t>
  </si>
  <si>
    <t>Ponto de esgoto (incl. tubos, conexoes,cx. e ralos)</t>
  </si>
  <si>
    <t>22.5</t>
  </si>
  <si>
    <t xml:space="preserve">BUCHA DE REDUÇÃO LONGA, PVC, SERIE R, ÁGUA PLUVIAL, DN 50 X 40 MM, JUNTA ELÁSTICA, FORNECIDO E INSTALADO EM RAMAL DE ENCAMINHAMENTO. </t>
  </si>
  <si>
    <t>22.6</t>
  </si>
  <si>
    <t>C236-BASA</t>
  </si>
  <si>
    <t xml:space="preserve">ANEL DE VEDAÇÃO PARA VASO SANITÁRIO </t>
  </si>
  <si>
    <t>22.7</t>
  </si>
  <si>
    <t xml:space="preserve">CAIXA SIFONADA, PVC, DN 100 X 100 X 50 MM, JUNTA ELÁSTICA, FORNECIDA E INSTALADA EM RAMAL DE DESCARGA OU EM RAMAL DE ESGOTO SANITÁRIO. </t>
  </si>
  <si>
    <t>22.8</t>
  </si>
  <si>
    <t xml:space="preserve">CAIXA SIFONADA, PVC, DN 150 X 185 X 75 MM, FORNECIDA E INSTALADA EM RAMAIS DE ENCAMINHAMENTO DE ÁGUA PLUVIAL. </t>
  </si>
  <si>
    <t>22.9</t>
  </si>
  <si>
    <t xml:space="preserve">RALO SIFONADO, PVC, DN 100 X 40 MM, JUNTA SOLDÁVEL, FORNECIDO E INSTALADO EM RAMAL DE DESCARGA OU EM RAMAL DE ESGOTO SANITÁRIO. </t>
  </si>
  <si>
    <t>22.10</t>
  </si>
  <si>
    <t>C59-BASA-ORSE-12637</t>
  </si>
  <si>
    <t>LIMPEZA E ESGOTAMENTO DE FOSSA EXISTENTE ATÉ 5M³</t>
  </si>
  <si>
    <t>23.0</t>
  </si>
  <si>
    <t>EQUIPAMENTOS SANITÁRIOS E DE COZINHA</t>
  </si>
  <si>
    <t>23.1</t>
  </si>
  <si>
    <t>C337-BASA-ORSE-07215</t>
  </si>
  <si>
    <t>REMOÇÃO DE METAIS SANITÁRIOS (TORNEIRA, REGISTROS, CHUVEIROS, ETC.)</t>
  </si>
  <si>
    <t>23.2</t>
  </si>
  <si>
    <t>C35-BASA</t>
  </si>
  <si>
    <t>FIXAÇÃO DE PAPELEIRA DE PAREDE NA ALTURA CORRETA</t>
  </si>
  <si>
    <t>23.3</t>
  </si>
  <si>
    <t>C36-BASA</t>
  </si>
  <si>
    <t>FIXAÇÃO DE ESPELHO DE PAREDE NA ALTURA CORRETA</t>
  </si>
  <si>
    <t>23.4</t>
  </si>
  <si>
    <t>C258-SINAPI-86933</t>
  </si>
  <si>
    <t>REINSTALAÇÃO DE BANCADA EM GRANITO COM DUAS CUBAS, COM SUBSTITUIÇÃO DE VÁLVULA DE METAL CROMADO E SIFÃO TIPO GARRAFA EM PVC</t>
  </si>
  <si>
    <t>23.5</t>
  </si>
  <si>
    <t>C51-SINAPI-95471</t>
  </si>
  <si>
    <t>INSTALAÇÃO DE APARELHOS SANITÁRIOS</t>
  </si>
  <si>
    <t>23.6</t>
  </si>
  <si>
    <t>C257-SINAPI-95469</t>
  </si>
  <si>
    <t>INSTALAÇÃO DE VASO SANITÁRIO SINFONADA</t>
  </si>
  <si>
    <t>23.7</t>
  </si>
  <si>
    <t xml:space="preserve">VASO SANITÁRIO SIFONADO COM CAIXA ACOPLADA LOUÇA BRANCA - PADRÃO MÉDIO, INCLUSO ENGATE FLEXÍVEL EM METAL CROMADO, 1/2  X 40CM - FORNECIMENTO E INSTALAÇÃO. </t>
  </si>
  <si>
    <t>23.9</t>
  </si>
  <si>
    <t>C235-BASA-SINAPI-100849</t>
  </si>
  <si>
    <t>ASSENTO SANITÁRIO PLÁSTICO ALMOFADADO</t>
  </si>
  <si>
    <t>23.11</t>
  </si>
  <si>
    <t xml:space="preserve">LAVATÓRIO LOUÇA BRANCA COM COLUNA, 45 X 55CM OU EQUIVALENTE, PADRÃO MÉDIO - FORNECIMENTO E INSTALAÇÃO. </t>
  </si>
  <si>
    <t>23.12</t>
  </si>
  <si>
    <t>C362-BASA-ORSE-07759</t>
  </si>
  <si>
    <t>LAVATÓRIO LOUÇA (DECA-LINHA VOGUE PLUS CONFORTO, REF L-510 OU SIMILAR) COM COLUNA SUSPENSA, (DECA, LINHA VOGUE PLUS CONFORTO, REF. C-510 OU SIMILAR), C/ SIFÃO CROMADO, VÁLVULA CROMADA, ENGATE CROMADO, EXCLUSIVE TORNEIRA</t>
  </si>
  <si>
    <t>23.13</t>
  </si>
  <si>
    <t xml:space="preserve">LAVATÓRIO LOUÇA BRANCA SUSPENSO, 29,5 X 39CM OU EQUIVALENTE, PADRÃO POPULAR - FORNECIMENTO E INSTALAÇÃO. </t>
  </si>
  <si>
    <t>23.14</t>
  </si>
  <si>
    <t xml:space="preserve">MICTÓRIO SIFONADO LOUÇA BRANCA  PADRÃO MÉDIO  FORNECIMENTO E INSTALAÇÃO. </t>
  </si>
  <si>
    <t>23.15</t>
  </si>
  <si>
    <t>27.107.000100.SER</t>
  </si>
  <si>
    <t xml:space="preserve">Fornecimento e instalação de espelho cristal, espessura 5mm, com moldura em aluminio e compensado 5mm </t>
  </si>
  <si>
    <t>23.16</t>
  </si>
  <si>
    <t>23.17</t>
  </si>
  <si>
    <t>C193 - BASA</t>
  </si>
  <si>
    <t>Papeleira plástica tipo dispenser para papel higiênico rolão</t>
  </si>
  <si>
    <t>23.18</t>
  </si>
  <si>
    <t>C27-BASA</t>
  </si>
  <si>
    <t>FORNECIMENTO E INSTALAÇÃO DE PAPELEIRA PLÁSTICA TIPO PORTA TOALHA</t>
  </si>
  <si>
    <t>23.19</t>
  </si>
  <si>
    <t xml:space="preserve">SABONETEIRA PLASTICA TIPO DISPENSER PARA SABONETE LIQUIDO COM RESERVATORIO 800 A 1500 ML, INCLUSO FIXAÇÃO. </t>
  </si>
  <si>
    <t>23.20</t>
  </si>
  <si>
    <t xml:space="preserve">SABONETEIRA DE PAREDE EM METAL CROMADO, INCLUSO FIXAÇÃO. </t>
  </si>
  <si>
    <t>23.21</t>
  </si>
  <si>
    <t>26.108.000090.SER</t>
  </si>
  <si>
    <t>Ducha higiênica com corpo plástico, mangueira metálica de 1,20 m e registro metálico 1/2 " com suporte para o gatilho e parafusos para fixação</t>
  </si>
  <si>
    <t>23.22</t>
  </si>
  <si>
    <t>C352-BASA-BB-PE01942</t>
  </si>
  <si>
    <t>GATILHO PARA DUCHA HIGIÊNICA</t>
  </si>
  <si>
    <t>23.23</t>
  </si>
  <si>
    <t xml:space="preserve">KIT DE ACESSORIOS PARA BANHEIRO EM METAL CROMADO, 5 PECAS, INCLUSO FIXAÇÃO. </t>
  </si>
  <si>
    <t>23.24</t>
  </si>
  <si>
    <t>C32-BASA</t>
  </si>
  <si>
    <t>FORNECIMENTO E INSTALAÇÃO DE PORTA OBJETO EM VIDRO INCOLOR DE 10X50CM</t>
  </si>
  <si>
    <t>23.25</t>
  </si>
  <si>
    <t>C34-BASA</t>
  </si>
  <si>
    <t>FORNECIMENTO E INSTALAÇÃO DE CABIDE/GANCHO EM METAL CROMADO</t>
  </si>
  <si>
    <t>23.26</t>
  </si>
  <si>
    <t xml:space="preserve">C304-BASA-SEDOP-190231 </t>
  </si>
  <si>
    <t>Chuveiro em metal cromado</t>
  </si>
  <si>
    <t>23.27</t>
  </si>
  <si>
    <t>TORNEIRA CROMADA TUBO MÓVEL, DE MESA, 1/2 OU 3/4, PARA PIA DE COZINHA,  - FORNECIMENTO E INSTALAÇÃO.</t>
  </si>
  <si>
    <t>4,07</t>
  </si>
  <si>
    <t>23.28</t>
  </si>
  <si>
    <t xml:space="preserve">TORNEIRA CROMADA TUBO MÓVEL, DE PAREDE, 1/2 OU 3/4, PARA PIA DE COZINHA - FORNECIMENTO E INSTALAÇÃO. </t>
  </si>
  <si>
    <t>23.29</t>
  </si>
  <si>
    <t>TORNEIRA METÁLICA DE MESA PARA LAVATÓRIO ACESSÍVEL, ACABAMENTO CROMADO, ACIONAMENTO POR ALAVANCA, COM AREJADOR E REGULADOR</t>
  </si>
  <si>
    <t>23.30</t>
  </si>
  <si>
    <t>C85-BASA-ORSE-03692</t>
  </si>
  <si>
    <t>FORNECIMENTO E INSTALAÇÃO DE TORNEIRA CROMADA DE LAVATÓRIO TIPO MONOCOMANDO COM CICLO DE FECHAMENTO AUTOMÁTICO, FAB. DECA, MOLDEO DECAMATIC, REF. 1170C</t>
  </si>
  <si>
    <t>23.31</t>
  </si>
  <si>
    <t xml:space="preserve">VÁLVULA DE DESCARGA METÁLICA, BASE 1 1/4", ACABAMENTO METALICO CROMADO - FORNECIMENTO E INSTALAÇÃO. </t>
  </si>
  <si>
    <t>23.32</t>
  </si>
  <si>
    <t>C352-BASA-ORSE-
03712</t>
  </si>
  <si>
    <t>VÁLVULA DE ESCOAMENTO PARA MICTÓRIO, DECA, DECAMATIC 2570C OU SIMILAR</t>
  </si>
  <si>
    <t>23.33</t>
  </si>
  <si>
    <t xml:space="preserve">VÁLVULA EM METAL CROMADO 1.1/2 X 1.1/2 PARA TANQUE OU LAVATÓRIO, COM OU SEM LADRÃO - FORNECIMENTO E INSTALAÇÃO. </t>
  </si>
  <si>
    <t>23.34</t>
  </si>
  <si>
    <t>VÁLVULA EM METAL CROMADO TIPO AMERICANA 3.1/2 X 1.1/2 PARA PIA - FORNECIMENTO E INSTALAÇÃO.</t>
  </si>
  <si>
    <t>23.35</t>
  </si>
  <si>
    <t>23.36</t>
  </si>
  <si>
    <t xml:space="preserve">ENGATE FLEXÍVEL EM INOX, 1/2  X 40CM - FORNECIMENTO E INSTALAÇÃO. </t>
  </si>
  <si>
    <t>23.37</t>
  </si>
  <si>
    <t xml:space="preserve">SIFÃO DO TIPO GARRAFA EM METAL CROMADO 1 X 1.1/2 - FORNECIMENTO E INSTALAÇÃO. </t>
  </si>
  <si>
    <t>23.38</t>
  </si>
  <si>
    <t xml:space="preserve">SIFÃO DO TIPO FLEXÍVEL EM PVC 1  X 1.1/2  - FORNECIMENTO E INSTALAÇÃO. </t>
  </si>
  <si>
    <t>23.39</t>
  </si>
  <si>
    <t xml:space="preserve">BANCADA DE GRANITO CINZA POLIDO, DE 1,50 X 0,60 M, PARA PIA DE COZINHA - FORNECIMENTO E INSTALAÇÃO. </t>
  </si>
  <si>
    <t>23.40</t>
  </si>
  <si>
    <t>26.119.000100.SER</t>
  </si>
  <si>
    <t>Tanque de aço inoxidável, com válvula de escoamento para tanque ou mictório metálica Ø 1 1/4" e Sifão metálico acabamento cromado para tanque Ø 1 1/4 " x 2"</t>
  </si>
  <si>
    <t>26.113.000120.SER</t>
  </si>
  <si>
    <t>Pia de cozinha de aço inoxidável, cuba simples, 1,60 x 0,54 m, com válvula de escoamento para pia de cozinha metálica acabamento cromado Ø 3 1/2" e Sifão metálico acabamento cromado para pia americana Ø 1 1/2" x 2"</t>
  </si>
  <si>
    <t>24.0</t>
  </si>
  <si>
    <t>SISTEMA DE COMBATE A INCÊNDIO</t>
  </si>
  <si>
    <t>24.1</t>
  </si>
  <si>
    <t>C330-BASA</t>
  </si>
  <si>
    <t>REMOÇÃO DE EXTINTOR DE INCÊNDIO</t>
  </si>
  <si>
    <t>24.2</t>
  </si>
  <si>
    <t>C57-SINAPI-101905</t>
  </si>
  <si>
    <t>INSTALAÇÃO DE EXTINTOR INCENDIO</t>
  </si>
  <si>
    <t>24.3</t>
  </si>
  <si>
    <t>C306-BASA</t>
  </si>
  <si>
    <t>24.4</t>
  </si>
  <si>
    <t xml:space="preserve">EXTINTOR DE INCÊNDIO PORTÁTIL COM CARGA DE ÁGUA PRESSURIZADA DE 10 L, CLASSE A - FORNECIMENTO E INSTALAÇÃO. </t>
  </si>
  <si>
    <t>24.5</t>
  </si>
  <si>
    <t xml:space="preserve">EXTINTOR DE INCÊNDIO PORTÁTIL COM CARGA DE CO2 DE 6 KG, CLASSE BC - FORNECIMENTO E INSTALAÇÃO. </t>
  </si>
  <si>
    <t>24.6</t>
  </si>
  <si>
    <t xml:space="preserve">EXTINTOR DE INCÊNDIO PORTÁTIL COM CARGA DE PQS DE 6 KG, CLASSE BC - FORNECIMENTO E INSTALAÇÃO. </t>
  </si>
  <si>
    <t>24.7</t>
  </si>
  <si>
    <t xml:space="preserve">CAIXA DE INCÊNDIO,  em chapa de aço (0,9mm) com pintura eletrostática na cor vermelha Corpo de Bombeiros. Dimensões de 90cm de altura, largura de 60cm e profundidade de 17cm, FORNECIMENTO E INSTALAÇÃO </t>
  </si>
  <si>
    <t>24.8</t>
  </si>
  <si>
    <t>CONJUNTO DE MANGUEIRA PARA COMBATE A INCÊNDIO EM FIBRA DE POLIESTER PURA, COM 1.1/2", REVESTIDA INTERNAMENTE, COMPRIMENTO DE 15M - FORNECIMENTO E INSTALAÇÃO.</t>
  </si>
  <si>
    <t>4,97</t>
  </si>
  <si>
    <t>24.9</t>
  </si>
  <si>
    <t>C191 - BASA</t>
  </si>
  <si>
    <t>Sinalização   de   -   identificação   continuada   de   saída   de emergência  -  de  forma  retangular,  medindo  10  x  20  cm, conforme projeto de combate a incêndio.</t>
  </si>
  <si>
    <t>24.10</t>
  </si>
  <si>
    <t>C354-BASA-SINAPI-37560</t>
  </si>
  <si>
    <t>PLACA DE SINALIZACAO DE SEGURANCA CONTRA INCENDIO - ALERTA, TRIANGULAR, BASE DE *30* CM, EM PVC *2* MM ANTI-CHAMAS (SIMBOLOS, CORES E PICTOGRAMAS CONFORME NBR 16820)</t>
  </si>
  <si>
    <t>24.11</t>
  </si>
  <si>
    <t>C355-BASA-SINAPI-37557</t>
  </si>
  <si>
    <t>PLACA DE SINALIZACAO DE SEGURANCA CONTRA INCENDIO, FOTOLUMINESCENTE, QUADRADA, *14 X 14* CM, EM PVC *2* MM ANTI-CHAMAS (SIMBOLOS, CORES E PICTOGRAMAS CONFORME NBR 16820)</t>
  </si>
  <si>
    <t>24.12</t>
  </si>
  <si>
    <t>C356-BASA-SINAPI-37556</t>
  </si>
  <si>
    <t>PLACA DE SINALIZACAO DE SEGURANCA CONTRA INCENDIO, FOTOLUMINESCENTE, QUADRADA, *20 X 20* CM, EM PVC *2* MM ANTI-CHAMAS (SIMBOLOS, CORES E PICTOGRAMAS CONFORME NBR 16820)</t>
  </si>
  <si>
    <t>24.13</t>
  </si>
  <si>
    <t>C357-BASA-SINAPI-37559</t>
  </si>
  <si>
    <t>PLACA DE SINALIZACAO DE SEGURANCA CONTRA INCENDIO, FOTOLUMINESCENTE, RETANGULAR, *12 X 40* CM, EM PVC *2* MM ANTI-CHAMAS (SIMBOLOS, CORES E PICTOGRAMAS CONFORME NBR 16820)</t>
  </si>
  <si>
    <t>24.14</t>
  </si>
  <si>
    <t>C358-BASA-SINAPI-37539</t>
  </si>
  <si>
    <t>PLACA DE SINALIZACAO DE SEGURANCA CONTRA INCENDIO, FOTOLUMINESCENTE, RETANGULAR, *13 X 26* CM, EM PVC *2* MM ANTI-CHAMAS (SIMBOLOS, CORES E PICTOGRAMAS CONFORME NBR 16820)</t>
  </si>
  <si>
    <t>24.15</t>
  </si>
  <si>
    <t>C359-BASA-SINAPI-37558</t>
  </si>
  <si>
    <t>PLACA DE SINALIZACAO DE SEGURANCA CONTRA INCENDIO, FOTOLUMINESCENTE, RETANGULAR, *20 X 40* CM, EM PVC *2* MM ANTI-CHAMAS (SIMBOLOS, CORES E PICTOGRAMAS CONFORME NBR 16820)</t>
  </si>
  <si>
    <t>24.16</t>
  </si>
  <si>
    <t>C190 - BASA</t>
  </si>
  <si>
    <t>Sinalização de - cuidado, risco de choque elétrico - de forma retangular triangular, medindo 10 X20 cm, conforme projeto de combate a incêndio.</t>
  </si>
  <si>
    <t>24.17</t>
  </si>
  <si>
    <t>15.101.000010.SER</t>
  </si>
  <si>
    <t>Central de alarme de incêndio para 24 pontos completa</t>
  </si>
  <si>
    <t>24.18</t>
  </si>
  <si>
    <t>15.101.000050.SER</t>
  </si>
  <si>
    <t>Acionador manual de alarme de incêndio</t>
  </si>
  <si>
    <t>25.0</t>
  </si>
  <si>
    <t xml:space="preserve">  </t>
  </si>
  <si>
    <t>SISTEMA DE CLIMATIZAÇÃO</t>
  </si>
  <si>
    <t>25.1</t>
  </si>
  <si>
    <t>C97-BASA-ORSE-
12376</t>
  </si>
  <si>
    <t>DESINSTALAÇÃO DE AR CONDICIONADO TIPO SPLITS (9000 A 36000 BTUS)-CONDENSADORA, EVAPORADORAS E REDES FRIGORÍGENAS</t>
  </si>
  <si>
    <t>25.2</t>
  </si>
  <si>
    <t>C195 - BASA</t>
  </si>
  <si>
    <t xml:space="preserve">Instalação completa de split de até 48.000 btu's, incluindo Ponto de gás e força  </t>
  </si>
  <si>
    <t>25.3</t>
  </si>
  <si>
    <t>C196 -SEDOP-231084</t>
  </si>
  <si>
    <t>Fornecimento e Instalação de ponto de dreno para split, incluindo tubo e conexões em PVC e tubo de espuma em polietileno)</t>
  </si>
  <si>
    <t>25.4</t>
  </si>
  <si>
    <t>C215-SEDOP-231086</t>
  </si>
  <si>
    <t>Ponto de gás e força  p/ split até 60.000 BTU's (10m)</t>
  </si>
  <si>
    <t>25.5</t>
  </si>
  <si>
    <t>C189 - SEDOP-251027</t>
  </si>
  <si>
    <t>EXAUSTOR PARA RENOVAÇÃO DE AR EM AMBIENTES ATÉ 12 M2,
ADAPTÁVEL A TUBOS DE Ø=150 MM, CAPACIDADE DE RENOVAÇÃO
NOMINAL DE 280 M3/H</t>
  </si>
  <si>
    <t>25.6</t>
  </si>
  <si>
    <t>C305-BASA</t>
  </si>
  <si>
    <t>Remanejamento de Unidade Condensadora de 36.000 a 48.000 BTU com acréscimo de tubulação de cobre, isolamento térmico, fita de proteção blackout, cabo de intertravamento, calços de borracha e cabo elétrico de força</t>
  </si>
  <si>
    <t>25.7</t>
  </si>
  <si>
    <t>RASGO E CHUMBAMENTO EM ALVENARIA PARA TUBOS DE SPLIT PAREDE DE 9000 A 24000 BTUS/H</t>
  </si>
  <si>
    <t>25.8</t>
  </si>
  <si>
    <t xml:space="preserve">TUBO EM COBRE FLEXÍVEL, DN 1/4", COM ISOLAMENTO, INSTALADO EM FORRO, PARA RAMAL DE ALIMENTAÇÃO DE AR CONDICIONADO, INCLUSO FIXADOR. </t>
  </si>
  <si>
    <t>3,39</t>
  </si>
  <si>
    <t>25.9</t>
  </si>
  <si>
    <t xml:space="preserve">TUBO EM COBRE FLEXÍVEL, DN 3/8", COM ISOLAMENTO, INSTALADO EM FORRO, PARA RAMAL DE ALIMENTAÇÃO DE AR CONDICIONADO, INCLUSO FIXADOR. </t>
  </si>
  <si>
    <t>25.10</t>
  </si>
  <si>
    <t xml:space="preserve">TUBO EM COBRE FLEXÍVEL, DN 1/2", COM ISOLAMENTO, INSTALADO EM FORRO, PARA RAMAL DE ALIMENTAÇÃO DE AR CONDICIONADO, INCLUSO FIXADOR. </t>
  </si>
  <si>
    <t>3,80</t>
  </si>
  <si>
    <t>25.11</t>
  </si>
  <si>
    <t xml:space="preserve">TUBO EM COBRE FLEXÍVEL, DN 5/8", COM ISOLAMENTO, INSTALADO EM FORRO, PARA RAMAL DE ALIMENTAÇÃO DE AR CONDICIONADO, INCLUSO FIXADOR. </t>
  </si>
  <si>
    <t>25.12</t>
  </si>
  <si>
    <t>C286-BASA -SEDOP-230262</t>
  </si>
  <si>
    <t>PONTO ELÉTRICO P/AR CONDICIONADO(TUBUL., E FIAÇAO)</t>
  </si>
  <si>
    <t>26.0</t>
  </si>
  <si>
    <t>SERVIÇOS DIVERSOS</t>
  </si>
  <si>
    <t>26.1</t>
  </si>
  <si>
    <t>C86-BASA</t>
  </si>
  <si>
    <t>FORNECIMENTO E INSTALAÇÃO DE PERSIANA VERTICAL EM PVC, 9CM , BRANCO GELO</t>
  </si>
  <si>
    <t>26.2</t>
  </si>
  <si>
    <t>C297-BASA</t>
  </si>
  <si>
    <t>REMOÇÃO E REINSTALAÇÃO DE PERSIANAS</t>
  </si>
  <si>
    <t>26.3</t>
  </si>
  <si>
    <t>C166-BASA</t>
  </si>
  <si>
    <t>REMANEJAMENTO E REINSTALAÇÃO DE
CASH'S</t>
  </si>
  <si>
    <t>26.4</t>
  </si>
  <si>
    <t>C175-BASA</t>
  </si>
  <si>
    <t>DESMONTAGEM E MONTAGEM DA PGDM (PORTA DETECTORA DE METAIS)</t>
  </si>
  <si>
    <t>26.5</t>
  </si>
  <si>
    <t>26.6</t>
  </si>
  <si>
    <t>C55-BASA</t>
  </si>
  <si>
    <t>DESMONTAGEM E MONTAGEM DE ESTAÇÃO DE TRABALHO  E BATERIA DOS CAIXAS</t>
  </si>
  <si>
    <t>26.7</t>
  </si>
  <si>
    <t>C238-BASA</t>
  </si>
  <si>
    <t>INSTALAÇÃO DE TV, PAINEL DE SENHA E PLACAS E PAREDES</t>
  </si>
  <si>
    <t>26.8</t>
  </si>
  <si>
    <t>C43-BASA</t>
  </si>
  <si>
    <t>FORNECIMENTO E INSTALAÇÃO DE CAIXA COLETORA DE OBJETOS, COM ANTIFURTO EM ACRÍLICO INCOLOR E TRANSPARENTE DE 6MM DE ESPEC. DE 40 X 30CM,</t>
  </si>
  <si>
    <t>26.9</t>
  </si>
  <si>
    <t>C101-BASA</t>
  </si>
  <si>
    <t>DESMONTAGEM DE ESTANTE DE AÇO COM PRATELEIRA</t>
  </si>
  <si>
    <t>26.10</t>
  </si>
  <si>
    <t>C102-BASA</t>
  </si>
  <si>
    <t>DESMONTAGEM DE ARQUIVO DESLIZANTE DE DE AÇO DE 6 FACES DE APROX. 1,20X3,35X2,20M</t>
  </si>
  <si>
    <t>26.11</t>
  </si>
  <si>
    <t>C363-BASA</t>
  </si>
  <si>
    <t>MONTAGEM DE ARQUIVO DESLIZANTE DE DE AÇO DE 6 FACES DE APROX. 1,20X3,35X2,20M</t>
  </si>
  <si>
    <t>26.12</t>
  </si>
  <si>
    <t>C301-BASA</t>
  </si>
  <si>
    <t>DESMONTAGEM E MONTAGEM DE ARQUIVO DE AÇO DESLIZANTES DE 8 FACES ( APROX 4,19X1,20X2,20M)</t>
  </si>
  <si>
    <t>26.13</t>
  </si>
  <si>
    <t>C364-BASA</t>
  </si>
  <si>
    <t>DESMONTAGEM DE ARQUIVO DE AÇO DESLIZANTES DE 8 FACES ( APROX 4,19X1,20X2,20M)</t>
  </si>
  <si>
    <t>26.14</t>
  </si>
  <si>
    <t>C365-BASA</t>
  </si>
  <si>
    <t>MONTAGEM DE ARQUIVO DE AÇO DESLIZANTES DE 8 FACES ( APROX 4,19X1,20X2,20M)</t>
  </si>
  <si>
    <t>26.15</t>
  </si>
  <si>
    <t>C108-BASA-ORSE-
01778</t>
  </si>
  <si>
    <t>FORNECIMENTO E INSTALAÇÃO DE MOLA AÉREA PARA PORTA</t>
  </si>
  <si>
    <t>26.16</t>
  </si>
  <si>
    <t>C255-SINAPI-86890</t>
  </si>
  <si>
    <t>INSTALAÇÃO DE MOLA AÉREA EM PORTA EXISTENTE</t>
  </si>
  <si>
    <t>26.17</t>
  </si>
  <si>
    <t>22.136.000145.SER</t>
  </si>
  <si>
    <t>Faixa antiderrapante para degrau em granito - faixa apicoada</t>
  </si>
  <si>
    <t>26.18</t>
  </si>
  <si>
    <t>C117-BASA-ORSE-02228</t>
  </si>
  <si>
    <t>FITA ADESIVA ANTIDERRAPANTE PARA DEGRAUS DE ESCADA OU
RAMPAS</t>
  </si>
  <si>
    <t>26.19</t>
  </si>
  <si>
    <t>C192 - BASA</t>
  </si>
  <si>
    <t xml:space="preserve">Tela metálica para fechamento de abertura da cobertura </t>
  </si>
  <si>
    <t>26.20</t>
  </si>
  <si>
    <t>30.147.000055.SER</t>
  </si>
  <si>
    <t>Preparo e substituição de terra para plantio</t>
  </si>
  <si>
    <t>26.21</t>
  </si>
  <si>
    <t>30.147.000223.SER</t>
  </si>
  <si>
    <t>Arbusto murta de cheiro com altura 0,5 a 0,7 m; em cava de 60 x 60 x 60 cm</t>
  </si>
  <si>
    <t>27.0</t>
  </si>
  <si>
    <t>SERVIÇOS FINAIS</t>
  </si>
  <si>
    <t>27.1</t>
  </si>
  <si>
    <t>32.109.000200.SER</t>
  </si>
  <si>
    <t>Limpeza geral da edificação - somente mão de obra</t>
  </si>
  <si>
    <t>27.2</t>
  </si>
  <si>
    <t>C60-BASA</t>
  </si>
  <si>
    <t>LIMPEZA E HIGIENIZAÇÃO DA CAIXA D'AGUA  EM CONCRETO</t>
  </si>
  <si>
    <t>27.3</t>
  </si>
  <si>
    <t xml:space="preserve">LIMPEZA DE SUPERFÍCIE COM JATO DE ALTA PRESSÃO. </t>
  </si>
  <si>
    <t>27.4</t>
  </si>
  <si>
    <t>LIMPEZA MANUAL DE VEGETAÇÃO EM TERRENO COM ENXADA</t>
  </si>
  <si>
    <t>27.5</t>
  </si>
  <si>
    <t xml:space="preserve">LIMPEZA DE PISO CERÂMICO OU PORCELANATO COM PANO ÚMIDO. </t>
  </si>
  <si>
    <t>1,36</t>
  </si>
  <si>
    <t>27.6</t>
  </si>
  <si>
    <t xml:space="preserve">LIMPEZA DE PISO CERÂMICO OU PORCELANATO UTILIZANDO DETERGENTE NEUTRO E ESCOVAÇÃO MANUAL. </t>
  </si>
  <si>
    <t>3,42</t>
  </si>
  <si>
    <t>27.7</t>
  </si>
  <si>
    <t>C90-BASA</t>
  </si>
  <si>
    <t>LIMPEZA DE VIDRO</t>
  </si>
  <si>
    <t>27.8</t>
  </si>
  <si>
    <t xml:space="preserve">LIMPEZA DE JANELA DE VIDRO COM CAIXILHO EM AÇO/ALUMÍNIO/PVC. </t>
  </si>
  <si>
    <t>27.9</t>
  </si>
  <si>
    <t>LIMPEZA DE FORRO REMOVÍVEL COM PANO ÚMIDO.</t>
  </si>
  <si>
    <t>27.10</t>
  </si>
  <si>
    <t>C61-BASA</t>
  </si>
  <si>
    <t>DESMOBILIZAÇÃO (PEQUENA DISTÂNCIA)</t>
  </si>
  <si>
    <t>27.11</t>
  </si>
  <si>
    <t>C360-BASA</t>
  </si>
  <si>
    <t>DESMOBILIZAÇÃO (MÉDIA DISTÃNCIA)</t>
  </si>
  <si>
    <t>27.12</t>
  </si>
  <si>
    <t>C361-BASA</t>
  </si>
  <si>
    <t>DESMOBILIZAÇÃO (GRANDE DISTÂNCIA)</t>
  </si>
  <si>
    <t xml:space="preserve">TOTAL : </t>
  </si>
  <si>
    <t xml:space="preserve">BDI </t>
  </si>
  <si>
    <t>TOTAL C/ BDI</t>
  </si>
  <si>
    <t>AGENCIAS DO BANCO DA AMAZÔNIA</t>
  </si>
  <si>
    <t>SERVIÇOS COMUNS DE ENGENHARIA PARA REPARAÇÕES E ADAPTAÇÕES NA INFRAESTRUTURA FÍSICA DOS IMÓVEIS DO BANCO DA AMAZÔNIA</t>
  </si>
  <si>
    <t>ESTADO DO ACRE</t>
  </si>
  <si>
    <t>8.19</t>
  </si>
  <si>
    <t>23.10</t>
  </si>
  <si>
    <t>23.8</t>
  </si>
  <si>
    <t>ESTADO</t>
  </si>
  <si>
    <t xml:space="preserve">VALOR TOTAL </t>
  </si>
  <si>
    <t>AC</t>
  </si>
  <si>
    <t>AM</t>
  </si>
  <si>
    <t>AP</t>
  </si>
  <si>
    <t>DF</t>
  </si>
  <si>
    <t>MA</t>
  </si>
  <si>
    <t>MT</t>
  </si>
  <si>
    <t>PA</t>
  </si>
  <si>
    <t>RO</t>
  </si>
  <si>
    <t>RR</t>
  </si>
  <si>
    <t>SP</t>
  </si>
  <si>
    <t>TO</t>
  </si>
  <si>
    <t>TOTAL</t>
  </si>
  <si>
    <t>Desconto Ofertado pela Empresa:</t>
  </si>
  <si>
    <t>ESTADO DO AMAZONAS</t>
  </si>
  <si>
    <t>2,15</t>
  </si>
  <si>
    <t>11,85</t>
  </si>
  <si>
    <t>11,33</t>
  </si>
  <si>
    <t>1,98</t>
  </si>
  <si>
    <t>6,51</t>
  </si>
  <si>
    <t>12,34</t>
  </si>
  <si>
    <t>8,63</t>
  </si>
  <si>
    <t>FORNECIMENTO E INSTALAÇÃO PELE DE VIDRO LAMINADO, E = 8 MM (4+4), PERFIS DE ALUMÍNIO PRETO PARA ESTUTURA, COLUNA, MEIA COLUNA, QUADRO COMPLEMENTARES, COMPONENTES DE MONTAGEM PARA FIXAÇÃO E VEDAÇÃO</t>
  </si>
  <si>
    <t>3,93</t>
  </si>
  <si>
    <t>1,19</t>
  </si>
  <si>
    <t>12,06</t>
  </si>
  <si>
    <t>4,48</t>
  </si>
  <si>
    <t>2,09</t>
  </si>
  <si>
    <t>1,97</t>
  </si>
  <si>
    <t>13,68</t>
  </si>
  <si>
    <t>11,48</t>
  </si>
  <si>
    <t>2,21</t>
  </si>
  <si>
    <t>5,85</t>
  </si>
  <si>
    <t>0,62</t>
  </si>
  <si>
    <t>1,50</t>
  </si>
  <si>
    <t>6,64</t>
  </si>
  <si>
    <t>25,32</t>
  </si>
  <si>
    <t>0,12</t>
  </si>
  <si>
    <t>10,36</t>
  </si>
  <si>
    <t>4,89</t>
  </si>
  <si>
    <t>4,74</t>
  </si>
  <si>
    <t>6,55</t>
  </si>
  <si>
    <t>4,13</t>
  </si>
  <si>
    <t>6,31</t>
  </si>
  <si>
    <t>6,98</t>
  </si>
  <si>
    <t>10,07</t>
  </si>
  <si>
    <t>4,09</t>
  </si>
  <si>
    <t>6,44</t>
  </si>
  <si>
    <t xml:space="preserve"> SINALIZAÇÃO DE PISO EM FAIXAS AMARELA E VERMELHA EM PVC 5CM ADESIVADA PARA EXTINTOR DE INCÊNDIO</t>
  </si>
  <si>
    <t>4,88</t>
  </si>
  <si>
    <t>3,30</t>
  </si>
  <si>
    <t>1,31</t>
  </si>
  <si>
    <t>1,04</t>
  </si>
  <si>
    <t>ESTADO DO AMAPÁ</t>
  </si>
  <si>
    <t>6,85</t>
  </si>
  <si>
    <t>11,52</t>
  </si>
  <si>
    <t>1,92</t>
  </si>
  <si>
    <t>5,17</t>
  </si>
  <si>
    <t>0,38</t>
  </si>
  <si>
    <t>9,76</t>
  </si>
  <si>
    <t>11,16</t>
  </si>
  <si>
    <t>12,74</t>
  </si>
  <si>
    <t>4,01</t>
  </si>
  <si>
    <t>4,55</t>
  </si>
  <si>
    <t>13,87</t>
  </si>
  <si>
    <t>3,48</t>
  </si>
  <si>
    <t>2,20</t>
  </si>
  <si>
    <t>11,67</t>
  </si>
  <si>
    <t>30,36</t>
  </si>
  <si>
    <t>30,52</t>
  </si>
  <si>
    <t>6,00</t>
  </si>
  <si>
    <t>4,67</t>
  </si>
  <si>
    <t>1,46</t>
  </si>
  <si>
    <t>1,09</t>
  </si>
  <si>
    <t>1,47</t>
  </si>
  <si>
    <t>6,60</t>
  </si>
  <si>
    <t>2,88</t>
  </si>
  <si>
    <t>3,66</t>
  </si>
  <si>
    <t>1,27</t>
  </si>
  <si>
    <t>2,02</t>
  </si>
  <si>
    <t>ESTADO DO DISTRITO FEDERAL</t>
  </si>
  <si>
    <t>0,44</t>
  </si>
  <si>
    <t>7,95</t>
  </si>
  <si>
    <t>5,59</t>
  </si>
  <si>
    <t>6,69</t>
  </si>
  <si>
    <t>2,50</t>
  </si>
  <si>
    <t>12,17</t>
  </si>
  <si>
    <t>9,06</t>
  </si>
  <si>
    <t>12,00</t>
  </si>
  <si>
    <t>11,34</t>
  </si>
  <si>
    <t>12,93</t>
  </si>
  <si>
    <t>3,05</t>
  </si>
  <si>
    <t>9,86</t>
  </si>
  <si>
    <t>6,93</t>
  </si>
  <si>
    <t>8,30</t>
  </si>
  <si>
    <t>4,24</t>
  </si>
  <si>
    <t>1,43</t>
  </si>
  <si>
    <t>5,06</t>
  </si>
  <si>
    <t>3,95</t>
  </si>
  <si>
    <t>3,79</t>
  </si>
  <si>
    <t>6,86</t>
  </si>
  <si>
    <t>7,31</t>
  </si>
  <si>
    <t>10,64</t>
  </si>
  <si>
    <t>4,10</t>
  </si>
  <si>
    <t>ESTADO DO MARANHÃO</t>
  </si>
  <si>
    <t>0,55</t>
  </si>
  <si>
    <t>5,36</t>
  </si>
  <si>
    <t>2,39</t>
  </si>
  <si>
    <t>5,13</t>
  </si>
  <si>
    <t>6,20</t>
  </si>
  <si>
    <t>5,56</t>
  </si>
  <si>
    <t>8,37</t>
  </si>
  <si>
    <t>13,47</t>
  </si>
  <si>
    <t>14,63</t>
  </si>
  <si>
    <t>2,19</t>
  </si>
  <si>
    <t>12,66</t>
  </si>
  <si>
    <t>16,30</t>
  </si>
  <si>
    <t>25,73</t>
  </si>
  <si>
    <t>4,37</t>
  </si>
  <si>
    <t>5,11</t>
  </si>
  <si>
    <t>5,35</t>
  </si>
  <si>
    <t>5,18</t>
  </si>
  <si>
    <t>4,81</t>
  </si>
  <si>
    <t>3,78</t>
  </si>
  <si>
    <t>4,64</t>
  </si>
  <si>
    <t>15,09</t>
  </si>
  <si>
    <t>6,49</t>
  </si>
  <si>
    <t>1,35</t>
  </si>
  <si>
    <t>ESTADO DO MATO GROSSO</t>
  </si>
  <si>
    <t>1,72</t>
  </si>
  <si>
    <t>2,13</t>
  </si>
  <si>
    <t>2,03</t>
  </si>
  <si>
    <t>2,59</t>
  </si>
  <si>
    <t>9,26</t>
  </si>
  <si>
    <t>6,25</t>
  </si>
  <si>
    <t>12,11</t>
  </si>
  <si>
    <t>21,26</t>
  </si>
  <si>
    <t>2,95</t>
  </si>
  <si>
    <t>9,58</t>
  </si>
  <si>
    <t>24,59</t>
  </si>
  <si>
    <t>47,45</t>
  </si>
  <si>
    <t>2,33</t>
  </si>
  <si>
    <t>9,18</t>
  </si>
  <si>
    <t>9,10</t>
  </si>
  <si>
    <t>7,27</t>
  </si>
  <si>
    <t>11,42</t>
  </si>
  <si>
    <t>0,88</t>
  </si>
  <si>
    <t>11,10</t>
  </si>
  <si>
    <t>6,75</t>
  </si>
  <si>
    <t>6,73</t>
  </si>
  <si>
    <t>5,90</t>
  </si>
  <si>
    <t>8,20</t>
  </si>
  <si>
    <t>16,52</t>
  </si>
  <si>
    <t>10,91</t>
  </si>
  <si>
    <t>8,10</t>
  </si>
  <si>
    <t>8,09</t>
  </si>
  <si>
    <t>ESTADO DO PARÁ</t>
  </si>
  <si>
    <t>10,24</t>
  </si>
  <si>
    <t>1,61</t>
  </si>
  <si>
    <t>0,48</t>
  </si>
  <si>
    <t>3,25</t>
  </si>
  <si>
    <t>8,77</t>
  </si>
  <si>
    <t>25,69</t>
  </si>
  <si>
    <t>3,76</t>
  </si>
  <si>
    <t>2,11</t>
  </si>
  <si>
    <t>1,39</t>
  </si>
  <si>
    <t>3,49</t>
  </si>
  <si>
    <t>ESTADO DO RONDÔNIA</t>
  </si>
  <si>
    <t>1,58</t>
  </si>
  <si>
    <t>11,66</t>
  </si>
  <si>
    <t>2,16</t>
  </si>
  <si>
    <t>6,92</t>
  </si>
  <si>
    <t>0,39</t>
  </si>
  <si>
    <t>10,56</t>
  </si>
  <si>
    <t>75,09</t>
  </si>
  <si>
    <t>21,00</t>
  </si>
  <si>
    <t>7,96</t>
  </si>
  <si>
    <t>7,15</t>
  </si>
  <si>
    <t>8,42</t>
  </si>
  <si>
    <t>20,49</t>
  </si>
  <si>
    <t>7,70</t>
  </si>
  <si>
    <t>4,95</t>
  </si>
  <si>
    <t>5,98</t>
  </si>
  <si>
    <t>3,99</t>
  </si>
  <si>
    <t>1,14</t>
  </si>
  <si>
    <t>ESTADO DO RORAIMA</t>
  </si>
  <si>
    <t>2,56</t>
  </si>
  <si>
    <t>5,01</t>
  </si>
  <si>
    <t>6,91</t>
  </si>
  <si>
    <t>14,05</t>
  </si>
  <si>
    <t>4,51</t>
  </si>
  <si>
    <t>15,67</t>
  </si>
  <si>
    <t>4,21</t>
  </si>
  <si>
    <t>4,31</t>
  </si>
  <si>
    <t>3,19</t>
  </si>
  <si>
    <t>ESTADO DE SÃO PAULO</t>
  </si>
  <si>
    <t>15,71</t>
  </si>
  <si>
    <t>3,31</t>
  </si>
  <si>
    <t>8,99</t>
  </si>
  <si>
    <t>7,18</t>
  </si>
  <si>
    <t>14,22</t>
  </si>
  <si>
    <t>5,78</t>
  </si>
  <si>
    <t>8,66</t>
  </si>
  <si>
    <t>11,68</t>
  </si>
  <si>
    <t>10,72</t>
  </si>
  <si>
    <t>14,61</t>
  </si>
  <si>
    <t>0,71</t>
  </si>
  <si>
    <t>1,82</t>
  </si>
  <si>
    <t>9,29</t>
  </si>
  <si>
    <t>9,07</t>
  </si>
  <si>
    <t>ESTADO DO TOCANTINS</t>
  </si>
  <si>
    <t>8,39</t>
  </si>
  <si>
    <t>4,35</t>
  </si>
  <si>
    <t>1,51</t>
  </si>
  <si>
    <t>3,72</t>
  </si>
  <si>
    <t>VALOR TOTAL C/ DESCONTO OFERTADO</t>
  </si>
  <si>
    <t>123,56</t>
  </si>
  <si>
    <t>125,65</t>
  </si>
  <si>
    <t>40,41</t>
  </si>
  <si>
    <t>75,94</t>
  </si>
  <si>
    <t>405,79</t>
  </si>
  <si>
    <t>189,01</t>
  </si>
  <si>
    <t>8,29</t>
  </si>
  <si>
    <t>12,54</t>
  </si>
  <si>
    <t>17,93</t>
  </si>
  <si>
    <t>2,61</t>
  </si>
  <si>
    <t>44,58</t>
  </si>
  <si>
    <t>216,07</t>
  </si>
  <si>
    <t>48,45</t>
  </si>
  <si>
    <t>50,57</t>
  </si>
  <si>
    <t>26,20</t>
  </si>
  <si>
    <t>16,02</t>
  </si>
  <si>
    <t>55,76</t>
  </si>
  <si>
    <t>18,81</t>
  </si>
  <si>
    <t>21,10</t>
  </si>
  <si>
    <t>15,50</t>
  </si>
  <si>
    <t>23,17</t>
  </si>
  <si>
    <t>32,27</t>
  </si>
  <si>
    <t>34,42</t>
  </si>
  <si>
    <t>35,83</t>
  </si>
  <si>
    <t>3,10</t>
  </si>
  <si>
    <t>15,83</t>
  </si>
  <si>
    <t>64,28</t>
  </si>
  <si>
    <t>137,31</t>
  </si>
  <si>
    <t>108,90</t>
  </si>
  <si>
    <t>226,31</t>
  </si>
  <si>
    <t>44,02</t>
  </si>
  <si>
    <t>54,14</t>
  </si>
  <si>
    <t>35,51</t>
  </si>
  <si>
    <t>42,82</t>
  </si>
  <si>
    <t>46,47</t>
  </si>
  <si>
    <t>14,87</t>
  </si>
  <si>
    <t>106,31</t>
  </si>
  <si>
    <t>60,85</t>
  </si>
  <si>
    <t>67,61</t>
  </si>
  <si>
    <t>25,41</t>
  </si>
  <si>
    <t>21,25</t>
  </si>
  <si>
    <t>27,74</t>
  </si>
  <si>
    <t>22,70</t>
  </si>
  <si>
    <t>34,10</t>
  </si>
  <si>
    <t>13,09</t>
  </si>
  <si>
    <t>12,71</t>
  </si>
  <si>
    <t>32,89</t>
  </si>
  <si>
    <t>24,93</t>
  </si>
  <si>
    <t>33,22</t>
  </si>
  <si>
    <t>0,74</t>
  </si>
  <si>
    <t>2,46</t>
  </si>
  <si>
    <t>1,77</t>
  </si>
  <si>
    <t>13,42</t>
  </si>
  <si>
    <t>19,70</t>
  </si>
  <si>
    <t>26,66</t>
  </si>
  <si>
    <t>58,93</t>
  </si>
  <si>
    <t>17,17</t>
  </si>
  <si>
    <t>58,94</t>
  </si>
  <si>
    <t>51,18</t>
  </si>
  <si>
    <t>30,30</t>
  </si>
  <si>
    <t>0,54</t>
  </si>
  <si>
    <t>6,33</t>
  </si>
  <si>
    <t>27,10</t>
  </si>
  <si>
    <t>4,60</t>
  </si>
  <si>
    <t>5,38</t>
  </si>
  <si>
    <t>20,51</t>
  </si>
  <si>
    <t>14,33</t>
  </si>
  <si>
    <t>3,64</t>
  </si>
  <si>
    <t>28,86</t>
  </si>
  <si>
    <t>9,60</t>
  </si>
  <si>
    <t>239,97</t>
  </si>
  <si>
    <t>39,67</t>
  </si>
  <si>
    <t>20,54</t>
  </si>
  <si>
    <t>23,07</t>
  </si>
  <si>
    <t>27,70</t>
  </si>
  <si>
    <t>2,92</t>
  </si>
  <si>
    <t>15,68</t>
  </si>
  <si>
    <t>16,83</t>
  </si>
  <si>
    <t>27,34</t>
  </si>
  <si>
    <t>41,39</t>
  </si>
  <si>
    <t>26,54</t>
  </si>
  <si>
    <t>49,90</t>
  </si>
  <si>
    <t>46,82</t>
  </si>
  <si>
    <t>17,30</t>
  </si>
  <si>
    <t>51,10</t>
  </si>
  <si>
    <t>3,86</t>
  </si>
  <si>
    <t>122,79</t>
  </si>
  <si>
    <t>124,86</t>
  </si>
  <si>
    <t>5,83</t>
  </si>
  <si>
    <t>8,18</t>
  </si>
  <si>
    <t>13,89</t>
  </si>
  <si>
    <t>7,38</t>
  </si>
  <si>
    <t>25,76</t>
  </si>
  <si>
    <t>6,80</t>
  </si>
  <si>
    <t>3,38</t>
  </si>
  <si>
    <t>14,92</t>
  </si>
  <si>
    <t>12,72</t>
  </si>
  <si>
    <t>11,96</t>
  </si>
  <si>
    <t>16,70</t>
  </si>
  <si>
    <t>28,53</t>
  </si>
  <si>
    <t>58,91</t>
  </si>
  <si>
    <t>42,31</t>
  </si>
  <si>
    <t>49,97</t>
  </si>
  <si>
    <t>18,28</t>
  </si>
  <si>
    <t>13,08</t>
  </si>
  <si>
    <t>6,35</t>
  </si>
  <si>
    <t>3,83</t>
  </si>
  <si>
    <t>4,16</t>
  </si>
  <si>
    <t>28,99</t>
  </si>
  <si>
    <t>4,36</t>
  </si>
  <si>
    <t>18,26</t>
  </si>
  <si>
    <t>12,55</t>
  </si>
  <si>
    <t>13,45</t>
  </si>
  <si>
    <t>11,99</t>
  </si>
  <si>
    <t>15,78</t>
  </si>
  <si>
    <t>29,40</t>
  </si>
  <si>
    <t>24,21</t>
  </si>
  <si>
    <t>25,42</t>
  </si>
  <si>
    <t>16.123.000012.SER</t>
  </si>
  <si>
    <t>Luminária fluorescente completa industrial com 4 lâmpadas de 20 W, tipo calha de sobrepor</t>
  </si>
  <si>
    <t>02.101.000030.SER</t>
  </si>
  <si>
    <t>Abrigo provisório de madeira para alojamento e/ou depósito de materiais e ferramentas</t>
  </si>
  <si>
    <t>16.125.000070.SER</t>
  </si>
  <si>
    <t>PONTO DE TOMADA COMPLETO, COM ELETRODUTO PVC RÍGIDO, CURVA,LUVA, FIO RÍGIDO, CAIXA 4X2", TOMADA DE EMBUTIR 2P+T-10A, 250V</t>
  </si>
  <si>
    <t xml:space="preserve">VERGA PRÉ-FABRICADA COM ATÉ 1,5 M DE VÃO, ESPESSURA DE *15* CM. </t>
  </si>
  <si>
    <t>FORNECIMENTO E INSTALAÇÃO PELE DE VIDRO LAMINADO, E = 8 MM (4+4), Perfis de alumínio preto para estutura, coluna, meia coluna, quadro complementares, Componentes de montagem para fixação e vedação</t>
  </si>
  <si>
    <t>16.125.000010.SER</t>
  </si>
  <si>
    <t>Ponto seco para instalação de som, tv, alarme e lógica, incluindo eletroduto PVC rígido e caixa com espelho</t>
  </si>
  <si>
    <t>16.125.000050.SER</t>
  </si>
  <si>
    <t>PONTO DE LUZ COM ELETRODUTO PVC RÍGIDO, Ø 3/4"  E FIO RÍGIDO 1,5 MM², CAIXA E LUVA</t>
  </si>
  <si>
    <t>C375-BASA-SINAPI-104660-Mai/24</t>
  </si>
  <si>
    <t>CONJUNTO DE PONTOS HIDRÁULICOS DE ÁGUA FRIA PARA BANHEIRO (RAMAL/SUB-RAMAL E DISTRIBUIÇÃO) EM PVC, COM TUBOS, CONEXÕES, REGISTROS, CORTES E FIXAÇÕES EM PRÉDIO COM TUBULAÇÕES EMBUTIDAS COM RASGO.</t>
  </si>
  <si>
    <t>und</t>
  </si>
  <si>
    <t>23.41</t>
  </si>
  <si>
    <t>29,52</t>
  </si>
  <si>
    <t>13,59</t>
  </si>
  <si>
    <t>140,14</t>
  </si>
  <si>
    <t>2,08</t>
  </si>
  <si>
    <t>10,49</t>
  </si>
  <si>
    <t>19,56</t>
  </si>
  <si>
    <t>58,19</t>
  </si>
  <si>
    <t>16,74</t>
  </si>
  <si>
    <t>16,73</t>
  </si>
  <si>
    <t>56,39</t>
  </si>
  <si>
    <t>55,98</t>
  </si>
  <si>
    <t>61,00</t>
  </si>
  <si>
    <t>55,66</t>
  </si>
  <si>
    <t>177,64</t>
  </si>
  <si>
    <t>62,90</t>
  </si>
  <si>
    <t>48,77</t>
  </si>
  <si>
    <t>37,31</t>
  </si>
  <si>
    <t>102,03</t>
  </si>
  <si>
    <t>24,28</t>
  </si>
  <si>
    <t>26,92</t>
  </si>
  <si>
    <t>36,62</t>
  </si>
  <si>
    <t>14,09</t>
  </si>
  <si>
    <t>75,73</t>
  </si>
  <si>
    <t>33,50</t>
  </si>
  <si>
    <t>11,30</t>
  </si>
  <si>
    <t>16,12</t>
  </si>
  <si>
    <t>15,58</t>
  </si>
  <si>
    <t>22,93</t>
  </si>
  <si>
    <t>29,43</t>
  </si>
  <si>
    <t>21,60</t>
  </si>
  <si>
    <t>8,79</t>
  </si>
  <si>
    <t>21,45</t>
  </si>
  <si>
    <t>7,23</t>
  </si>
  <si>
    <t>26,12</t>
  </si>
  <si>
    <t>14,35</t>
  </si>
  <si>
    <t>2,36</t>
  </si>
  <si>
    <t>0,68</t>
  </si>
  <si>
    <t>40,60</t>
  </si>
  <si>
    <t>76,30</t>
  </si>
  <si>
    <t>407,73</t>
  </si>
  <si>
    <t>154,80</t>
  </si>
  <si>
    <t>189,91</t>
  </si>
  <si>
    <t>8,24</t>
  </si>
  <si>
    <t>17,44</t>
  </si>
  <si>
    <t>18,24</t>
  </si>
  <si>
    <t>1,48</t>
  </si>
  <si>
    <t>6,19</t>
  </si>
  <si>
    <t>17,77</t>
  </si>
  <si>
    <t>9,97</t>
  </si>
  <si>
    <t>15,43</t>
  </si>
  <si>
    <t>10,86</t>
  </si>
  <si>
    <t>28,87</t>
  </si>
  <si>
    <t>42,18</t>
  </si>
  <si>
    <t>8,14</t>
  </si>
  <si>
    <t>21,61</t>
  </si>
  <si>
    <t>31,51</t>
  </si>
  <si>
    <t>69,89</t>
  </si>
  <si>
    <t>18,33</t>
  </si>
  <si>
    <t>18,32</t>
  </si>
  <si>
    <t>60,22</t>
  </si>
  <si>
    <t>67,73</t>
  </si>
  <si>
    <t>67,24</t>
  </si>
  <si>
    <t>73,30</t>
  </si>
  <si>
    <t>66,88</t>
  </si>
  <si>
    <t>186,33</t>
  </si>
  <si>
    <t>211,15</t>
  </si>
  <si>
    <t>75,58</t>
  </si>
  <si>
    <t>58,59</t>
  </si>
  <si>
    <t>37,66</t>
  </si>
  <si>
    <t>92,39</t>
  </si>
  <si>
    <t>96,56</t>
  </si>
  <si>
    <t>26,36</t>
  </si>
  <si>
    <t>23,78</t>
  </si>
  <si>
    <t>24,57</t>
  </si>
  <si>
    <t>26,11</t>
  </si>
  <si>
    <t>35,05</t>
  </si>
  <si>
    <t>49,07</t>
  </si>
  <si>
    <t>46,05</t>
  </si>
  <si>
    <t>84,68</t>
  </si>
  <si>
    <t>15,54</t>
  </si>
  <si>
    <t>54,11</t>
  </si>
  <si>
    <t>37,05</t>
  </si>
  <si>
    <t>17,15</t>
  </si>
  <si>
    <t>21,73</t>
  </si>
  <si>
    <t>30,26</t>
  </si>
  <si>
    <t>16,91</t>
  </si>
  <si>
    <t>7,65</t>
  </si>
  <si>
    <t>34,32</t>
  </si>
  <si>
    <t>39,63</t>
  </si>
  <si>
    <t>19,98</t>
  </si>
  <si>
    <t>15,25</t>
  </si>
  <si>
    <t>9,55</t>
  </si>
  <si>
    <t>25,80</t>
  </si>
  <si>
    <t>62,38</t>
  </si>
  <si>
    <t>133,25</t>
  </si>
  <si>
    <t>105,68</t>
  </si>
  <si>
    <t>219,64</t>
  </si>
  <si>
    <t>52,06</t>
  </si>
  <si>
    <t>33,94</t>
  </si>
  <si>
    <t>40,92</t>
  </si>
  <si>
    <t>44,44</t>
  </si>
  <si>
    <t>14,29</t>
  </si>
  <si>
    <t>101,81</t>
  </si>
  <si>
    <t>9,89</t>
  </si>
  <si>
    <t>7,83</t>
  </si>
  <si>
    <t>28,08</t>
  </si>
  <si>
    <t>8,69</t>
  </si>
  <si>
    <t>20,62</t>
  </si>
  <si>
    <t>326,13</t>
  </si>
  <si>
    <t>59,05</t>
  </si>
  <si>
    <t>65,65</t>
  </si>
  <si>
    <t>24,29</t>
  </si>
  <si>
    <t>20,30</t>
  </si>
  <si>
    <t>26,53</t>
  </si>
  <si>
    <t>6,36</t>
  </si>
  <si>
    <t>8,96</t>
  </si>
  <si>
    <t>21,22</t>
  </si>
  <si>
    <t>7,45</t>
  </si>
  <si>
    <t>25,34</t>
  </si>
  <si>
    <t>14,40</t>
  </si>
  <si>
    <t>23,56</t>
  </si>
  <si>
    <t>35,38</t>
  </si>
  <si>
    <t>32,36</t>
  </si>
  <si>
    <t>23,61</t>
  </si>
  <si>
    <t>31,67</t>
  </si>
  <si>
    <t>1,68</t>
  </si>
  <si>
    <t>18,66</t>
  </si>
  <si>
    <t>25,36</t>
  </si>
  <si>
    <t>11,41</t>
  </si>
  <si>
    <t>12,14</t>
  </si>
  <si>
    <t>455,81</t>
  </si>
  <si>
    <t>468,82</t>
  </si>
  <si>
    <t>75,08</t>
  </si>
  <si>
    <t>6,04</t>
  </si>
  <si>
    <t>21,87</t>
  </si>
  <si>
    <t>34,38</t>
  </si>
  <si>
    <t>65,21</t>
  </si>
  <si>
    <t>65,22</t>
  </si>
  <si>
    <t>38,60</t>
  </si>
  <si>
    <t>2,34</t>
  </si>
  <si>
    <t>0,61</t>
  </si>
  <si>
    <t>0,65</t>
  </si>
  <si>
    <t>34,53</t>
  </si>
  <si>
    <t>5,86</t>
  </si>
  <si>
    <t>1,44</t>
  </si>
  <si>
    <t>11,45</t>
  </si>
  <si>
    <t>26,15</t>
  </si>
  <si>
    <t>21,71</t>
  </si>
  <si>
    <t>12,56</t>
  </si>
  <si>
    <t>8,50</t>
  </si>
  <si>
    <t>19,97</t>
  </si>
  <si>
    <t>36,78</t>
  </si>
  <si>
    <t>5,69</t>
  </si>
  <si>
    <t>305,69</t>
  </si>
  <si>
    <t>10,16</t>
  </si>
  <si>
    <t>8,25</t>
  </si>
  <si>
    <t>115,18</t>
  </si>
  <si>
    <t>28,79</t>
  </si>
  <si>
    <t>34,49</t>
  </si>
  <si>
    <t>3,74</t>
  </si>
  <si>
    <t>18,65</t>
  </si>
  <si>
    <t>4,83</t>
  </si>
  <si>
    <t>8,91</t>
  </si>
  <si>
    <t>1,01</t>
  </si>
  <si>
    <t>2,12</t>
  </si>
  <si>
    <t>7,39</t>
  </si>
  <si>
    <t>39,41</t>
  </si>
  <si>
    <t>25,12</t>
  </si>
  <si>
    <t>7,86</t>
  </si>
  <si>
    <t>47,25</t>
  </si>
  <si>
    <t>46,78</t>
  </si>
  <si>
    <t>16,75</t>
  </si>
  <si>
    <t>123,57</t>
  </si>
  <si>
    <t>125,66</t>
  </si>
  <si>
    <t>28,76</t>
  </si>
  <si>
    <t>13,73</t>
  </si>
  <si>
    <t>1,52</t>
  </si>
  <si>
    <t>0,42</t>
  </si>
  <si>
    <t>39,61</t>
  </si>
  <si>
    <t>74,44</t>
  </si>
  <si>
    <t>7,77</t>
  </si>
  <si>
    <t>397,73</t>
  </si>
  <si>
    <t>113,57</t>
  </si>
  <si>
    <t>185,28</t>
  </si>
  <si>
    <t>8,11</t>
  </si>
  <si>
    <t>1,99</t>
  </si>
  <si>
    <t>17,06</t>
  </si>
  <si>
    <t>12,13</t>
  </si>
  <si>
    <t>17,99</t>
  </si>
  <si>
    <t>1,42</t>
  </si>
  <si>
    <t>5,97</t>
  </si>
  <si>
    <t>6,82</t>
  </si>
  <si>
    <t>17,53</t>
  </si>
  <si>
    <t>2,55</t>
  </si>
  <si>
    <t>5,46</t>
  </si>
  <si>
    <t>12,37</t>
  </si>
  <si>
    <t>11,36</t>
  </si>
  <si>
    <t>0,40</t>
  </si>
  <si>
    <t>1,18</t>
  </si>
  <si>
    <t>6,02</t>
  </si>
  <si>
    <t>10,25</t>
  </si>
  <si>
    <t>8,41</t>
  </si>
  <si>
    <t>11,15</t>
  </si>
  <si>
    <t>11,17</t>
  </si>
  <si>
    <t>29,69</t>
  </si>
  <si>
    <t>43,36</t>
  </si>
  <si>
    <t>6,07</t>
  </si>
  <si>
    <t>16,09</t>
  </si>
  <si>
    <t>23,48</t>
  </si>
  <si>
    <t>58,65</t>
  </si>
  <si>
    <t>17,63</t>
  </si>
  <si>
    <t>17,62</t>
  </si>
  <si>
    <t>58,02</t>
  </si>
  <si>
    <t>56,81</t>
  </si>
  <si>
    <t>56,41</t>
  </si>
  <si>
    <t>61,48</t>
  </si>
  <si>
    <t>56,09</t>
  </si>
  <si>
    <t>175,10</t>
  </si>
  <si>
    <t>210,29</t>
  </si>
  <si>
    <t>8,17</t>
  </si>
  <si>
    <t>63,39</t>
  </si>
  <si>
    <t>49,15</t>
  </si>
  <si>
    <t>38,17</t>
  </si>
  <si>
    <t>94,59</t>
  </si>
  <si>
    <t>26,73</t>
  </si>
  <si>
    <t>23,75</t>
  </si>
  <si>
    <t>24,91</t>
  </si>
  <si>
    <t>26,64</t>
  </si>
  <si>
    <t>46,89</t>
  </si>
  <si>
    <t>35,44</t>
  </si>
  <si>
    <t>12,50</t>
  </si>
  <si>
    <t>14,25</t>
  </si>
  <si>
    <t>49,12</t>
  </si>
  <si>
    <t>46,09</t>
  </si>
  <si>
    <t>83,98</t>
  </si>
  <si>
    <t>25,44</t>
  </si>
  <si>
    <t>15,56</t>
  </si>
  <si>
    <t>54,15</t>
  </si>
  <si>
    <t>4,22</t>
  </si>
  <si>
    <t>18,30</t>
  </si>
  <si>
    <t>20,53</t>
  </si>
  <si>
    <t>36,89</t>
  </si>
  <si>
    <t>22,46</t>
  </si>
  <si>
    <t>31,27</t>
  </si>
  <si>
    <t>1,30</t>
  </si>
  <si>
    <t>11,50</t>
  </si>
  <si>
    <t>16,18</t>
  </si>
  <si>
    <t>7,34</t>
  </si>
  <si>
    <t>15,34</t>
  </si>
  <si>
    <t>34,82</t>
  </si>
  <si>
    <t>39,45</t>
  </si>
  <si>
    <t>4,79</t>
  </si>
  <si>
    <t>20,29</t>
  </si>
  <si>
    <t>2,99</t>
  </si>
  <si>
    <t>15,23</t>
  </si>
  <si>
    <t>8,15</t>
  </si>
  <si>
    <t>9,72</t>
  </si>
  <si>
    <t>8,76</t>
  </si>
  <si>
    <t>16,01</t>
  </si>
  <si>
    <t>25,43</t>
  </si>
  <si>
    <t>62,43</t>
  </si>
  <si>
    <t>133,35</t>
  </si>
  <si>
    <t>105,76</t>
  </si>
  <si>
    <t>219,80</t>
  </si>
  <si>
    <t>42,66</t>
  </si>
  <si>
    <t>52,48</t>
  </si>
  <si>
    <t>34,35</t>
  </si>
  <si>
    <t>41,43</t>
  </si>
  <si>
    <t>44,97</t>
  </si>
  <si>
    <t>24,88</t>
  </si>
  <si>
    <t>14,39</t>
  </si>
  <si>
    <t>102,92</t>
  </si>
  <si>
    <t>10,02</t>
  </si>
  <si>
    <t>7,92</t>
  </si>
  <si>
    <t>28,47</t>
  </si>
  <si>
    <t>8,81</t>
  </si>
  <si>
    <t>20,90</t>
  </si>
  <si>
    <t>8,78</t>
  </si>
  <si>
    <t>59,10</t>
  </si>
  <si>
    <t>65,67</t>
  </si>
  <si>
    <t>24,51</t>
  </si>
  <si>
    <t>24,61</t>
  </si>
  <si>
    <t>20,55</t>
  </si>
  <si>
    <t>26,85</t>
  </si>
  <si>
    <t>3,69</t>
  </si>
  <si>
    <t>5,88</t>
  </si>
  <si>
    <t>4,72</t>
  </si>
  <si>
    <t>2,05</t>
  </si>
  <si>
    <t>3,29</t>
  </si>
  <si>
    <t>8,47</t>
  </si>
  <si>
    <t>11,60</t>
  </si>
  <si>
    <t>20,76</t>
  </si>
  <si>
    <t>6,96</t>
  </si>
  <si>
    <t>4,87</t>
  </si>
  <si>
    <t>5,82</t>
  </si>
  <si>
    <t>9,38</t>
  </si>
  <si>
    <t>25,29</t>
  </si>
  <si>
    <t>14,86</t>
  </si>
  <si>
    <t>24,31</t>
  </si>
  <si>
    <t>36,51</t>
  </si>
  <si>
    <t>12,24</t>
  </si>
  <si>
    <t>12,30</t>
  </si>
  <si>
    <t>32,07</t>
  </si>
  <si>
    <t>24,08</t>
  </si>
  <si>
    <t>32,12</t>
  </si>
  <si>
    <t>6,21</t>
  </si>
  <si>
    <t>0,73</t>
  </si>
  <si>
    <t>2,40</t>
  </si>
  <si>
    <t>12,97</t>
  </si>
  <si>
    <t>19,01</t>
  </si>
  <si>
    <t>11,59</t>
  </si>
  <si>
    <t>14,06</t>
  </si>
  <si>
    <t>10,92</t>
  </si>
  <si>
    <t>12,46</t>
  </si>
  <si>
    <t>373,10</t>
  </si>
  <si>
    <t>383,59</t>
  </si>
  <si>
    <t>6,89</t>
  </si>
  <si>
    <t>61,63</t>
  </si>
  <si>
    <t>1,55</t>
  </si>
  <si>
    <t>17,95</t>
  </si>
  <si>
    <t>23,26</t>
  </si>
  <si>
    <t>61,65</t>
  </si>
  <si>
    <t>53,54</t>
  </si>
  <si>
    <t>31,68</t>
  </si>
  <si>
    <t>2,68</t>
  </si>
  <si>
    <t>1,91</t>
  </si>
  <si>
    <t>5,22</t>
  </si>
  <si>
    <t>0,53</t>
  </si>
  <si>
    <t>1,37</t>
  </si>
  <si>
    <t>6,67</t>
  </si>
  <si>
    <t>28,35</t>
  </si>
  <si>
    <t>22,23</t>
  </si>
  <si>
    <t>4,82</t>
  </si>
  <si>
    <t>5,63</t>
  </si>
  <si>
    <t>0,92</t>
  </si>
  <si>
    <t>1,56</t>
  </si>
  <si>
    <t>9,40</t>
  </si>
  <si>
    <t>21,46</t>
  </si>
  <si>
    <t>14,98</t>
  </si>
  <si>
    <t>16,57</t>
  </si>
  <si>
    <t>3,84</t>
  </si>
  <si>
    <t>3,81</t>
  </si>
  <si>
    <t>11,04</t>
  </si>
  <si>
    <t>10,31</t>
  </si>
  <si>
    <t>7,01</t>
  </si>
  <si>
    <t>16,39</t>
  </si>
  <si>
    <t>30,18</t>
  </si>
  <si>
    <t>10,03</t>
  </si>
  <si>
    <t>5,72</t>
  </si>
  <si>
    <t>1,32</t>
  </si>
  <si>
    <t>250,94</t>
  </si>
  <si>
    <t>0,10</t>
  </si>
  <si>
    <t>8,33</t>
  </si>
  <si>
    <t>41,35</t>
  </si>
  <si>
    <t>21,37</t>
  </si>
  <si>
    <t>23,97</t>
  </si>
  <si>
    <t>28,77</t>
  </si>
  <si>
    <t>3,06</t>
  </si>
  <si>
    <t>0,51</t>
  </si>
  <si>
    <t>1,41</t>
  </si>
  <si>
    <t>15,31</t>
  </si>
  <si>
    <t>16,40</t>
  </si>
  <si>
    <t>3,85</t>
  </si>
  <si>
    <t>8,26</t>
  </si>
  <si>
    <t>3,87</t>
  </si>
  <si>
    <t>4,94</t>
  </si>
  <si>
    <t>5,71</t>
  </si>
  <si>
    <t>5,29</t>
  </si>
  <si>
    <t>6,79</t>
  </si>
  <si>
    <t>3,91</t>
  </si>
  <si>
    <t>9,12</t>
  </si>
  <si>
    <t>4,92</t>
  </si>
  <si>
    <t>6,78</t>
  </si>
  <si>
    <t>4,19</t>
  </si>
  <si>
    <t>7,08</t>
  </si>
  <si>
    <t>1,03</t>
  </si>
  <si>
    <t>4,46</t>
  </si>
  <si>
    <t>2,17</t>
  </si>
  <si>
    <t>6,83</t>
  </si>
  <si>
    <t>7,54</t>
  </si>
  <si>
    <t>3,46</t>
  </si>
  <si>
    <t>4,59</t>
  </si>
  <si>
    <t>7,60</t>
  </si>
  <si>
    <t>10,98</t>
  </si>
  <si>
    <t>11,94</t>
  </si>
  <si>
    <t>16,65</t>
  </si>
  <si>
    <t>1,34</t>
  </si>
  <si>
    <t>12,60</t>
  </si>
  <si>
    <t>6,17</t>
  </si>
  <si>
    <t>26,45</t>
  </si>
  <si>
    <t>40,03</t>
  </si>
  <si>
    <t>10,80</t>
  </si>
  <si>
    <t>25,62</t>
  </si>
  <si>
    <t>8,02</t>
  </si>
  <si>
    <t>48,20</t>
  </si>
  <si>
    <t>2,94</t>
  </si>
  <si>
    <t>11,74</t>
  </si>
  <si>
    <t>30,01</t>
  </si>
  <si>
    <t>4,40</t>
  </si>
  <si>
    <t>2,14</t>
  </si>
  <si>
    <t>47,27</t>
  </si>
  <si>
    <t>17,11</t>
  </si>
  <si>
    <t>50,50</t>
  </si>
  <si>
    <t>5,27</t>
  </si>
  <si>
    <t>3,58</t>
  </si>
  <si>
    <t>4,17</t>
  </si>
  <si>
    <t>3,14</t>
  </si>
  <si>
    <t>1,45</t>
  </si>
  <si>
    <t>3,65</t>
  </si>
  <si>
    <t>1,08</t>
  </si>
  <si>
    <t>120,33</t>
  </si>
  <si>
    <t>137,94</t>
  </si>
  <si>
    <t>29,79</t>
  </si>
  <si>
    <t>12,99</t>
  </si>
  <si>
    <t>1,59</t>
  </si>
  <si>
    <t>0,45</t>
  </si>
  <si>
    <t>40,39</t>
  </si>
  <si>
    <t>75,93</t>
  </si>
  <si>
    <t>405,70</t>
  </si>
  <si>
    <t>127,75</t>
  </si>
  <si>
    <t>188,98</t>
  </si>
  <si>
    <t>8,32</t>
  </si>
  <si>
    <t>1,93</t>
  </si>
  <si>
    <t>16,58</t>
  </si>
  <si>
    <t>12,81</t>
  </si>
  <si>
    <t>18,50</t>
  </si>
  <si>
    <t>2,18</t>
  </si>
  <si>
    <t>18,02</t>
  </si>
  <si>
    <t>2,63</t>
  </si>
  <si>
    <t>5,61</t>
  </si>
  <si>
    <t>12,73</t>
  </si>
  <si>
    <t>13,80</t>
  </si>
  <si>
    <t>9,32</t>
  </si>
  <si>
    <t>6,30</t>
  </si>
  <si>
    <t>6,99</t>
  </si>
  <si>
    <t>10,73</t>
  </si>
  <si>
    <t>9,44</t>
  </si>
  <si>
    <t>31,07</t>
  </si>
  <si>
    <t>45,38</t>
  </si>
  <si>
    <t>17,72</t>
  </si>
  <si>
    <t>25,83</t>
  </si>
  <si>
    <t>49,41</t>
  </si>
  <si>
    <t>37,32</t>
  </si>
  <si>
    <t>11,81</t>
  </si>
  <si>
    <t>13,46</t>
  </si>
  <si>
    <t>51,84</t>
  </si>
  <si>
    <t>48,64</t>
  </si>
  <si>
    <t>67,15</t>
  </si>
  <si>
    <t>16,42</t>
  </si>
  <si>
    <t>57,14</t>
  </si>
  <si>
    <t>19,06</t>
  </si>
  <si>
    <t>21,40</t>
  </si>
  <si>
    <t>34,19</t>
  </si>
  <si>
    <t>15,81</t>
  </si>
  <si>
    <t>24,10</t>
  </si>
  <si>
    <t>33,55</t>
  </si>
  <si>
    <t>10,67</t>
  </si>
  <si>
    <t>15,59</t>
  </si>
  <si>
    <t>7,07</t>
  </si>
  <si>
    <t>14,31</t>
  </si>
  <si>
    <t>35,13</t>
  </si>
  <si>
    <t>3,17</t>
  </si>
  <si>
    <t>14,00</t>
  </si>
  <si>
    <t>7,55</t>
  </si>
  <si>
    <t>10,27</t>
  </si>
  <si>
    <t>8,84</t>
  </si>
  <si>
    <t>16,17</t>
  </si>
  <si>
    <t>20,48</t>
  </si>
  <si>
    <t>65,89</t>
  </si>
  <si>
    <t>140,72</t>
  </si>
  <si>
    <t>111,61</t>
  </si>
  <si>
    <t>231,95</t>
  </si>
  <si>
    <t>44,82</t>
  </si>
  <si>
    <t>55,13</t>
  </si>
  <si>
    <t>36,23</t>
  </si>
  <si>
    <t>43,71</t>
  </si>
  <si>
    <t>47,44</t>
  </si>
  <si>
    <t>26,26</t>
  </si>
  <si>
    <t>15,14</t>
  </si>
  <si>
    <t>108,36</t>
  </si>
  <si>
    <t>10,57</t>
  </si>
  <si>
    <t>8,36</t>
  </si>
  <si>
    <t>30,04</t>
  </si>
  <si>
    <t>22,06</t>
  </si>
  <si>
    <t>296,23</t>
  </si>
  <si>
    <t>62,35</t>
  </si>
  <si>
    <t>69,26</t>
  </si>
  <si>
    <t>25,85</t>
  </si>
  <si>
    <t>25,92</t>
  </si>
  <si>
    <t>21,69</t>
  </si>
  <si>
    <t>28,32</t>
  </si>
  <si>
    <t>4,93</t>
  </si>
  <si>
    <t>3,43</t>
  </si>
  <si>
    <t>12,08</t>
  </si>
  <si>
    <t>21,68</t>
  </si>
  <si>
    <t>2,44</t>
  </si>
  <si>
    <t>7,24</t>
  </si>
  <si>
    <t>10,05</t>
  </si>
  <si>
    <t>27,07</t>
  </si>
  <si>
    <t>15,62</t>
  </si>
  <si>
    <t>25,53</t>
  </si>
  <si>
    <t>38,35</t>
  </si>
  <si>
    <t>12,85</t>
  </si>
  <si>
    <t>14,73</t>
  </si>
  <si>
    <t>33,17</t>
  </si>
  <si>
    <t>33,92</t>
  </si>
  <si>
    <t>0,77</t>
  </si>
  <si>
    <t>2,52</t>
  </si>
  <si>
    <t>1,81</t>
  </si>
  <si>
    <t>9,80</t>
  </si>
  <si>
    <t>20,15</t>
  </si>
  <si>
    <t>7,35</t>
  </si>
  <si>
    <t>4,42</t>
  </si>
  <si>
    <t>7,80</t>
  </si>
  <si>
    <t>27,24</t>
  </si>
  <si>
    <t>12,26</t>
  </si>
  <si>
    <t>15,05</t>
  </si>
  <si>
    <t>11,69</t>
  </si>
  <si>
    <t>13,28</t>
  </si>
  <si>
    <t>0,52</t>
  </si>
  <si>
    <t>6,43</t>
  </si>
  <si>
    <t>27,09</t>
  </si>
  <si>
    <t>0,89</t>
  </si>
  <si>
    <t>8,98</t>
  </si>
  <si>
    <t>20,50</t>
  </si>
  <si>
    <t>14,32</t>
  </si>
  <si>
    <t>15,97</t>
  </si>
  <si>
    <t>11,09</t>
  </si>
  <si>
    <t>51,17</t>
  </si>
  <si>
    <t>10,55</t>
  </si>
  <si>
    <t>9,85</t>
  </si>
  <si>
    <t>1,96</t>
  </si>
  <si>
    <t>28,84</t>
  </si>
  <si>
    <t>5,96</t>
  </si>
  <si>
    <t>239,84</t>
  </si>
  <si>
    <t>7,97</t>
  </si>
  <si>
    <t>39,64</t>
  </si>
  <si>
    <t>20,52</t>
  </si>
  <si>
    <t>23,04</t>
  </si>
  <si>
    <t>27,67</t>
  </si>
  <si>
    <t>30,27</t>
  </si>
  <si>
    <t>4,08</t>
  </si>
  <si>
    <t>8,34</t>
  </si>
  <si>
    <t>5,00</t>
  </si>
  <si>
    <t>5,79</t>
  </si>
  <si>
    <t>6,87</t>
  </si>
  <si>
    <t>9,34</t>
  </si>
  <si>
    <t>5,19</t>
  </si>
  <si>
    <t>1,05</t>
  </si>
  <si>
    <t>3,50</t>
  </si>
  <si>
    <t>4,63</t>
  </si>
  <si>
    <t>27,90</t>
  </si>
  <si>
    <t>42,29</t>
  </si>
  <si>
    <t>11,39</t>
  </si>
  <si>
    <t>27,16</t>
  </si>
  <si>
    <t>8,51</t>
  </si>
  <si>
    <t>51,09</t>
  </si>
  <si>
    <t>3,12</t>
  </si>
  <si>
    <t>12,45</t>
  </si>
  <si>
    <t>4,66</t>
  </si>
  <si>
    <t>2,26</t>
  </si>
  <si>
    <t>47,70</t>
  </si>
  <si>
    <t>51,04</t>
  </si>
  <si>
    <t>3,67</t>
  </si>
  <si>
    <t>3,89</t>
  </si>
  <si>
    <t>4,12</t>
  </si>
  <si>
    <t>4,27</t>
  </si>
  <si>
    <t>3,68</t>
  </si>
  <si>
    <t>121,78</t>
  </si>
  <si>
    <t>118,19</t>
  </si>
  <si>
    <t>29,16</t>
  </si>
  <si>
    <t>12,29</t>
  </si>
  <si>
    <t>1,89</t>
  </si>
  <si>
    <t>0,60</t>
  </si>
  <si>
    <t>40,13</t>
  </si>
  <si>
    <t>75,44</t>
  </si>
  <si>
    <t>403,08</t>
  </si>
  <si>
    <t>187,74</t>
  </si>
  <si>
    <t>1,88</t>
  </si>
  <si>
    <t>12,95</t>
  </si>
  <si>
    <t>18,12</t>
  </si>
  <si>
    <t>1,95</t>
  </si>
  <si>
    <t>2,00</t>
  </si>
  <si>
    <t>5,77</t>
  </si>
  <si>
    <t>17,66</t>
  </si>
  <si>
    <t>2,57</t>
  </si>
  <si>
    <t>5,50</t>
  </si>
  <si>
    <t>12,47</t>
  </si>
  <si>
    <t>10,47</t>
  </si>
  <si>
    <t>9,11</t>
  </si>
  <si>
    <t>1,16</t>
  </si>
  <si>
    <t>6,65</t>
  </si>
  <si>
    <t>5,87</t>
  </si>
  <si>
    <t>6,52</t>
  </si>
  <si>
    <t>10,00</t>
  </si>
  <si>
    <t>11,21</t>
  </si>
  <si>
    <t>10,89</t>
  </si>
  <si>
    <t>28,98</t>
  </si>
  <si>
    <t>16,08</t>
  </si>
  <si>
    <t>23,46</t>
  </si>
  <si>
    <t>60,70</t>
  </si>
  <si>
    <t>16,25</t>
  </si>
  <si>
    <t>59,19</t>
  </si>
  <si>
    <t>58,40</t>
  </si>
  <si>
    <t>58,05</t>
  </si>
  <si>
    <t>178,08</t>
  </si>
  <si>
    <t>210,77</t>
  </si>
  <si>
    <t>5,80</t>
  </si>
  <si>
    <t>65,61</t>
  </si>
  <si>
    <t>90,49</t>
  </si>
  <si>
    <t>96,60</t>
  </si>
  <si>
    <t>26,18</t>
  </si>
  <si>
    <t>24,74</t>
  </si>
  <si>
    <t>46,60</t>
  </si>
  <si>
    <t>35,23</t>
  </si>
  <si>
    <t>11,14</t>
  </si>
  <si>
    <t>12,70</t>
  </si>
  <si>
    <t>45,34</t>
  </si>
  <si>
    <t>42,54</t>
  </si>
  <si>
    <t>69,92</t>
  </si>
  <si>
    <t>23,47</t>
  </si>
  <si>
    <t>14,36</t>
  </si>
  <si>
    <t>18,29</t>
  </si>
  <si>
    <t>32,18</t>
  </si>
  <si>
    <t>14,89</t>
  </si>
  <si>
    <t>22,73</t>
  </si>
  <si>
    <t>31,65</t>
  </si>
  <si>
    <t>9,88</t>
  </si>
  <si>
    <t>15,03</t>
  </si>
  <si>
    <t>6,81</t>
  </si>
  <si>
    <t>13,96</t>
  </si>
  <si>
    <t>15,47</t>
  </si>
  <si>
    <t>33,06</t>
  </si>
  <si>
    <t>34,41</t>
  </si>
  <si>
    <t>4,76</t>
  </si>
  <si>
    <t>20,13</t>
  </si>
  <si>
    <t>2,98</t>
  </si>
  <si>
    <t>7,11</t>
  </si>
  <si>
    <t>1,90</t>
  </si>
  <si>
    <t>9,64</t>
  </si>
  <si>
    <t>15,21</t>
  </si>
  <si>
    <t>57,62</t>
  </si>
  <si>
    <t>123,07</t>
  </si>
  <si>
    <t>97,61</t>
  </si>
  <si>
    <t>202,84</t>
  </si>
  <si>
    <t>42,76</t>
  </si>
  <si>
    <t>52,60</t>
  </si>
  <si>
    <t>34,43</t>
  </si>
  <si>
    <t>41,53</t>
  </si>
  <si>
    <t>45,06</t>
  </si>
  <si>
    <t>24,95</t>
  </si>
  <si>
    <t>14,34</t>
  </si>
  <si>
    <t>102,34</t>
  </si>
  <si>
    <t>9,95</t>
  </si>
  <si>
    <t>7,87</t>
  </si>
  <si>
    <t>28,26</t>
  </si>
  <si>
    <t>8,74</t>
  </si>
  <si>
    <t>20,75</t>
  </si>
  <si>
    <t>8,70</t>
  </si>
  <si>
    <t>281,80</t>
  </si>
  <si>
    <t>54,53</t>
  </si>
  <si>
    <t>60,68</t>
  </si>
  <si>
    <t>24,55</t>
  </si>
  <si>
    <t>20,60</t>
  </si>
  <si>
    <t>26,90</t>
  </si>
  <si>
    <t>5,32</t>
  </si>
  <si>
    <t>4,70</t>
  </si>
  <si>
    <t>3,28</t>
  </si>
  <si>
    <t>9,77</t>
  </si>
  <si>
    <t>25,09</t>
  </si>
  <si>
    <t>14,53</t>
  </si>
  <si>
    <t>23,80</t>
  </si>
  <si>
    <t>35,75</t>
  </si>
  <si>
    <t>11,98</t>
  </si>
  <si>
    <t>10,34</t>
  </si>
  <si>
    <t>12,20</t>
  </si>
  <si>
    <t>32,22</t>
  </si>
  <si>
    <t>23,83</t>
  </si>
  <si>
    <t>31,90</t>
  </si>
  <si>
    <t>6,46</t>
  </si>
  <si>
    <t>6,54</t>
  </si>
  <si>
    <t>9,61</t>
  </si>
  <si>
    <t>19,73</t>
  </si>
  <si>
    <t>4,32</t>
  </si>
  <si>
    <t>26,72</t>
  </si>
  <si>
    <t>12,02</t>
  </si>
  <si>
    <t>14,65</t>
  </si>
  <si>
    <t>12,96</t>
  </si>
  <si>
    <t>56,29</t>
  </si>
  <si>
    <t>4,52</t>
  </si>
  <si>
    <t>1,38</t>
  </si>
  <si>
    <t>56,31</t>
  </si>
  <si>
    <t>48,89</t>
  </si>
  <si>
    <t>28,93</t>
  </si>
  <si>
    <t>1,75</t>
  </si>
  <si>
    <t>6,01</t>
  </si>
  <si>
    <t>25,88</t>
  </si>
  <si>
    <t>4,39</t>
  </si>
  <si>
    <t>5,14</t>
  </si>
  <si>
    <t>1,06</t>
  </si>
  <si>
    <t>0,84</t>
  </si>
  <si>
    <t>8,58</t>
  </si>
  <si>
    <t>19,60</t>
  </si>
  <si>
    <t>13,67</t>
  </si>
  <si>
    <t>14,91</t>
  </si>
  <si>
    <t>4,56</t>
  </si>
  <si>
    <t>6,42</t>
  </si>
  <si>
    <t>1,87</t>
  </si>
  <si>
    <t>14,97</t>
  </si>
  <si>
    <t>27,57</t>
  </si>
  <si>
    <t>9,16</t>
  </si>
  <si>
    <t>5,70</t>
  </si>
  <si>
    <t>1,21</t>
  </si>
  <si>
    <t>229,18</t>
  </si>
  <si>
    <t>7,61</t>
  </si>
  <si>
    <t>19,71</t>
  </si>
  <si>
    <t>22,14</t>
  </si>
  <si>
    <t>26,62</t>
  </si>
  <si>
    <t>2,80</t>
  </si>
  <si>
    <t>0,47</t>
  </si>
  <si>
    <t>1,29</t>
  </si>
  <si>
    <t>13,97</t>
  </si>
  <si>
    <t>3,82</t>
  </si>
  <si>
    <t>7,98</t>
  </si>
  <si>
    <t>5,52</t>
  </si>
  <si>
    <t>5,12</t>
  </si>
  <si>
    <t>8,83</t>
  </si>
  <si>
    <t>4,75</t>
  </si>
  <si>
    <t>4,03</t>
  </si>
  <si>
    <t>5,75</t>
  </si>
  <si>
    <t>1,00</t>
  </si>
  <si>
    <t>4,29</t>
  </si>
  <si>
    <t>3,26</t>
  </si>
  <si>
    <t>6,59</t>
  </si>
  <si>
    <t>7,29</t>
  </si>
  <si>
    <t>3,34</t>
  </si>
  <si>
    <t>4,43</t>
  </si>
  <si>
    <t>10,59</t>
  </si>
  <si>
    <t>14,41</t>
  </si>
  <si>
    <t>26,28</t>
  </si>
  <si>
    <t>39,71</t>
  </si>
  <si>
    <t>10,71</t>
  </si>
  <si>
    <t>25,37</t>
  </si>
  <si>
    <t>7,93</t>
  </si>
  <si>
    <t>2,91</t>
  </si>
  <si>
    <t>11,63</t>
  </si>
  <si>
    <t>45,13</t>
  </si>
  <si>
    <t>49,18</t>
  </si>
  <si>
    <t>5,10</t>
  </si>
  <si>
    <t>4,04</t>
  </si>
  <si>
    <t>3,20</t>
  </si>
  <si>
    <t>118,43</t>
  </si>
  <si>
    <t>121,13</t>
  </si>
  <si>
    <t>28,88</t>
  </si>
  <si>
    <t>13,32</t>
  </si>
  <si>
    <t>1,80</t>
  </si>
  <si>
    <t>0,57</t>
  </si>
  <si>
    <t>40,34</t>
  </si>
  <si>
    <t>75,83</t>
  </si>
  <si>
    <t>405,12</t>
  </si>
  <si>
    <t>188,70</t>
  </si>
  <si>
    <t>8,21</t>
  </si>
  <si>
    <t>16,36</t>
  </si>
  <si>
    <t>11,97</t>
  </si>
  <si>
    <t>18,16</t>
  </si>
  <si>
    <t>2,10</t>
  </si>
  <si>
    <t>5,99</t>
  </si>
  <si>
    <t>17,69</t>
  </si>
  <si>
    <t>12,48</t>
  </si>
  <si>
    <t>12,89</t>
  </si>
  <si>
    <t>11,18</t>
  </si>
  <si>
    <t>0,41</t>
  </si>
  <si>
    <t>1,20</t>
  </si>
  <si>
    <t>6,74</t>
  </si>
  <si>
    <t>10,29</t>
  </si>
  <si>
    <t>8,00</t>
  </si>
  <si>
    <t>10,60</t>
  </si>
  <si>
    <t>29,70</t>
  </si>
  <si>
    <t>43,35</t>
  </si>
  <si>
    <t>15,36</t>
  </si>
  <si>
    <t>22,37</t>
  </si>
  <si>
    <t>60,08</t>
  </si>
  <si>
    <t>15,48</t>
  </si>
  <si>
    <t>59,71</t>
  </si>
  <si>
    <t>58,22</t>
  </si>
  <si>
    <t>57,80</t>
  </si>
  <si>
    <t>62,99</t>
  </si>
  <si>
    <t>57,46</t>
  </si>
  <si>
    <t>178,03</t>
  </si>
  <si>
    <t>210,54</t>
  </si>
  <si>
    <t>5,76</t>
  </si>
  <si>
    <t>64,94</t>
  </si>
  <si>
    <t>33,27</t>
  </si>
  <si>
    <t>88,87</t>
  </si>
  <si>
    <t>25,87</t>
  </si>
  <si>
    <t>25,57</t>
  </si>
  <si>
    <t>46,31</t>
  </si>
  <si>
    <t>35,04</t>
  </si>
  <si>
    <t>48,35</t>
  </si>
  <si>
    <t>45,37</t>
  </si>
  <si>
    <t>63,50</t>
  </si>
  <si>
    <t>25,03</t>
  </si>
  <si>
    <t>15,32</t>
  </si>
  <si>
    <t>53,30</t>
  </si>
  <si>
    <t>4,18</t>
  </si>
  <si>
    <t>20,45</t>
  </si>
  <si>
    <t>31,96</t>
  </si>
  <si>
    <t>14,78</t>
  </si>
  <si>
    <t>21,89</t>
  </si>
  <si>
    <t>30,51</t>
  </si>
  <si>
    <t>10,96</t>
  </si>
  <si>
    <t>15,96</t>
  </si>
  <si>
    <t>7,25</t>
  </si>
  <si>
    <t>13,99</t>
  </si>
  <si>
    <t>32,85</t>
  </si>
  <si>
    <t>34,18</t>
  </si>
  <si>
    <t>4,73</t>
  </si>
  <si>
    <t>19,99</t>
  </si>
  <si>
    <t>7,06</t>
  </si>
  <si>
    <t>9,57</t>
  </si>
  <si>
    <t>15,11</t>
  </si>
  <si>
    <t>19,32</t>
  </si>
  <si>
    <t>61,44</t>
  </si>
  <si>
    <t>131,25</t>
  </si>
  <si>
    <t>104,10</t>
  </si>
  <si>
    <t>216,34</t>
  </si>
  <si>
    <t>42,28</t>
  </si>
  <si>
    <t>52,03</t>
  </si>
  <si>
    <t>33,93</t>
  </si>
  <si>
    <t>40,93</t>
  </si>
  <si>
    <t>44,43</t>
  </si>
  <si>
    <t>14,28</t>
  </si>
  <si>
    <t>101,78</t>
  </si>
  <si>
    <t>9,90</t>
  </si>
  <si>
    <t>7,82</t>
  </si>
  <si>
    <t>283,53</t>
  </si>
  <si>
    <t>58,16</t>
  </si>
  <si>
    <t>64,67</t>
  </si>
  <si>
    <t>24,20</t>
  </si>
  <si>
    <t>24,30</t>
  </si>
  <si>
    <t>20,31</t>
  </si>
  <si>
    <t>26,52</t>
  </si>
  <si>
    <t>3,59</t>
  </si>
  <si>
    <t>5,74</t>
  </si>
  <si>
    <t>3,27</t>
  </si>
  <si>
    <t>11,57</t>
  </si>
  <si>
    <t>20,73</t>
  </si>
  <si>
    <t>4,90</t>
  </si>
  <si>
    <t>5,84</t>
  </si>
  <si>
    <t>24,85</t>
  </si>
  <si>
    <t>12,92</t>
  </si>
  <si>
    <t>21,14</t>
  </si>
  <si>
    <t>31,76</t>
  </si>
  <si>
    <t>9,19</t>
  </si>
  <si>
    <t>12,18</t>
  </si>
  <si>
    <t>12,12</t>
  </si>
  <si>
    <t>32,24</t>
  </si>
  <si>
    <t>32,49</t>
  </si>
  <si>
    <t>2,35</t>
  </si>
  <si>
    <t>1,70</t>
  </si>
  <si>
    <t>6,22</t>
  </si>
  <si>
    <t>13,66</t>
  </si>
  <si>
    <t>351,97</t>
  </si>
  <si>
    <t>362,17</t>
  </si>
  <si>
    <t>6,48</t>
  </si>
  <si>
    <t>57,81</t>
  </si>
  <si>
    <t>16,84</t>
  </si>
  <si>
    <t>31,18</t>
  </si>
  <si>
    <t>57,83</t>
  </si>
  <si>
    <t>50,21</t>
  </si>
  <si>
    <t>29,72</t>
  </si>
  <si>
    <t>1,79</t>
  </si>
  <si>
    <t>6,15</t>
  </si>
  <si>
    <t>26,60</t>
  </si>
  <si>
    <t>20,88</t>
  </si>
  <si>
    <t>4,53</t>
  </si>
  <si>
    <t>5,28</t>
  </si>
  <si>
    <t>8,82</t>
  </si>
  <si>
    <t>14,08</t>
  </si>
  <si>
    <t>15,29</t>
  </si>
  <si>
    <t>10,62</t>
  </si>
  <si>
    <t>5,02</t>
  </si>
  <si>
    <t>3,57</t>
  </si>
  <si>
    <t>10,35</t>
  </si>
  <si>
    <t>9,68</t>
  </si>
  <si>
    <t>15,38</t>
  </si>
  <si>
    <t>28,31</t>
  </si>
  <si>
    <t>5,66</t>
  </si>
  <si>
    <t>1,23</t>
  </si>
  <si>
    <t>235,38</t>
  </si>
  <si>
    <t>6,40</t>
  </si>
  <si>
    <t>20,20</t>
  </si>
  <si>
    <t>22,71</t>
  </si>
  <si>
    <t>27,29</t>
  </si>
  <si>
    <t>2,87</t>
  </si>
  <si>
    <t>3,90</t>
  </si>
  <si>
    <t>5,67</t>
  </si>
  <si>
    <t>5,25</t>
  </si>
  <si>
    <t>3,88</t>
  </si>
  <si>
    <t>5,09</t>
  </si>
  <si>
    <t>7,03</t>
  </si>
  <si>
    <t>1,02</t>
  </si>
  <si>
    <t>3,36</t>
  </si>
  <si>
    <t>6,77</t>
  </si>
  <si>
    <t>7,49</t>
  </si>
  <si>
    <t>11,84</t>
  </si>
  <si>
    <t>14,81</t>
  </si>
  <si>
    <t>12,51</t>
  </si>
  <si>
    <t>6,13</t>
  </si>
  <si>
    <t>26,76</t>
  </si>
  <si>
    <t>40,45</t>
  </si>
  <si>
    <t>25,86</t>
  </si>
  <si>
    <t>4,26</t>
  </si>
  <si>
    <t>2,97</t>
  </si>
  <si>
    <t>11,86</t>
  </si>
  <si>
    <t>29,80</t>
  </si>
  <si>
    <t>4,44</t>
  </si>
  <si>
    <t>7,00</t>
  </si>
  <si>
    <t>44,89</t>
  </si>
  <si>
    <t>16,98</t>
  </si>
  <si>
    <t>50,38</t>
  </si>
  <si>
    <t>5,23</t>
  </si>
  <si>
    <t>3,56</t>
  </si>
  <si>
    <t>4,00</t>
  </si>
  <si>
    <t>4,15</t>
  </si>
  <si>
    <t>3,24</t>
  </si>
  <si>
    <t>1,12</t>
  </si>
  <si>
    <t>121,14</t>
  </si>
  <si>
    <t>123,20</t>
  </si>
  <si>
    <t>28,49</t>
  </si>
  <si>
    <t>12,53</t>
  </si>
  <si>
    <t>39,53</t>
  </si>
  <si>
    <t>74,28</t>
  </si>
  <si>
    <t>7,69</t>
  </si>
  <si>
    <t>396,90</t>
  </si>
  <si>
    <t>95,80</t>
  </si>
  <si>
    <t>184,87</t>
  </si>
  <si>
    <t>8,07</t>
  </si>
  <si>
    <t>16,07</t>
  </si>
  <si>
    <t>11,90</t>
  </si>
  <si>
    <t>17,86</t>
  </si>
  <si>
    <t>1,94</t>
  </si>
  <si>
    <t>17,40</t>
  </si>
  <si>
    <t>2,53</t>
  </si>
  <si>
    <t>5,44</t>
  </si>
  <si>
    <t>13,75</t>
  </si>
  <si>
    <t>11,93</t>
  </si>
  <si>
    <t>1,15</t>
  </si>
  <si>
    <t>6,56</t>
  </si>
  <si>
    <t>9,13</t>
  </si>
  <si>
    <t>10,75</t>
  </si>
  <si>
    <t>28,58</t>
  </si>
  <si>
    <t>41,74</t>
  </si>
  <si>
    <t>5,05</t>
  </si>
  <si>
    <t>13,36</t>
  </si>
  <si>
    <t>19,45</t>
  </si>
  <si>
    <t>61,43</t>
  </si>
  <si>
    <t>15,73</t>
  </si>
  <si>
    <t>15,72</t>
  </si>
  <si>
    <t>58,20</t>
  </si>
  <si>
    <t>59,52</t>
  </si>
  <si>
    <t>64,40</t>
  </si>
  <si>
    <t>58,76</t>
  </si>
  <si>
    <t>207,99</t>
  </si>
  <si>
    <t>7,84</t>
  </si>
  <si>
    <t>66,42</t>
  </si>
  <si>
    <t>51,50</t>
  </si>
  <si>
    <t>34,01</t>
  </si>
  <si>
    <t>89,07</t>
  </si>
  <si>
    <t>95,32</t>
  </si>
  <si>
    <t>23,21</t>
  </si>
  <si>
    <t>24,45</t>
  </si>
  <si>
    <t>25,13</t>
  </si>
  <si>
    <t>46,06</t>
  </si>
  <si>
    <t>34,83</t>
  </si>
  <si>
    <t>51,66</t>
  </si>
  <si>
    <t>48,47</t>
  </si>
  <si>
    <t>68,76</t>
  </si>
  <si>
    <t>26,75</t>
  </si>
  <si>
    <t>16,37</t>
  </si>
  <si>
    <t>56,94</t>
  </si>
  <si>
    <t>4,14</t>
  </si>
  <si>
    <t>18,05</t>
  </si>
  <si>
    <t>20,23</t>
  </si>
  <si>
    <t>31,81</t>
  </si>
  <si>
    <t>14,71</t>
  </si>
  <si>
    <t>22,47</t>
  </si>
  <si>
    <t>31,31</t>
  </si>
  <si>
    <t>10,19</t>
  </si>
  <si>
    <t>15,16</t>
  </si>
  <si>
    <t>13,77</t>
  </si>
  <si>
    <t>33,78</t>
  </si>
  <si>
    <t>4,71</t>
  </si>
  <si>
    <t>19,90</t>
  </si>
  <si>
    <t>12,94</t>
  </si>
  <si>
    <t>7,02</t>
  </si>
  <si>
    <t>9,53</t>
  </si>
  <si>
    <t>15,55</t>
  </si>
  <si>
    <t>20,93</t>
  </si>
  <si>
    <t>65,66</t>
  </si>
  <si>
    <t>140,23</t>
  </si>
  <si>
    <t>111,23</t>
  </si>
  <si>
    <t>231,15</t>
  </si>
  <si>
    <t>41,98</t>
  </si>
  <si>
    <t>51,65</t>
  </si>
  <si>
    <t>33,75</t>
  </si>
  <si>
    <t>40,71</t>
  </si>
  <si>
    <t>44,19</t>
  </si>
  <si>
    <t>24,46</t>
  </si>
  <si>
    <t>14,17</t>
  </si>
  <si>
    <t>101,16</t>
  </si>
  <si>
    <t>9,84</t>
  </si>
  <si>
    <t>7,78</t>
  </si>
  <si>
    <t>27,94</t>
  </si>
  <si>
    <t>8,60</t>
  </si>
  <si>
    <t>62,14</t>
  </si>
  <si>
    <t>69,03</t>
  </si>
  <si>
    <t>24,16</t>
  </si>
  <si>
    <t>20,19</t>
  </si>
  <si>
    <t>26,38</t>
  </si>
  <si>
    <t>3,53</t>
  </si>
  <si>
    <t>5,43</t>
  </si>
  <si>
    <t>2,04</t>
  </si>
  <si>
    <t>8,38</t>
  </si>
  <si>
    <t>11,46</t>
  </si>
  <si>
    <t>2,31</t>
  </si>
  <si>
    <t>4,84</t>
  </si>
  <si>
    <t>18,98</t>
  </si>
  <si>
    <t>28,51</t>
  </si>
  <si>
    <t>10,95</t>
  </si>
  <si>
    <t>12,07</t>
  </si>
  <si>
    <t>31,78</t>
  </si>
  <si>
    <t>23,58</t>
  </si>
  <si>
    <t>31,54</t>
  </si>
  <si>
    <t>0,70</t>
  </si>
  <si>
    <t>2,32</t>
  </si>
  <si>
    <t>1,67</t>
  </si>
  <si>
    <t>18,63</t>
  </si>
  <si>
    <t>25,27</t>
  </si>
  <si>
    <t>11,38</t>
  </si>
  <si>
    <t>334,53</t>
  </si>
  <si>
    <t>344,05</t>
  </si>
  <si>
    <t>55,14</t>
  </si>
  <si>
    <t>16,05</t>
  </si>
  <si>
    <t>24,11</t>
  </si>
  <si>
    <t>55,16</t>
  </si>
  <si>
    <t>47,90</t>
  </si>
  <si>
    <t>28,34</t>
  </si>
  <si>
    <t>5,93</t>
  </si>
  <si>
    <t>25,35</t>
  </si>
  <si>
    <t>19,88</t>
  </si>
  <si>
    <t>0,82</t>
  </si>
  <si>
    <t>19,20</t>
  </si>
  <si>
    <t>13,41</t>
  </si>
  <si>
    <t>10,21</t>
  </si>
  <si>
    <t>4,50</t>
  </si>
  <si>
    <t>4,78</t>
  </si>
  <si>
    <t>9,22</t>
  </si>
  <si>
    <t>6,28</t>
  </si>
  <si>
    <t>1,83</t>
  </si>
  <si>
    <t>14,67</t>
  </si>
  <si>
    <t>26,99</t>
  </si>
  <si>
    <t>8,97</t>
  </si>
  <si>
    <t>5,62</t>
  </si>
  <si>
    <t>224,53</t>
  </si>
  <si>
    <t>7,46</t>
  </si>
  <si>
    <t>6,09</t>
  </si>
  <si>
    <t>37,24</t>
  </si>
  <si>
    <t>112,60</t>
  </si>
  <si>
    <t>26,08</t>
  </si>
  <si>
    <t>2,73</t>
  </si>
  <si>
    <t>13,69</t>
  </si>
  <si>
    <t>14,68</t>
  </si>
  <si>
    <t>5,41</t>
  </si>
  <si>
    <t>3,70</t>
  </si>
  <si>
    <t>8,68</t>
  </si>
  <si>
    <t>4,65</t>
  </si>
  <si>
    <t>4,85</t>
  </si>
  <si>
    <t>0,97</t>
  </si>
  <si>
    <t>7,14</t>
  </si>
  <si>
    <t>4,34</t>
  </si>
  <si>
    <t>7,20</t>
  </si>
  <si>
    <t>10,38</t>
  </si>
  <si>
    <t>11,29</t>
  </si>
  <si>
    <t>15,75</t>
  </si>
  <si>
    <t>1,26</t>
  </si>
  <si>
    <t>14,12</t>
  </si>
  <si>
    <t>11,92</t>
  </si>
  <si>
    <t>25,98</t>
  </si>
  <si>
    <t>39,26</t>
  </si>
  <si>
    <t>10,58</t>
  </si>
  <si>
    <t>7,85</t>
  </si>
  <si>
    <t>47,19</t>
  </si>
  <si>
    <t>28,41</t>
  </si>
  <si>
    <t>45,98</t>
  </si>
  <si>
    <t>16,19</t>
  </si>
  <si>
    <t>48,22</t>
  </si>
  <si>
    <t>3,41</t>
  </si>
  <si>
    <t>3,60</t>
  </si>
  <si>
    <t>3,97</t>
  </si>
  <si>
    <t>3,15</t>
  </si>
  <si>
    <t>120,56</t>
  </si>
  <si>
    <t>122,60</t>
  </si>
  <si>
    <t>32,80</t>
  </si>
  <si>
    <t>46,77</t>
  </si>
  <si>
    <t>87,89</t>
  </si>
  <si>
    <t>469,65</t>
  </si>
  <si>
    <t>135,50</t>
  </si>
  <si>
    <t>218,76</t>
  </si>
  <si>
    <t>9,42</t>
  </si>
  <si>
    <t>19,04</t>
  </si>
  <si>
    <t>13,19</t>
  </si>
  <si>
    <t>20,80</t>
  </si>
  <si>
    <t>1,73</t>
  </si>
  <si>
    <t>2,43</t>
  </si>
  <si>
    <t>2,45</t>
  </si>
  <si>
    <t>7,88</t>
  </si>
  <si>
    <t>20,25</t>
  </si>
  <si>
    <t>2,96</t>
  </si>
  <si>
    <t>12,69</t>
  </si>
  <si>
    <t>7,63</t>
  </si>
  <si>
    <t>13,27</t>
  </si>
  <si>
    <t>31,70</t>
  </si>
  <si>
    <t>19,13</t>
  </si>
  <si>
    <t>71,09</t>
  </si>
  <si>
    <t>19,67</t>
  </si>
  <si>
    <t>19,66</t>
  </si>
  <si>
    <t>70,32</t>
  </si>
  <si>
    <t>68,38</t>
  </si>
  <si>
    <t>74,53</t>
  </si>
  <si>
    <t>67,99</t>
  </si>
  <si>
    <t>206,41</t>
  </si>
  <si>
    <t>237,83</t>
  </si>
  <si>
    <t>8,75</t>
  </si>
  <si>
    <t>76,85</t>
  </si>
  <si>
    <t>59,59</t>
  </si>
  <si>
    <t>99,40</t>
  </si>
  <si>
    <t>28,91</t>
  </si>
  <si>
    <t>51,21</t>
  </si>
  <si>
    <t>38,77</t>
  </si>
  <si>
    <t>17,56</t>
  </si>
  <si>
    <t>54,93</t>
  </si>
  <si>
    <t>51,53</t>
  </si>
  <si>
    <t>84,35</t>
  </si>
  <si>
    <t>28,45</t>
  </si>
  <si>
    <t>60,54</t>
  </si>
  <si>
    <t>4,62</t>
  </si>
  <si>
    <t>22,94</t>
  </si>
  <si>
    <t>36,60</t>
  </si>
  <si>
    <t>16,95</t>
  </si>
  <si>
    <t>19,85</t>
  </si>
  <si>
    <t>9,00</t>
  </si>
  <si>
    <t>17,13</t>
  </si>
  <si>
    <t>37,85</t>
  </si>
  <si>
    <t>39,15</t>
  </si>
  <si>
    <t>5,21</t>
  </si>
  <si>
    <t>21,98</t>
  </si>
  <si>
    <t>14,82</t>
  </si>
  <si>
    <t>10,54</t>
  </si>
  <si>
    <t>17,41</t>
  </si>
  <si>
    <t>25,61</t>
  </si>
  <si>
    <t>69,81</t>
  </si>
  <si>
    <t>149,12</t>
  </si>
  <si>
    <t>118,27</t>
  </si>
  <si>
    <t>245,77</t>
  </si>
  <si>
    <t>46,97</t>
  </si>
  <si>
    <t>37,50</t>
  </si>
  <si>
    <t>45,23</t>
  </si>
  <si>
    <t>49,09</t>
  </si>
  <si>
    <t>27,17</t>
  </si>
  <si>
    <t>15,87</t>
  </si>
  <si>
    <t>112,66</t>
  </si>
  <si>
    <t>30,98</t>
  </si>
  <si>
    <t>22,74</t>
  </si>
  <si>
    <t>9,54</t>
  </si>
  <si>
    <t>318,32</t>
  </si>
  <si>
    <t>66,09</t>
  </si>
  <si>
    <t>73,51</t>
  </si>
  <si>
    <t>26,84</t>
  </si>
  <si>
    <t>22,45</t>
  </si>
  <si>
    <t>29,32</t>
  </si>
  <si>
    <t>7,21</t>
  </si>
  <si>
    <t>2,30</t>
  </si>
  <si>
    <t>13,05</t>
  </si>
  <si>
    <t>23,29</t>
  </si>
  <si>
    <t>7,89</t>
  </si>
  <si>
    <t>5,57</t>
  </si>
  <si>
    <t>6,63</t>
  </si>
  <si>
    <t>9,81</t>
  </si>
  <si>
    <t>27,20</t>
  </si>
  <si>
    <t>15,99</t>
  </si>
  <si>
    <t>26,16</t>
  </si>
  <si>
    <t>39,29</t>
  </si>
  <si>
    <t>13,16</t>
  </si>
  <si>
    <t>13,38</t>
  </si>
  <si>
    <t>36,64</t>
  </si>
  <si>
    <t>25,91</t>
  </si>
  <si>
    <t>34,96</t>
  </si>
  <si>
    <t>0,76</t>
  </si>
  <si>
    <t>1,84</t>
  </si>
  <si>
    <t>7,99</t>
  </si>
  <si>
    <t>27,92</t>
  </si>
  <si>
    <t>12,57</t>
  </si>
  <si>
    <t>14,70</t>
  </si>
  <si>
    <t>11,40</t>
  </si>
  <si>
    <t>13,24</t>
  </si>
  <si>
    <t>2,86</t>
  </si>
  <si>
    <t>1,54</t>
  </si>
  <si>
    <t>23,76</t>
  </si>
  <si>
    <t>1,24</t>
  </si>
  <si>
    <t>0,99</t>
  </si>
  <si>
    <t>10,04</t>
  </si>
  <si>
    <t>5,20</t>
  </si>
  <si>
    <t>11,78</t>
  </si>
  <si>
    <t>7,52</t>
  </si>
  <si>
    <t>17,50</t>
  </si>
  <si>
    <t>0,11</t>
  </si>
  <si>
    <t>8,89</t>
  </si>
  <si>
    <t>126,59</t>
  </si>
  <si>
    <t>1,49</t>
  </si>
  <si>
    <t>16,34</t>
  </si>
  <si>
    <t>6,27</t>
  </si>
  <si>
    <t>7,47</t>
  </si>
  <si>
    <t>4,30</t>
  </si>
  <si>
    <t>9,93</t>
  </si>
  <si>
    <t>4,58</t>
  </si>
  <si>
    <t>3,71</t>
  </si>
  <si>
    <t>5,04</t>
  </si>
  <si>
    <t>13,11</t>
  </si>
  <si>
    <t>13,85</t>
  </si>
  <si>
    <t>43,45</t>
  </si>
  <si>
    <t>11,75</t>
  </si>
  <si>
    <t>8,62</t>
  </si>
  <si>
    <t>51,86</t>
  </si>
  <si>
    <t>3,16</t>
  </si>
  <si>
    <t>12,65</t>
  </si>
  <si>
    <t>33,01</t>
  </si>
  <si>
    <t>51,81</t>
  </si>
  <si>
    <t>56,35</t>
  </si>
  <si>
    <t>5,81</t>
  </si>
  <si>
    <t>4,38</t>
  </si>
  <si>
    <t>1,60</t>
  </si>
  <si>
    <t>1,76</t>
  </si>
  <si>
    <t>1,63</t>
  </si>
  <si>
    <t>123,88</t>
  </si>
  <si>
    <t>125,98</t>
  </si>
  <si>
    <t>31,49</t>
  </si>
  <si>
    <t>14,21</t>
  </si>
  <si>
    <t>41,92</t>
  </si>
  <si>
    <t>78,79</t>
  </si>
  <si>
    <t>9,05</t>
  </si>
  <si>
    <t>420,99</t>
  </si>
  <si>
    <t>137,61</t>
  </si>
  <si>
    <t>196,09</t>
  </si>
  <si>
    <t>8,71</t>
  </si>
  <si>
    <t>18,42</t>
  </si>
  <si>
    <t>13,83</t>
  </si>
  <si>
    <t>19,41</t>
  </si>
  <si>
    <t>2,27</t>
  </si>
  <si>
    <t>7,37</t>
  </si>
  <si>
    <t>18,94</t>
  </si>
  <si>
    <t>2,76</t>
  </si>
  <si>
    <t>14,59</t>
  </si>
  <si>
    <t>12,64</t>
  </si>
  <si>
    <t>10,22</t>
  </si>
  <si>
    <t>13,53</t>
  </si>
  <si>
    <t>19,17</t>
  </si>
  <si>
    <t>27,95</t>
  </si>
  <si>
    <t>60,69</t>
  </si>
  <si>
    <t>17,20</t>
  </si>
  <si>
    <t>17,21</t>
  </si>
  <si>
    <t>59,79</t>
  </si>
  <si>
    <t>58,79</t>
  </si>
  <si>
    <t>58,37</t>
  </si>
  <si>
    <t>63,61</t>
  </si>
  <si>
    <t>58,04</t>
  </si>
  <si>
    <t>185,84</t>
  </si>
  <si>
    <t>231,91</t>
  </si>
  <si>
    <t>6,47</t>
  </si>
  <si>
    <t>9,31</t>
  </si>
  <si>
    <t>65,60</t>
  </si>
  <si>
    <t>50,85</t>
  </si>
  <si>
    <t>41,19</t>
  </si>
  <si>
    <t>114,17</t>
  </si>
  <si>
    <t>30,08</t>
  </si>
  <si>
    <t>26,48</t>
  </si>
  <si>
    <t>28,43</t>
  </si>
  <si>
    <t>29,41</t>
  </si>
  <si>
    <t>53,33</t>
  </si>
  <si>
    <t>40,26</t>
  </si>
  <si>
    <t>14,75</t>
  </si>
  <si>
    <t>54,78</t>
  </si>
  <si>
    <t>51,40</t>
  </si>
  <si>
    <t>84,01</t>
  </si>
  <si>
    <t>28,38</t>
  </si>
  <si>
    <t>17,36</t>
  </si>
  <si>
    <t>60,40</t>
  </si>
  <si>
    <t>22,85</t>
  </si>
  <si>
    <t>42,25</t>
  </si>
  <si>
    <t>19,54</t>
  </si>
  <si>
    <t>25,48</t>
  </si>
  <si>
    <t>35,49</t>
  </si>
  <si>
    <t>11,91</t>
  </si>
  <si>
    <t>7,58</t>
  </si>
  <si>
    <t>15,06</t>
  </si>
  <si>
    <t>17,14</t>
  </si>
  <si>
    <t>39,80</t>
  </si>
  <si>
    <t>45,19</t>
  </si>
  <si>
    <t>5,47</t>
  </si>
  <si>
    <t>23,27</t>
  </si>
  <si>
    <t>17,60</t>
  </si>
  <si>
    <t>2,54</t>
  </si>
  <si>
    <t>11,13</t>
  </si>
  <si>
    <t>10,01</t>
  </si>
  <si>
    <t>25,45</t>
  </si>
  <si>
    <t>69,63</t>
  </si>
  <si>
    <t>148,72</t>
  </si>
  <si>
    <t>117,95</t>
  </si>
  <si>
    <t>245,13</t>
  </si>
  <si>
    <t>48,23</t>
  </si>
  <si>
    <t>59,30</t>
  </si>
  <si>
    <t>39,17</t>
  </si>
  <si>
    <t>47,24</t>
  </si>
  <si>
    <t>51,28</t>
  </si>
  <si>
    <t>16,27</t>
  </si>
  <si>
    <t>116,84</t>
  </si>
  <si>
    <t>11,44</t>
  </si>
  <si>
    <t>23,86</t>
  </si>
  <si>
    <t>65,91</t>
  </si>
  <si>
    <t>73,18</t>
  </si>
  <si>
    <t>28,01</t>
  </si>
  <si>
    <t>23,44</t>
  </si>
  <si>
    <t>30,61</t>
  </si>
  <si>
    <t>2,29</t>
  </si>
  <si>
    <t>9,41</t>
  </si>
  <si>
    <t>12,90</t>
  </si>
  <si>
    <t>23,15</t>
  </si>
  <si>
    <t>2,60</t>
  </si>
  <si>
    <t>7,73</t>
  </si>
  <si>
    <t>6,45</t>
  </si>
  <si>
    <t>11,07</t>
  </si>
  <si>
    <t>29,17</t>
  </si>
  <si>
    <t>17,08</t>
  </si>
  <si>
    <t>12,15</t>
  </si>
  <si>
    <t>14,03</t>
  </si>
  <si>
    <t>2,74</t>
  </si>
  <si>
    <t>10,65</t>
  </si>
  <si>
    <t>14,93</t>
  </si>
  <si>
    <t>8,03</t>
  </si>
  <si>
    <t>8,45</t>
  </si>
  <si>
    <t>13,29</t>
  </si>
  <si>
    <t>12,88</t>
  </si>
  <si>
    <t>14,51</t>
  </si>
  <si>
    <t>408,88</t>
  </si>
  <si>
    <t>420,50</t>
  </si>
  <si>
    <t>7,56</t>
  </si>
  <si>
    <t>67,42</t>
  </si>
  <si>
    <t>5,42</t>
  </si>
  <si>
    <t>19,64</t>
  </si>
  <si>
    <t>28,95</t>
  </si>
  <si>
    <t>67,44</t>
  </si>
  <si>
    <t>58,57</t>
  </si>
  <si>
    <t>34,67</t>
  </si>
  <si>
    <t>2,93</t>
  </si>
  <si>
    <t>7,59</t>
  </si>
  <si>
    <t>31,00</t>
  </si>
  <si>
    <t>6,16</t>
  </si>
  <si>
    <t>18,80</t>
  </si>
  <si>
    <t>2,24</t>
  </si>
  <si>
    <t>17,94</t>
  </si>
  <si>
    <t>10,97</t>
  </si>
  <si>
    <t>274,50</t>
  </si>
  <si>
    <t>7,42</t>
  </si>
  <si>
    <t>45,09</t>
  </si>
  <si>
    <t>127,88</t>
  </si>
  <si>
    <t>23,25</t>
  </si>
  <si>
    <t>4,61</t>
  </si>
  <si>
    <t>26,07</t>
  </si>
  <si>
    <t>3,35</t>
  </si>
  <si>
    <t>0,56</t>
  </si>
  <si>
    <t>5,40</t>
  </si>
  <si>
    <t>12,31</t>
  </si>
  <si>
    <t>9,24</t>
  </si>
  <si>
    <t>5,07</t>
  </si>
  <si>
    <t>53,64</t>
  </si>
  <si>
    <t>3,23</t>
  </si>
  <si>
    <t>121,30</t>
  </si>
  <si>
    <t>121,63</t>
  </si>
  <si>
    <t>0,59</t>
  </si>
  <si>
    <t>55,06</t>
  </si>
  <si>
    <t>103,47</t>
  </si>
  <si>
    <t>552,94</t>
  </si>
  <si>
    <t>154,93</t>
  </si>
  <si>
    <t>257,55</t>
  </si>
  <si>
    <t>22,05</t>
  </si>
  <si>
    <t>16,48</t>
  </si>
  <si>
    <t>24,40</t>
  </si>
  <si>
    <t>7,94</t>
  </si>
  <si>
    <t>23,77</t>
  </si>
  <si>
    <t>16,87</t>
  </si>
  <si>
    <t>16,47</t>
  </si>
  <si>
    <t>1,66</t>
  </si>
  <si>
    <t>14,55</t>
  </si>
  <si>
    <t>15,17</t>
  </si>
  <si>
    <t>21,99</t>
  </si>
  <si>
    <t>32,05</t>
  </si>
  <si>
    <t>82,83</t>
  </si>
  <si>
    <t>21,58</t>
  </si>
  <si>
    <t>83,05</t>
  </si>
  <si>
    <t>80,26</t>
  </si>
  <si>
    <t>79,69</t>
  </si>
  <si>
    <t>79,22</t>
  </si>
  <si>
    <t>242,13</t>
  </si>
  <si>
    <t>278,31</t>
  </si>
  <si>
    <t>89,54</t>
  </si>
  <si>
    <t>69,43</t>
  </si>
  <si>
    <t>43,17</t>
  </si>
  <si>
    <t>121,65</t>
  </si>
  <si>
    <t>33,46</t>
  </si>
  <si>
    <t>31,58</t>
  </si>
  <si>
    <t>33,62</t>
  </si>
  <si>
    <t>59,68</t>
  </si>
  <si>
    <t>16,88</t>
  </si>
  <si>
    <t>61,90</t>
  </si>
  <si>
    <t>58,07</t>
  </si>
  <si>
    <t>86,19</t>
  </si>
  <si>
    <t>19,62</t>
  </si>
  <si>
    <t>68,23</t>
  </si>
  <si>
    <t>24,01</t>
  </si>
  <si>
    <t>26,83</t>
  </si>
  <si>
    <t>41,07</t>
  </si>
  <si>
    <t>29,14</t>
  </si>
  <si>
    <t>40,58</t>
  </si>
  <si>
    <t>20,33</t>
  </si>
  <si>
    <t>9,21</t>
  </si>
  <si>
    <t>18,75</t>
  </si>
  <si>
    <t>19,87</t>
  </si>
  <si>
    <t>43,27</t>
  </si>
  <si>
    <t>43,92</t>
  </si>
  <si>
    <t>25,58</t>
  </si>
  <si>
    <t>16,53</t>
  </si>
  <si>
    <t>9,09</t>
  </si>
  <si>
    <t>2,41</t>
  </si>
  <si>
    <t>12,25</t>
  </si>
  <si>
    <t>10,88</t>
  </si>
  <si>
    <t>19,91</t>
  </si>
  <si>
    <t>26,24</t>
  </si>
  <si>
    <t>78,67</t>
  </si>
  <si>
    <t>168,03</t>
  </si>
  <si>
    <t>133,26</t>
  </si>
  <si>
    <t>276,93</t>
  </si>
  <si>
    <t>56,63</t>
  </si>
  <si>
    <t>69,68</t>
  </si>
  <si>
    <t>45,54</t>
  </si>
  <si>
    <t>54,91</t>
  </si>
  <si>
    <t>59,60</t>
  </si>
  <si>
    <t>18,52</t>
  </si>
  <si>
    <t>131,30</t>
  </si>
  <si>
    <t>36,08</t>
  </si>
  <si>
    <t>26,50</t>
  </si>
  <si>
    <t>11,12</t>
  </si>
  <si>
    <t>379,65</t>
  </si>
  <si>
    <t>74,46</t>
  </si>
  <si>
    <t>82,88</t>
  </si>
  <si>
    <t>32,48</t>
  </si>
  <si>
    <t>32,58</t>
  </si>
  <si>
    <t>27,25</t>
  </si>
  <si>
    <t>35,59</t>
  </si>
  <si>
    <t>7,13</t>
  </si>
  <si>
    <t>2,71</t>
  </si>
  <si>
    <t>11,28</t>
  </si>
  <si>
    <t>27,39</t>
  </si>
  <si>
    <t>3,08</t>
  </si>
  <si>
    <t>7,79</t>
  </si>
  <si>
    <t>29,89</t>
  </si>
  <si>
    <t>44,90</t>
  </si>
  <si>
    <t>17,25</t>
  </si>
  <si>
    <t>42,95</t>
  </si>
  <si>
    <t>9,39</t>
  </si>
  <si>
    <t>15,53</t>
  </si>
  <si>
    <t>540,06</t>
  </si>
  <si>
    <t>555,20</t>
  </si>
  <si>
    <t>89,27</t>
  </si>
  <si>
    <t>26,00</t>
  </si>
  <si>
    <t>89,29</t>
  </si>
  <si>
    <t>77,53</t>
  </si>
  <si>
    <t>77,54</t>
  </si>
  <si>
    <t>45,88</t>
  </si>
  <si>
    <t>2,77</t>
  </si>
  <si>
    <t>0,75</t>
  </si>
  <si>
    <t>0,80</t>
  </si>
  <si>
    <t>9,79</t>
  </si>
  <si>
    <t>32,23</t>
  </si>
  <si>
    <t>8,16</t>
  </si>
  <si>
    <t>2,28</t>
  </si>
  <si>
    <t>13,62</t>
  </si>
  <si>
    <t>31,10</t>
  </si>
  <si>
    <t>24,34</t>
  </si>
  <si>
    <t>7,75</t>
  </si>
  <si>
    <t>14,94</t>
  </si>
  <si>
    <t>10,15</t>
  </si>
  <si>
    <t>43,72</t>
  </si>
  <si>
    <t>7,41</t>
  </si>
  <si>
    <t>363,42</t>
  </si>
  <si>
    <t>0,15</t>
  </si>
  <si>
    <t>9,83</t>
  </si>
  <si>
    <t>59,87</t>
  </si>
  <si>
    <t>30,93</t>
  </si>
  <si>
    <t>6,10</t>
  </si>
  <si>
    <t>34,70</t>
  </si>
  <si>
    <t>41,64</t>
  </si>
  <si>
    <t>2,06</t>
  </si>
  <si>
    <t>22,18</t>
  </si>
  <si>
    <t>4,20</t>
  </si>
  <si>
    <t>59,39</t>
  </si>
  <si>
    <t>4,49</t>
  </si>
  <si>
    <t>1,53</t>
  </si>
  <si>
    <t>120,90</t>
  </si>
  <si>
    <t>122,95</t>
  </si>
  <si>
    <t>28,44</t>
  </si>
  <si>
    <t>37,87</t>
  </si>
  <si>
    <t>71,17</t>
  </si>
  <si>
    <t>8,57</t>
  </si>
  <si>
    <t>380,19</t>
  </si>
  <si>
    <t>116,58</t>
  </si>
  <si>
    <t>177,09</t>
  </si>
  <si>
    <t>12,86</t>
  </si>
  <si>
    <t>17,31</t>
  </si>
  <si>
    <t>1,86</t>
  </si>
  <si>
    <t>6,57</t>
  </si>
  <si>
    <t>12,75</t>
  </si>
  <si>
    <t>11,05</t>
  </si>
  <si>
    <t>11,32</t>
  </si>
  <si>
    <t>12,39</t>
  </si>
  <si>
    <t>32,95</t>
  </si>
  <si>
    <t>48,11</t>
  </si>
  <si>
    <t>24,42</t>
  </si>
  <si>
    <t>57,35</t>
  </si>
  <si>
    <t>55,17</t>
  </si>
  <si>
    <t>60,13</t>
  </si>
  <si>
    <t>54,86</t>
  </si>
  <si>
    <t>168,91</t>
  </si>
  <si>
    <t>204,05</t>
  </si>
  <si>
    <t>8,19</t>
  </si>
  <si>
    <t>62,00</t>
  </si>
  <si>
    <t>48,07</t>
  </si>
  <si>
    <t>35,15</t>
  </si>
  <si>
    <t>92,13</t>
  </si>
  <si>
    <t>98,63</t>
  </si>
  <si>
    <t>23,14</t>
  </si>
  <si>
    <t>24,48</t>
  </si>
  <si>
    <t>26,46</t>
  </si>
  <si>
    <t>46,03</t>
  </si>
  <si>
    <t>34,78</t>
  </si>
  <si>
    <t>11,02</t>
  </si>
  <si>
    <t>47,87</t>
  </si>
  <si>
    <t>44,92</t>
  </si>
  <si>
    <t>68,16</t>
  </si>
  <si>
    <t>24,80</t>
  </si>
  <si>
    <t>52,77</t>
  </si>
  <si>
    <t>17,80</t>
  </si>
  <si>
    <t>31,85</t>
  </si>
  <si>
    <t>21,85</t>
  </si>
  <si>
    <t>30,44</t>
  </si>
  <si>
    <t>9,94</t>
  </si>
  <si>
    <t>14,57</t>
  </si>
  <si>
    <t>13,39</t>
  </si>
  <si>
    <t>32,72</t>
  </si>
  <si>
    <t>34,06</t>
  </si>
  <si>
    <t>13,03</t>
  </si>
  <si>
    <t>9,56</t>
  </si>
  <si>
    <t>8,23</t>
  </si>
  <si>
    <t>20,71</t>
  </si>
  <si>
    <t>60,83</t>
  </si>
  <si>
    <t>129,96</t>
  </si>
  <si>
    <t>103,07</t>
  </si>
  <si>
    <t>214,20</t>
  </si>
  <si>
    <t>41,79</t>
  </si>
  <si>
    <t>51,38</t>
  </si>
  <si>
    <t>33,76</t>
  </si>
  <si>
    <t>40,70</t>
  </si>
  <si>
    <t>44,17</t>
  </si>
  <si>
    <t>14,10</t>
  </si>
  <si>
    <t>100,97</t>
  </si>
  <si>
    <t>27,98</t>
  </si>
  <si>
    <t>293,40</t>
  </si>
  <si>
    <t>57,60</t>
  </si>
  <si>
    <t>63,98</t>
  </si>
  <si>
    <t>26,37</t>
  </si>
  <si>
    <t>5,26</t>
  </si>
  <si>
    <t>3,21</t>
  </si>
  <si>
    <t>20,24</t>
  </si>
  <si>
    <t>25,07</t>
  </si>
  <si>
    <t>14,69</t>
  </si>
  <si>
    <t>24,05</t>
  </si>
  <si>
    <t>36,11</t>
  </si>
  <si>
    <t>12,10</t>
  </si>
  <si>
    <t>10,44</t>
  </si>
  <si>
    <t>13,86</t>
  </si>
  <si>
    <t>12,09</t>
  </si>
  <si>
    <t>31,01</t>
  </si>
  <si>
    <t>34,77</t>
  </si>
  <si>
    <t>10,12</t>
  </si>
  <si>
    <t>8,01</t>
  </si>
  <si>
    <t>15,86</t>
  </si>
  <si>
    <t>13,82</t>
  </si>
  <si>
    <t>381,50</t>
  </si>
  <si>
    <t>392,12</t>
  </si>
  <si>
    <t>63,11</t>
  </si>
  <si>
    <t>18,37</t>
  </si>
  <si>
    <t>63,13</t>
  </si>
  <si>
    <t>54,81</t>
  </si>
  <si>
    <t>32,44</t>
  </si>
  <si>
    <t>5,34</t>
  </si>
  <si>
    <t>29,05</t>
  </si>
  <si>
    <t>22,79</t>
  </si>
  <si>
    <t>0,94</t>
  </si>
  <si>
    <t>22,00</t>
  </si>
  <si>
    <t>16,94</t>
  </si>
  <si>
    <t>3,92</t>
  </si>
  <si>
    <t>7,16</t>
  </si>
  <si>
    <t>16,79</t>
  </si>
  <si>
    <t>30,92</t>
  </si>
  <si>
    <t>10,28</t>
  </si>
  <si>
    <t>256,97</t>
  </si>
  <si>
    <t>8,53</t>
  </si>
  <si>
    <t>42,17</t>
  </si>
  <si>
    <t>111,65</t>
  </si>
  <si>
    <t>21,74</t>
  </si>
  <si>
    <t>24,37</t>
  </si>
  <si>
    <t>29,24</t>
  </si>
  <si>
    <t>3,13</t>
  </si>
  <si>
    <t>16,80</t>
  </si>
  <si>
    <t>4,23</t>
  </si>
  <si>
    <t>8,95</t>
  </si>
  <si>
    <t>4,25</t>
  </si>
  <si>
    <t>4,54</t>
  </si>
  <si>
    <t>7,67</t>
  </si>
  <si>
    <t>3,75</t>
  </si>
  <si>
    <t>12,91</t>
  </si>
  <si>
    <t>18,03</t>
  </si>
  <si>
    <t>13,64</t>
  </si>
  <si>
    <t>6,68</t>
  </si>
  <si>
    <t>28,57</t>
  </si>
  <si>
    <t>43,42</t>
  </si>
  <si>
    <t>28,05</t>
  </si>
  <si>
    <t>52,78</t>
  </si>
  <si>
    <t>3,22</t>
  </si>
  <si>
    <t>32,52</t>
  </si>
  <si>
    <t>18,53</t>
  </si>
  <si>
    <t>53,71</t>
  </si>
  <si>
    <t>3,47</t>
  </si>
  <si>
    <t>1,28</t>
  </si>
  <si>
    <t>CONCRETO FCK = 15MPA, TRAÇO 1:3,4:3,5 (EM MASSA SECA DE CIMENTO/ AREIA MÉDIA/ BRITA 1) - PREPARO MECÂNICO COM BETONEIRA 600 L. AF_05/2021</t>
  </si>
  <si>
    <t>VASO SANITARIO SIFONADO CONVENCIONAL PARA PCD SEM FURO FRONTAL COM LOUÇA BRANCA SEM ASSENTO, INCLUSO CONJUNTO DE LIGAÇÃO PARA BACIA SANITÁRIA AJUSTÁVEL - FORNECIMENTO E INSTALAÇÃO. AF_01/2020</t>
  </si>
  <si>
    <t>FUNDO SELADOR ACRÍLICO, APLICAÇÃO MANUAL EM PAREDE, UMA DEMÃO. AF_04/2023</t>
  </si>
  <si>
    <t>CABO DE COBRE FLEXÍVEL ISOLADO, 1,5 MM², ANTI-CHAMA 450/750 V, PARA CIRCUITOS TERMINAIS - FORNECIMENTO E INSTALAÇÃO. AF_03/2023</t>
  </si>
  <si>
    <t>LUMINÁRIA ARANDELA TIPO TARTARUGA, DE SOBREPOR, COM 1 LÂMPADA LED DE 6 W, SEM REATOR - FORNECIMENTO E INSTALAÇÃO. AF_09/2024</t>
  </si>
  <si>
    <t>ELETRODUTO RÍGIDO ROSCÁVEL, PVC, DN 25 MM (3/4"), PARA CIRCUITOS TERMINAIS, INSTALADO EM LAJE - FORNECIMENTO E INSTALAÇÃO. AF_03/2023</t>
  </si>
  <si>
    <t>ELETRODUTO RÍGIDO ROSCÁVEL, PVC, DN 32 MM (1"), PARA CIRCUITOS TERMINAIS, INSTALADO EM FORRO - FORNECIMENTO E INSTALAÇÃO. AF_03/2023</t>
  </si>
  <si>
    <t>REGISTRO DE PRESSÃO BRUTO, LATÃO, ROSCÁVEL, 3/4", COM ACABAMENTO E CANOPLA CROMADOS - FORNECIMENTO E INSTALAÇÃO. AF_08/2021</t>
  </si>
  <si>
    <t>PAPELEIRA DE PAREDE EM METAL CROMADO SEM TAMPA, INCLUSO FIXAÇÃO. AF_01/2020</t>
  </si>
  <si>
    <t>95,94</t>
  </si>
  <si>
    <t>27,33</t>
  </si>
  <si>
    <t>12,36</t>
  </si>
  <si>
    <t>18,82</t>
  </si>
  <si>
    <t>295,42</t>
  </si>
  <si>
    <t>356,20</t>
  </si>
  <si>
    <t>366,13</t>
  </si>
  <si>
    <t>19,58</t>
  </si>
  <si>
    <t>6,72</t>
  </si>
  <si>
    <t>117,26</t>
  </si>
  <si>
    <t>VERGA PRÉ-FABRICADA COM ATÉ 1,5 M DE VÃO, ESPESSURA DE *15* CM. AF_03/2024</t>
  </si>
  <si>
    <t>9,98</t>
  </si>
  <si>
    <t>46,32</t>
  </si>
  <si>
    <t>99,31</t>
  </si>
  <si>
    <t>291,10</t>
  </si>
  <si>
    <t>114,26</t>
  </si>
  <si>
    <t>119,79</t>
  </si>
  <si>
    <t>1,85</t>
  </si>
  <si>
    <t>115,41</t>
  </si>
  <si>
    <t>8,48</t>
  </si>
  <si>
    <t>16,24</t>
  </si>
  <si>
    <t>58,81</t>
  </si>
  <si>
    <t>63,64</t>
  </si>
  <si>
    <t>50,88</t>
  </si>
  <si>
    <t>23,52</t>
  </si>
  <si>
    <t>24,64</t>
  </si>
  <si>
    <t>343,04</t>
  </si>
  <si>
    <t>353,02</t>
  </si>
  <si>
    <t>31,93</t>
  </si>
  <si>
    <t>6,41</t>
  </si>
  <si>
    <t>38,01</t>
  </si>
  <si>
    <t>113,85</t>
  </si>
  <si>
    <t>109,16</t>
  </si>
  <si>
    <t>50,36</t>
  </si>
  <si>
    <t>95,76</t>
  </si>
  <si>
    <t>23,36</t>
  </si>
  <si>
    <t>24,58</t>
  </si>
  <si>
    <t>19,33</t>
  </si>
  <si>
    <t>18,70</t>
  </si>
  <si>
    <t>38,99</t>
  </si>
  <si>
    <t>113,06</t>
  </si>
  <si>
    <t>15,39</t>
  </si>
  <si>
    <t>6,90</t>
  </si>
  <si>
    <t>13,35</t>
  </si>
  <si>
    <t>176,69</t>
  </si>
  <si>
    <t>25,82</t>
  </si>
  <si>
    <t>276,49</t>
  </si>
  <si>
    <t>24,94</t>
  </si>
  <si>
    <t>68,89</t>
  </si>
  <si>
    <t>105,11</t>
  </si>
  <si>
    <t>15,42</t>
  </si>
  <si>
    <t>398,71</t>
  </si>
  <si>
    <t>410,02</t>
  </si>
  <si>
    <t>65,76</t>
  </si>
  <si>
    <t>19,14</t>
  </si>
  <si>
    <t>27,71</t>
  </si>
  <si>
    <t>65,77</t>
  </si>
  <si>
    <t>57,13</t>
  </si>
  <si>
    <t>33,81</t>
  </si>
  <si>
    <t>22,91</t>
  </si>
  <si>
    <t>17,01</t>
  </si>
  <si>
    <t>11,82</t>
  </si>
  <si>
    <t>4,06</t>
  </si>
  <si>
    <t>11,00</t>
  </si>
  <si>
    <t>17,49</t>
  </si>
  <si>
    <t>32,20</t>
  </si>
  <si>
    <t>267,75</t>
  </si>
  <si>
    <t>44,45</t>
  </si>
  <si>
    <t>25,93</t>
  </si>
  <si>
    <t>31,17</t>
  </si>
  <si>
    <t>16,33</t>
  </si>
  <si>
    <t>11,89</t>
  </si>
  <si>
    <t>13,00</t>
  </si>
  <si>
    <t>34,58</t>
  </si>
  <si>
    <t>106,97</t>
  </si>
  <si>
    <t>4,77</t>
  </si>
  <si>
    <t>321,87</t>
  </si>
  <si>
    <t>28,03</t>
  </si>
  <si>
    <t>28,21</t>
  </si>
  <si>
    <t>37,25</t>
  </si>
  <si>
    <t>6,34</t>
  </si>
  <si>
    <t>5,89</t>
  </si>
  <si>
    <t>7,53</t>
  </si>
  <si>
    <t>6,62</t>
  </si>
  <si>
    <t>8,44</t>
  </si>
  <si>
    <t>12,19</t>
  </si>
  <si>
    <t>18,48</t>
  </si>
  <si>
    <t>16,56</t>
  </si>
  <si>
    <t>30,59</t>
  </si>
  <si>
    <t>46,52</t>
  </si>
  <si>
    <t>30,02</t>
  </si>
  <si>
    <t>56,47</t>
  </si>
  <si>
    <t>3,45</t>
  </si>
  <si>
    <t>33,33</t>
  </si>
  <si>
    <t>5,15</t>
  </si>
  <si>
    <t>8,13</t>
  </si>
  <si>
    <t>2,51</t>
  </si>
  <si>
    <t>18,99</t>
  </si>
  <si>
    <t>55,50</t>
  </si>
  <si>
    <t>38,56</t>
  </si>
  <si>
    <t>14,64</t>
  </si>
  <si>
    <t>15,98</t>
  </si>
  <si>
    <t>42,49</t>
  </si>
  <si>
    <t>62,06</t>
  </si>
  <si>
    <t>86,83</t>
  </si>
  <si>
    <t>7,51</t>
  </si>
  <si>
    <t>113,53</t>
  </si>
  <si>
    <t>30,62</t>
  </si>
  <si>
    <t>45,17</t>
  </si>
  <si>
    <t>11,62</t>
  </si>
  <si>
    <t>31,57</t>
  </si>
  <si>
    <t>34,62</t>
  </si>
  <si>
    <t>46,18</t>
  </si>
  <si>
    <t>0,91</t>
  </si>
  <si>
    <t>3,03</t>
  </si>
  <si>
    <t>24,25</t>
  </si>
  <si>
    <t>5,31</t>
  </si>
  <si>
    <t>9,46</t>
  </si>
  <si>
    <t>33,04</t>
  </si>
  <si>
    <t>14,88</t>
  </si>
  <si>
    <t>13,51</t>
  </si>
  <si>
    <t>147,66</t>
  </si>
  <si>
    <t>5,55</t>
  </si>
  <si>
    <t>11,76</t>
  </si>
  <si>
    <t>8,12</t>
  </si>
  <si>
    <t>9,66</t>
  </si>
  <si>
    <t>8,46</t>
  </si>
  <si>
    <t>10,08</t>
  </si>
  <si>
    <t>3,09</t>
  </si>
  <si>
    <t>9,71</t>
  </si>
  <si>
    <t>10,74</t>
  </si>
  <si>
    <t>6,53</t>
  </si>
  <si>
    <t>15,60</t>
  </si>
  <si>
    <t>23,65</t>
  </si>
  <si>
    <t>21,21</t>
  </si>
  <si>
    <t>17,92</t>
  </si>
  <si>
    <t>38,04</t>
  </si>
  <si>
    <t>57,54</t>
  </si>
  <si>
    <t>15,52</t>
  </si>
  <si>
    <t>36,83</t>
  </si>
  <si>
    <t>11,53</t>
  </si>
  <si>
    <t>69,27</t>
  </si>
  <si>
    <t>16,89</t>
  </si>
  <si>
    <t>42,67</t>
  </si>
  <si>
    <t>71,87</t>
  </si>
  <si>
    <t>5,95</t>
  </si>
  <si>
    <t>55,57</t>
  </si>
  <si>
    <t>11,77</t>
  </si>
  <si>
    <t>9,96</t>
  </si>
  <si>
    <t>4,96</t>
  </si>
  <si>
    <t>16,16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</si>
</sst>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quot;R$&quot;\ #,##0.00;[Red]\-&quot;R$&quot;\ #,##0.00"/>
    <numFmt numFmtId="44" formatCode="_-&quot;R$&quot;\ * #,##0.00_-;\-&quot;R$&quot;\ * #,##0.00_-;_-&quot;R$&quot;\ * &quot;-&quot;??_-;_-@_-"/>
    <numFmt numFmtId="43" formatCode="_-* #,##0.00_-;\-* #,##0.00_-;_-* &quot;-&quot;??_-;_-@_-"/>
  </numFmts>
  <fonts count="21">
    <font>
      <sz val="11"/>
      <color theme="1"/>
      <name val="Calibri"/>
      <family val="2"/>
      <scheme val="minor"/>
    </font>
    <font>
      <sz val="11"/>
      <color theme="1"/>
      <name val="Calibri"/>
      <family val="2"/>
      <scheme val="minor"/>
    </font>
    <font>
      <sz val="11"/>
      <color theme="1"/>
      <name val="Arial"/>
      <family val="2"/>
    </font>
    <font>
      <sz val="11"/>
      <color rgb="FF000000"/>
      <name val="Arial"/>
      <family val="2"/>
    </font>
    <font>
      <b/>
      <i/>
      <sz val="11"/>
      <color rgb="FF000000"/>
      <name val="Arial"/>
      <family val="2"/>
    </font>
    <font>
      <b/>
      <sz val="11"/>
      <color rgb="FF000000"/>
      <name val="Arial"/>
      <family val="2"/>
    </font>
    <font>
      <b/>
      <sz val="11"/>
      <name val="Arial"/>
      <family val="2"/>
    </font>
    <font>
      <sz val="9"/>
      <color rgb="FF000000"/>
      <name val="Arial"/>
      <family val="2"/>
    </font>
    <font>
      <b/>
      <i/>
      <sz val="11"/>
      <name val="Arial"/>
      <family val="2"/>
    </font>
    <font>
      <sz val="11"/>
      <name val="Arial"/>
      <family val="2"/>
    </font>
    <font>
      <i/>
      <sz val="11"/>
      <name val="Arial"/>
      <family val="2"/>
    </font>
    <font>
      <sz val="10"/>
      <name val="Helv"/>
      <charset val="204"/>
    </font>
    <font>
      <sz val="10"/>
      <name val="Arial"/>
      <family val="2"/>
    </font>
    <font>
      <b/>
      <sz val="12"/>
      <color rgb="FF000000"/>
      <name val="Arial"/>
      <family val="2"/>
    </font>
    <font>
      <sz val="12"/>
      <color rgb="FF000000"/>
      <name val="Arial"/>
      <family val="2"/>
    </font>
    <font>
      <b/>
      <sz val="16"/>
      <color rgb="FF000000"/>
      <name val="Arial"/>
      <family val="2"/>
    </font>
    <font>
      <sz val="12"/>
      <color rgb="FFFF0000"/>
      <name val="Arial"/>
      <family val="2"/>
    </font>
    <font>
      <b/>
      <sz val="12"/>
      <color rgb="FFFF0000"/>
      <name val="Arial"/>
      <family val="2"/>
    </font>
    <font>
      <sz val="12"/>
      <name val="Arial"/>
      <family val="2"/>
    </font>
    <font>
      <sz val="11"/>
      <name val="Calibri"/>
      <family val="2"/>
      <scheme val="minor"/>
    </font>
    <font>
      <b/>
      <sz val="12"/>
      <name val="Arial"/>
      <family val="2"/>
    </font>
  </fonts>
  <fills count="8">
    <fill>
      <patternFill patternType="none"/>
    </fill>
    <fill>
      <patternFill patternType="gray125"/>
    </fill>
    <fill>
      <patternFill patternType="solid">
        <fgColor theme="0"/>
        <bgColor indexed="64"/>
      </patternFill>
    </fill>
    <fill>
      <patternFill patternType="solid">
        <fgColor rgb="FFBFBFBF"/>
        <bgColor indexed="64"/>
      </patternFill>
    </fill>
    <fill>
      <patternFill patternType="solid">
        <fgColor rgb="FFFFFFFF"/>
        <bgColor indexed="64"/>
      </patternFill>
    </fill>
    <fill>
      <patternFill patternType="solid">
        <fgColor rgb="FFFFFF66"/>
        <bgColor indexed="64"/>
      </patternFill>
    </fill>
    <fill>
      <patternFill patternType="solid">
        <fgColor theme="0" tint="-4.9989318521683403E-2"/>
        <bgColor indexed="64"/>
      </patternFill>
    </fill>
    <fill>
      <patternFill patternType="solid">
        <fgColor rgb="FFFFFF00"/>
        <bgColor indexed="64"/>
      </patternFill>
    </fill>
  </fills>
  <borders count="21">
    <border>
      <left/>
      <right/>
      <top/>
      <bottom/>
      <diagonal/>
    </border>
    <border>
      <left/>
      <right/>
      <top style="hair">
        <color indexed="64"/>
      </top>
      <bottom/>
      <diagonal/>
    </border>
    <border>
      <left style="thin">
        <color indexed="64"/>
      </left>
      <right style="thin">
        <color indexed="64"/>
      </right>
      <top style="thin">
        <color indexed="64"/>
      </top>
      <bottom style="thin">
        <color indexed="64"/>
      </bottom>
      <diagonal/>
    </border>
    <border>
      <left/>
      <right style="hair">
        <color auto="1"/>
      </right>
      <top style="hair">
        <color auto="1"/>
      </top>
      <bottom style="hair">
        <color auto="1"/>
      </bottom>
      <diagonal/>
    </border>
    <border>
      <left style="hair">
        <color auto="1"/>
      </left>
      <right/>
      <top style="hair">
        <color auto="1"/>
      </top>
      <bottom/>
      <diagonal/>
    </border>
    <border>
      <left style="hair">
        <color auto="1"/>
      </left>
      <right/>
      <top style="hair">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right/>
      <top/>
      <bottom style="thin">
        <color indexed="64"/>
      </bottom>
      <diagonal/>
    </border>
    <border>
      <left style="medium">
        <color rgb="FF000000"/>
      </left>
      <right/>
      <top style="medium">
        <color rgb="FF000000"/>
      </top>
      <bottom/>
      <diagonal/>
    </border>
    <border>
      <left/>
      <right style="medium">
        <color rgb="FF000000"/>
      </right>
      <top style="medium">
        <color rgb="FF000000"/>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10">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12" fillId="0" borderId="0"/>
    <xf numFmtId="0" fontId="12" fillId="0" borderId="0"/>
    <xf numFmtId="0" fontId="12" fillId="0" borderId="0"/>
    <xf numFmtId="43" fontId="1" fillId="0" borderId="0" applyFont="0" applyFill="0" applyBorder="0" applyAlignment="0" applyProtection="0"/>
    <xf numFmtId="44" fontId="1" fillId="0" borderId="0" applyFont="0" applyFill="0" applyBorder="0" applyAlignment="0" applyProtection="0"/>
  </cellStyleXfs>
  <cellXfs count="216">
    <xf numFmtId="0" fontId="0" fillId="0" borderId="0" xfId="0"/>
    <xf numFmtId="43" fontId="2" fillId="2" borderId="6" xfId="1" applyFont="1" applyFill="1" applyBorder="1" applyAlignment="1" applyProtection="1">
      <alignment vertical="center"/>
    </xf>
    <xf numFmtId="43" fontId="2" fillId="2" borderId="0" xfId="1" applyFont="1" applyFill="1" applyAlignment="1" applyProtection="1">
      <alignment vertical="center"/>
    </xf>
    <xf numFmtId="0" fontId="2" fillId="2" borderId="0" xfId="0" applyFont="1" applyFill="1" applyAlignment="1">
      <alignment vertical="center"/>
    </xf>
    <xf numFmtId="0" fontId="3" fillId="2" borderId="0" xfId="0" applyFont="1" applyFill="1" applyAlignment="1">
      <alignment horizontal="center"/>
    </xf>
    <xf numFmtId="4" fontId="9" fillId="2" borderId="2" xfId="0" applyNumberFormat="1" applyFont="1" applyFill="1" applyBorder="1" applyAlignment="1">
      <alignment horizontal="center" vertical="center"/>
    </xf>
    <xf numFmtId="0" fontId="9" fillId="2" borderId="12" xfId="0" applyFont="1" applyFill="1" applyBorder="1" applyAlignment="1">
      <alignment horizontal="left" vertical="center" wrapText="1"/>
    </xf>
    <xf numFmtId="0" fontId="9" fillId="2" borderId="12" xfId="0" quotePrefix="1" applyFont="1" applyFill="1" applyBorder="1" applyAlignment="1">
      <alignment horizontal="left" vertical="center" wrapText="1"/>
    </xf>
    <xf numFmtId="0" fontId="2" fillId="2" borderId="0" xfId="0" applyFont="1" applyFill="1"/>
    <xf numFmtId="4" fontId="4" fillId="2" borderId="1" xfId="0" applyNumberFormat="1" applyFont="1" applyFill="1" applyBorder="1" applyAlignment="1">
      <alignment horizontal="left" vertical="center" wrapText="1"/>
    </xf>
    <xf numFmtId="43" fontId="4" fillId="2" borderId="1" xfId="1" applyFont="1" applyFill="1" applyBorder="1" applyAlignment="1" applyProtection="1">
      <alignment horizontal="center" vertical="center" wrapText="1"/>
    </xf>
    <xf numFmtId="43" fontId="4" fillId="2" borderId="1" xfId="1" applyFont="1" applyFill="1" applyBorder="1" applyAlignment="1" applyProtection="1">
      <alignment vertical="center" wrapText="1"/>
    </xf>
    <xf numFmtId="4" fontId="4" fillId="2" borderId="1" xfId="0" applyNumberFormat="1" applyFont="1" applyFill="1" applyBorder="1" applyAlignment="1">
      <alignment vertical="center" wrapText="1"/>
    </xf>
    <xf numFmtId="0" fontId="5" fillId="2" borderId="0" xfId="0" applyFont="1" applyFill="1" applyAlignment="1">
      <alignment vertical="center" wrapText="1"/>
    </xf>
    <xf numFmtId="0" fontId="6" fillId="2" borderId="0" xfId="0" applyFont="1" applyFill="1" applyAlignment="1">
      <alignment vertical="center" wrapText="1"/>
    </xf>
    <xf numFmtId="0" fontId="5" fillId="2" borderId="0" xfId="0" applyFont="1" applyFill="1" applyAlignment="1">
      <alignment horizontal="center" vertical="center" wrapText="1"/>
    </xf>
    <xf numFmtId="0" fontId="5" fillId="2" borderId="0" xfId="0" applyFont="1" applyFill="1" applyAlignment="1">
      <alignment horizontal="left" vertical="center" wrapText="1"/>
    </xf>
    <xf numFmtId="43" fontId="5" fillId="2" borderId="0" xfId="1" applyFont="1" applyFill="1" applyBorder="1" applyAlignment="1" applyProtection="1">
      <alignment horizontal="center" vertical="center" wrapText="1"/>
    </xf>
    <xf numFmtId="43" fontId="5" fillId="2" borderId="0" xfId="1" applyFont="1" applyFill="1" applyBorder="1" applyAlignment="1" applyProtection="1">
      <alignment vertical="center" wrapText="1"/>
    </xf>
    <xf numFmtId="4" fontId="7" fillId="2" borderId="0" xfId="0" applyNumberFormat="1" applyFont="1" applyFill="1" applyAlignment="1">
      <alignment horizontal="left" vertical="center"/>
    </xf>
    <xf numFmtId="4" fontId="4" fillId="2" borderId="0" xfId="0" applyNumberFormat="1" applyFont="1" applyFill="1" applyAlignment="1">
      <alignment horizontal="left" wrapText="1"/>
    </xf>
    <xf numFmtId="43" fontId="4" fillId="2" borderId="0" xfId="1" applyFont="1" applyFill="1" applyBorder="1" applyAlignment="1" applyProtection="1">
      <alignment horizontal="center" vertical="center" wrapText="1"/>
    </xf>
    <xf numFmtId="43" fontId="8" fillId="2" borderId="0" xfId="1" applyFont="1" applyFill="1" applyBorder="1" applyAlignment="1" applyProtection="1">
      <alignment horizontal="right" vertical="center" wrapText="1"/>
    </xf>
    <xf numFmtId="43" fontId="4" fillId="2" borderId="0" xfId="1" applyFont="1" applyFill="1" applyBorder="1" applyAlignment="1" applyProtection="1">
      <alignment horizontal="right" vertical="center" wrapText="1"/>
    </xf>
    <xf numFmtId="0" fontId="3" fillId="2" borderId="0" xfId="0" applyFont="1" applyFill="1"/>
    <xf numFmtId="43" fontId="5" fillId="2" borderId="0" xfId="1" applyFont="1" applyFill="1" applyBorder="1" applyAlignment="1" applyProtection="1">
      <alignment horizontal="center" vertical="center"/>
    </xf>
    <xf numFmtId="0" fontId="5" fillId="2" borderId="3" xfId="0" applyFont="1" applyFill="1" applyBorder="1" applyAlignment="1">
      <alignment horizontal="left"/>
    </xf>
    <xf numFmtId="0" fontId="5" fillId="2" borderId="4" xfId="0" applyFont="1" applyFill="1" applyBorder="1" applyAlignment="1">
      <alignment horizontal="left" vertical="center"/>
    </xf>
    <xf numFmtId="4" fontId="3" fillId="2" borderId="0" xfId="0" applyNumberFormat="1" applyFont="1" applyFill="1" applyAlignment="1">
      <alignment vertical="center"/>
    </xf>
    <xf numFmtId="0" fontId="6" fillId="2" borderId="2" xfId="0" applyFont="1" applyFill="1" applyBorder="1" applyAlignment="1">
      <alignment vertical="center"/>
    </xf>
    <xf numFmtId="43" fontId="6" fillId="2" borderId="2" xfId="1" applyFont="1" applyFill="1" applyBorder="1" applyAlignment="1" applyProtection="1">
      <alignment vertical="center"/>
    </xf>
    <xf numFmtId="0" fontId="5" fillId="2" borderId="5" xfId="0" applyFont="1" applyFill="1" applyBorder="1" applyAlignment="1">
      <alignment horizontal="left" vertical="center"/>
    </xf>
    <xf numFmtId="43" fontId="5" fillId="2" borderId="6" xfId="1" applyFont="1" applyFill="1" applyBorder="1" applyAlignment="1" applyProtection="1">
      <alignment vertical="center" wrapText="1"/>
    </xf>
    <xf numFmtId="0" fontId="5" fillId="2" borderId="0" xfId="0" applyFont="1" applyFill="1" applyAlignment="1">
      <alignment vertical="center"/>
    </xf>
    <xf numFmtId="0" fontId="5" fillId="2" borderId="7" xfId="0" applyFont="1" applyFill="1" applyBorder="1" applyAlignment="1">
      <alignment horizontal="left" vertical="center"/>
    </xf>
    <xf numFmtId="43" fontId="3" fillId="2" borderId="7" xfId="1" applyFont="1" applyFill="1" applyBorder="1" applyAlignment="1" applyProtection="1">
      <alignment horizontal="center" vertical="center" wrapText="1"/>
    </xf>
    <xf numFmtId="43" fontId="3" fillId="2" borderId="5" xfId="1" applyFont="1" applyFill="1" applyBorder="1" applyAlignment="1" applyProtection="1">
      <alignment horizontal="center" vertical="center" wrapText="1"/>
    </xf>
    <xf numFmtId="43" fontId="2" fillId="2" borderId="0" xfId="1" applyFont="1" applyFill="1" applyProtection="1"/>
    <xf numFmtId="0" fontId="3" fillId="2" borderId="8" xfId="0" applyFont="1" applyFill="1" applyBorder="1" applyAlignment="1">
      <alignment horizontal="center" wrapText="1"/>
    </xf>
    <xf numFmtId="0" fontId="3" fillId="2" borderId="8" xfId="0" applyFont="1" applyFill="1" applyBorder="1" applyAlignment="1">
      <alignment horizontal="left" wrapText="1"/>
    </xf>
    <xf numFmtId="43" fontId="3" fillId="2" borderId="8" xfId="1" applyFont="1" applyFill="1" applyBorder="1" applyAlignment="1" applyProtection="1">
      <alignment horizontal="center" wrapText="1"/>
    </xf>
    <xf numFmtId="43" fontId="3" fillId="2" borderId="8" xfId="1" applyFont="1" applyFill="1" applyBorder="1" applyAlignment="1" applyProtection="1">
      <alignment horizontal="center" vertical="center" wrapText="1"/>
    </xf>
    <xf numFmtId="0" fontId="3" fillId="2" borderId="8" xfId="0" applyFont="1" applyFill="1" applyBorder="1" applyAlignment="1">
      <alignment wrapText="1"/>
    </xf>
    <xf numFmtId="0" fontId="6" fillId="2" borderId="0" xfId="0" applyFont="1" applyFill="1"/>
    <xf numFmtId="0" fontId="6" fillId="2" borderId="2" xfId="0" applyFont="1" applyFill="1" applyBorder="1" applyAlignment="1">
      <alignment horizontal="center" vertical="top" wrapText="1"/>
    </xf>
    <xf numFmtId="0" fontId="6" fillId="2" borderId="2" xfId="0" applyFont="1" applyFill="1" applyBorder="1" applyAlignment="1">
      <alignment horizontal="left" vertical="center" wrapText="1"/>
    </xf>
    <xf numFmtId="43" fontId="6" fillId="2" borderId="2" xfId="1" applyFont="1" applyFill="1" applyBorder="1" applyAlignment="1" applyProtection="1">
      <alignment horizontal="center" vertical="center" wrapText="1"/>
    </xf>
    <xf numFmtId="43" fontId="6" fillId="2" borderId="2" xfId="1" applyFont="1" applyFill="1" applyBorder="1" applyAlignment="1" applyProtection="1">
      <alignment horizontal="right" vertical="center" wrapText="1"/>
    </xf>
    <xf numFmtId="4" fontId="6" fillId="2" borderId="2" xfId="0" applyNumberFormat="1" applyFont="1" applyFill="1" applyBorder="1" applyAlignment="1">
      <alignment horizontal="right" vertical="center" wrapText="1"/>
    </xf>
    <xf numFmtId="4" fontId="6" fillId="2" borderId="2" xfId="0" applyNumberFormat="1" applyFont="1" applyFill="1" applyBorder="1" applyAlignment="1">
      <alignment horizontal="center" vertical="center" wrapText="1"/>
    </xf>
    <xf numFmtId="4" fontId="6" fillId="2" borderId="11" xfId="0" applyNumberFormat="1" applyFont="1" applyFill="1" applyBorder="1" applyAlignment="1">
      <alignment horizontal="center" vertical="center" wrapText="1"/>
    </xf>
    <xf numFmtId="0" fontId="9" fillId="2" borderId="12" xfId="0" applyFont="1" applyFill="1" applyBorder="1" applyAlignment="1">
      <alignment horizontal="center" vertical="center" wrapText="1"/>
    </xf>
    <xf numFmtId="43" fontId="9" fillId="2" borderId="12" xfId="1" applyFont="1" applyFill="1" applyBorder="1" applyAlignment="1" applyProtection="1">
      <alignment horizontal="center" vertical="center" wrapText="1"/>
    </xf>
    <xf numFmtId="43" fontId="9" fillId="2" borderId="12" xfId="1" applyFont="1" applyFill="1" applyBorder="1" applyAlignment="1" applyProtection="1">
      <alignment horizontal="right" vertical="center" wrapText="1"/>
    </xf>
    <xf numFmtId="43" fontId="9" fillId="2" borderId="12" xfId="1" applyFont="1" applyFill="1" applyBorder="1" applyAlignment="1" applyProtection="1">
      <alignment vertical="center"/>
    </xf>
    <xf numFmtId="43" fontId="9" fillId="2" borderId="2" xfId="1" applyFont="1" applyFill="1" applyBorder="1" applyAlignment="1" applyProtection="1">
      <alignment vertical="center"/>
    </xf>
    <xf numFmtId="43" fontId="9" fillId="2" borderId="2" xfId="1" applyFont="1" applyFill="1" applyBorder="1" applyAlignment="1" applyProtection="1">
      <alignment horizontal="center" vertical="center"/>
    </xf>
    <xf numFmtId="0" fontId="2" fillId="2" borderId="0" xfId="0" applyFont="1" applyFill="1" applyProtection="1">
      <protection locked="0"/>
    </xf>
    <xf numFmtId="0" fontId="9" fillId="2" borderId="2" xfId="0" applyFont="1" applyFill="1" applyBorder="1" applyAlignment="1">
      <alignment horizontal="center" vertical="center" wrapText="1"/>
    </xf>
    <xf numFmtId="0" fontId="9" fillId="2" borderId="2" xfId="0" applyFont="1" applyFill="1" applyBorder="1" applyAlignment="1">
      <alignment horizontal="left" vertical="center" wrapText="1"/>
    </xf>
    <xf numFmtId="0" fontId="9" fillId="2" borderId="2" xfId="0" applyFont="1" applyFill="1" applyBorder="1" applyAlignment="1">
      <alignment horizontal="right" vertical="center" wrapText="1"/>
    </xf>
    <xf numFmtId="4" fontId="9" fillId="2" borderId="2" xfId="0" applyNumberFormat="1" applyFont="1" applyFill="1" applyBorder="1" applyAlignment="1">
      <alignment vertical="center"/>
    </xf>
    <xf numFmtId="0" fontId="9" fillId="2" borderId="13" xfId="0" applyFont="1" applyFill="1" applyBorder="1" applyAlignment="1">
      <alignment horizontal="center"/>
    </xf>
    <xf numFmtId="0" fontId="9" fillId="2" borderId="0" xfId="0" applyFont="1" applyFill="1" applyAlignment="1">
      <alignment horizontal="center"/>
    </xf>
    <xf numFmtId="0" fontId="9" fillId="2" borderId="0" xfId="0" applyFont="1" applyFill="1"/>
    <xf numFmtId="0" fontId="6" fillId="2" borderId="2" xfId="0" applyFont="1" applyFill="1" applyBorder="1" applyAlignment="1">
      <alignment horizontal="right" vertical="top"/>
    </xf>
    <xf numFmtId="4" fontId="6" fillId="2" borderId="2" xfId="0" applyNumberFormat="1" applyFont="1" applyFill="1" applyBorder="1" applyAlignment="1">
      <alignment horizontal="right" vertical="top"/>
    </xf>
    <xf numFmtId="0" fontId="10" fillId="2" borderId="2" xfId="0" applyFont="1" applyFill="1" applyBorder="1" applyAlignment="1">
      <alignment horizontal="center" vertical="top"/>
    </xf>
    <xf numFmtId="0" fontId="8" fillId="2" borderId="2" xfId="0" applyFont="1" applyFill="1" applyBorder="1" applyAlignment="1">
      <alignment vertical="top"/>
    </xf>
    <xf numFmtId="0" fontId="8" fillId="2" borderId="2" xfId="0" applyFont="1" applyFill="1" applyBorder="1" applyAlignment="1">
      <alignment horizontal="center" vertical="top" wrapText="1"/>
    </xf>
    <xf numFmtId="0" fontId="8" fillId="2" borderId="2" xfId="0" applyFont="1" applyFill="1" applyBorder="1" applyAlignment="1">
      <alignment vertical="center" wrapText="1"/>
    </xf>
    <xf numFmtId="10" fontId="6" fillId="2" borderId="2" xfId="2" applyNumberFormat="1" applyFont="1" applyFill="1" applyBorder="1" applyAlignment="1" applyProtection="1">
      <alignment horizontal="right" vertical="top"/>
    </xf>
    <xf numFmtId="0" fontId="9" fillId="2" borderId="2" xfId="0" applyFont="1" applyFill="1" applyBorder="1" applyAlignment="1">
      <alignment horizontal="center"/>
    </xf>
    <xf numFmtId="0" fontId="9" fillId="2" borderId="2" xfId="0" applyFont="1" applyFill="1" applyBorder="1" applyAlignment="1">
      <alignment vertical="center"/>
    </xf>
    <xf numFmtId="0" fontId="9" fillId="2" borderId="2" xfId="0" applyFont="1" applyFill="1" applyBorder="1" applyAlignment="1">
      <alignment horizontal="center" vertical="center"/>
    </xf>
    <xf numFmtId="9" fontId="6" fillId="2" borderId="2" xfId="0" applyNumberFormat="1" applyFont="1" applyFill="1" applyBorder="1" applyAlignment="1">
      <alignment horizontal="right" vertical="top"/>
    </xf>
    <xf numFmtId="0" fontId="2" fillId="2" borderId="0" xfId="0" applyFont="1" applyFill="1" applyAlignment="1" applyProtection="1">
      <alignment horizontal="center"/>
      <protection locked="0"/>
    </xf>
    <xf numFmtId="0" fontId="2" fillId="2" borderId="0" xfId="0" applyFont="1" applyFill="1" applyAlignment="1" applyProtection="1">
      <alignment horizontal="left"/>
      <protection locked="0"/>
    </xf>
    <xf numFmtId="43" fontId="2" fillId="2" borderId="0" xfId="1" applyFont="1" applyFill="1" applyAlignment="1" applyProtection="1">
      <alignment horizontal="center"/>
      <protection locked="0"/>
    </xf>
    <xf numFmtId="43" fontId="2" fillId="2" borderId="0" xfId="1" applyFont="1" applyFill="1" applyProtection="1">
      <protection locked="0"/>
    </xf>
    <xf numFmtId="0" fontId="6" fillId="2" borderId="14" xfId="0" applyFont="1" applyFill="1" applyBorder="1" applyAlignment="1">
      <alignment vertical="center"/>
    </xf>
    <xf numFmtId="2" fontId="6" fillId="2" borderId="14" xfId="0" applyNumberFormat="1" applyFont="1" applyFill="1" applyBorder="1" applyAlignment="1">
      <alignment vertical="center"/>
    </xf>
    <xf numFmtId="0" fontId="6" fillId="2" borderId="0" xfId="0" applyFont="1" applyFill="1" applyAlignment="1">
      <alignment vertical="center"/>
    </xf>
    <xf numFmtId="43" fontId="6" fillId="2" borderId="0" xfId="1" applyFont="1" applyFill="1" applyBorder="1" applyAlignment="1" applyProtection="1">
      <alignment vertical="center"/>
    </xf>
    <xf numFmtId="0" fontId="13" fillId="3" borderId="15" xfId="0" applyFont="1" applyFill="1" applyBorder="1" applyAlignment="1">
      <alignment horizontal="center" vertical="center" wrapText="1"/>
    </xf>
    <xf numFmtId="0" fontId="13" fillId="3" borderId="16" xfId="0" applyFont="1" applyFill="1" applyBorder="1" applyAlignment="1">
      <alignment horizontal="center" vertical="center" wrapText="1"/>
    </xf>
    <xf numFmtId="0" fontId="14" fillId="4" borderId="17" xfId="0" applyFont="1" applyFill="1" applyBorder="1" applyAlignment="1">
      <alignment horizontal="center" vertical="center" wrapText="1"/>
    </xf>
    <xf numFmtId="0" fontId="14" fillId="4" borderId="18" xfId="0" applyFont="1" applyFill="1" applyBorder="1" applyAlignment="1">
      <alignment horizontal="center" vertical="center" wrapText="1"/>
    </xf>
    <xf numFmtId="8" fontId="14" fillId="4" borderId="18" xfId="0" applyNumberFormat="1" applyFont="1" applyFill="1" applyBorder="1" applyAlignment="1">
      <alignment horizontal="center" vertical="center" wrapText="1"/>
    </xf>
    <xf numFmtId="44" fontId="14" fillId="4" borderId="18" xfId="9" applyFont="1" applyFill="1" applyBorder="1" applyAlignment="1">
      <alignment horizontal="center" vertical="center" wrapText="1"/>
    </xf>
    <xf numFmtId="0" fontId="2" fillId="0" borderId="0" xfId="0" applyFont="1"/>
    <xf numFmtId="0" fontId="2" fillId="6" borderId="0" xfId="0" applyFont="1" applyFill="1"/>
    <xf numFmtId="0" fontId="3" fillId="6" borderId="0" xfId="0" applyFont="1" applyFill="1" applyAlignment="1">
      <alignment horizontal="center"/>
    </xf>
    <xf numFmtId="4" fontId="4" fillId="6" borderId="1" xfId="0" applyNumberFormat="1" applyFont="1" applyFill="1" applyBorder="1" applyAlignment="1">
      <alignment horizontal="left" vertical="center" wrapText="1"/>
    </xf>
    <xf numFmtId="43" fontId="4" fillId="6" borderId="1" xfId="1" applyFont="1" applyFill="1" applyBorder="1" applyAlignment="1" applyProtection="1">
      <alignment horizontal="center" vertical="center" wrapText="1"/>
    </xf>
    <xf numFmtId="43" fontId="4" fillId="6" borderId="1" xfId="1" applyFont="1" applyFill="1" applyBorder="1" applyAlignment="1" applyProtection="1">
      <alignment vertical="center" wrapText="1"/>
    </xf>
    <xf numFmtId="4" fontId="4" fillId="6" borderId="1" xfId="0" applyNumberFormat="1" applyFont="1" applyFill="1" applyBorder="1" applyAlignment="1">
      <alignment vertical="center" wrapText="1"/>
    </xf>
    <xf numFmtId="0" fontId="5" fillId="6" borderId="0" xfId="0" applyFont="1" applyFill="1" applyAlignment="1">
      <alignment vertical="center" wrapText="1"/>
    </xf>
    <xf numFmtId="0" fontId="6" fillId="6" borderId="0" xfId="0" applyFont="1" applyFill="1" applyAlignment="1">
      <alignment vertical="center" wrapText="1"/>
    </xf>
    <xf numFmtId="0" fontId="5" fillId="6" borderId="0" xfId="0" applyFont="1" applyFill="1" applyAlignment="1">
      <alignment horizontal="center" vertical="center" wrapText="1"/>
    </xf>
    <xf numFmtId="0" fontId="5" fillId="6" borderId="0" xfId="0" applyFont="1" applyFill="1" applyAlignment="1">
      <alignment horizontal="left" vertical="center" wrapText="1"/>
    </xf>
    <xf numFmtId="43" fontId="5" fillId="6" borderId="0" xfId="1" applyFont="1" applyFill="1" applyBorder="1" applyAlignment="1" applyProtection="1">
      <alignment horizontal="center" vertical="center" wrapText="1"/>
    </xf>
    <xf numFmtId="43" fontId="5" fillId="6" borderId="0" xfId="1" applyFont="1" applyFill="1" applyBorder="1" applyAlignment="1" applyProtection="1">
      <alignment vertical="center" wrapText="1"/>
    </xf>
    <xf numFmtId="4" fontId="7" fillId="6" borderId="0" xfId="0" applyNumberFormat="1" applyFont="1" applyFill="1" applyAlignment="1">
      <alignment horizontal="left" vertical="center"/>
    </xf>
    <xf numFmtId="4" fontId="4" fillId="6" borderId="0" xfId="0" applyNumberFormat="1" applyFont="1" applyFill="1" applyAlignment="1">
      <alignment horizontal="left" wrapText="1"/>
    </xf>
    <xf numFmtId="43" fontId="4" fillId="6" borderId="0" xfId="1" applyFont="1" applyFill="1" applyBorder="1" applyAlignment="1" applyProtection="1">
      <alignment horizontal="center" vertical="center" wrapText="1"/>
    </xf>
    <xf numFmtId="43" fontId="8" fillId="6" borderId="0" xfId="1" applyFont="1" applyFill="1" applyBorder="1" applyAlignment="1" applyProtection="1">
      <alignment horizontal="right" vertical="center" wrapText="1"/>
    </xf>
    <xf numFmtId="43" fontId="4" fillId="6" borderId="0" xfId="1" applyFont="1" applyFill="1" applyBorder="1" applyAlignment="1" applyProtection="1">
      <alignment horizontal="right" vertical="center" wrapText="1"/>
    </xf>
    <xf numFmtId="0" fontId="3" fillId="6" borderId="0" xfId="0" applyFont="1" applyFill="1"/>
    <xf numFmtId="43" fontId="5" fillId="6" borderId="0" xfId="1" applyFont="1" applyFill="1" applyBorder="1" applyAlignment="1" applyProtection="1">
      <alignment horizontal="center" vertical="center"/>
    </xf>
    <xf numFmtId="0" fontId="5" fillId="6" borderId="3" xfId="0" applyFont="1" applyFill="1" applyBorder="1" applyAlignment="1">
      <alignment horizontal="left"/>
    </xf>
    <xf numFmtId="0" fontId="5" fillId="6" borderId="4" xfId="0" applyFont="1" applyFill="1" applyBorder="1" applyAlignment="1">
      <alignment horizontal="left" vertical="center"/>
    </xf>
    <xf numFmtId="4" fontId="3" fillId="6" borderId="0" xfId="0" applyNumberFormat="1" applyFont="1" applyFill="1" applyAlignment="1">
      <alignment vertical="center"/>
    </xf>
    <xf numFmtId="0" fontId="6" fillId="6" borderId="2" xfId="0" applyFont="1" applyFill="1" applyBorder="1" applyAlignment="1">
      <alignment vertical="center"/>
    </xf>
    <xf numFmtId="43" fontId="6" fillId="6" borderId="2" xfId="1" applyFont="1" applyFill="1" applyBorder="1" applyAlignment="1" applyProtection="1">
      <alignment vertical="center"/>
    </xf>
    <xf numFmtId="0" fontId="5" fillId="6" borderId="5" xfId="0" applyFont="1" applyFill="1" applyBorder="1" applyAlignment="1">
      <alignment horizontal="left" vertical="center"/>
    </xf>
    <xf numFmtId="43" fontId="5" fillId="6" borderId="6" xfId="1" applyFont="1" applyFill="1" applyBorder="1" applyAlignment="1" applyProtection="1">
      <alignment vertical="center" wrapText="1"/>
    </xf>
    <xf numFmtId="43" fontId="2" fillId="6" borderId="6" xfId="1" applyFont="1" applyFill="1" applyBorder="1" applyAlignment="1" applyProtection="1">
      <alignment vertical="center"/>
    </xf>
    <xf numFmtId="43" fontId="2" fillId="6" borderId="0" xfId="1" applyFont="1" applyFill="1" applyAlignment="1" applyProtection="1">
      <alignment vertical="center"/>
    </xf>
    <xf numFmtId="0" fontId="5" fillId="6" borderId="0" xfId="0" applyFont="1" applyFill="1" applyAlignment="1">
      <alignment vertical="center"/>
    </xf>
    <xf numFmtId="0" fontId="6" fillId="6" borderId="0" xfId="0" applyFont="1" applyFill="1" applyAlignment="1">
      <alignment vertical="center"/>
    </xf>
    <xf numFmtId="0" fontId="5" fillId="6" borderId="7" xfId="0" applyFont="1" applyFill="1" applyBorder="1" applyAlignment="1">
      <alignment horizontal="left" vertical="center"/>
    </xf>
    <xf numFmtId="43" fontId="3" fillId="6" borderId="7" xfId="1" applyFont="1" applyFill="1" applyBorder="1" applyAlignment="1" applyProtection="1">
      <alignment horizontal="center" vertical="center" wrapText="1"/>
    </xf>
    <xf numFmtId="43" fontId="3" fillId="6" borderId="5" xfId="1" applyFont="1" applyFill="1" applyBorder="1" applyAlignment="1" applyProtection="1">
      <alignment horizontal="center" vertical="center" wrapText="1"/>
    </xf>
    <xf numFmtId="43" fontId="2" fillId="6" borderId="0" xfId="1" applyFont="1" applyFill="1" applyProtection="1"/>
    <xf numFmtId="0" fontId="2" fillId="6" borderId="0" xfId="0" applyFont="1" applyFill="1" applyAlignment="1">
      <alignment vertical="center"/>
    </xf>
    <xf numFmtId="0" fontId="3" fillId="6" borderId="8" xfId="0" applyFont="1" applyFill="1" applyBorder="1" applyAlignment="1">
      <alignment horizontal="center" wrapText="1"/>
    </xf>
    <xf numFmtId="0" fontId="3" fillId="6" borderId="8" xfId="0" applyFont="1" applyFill="1" applyBorder="1" applyAlignment="1">
      <alignment horizontal="left" wrapText="1"/>
    </xf>
    <xf numFmtId="43" fontId="3" fillId="6" borderId="8" xfId="1" applyFont="1" applyFill="1" applyBorder="1" applyAlignment="1" applyProtection="1">
      <alignment horizontal="center" wrapText="1"/>
    </xf>
    <xf numFmtId="43" fontId="3" fillId="6" borderId="8" xfId="1" applyFont="1" applyFill="1" applyBorder="1" applyAlignment="1" applyProtection="1">
      <alignment horizontal="center" vertical="center" wrapText="1"/>
    </xf>
    <xf numFmtId="0" fontId="3" fillId="6" borderId="8" xfId="0" applyFont="1" applyFill="1" applyBorder="1" applyAlignment="1">
      <alignment wrapText="1"/>
    </xf>
    <xf numFmtId="0" fontId="6" fillId="6" borderId="0" xfId="0" applyFont="1" applyFill="1"/>
    <xf numFmtId="0" fontId="6" fillId="6" borderId="2" xfId="0" applyFont="1" applyFill="1" applyBorder="1" applyAlignment="1">
      <alignment horizontal="center" vertical="top" wrapText="1"/>
    </xf>
    <xf numFmtId="0" fontId="6" fillId="6" borderId="2" xfId="0" applyFont="1" applyFill="1" applyBorder="1" applyAlignment="1">
      <alignment horizontal="left" vertical="center" wrapText="1"/>
    </xf>
    <xf numFmtId="43" fontId="6" fillId="6" borderId="2" xfId="1" applyFont="1" applyFill="1" applyBorder="1" applyAlignment="1" applyProtection="1">
      <alignment horizontal="center" vertical="center" wrapText="1"/>
    </xf>
    <xf numFmtId="43" fontId="6" fillId="6" borderId="2" xfId="1" applyFont="1" applyFill="1" applyBorder="1" applyAlignment="1" applyProtection="1">
      <alignment horizontal="right" vertical="center" wrapText="1"/>
    </xf>
    <xf numFmtId="4" fontId="6" fillId="6" borderId="2" xfId="0" applyNumberFormat="1" applyFont="1" applyFill="1" applyBorder="1" applyAlignment="1">
      <alignment horizontal="right" vertical="center" wrapText="1"/>
    </xf>
    <xf numFmtId="4" fontId="6" fillId="6" borderId="2" xfId="0" applyNumberFormat="1" applyFont="1" applyFill="1" applyBorder="1" applyAlignment="1">
      <alignment horizontal="center" vertical="center" wrapText="1"/>
    </xf>
    <xf numFmtId="4" fontId="6" fillId="6" borderId="11" xfId="0" applyNumberFormat="1" applyFont="1" applyFill="1" applyBorder="1" applyAlignment="1">
      <alignment horizontal="center" vertical="center" wrapText="1"/>
    </xf>
    <xf numFmtId="4" fontId="9" fillId="6" borderId="2" xfId="0" applyNumberFormat="1" applyFont="1" applyFill="1" applyBorder="1" applyAlignment="1">
      <alignment horizontal="center" vertical="center"/>
    </xf>
    <xf numFmtId="0" fontId="9" fillId="6" borderId="12" xfId="0" applyFont="1" applyFill="1" applyBorder="1" applyAlignment="1">
      <alignment horizontal="center" vertical="center" wrapText="1"/>
    </xf>
    <xf numFmtId="0" fontId="9" fillId="6" borderId="12" xfId="0" applyFont="1" applyFill="1" applyBorder="1" applyAlignment="1">
      <alignment horizontal="left" vertical="center" wrapText="1"/>
    </xf>
    <xf numFmtId="43" fontId="9" fillId="6" borderId="12" xfId="1" applyFont="1" applyFill="1" applyBorder="1" applyAlignment="1" applyProtection="1">
      <alignment horizontal="center" vertical="center" wrapText="1"/>
    </xf>
    <xf numFmtId="43" fontId="9" fillId="6" borderId="12" xfId="1" applyFont="1" applyFill="1" applyBorder="1" applyAlignment="1" applyProtection="1">
      <alignment horizontal="right" vertical="center" wrapText="1"/>
    </xf>
    <xf numFmtId="43" fontId="9" fillId="6" borderId="12" xfId="1" applyFont="1" applyFill="1" applyBorder="1" applyAlignment="1" applyProtection="1">
      <alignment vertical="center"/>
    </xf>
    <xf numFmtId="43" fontId="9" fillId="6" borderId="2" xfId="1" applyFont="1" applyFill="1" applyBorder="1" applyAlignment="1" applyProtection="1">
      <alignment vertical="center"/>
    </xf>
    <xf numFmtId="43" fontId="9" fillId="6" borderId="2" xfId="1" applyFont="1" applyFill="1" applyBorder="1" applyAlignment="1" applyProtection="1">
      <alignment horizontal="center" vertical="center"/>
    </xf>
    <xf numFmtId="0" fontId="2" fillId="6" borderId="0" xfId="0" applyFont="1" applyFill="1" applyProtection="1">
      <protection locked="0"/>
    </xf>
    <xf numFmtId="0" fontId="9" fillId="6" borderId="12" xfId="0" quotePrefix="1" applyFont="1" applyFill="1" applyBorder="1" applyAlignment="1">
      <alignment horizontal="left" vertical="center" wrapText="1"/>
    </xf>
    <xf numFmtId="0" fontId="9" fillId="6" borderId="2" xfId="0" applyFont="1" applyFill="1" applyBorder="1" applyAlignment="1">
      <alignment horizontal="center" vertical="center" wrapText="1"/>
    </xf>
    <xf numFmtId="0" fontId="9" fillId="6" borderId="2" xfId="0" applyFont="1" applyFill="1" applyBorder="1" applyAlignment="1">
      <alignment horizontal="left" vertical="center" wrapText="1"/>
    </xf>
    <xf numFmtId="0" fontId="9" fillId="6" borderId="2" xfId="0" applyFont="1" applyFill="1" applyBorder="1" applyAlignment="1">
      <alignment horizontal="right" vertical="center" wrapText="1"/>
    </xf>
    <xf numFmtId="4" fontId="9" fillId="6" borderId="2" xfId="0" applyNumberFormat="1" applyFont="1" applyFill="1" applyBorder="1" applyAlignment="1">
      <alignment vertical="center"/>
    </xf>
    <xf numFmtId="0" fontId="9" fillId="6" borderId="13" xfId="0" applyFont="1" applyFill="1" applyBorder="1" applyAlignment="1">
      <alignment horizontal="center"/>
    </xf>
    <xf numFmtId="0" fontId="9" fillId="6" borderId="0" xfId="0" applyFont="1" applyFill="1" applyAlignment="1">
      <alignment horizontal="center"/>
    </xf>
    <xf numFmtId="0" fontId="9" fillId="6" borderId="0" xfId="0" applyFont="1" applyFill="1"/>
    <xf numFmtId="0" fontId="6" fillId="6" borderId="2" xfId="0" applyFont="1" applyFill="1" applyBorder="1" applyAlignment="1">
      <alignment horizontal="right" vertical="top"/>
    </xf>
    <xf numFmtId="4" fontId="6" fillId="6" borderId="2" xfId="0" applyNumberFormat="1" applyFont="1" applyFill="1" applyBorder="1" applyAlignment="1">
      <alignment horizontal="right" vertical="top"/>
    </xf>
    <xf numFmtId="0" fontId="10" fillId="6" borderId="2" xfId="0" applyFont="1" applyFill="1" applyBorder="1" applyAlignment="1">
      <alignment horizontal="center" vertical="top"/>
    </xf>
    <xf numFmtId="0" fontId="8" fillId="6" borderId="2" xfId="0" applyFont="1" applyFill="1" applyBorder="1" applyAlignment="1">
      <alignment vertical="top"/>
    </xf>
    <xf numFmtId="0" fontId="8" fillId="6" borderId="2" xfId="0" applyFont="1" applyFill="1" applyBorder="1" applyAlignment="1">
      <alignment horizontal="center" vertical="top" wrapText="1"/>
    </xf>
    <xf numFmtId="0" fontId="8" fillId="6" borderId="2" xfId="0" applyFont="1" applyFill="1" applyBorder="1" applyAlignment="1">
      <alignment vertical="center" wrapText="1"/>
    </xf>
    <xf numFmtId="10" fontId="6" fillId="6" borderId="2" xfId="2" applyNumberFormat="1" applyFont="1" applyFill="1" applyBorder="1" applyAlignment="1" applyProtection="1">
      <alignment horizontal="right" vertical="top"/>
    </xf>
    <xf numFmtId="0" fontId="9" fillId="6" borderId="2" xfId="0" applyFont="1" applyFill="1" applyBorder="1" applyAlignment="1">
      <alignment horizontal="center"/>
    </xf>
    <xf numFmtId="0" fontId="9" fillId="6" borderId="2" xfId="0" applyFont="1" applyFill="1" applyBorder="1" applyAlignment="1">
      <alignment vertical="center"/>
    </xf>
    <xf numFmtId="0" fontId="9" fillId="6" borderId="2" xfId="0" applyFont="1" applyFill="1" applyBorder="1" applyAlignment="1">
      <alignment horizontal="center" vertical="center"/>
    </xf>
    <xf numFmtId="9" fontId="6" fillId="6" borderId="2" xfId="0" applyNumberFormat="1" applyFont="1" applyFill="1" applyBorder="1" applyAlignment="1">
      <alignment horizontal="right" vertical="top"/>
    </xf>
    <xf numFmtId="0" fontId="2" fillId="6" borderId="0" xfId="0" applyFont="1" applyFill="1" applyAlignment="1" applyProtection="1">
      <alignment horizontal="center"/>
      <protection locked="0"/>
    </xf>
    <xf numFmtId="0" fontId="2" fillId="6" borderId="0" xfId="0" applyFont="1" applyFill="1" applyAlignment="1" applyProtection="1">
      <alignment horizontal="left"/>
      <protection locked="0"/>
    </xf>
    <xf numFmtId="43" fontId="2" fillId="6" borderId="0" xfId="1" applyFont="1" applyFill="1" applyAlignment="1" applyProtection="1">
      <alignment horizontal="center"/>
      <protection locked="0"/>
    </xf>
    <xf numFmtId="43" fontId="2" fillId="6" borderId="0" xfId="1" applyFont="1" applyFill="1" applyProtection="1">
      <protection locked="0"/>
    </xf>
    <xf numFmtId="4" fontId="2" fillId="2" borderId="0" xfId="0" applyNumberFormat="1" applyFont="1" applyFill="1" applyProtection="1">
      <protection locked="0"/>
    </xf>
    <xf numFmtId="4" fontId="6" fillId="2" borderId="0" xfId="0" applyNumberFormat="1" applyFont="1" applyFill="1" applyAlignment="1">
      <alignment horizontal="center" vertical="center" wrapText="1"/>
    </xf>
    <xf numFmtId="43" fontId="9" fillId="2" borderId="0" xfId="1" applyFont="1" applyFill="1" applyBorder="1" applyAlignment="1" applyProtection="1">
      <alignment horizontal="center" vertical="center"/>
    </xf>
    <xf numFmtId="4" fontId="9" fillId="2" borderId="0" xfId="0" applyNumberFormat="1" applyFont="1" applyFill="1" applyAlignment="1">
      <alignment horizontal="center" vertical="center"/>
    </xf>
    <xf numFmtId="4" fontId="6" fillId="2" borderId="0" xfId="0" applyNumberFormat="1" applyFont="1" applyFill="1" applyAlignment="1">
      <alignment horizontal="right" vertical="top"/>
    </xf>
    <xf numFmtId="43" fontId="9" fillId="2" borderId="2" xfId="1" applyFont="1" applyFill="1" applyBorder="1" applyAlignment="1" applyProtection="1">
      <alignment horizontal="center" vertical="center" wrapText="1"/>
    </xf>
    <xf numFmtId="43" fontId="9" fillId="2" borderId="2" xfId="1" applyFont="1" applyFill="1" applyBorder="1" applyAlignment="1" applyProtection="1">
      <alignment horizontal="right" vertical="center" wrapText="1"/>
    </xf>
    <xf numFmtId="10" fontId="2" fillId="2" borderId="0" xfId="0" applyNumberFormat="1" applyFont="1" applyFill="1"/>
    <xf numFmtId="4" fontId="6" fillId="6" borderId="0" xfId="0" applyNumberFormat="1" applyFont="1" applyFill="1" applyAlignment="1">
      <alignment horizontal="center" vertical="center" wrapText="1"/>
    </xf>
    <xf numFmtId="43" fontId="9" fillId="6" borderId="0" xfId="1" applyFont="1" applyFill="1" applyBorder="1" applyAlignment="1" applyProtection="1">
      <alignment horizontal="center" vertical="center"/>
    </xf>
    <xf numFmtId="4" fontId="9" fillId="6" borderId="0" xfId="0" applyNumberFormat="1" applyFont="1" applyFill="1" applyAlignment="1">
      <alignment horizontal="center" vertical="center"/>
    </xf>
    <xf numFmtId="4" fontId="6" fillId="6" borderId="0" xfId="0" applyNumberFormat="1" applyFont="1" applyFill="1" applyAlignment="1">
      <alignment horizontal="right" vertical="top"/>
    </xf>
    <xf numFmtId="43" fontId="2" fillId="2" borderId="2" xfId="1" applyFont="1" applyFill="1" applyBorder="1" applyProtection="1">
      <protection locked="0"/>
    </xf>
    <xf numFmtId="0" fontId="2" fillId="2" borderId="2" xfId="0" applyFont="1" applyFill="1" applyBorder="1" applyProtection="1">
      <protection locked="0"/>
    </xf>
    <xf numFmtId="10" fontId="15" fillId="5" borderId="15" xfId="2" applyNumberFormat="1" applyFont="1" applyFill="1" applyBorder="1" applyAlignment="1" applyProtection="1">
      <alignment vertical="center" wrapText="1"/>
      <protection locked="0"/>
    </xf>
    <xf numFmtId="9" fontId="0" fillId="0" borderId="0" xfId="2" applyFont="1"/>
    <xf numFmtId="8" fontId="0" fillId="0" borderId="0" xfId="0" applyNumberFormat="1"/>
    <xf numFmtId="4" fontId="9" fillId="7" borderId="2" xfId="0" applyNumberFormat="1" applyFont="1" applyFill="1" applyBorder="1" applyAlignment="1">
      <alignment horizontal="center" vertical="center"/>
    </xf>
    <xf numFmtId="43" fontId="9" fillId="7" borderId="12" xfId="1" applyFont="1" applyFill="1" applyBorder="1" applyAlignment="1" applyProtection="1">
      <alignment horizontal="center" vertical="center" wrapText="1"/>
    </xf>
    <xf numFmtId="43" fontId="9" fillId="7" borderId="12" xfId="1" applyFont="1" applyFill="1" applyBorder="1" applyAlignment="1" applyProtection="1">
      <alignment horizontal="right" vertical="center" wrapText="1"/>
    </xf>
    <xf numFmtId="0" fontId="16" fillId="4" borderId="18" xfId="0" applyFont="1" applyFill="1" applyBorder="1" applyAlignment="1">
      <alignment horizontal="center" vertical="center" wrapText="1"/>
    </xf>
    <xf numFmtId="44" fontId="16" fillId="4" borderId="18" xfId="9" applyFont="1" applyFill="1" applyBorder="1" applyAlignment="1">
      <alignment horizontal="center" vertical="center" wrapText="1"/>
    </xf>
    <xf numFmtId="0" fontId="17" fillId="4" borderId="17" xfId="0" applyFont="1" applyFill="1" applyBorder="1" applyAlignment="1">
      <alignment horizontal="center" vertical="center" wrapText="1"/>
    </xf>
    <xf numFmtId="0" fontId="17" fillId="4" borderId="18" xfId="0" applyFont="1" applyFill="1" applyBorder="1" applyAlignment="1">
      <alignment horizontal="center" vertical="center" wrapText="1"/>
    </xf>
    <xf numFmtId="0" fontId="18" fillId="4" borderId="17" xfId="0" applyFont="1" applyFill="1" applyBorder="1" applyAlignment="1">
      <alignment horizontal="center" vertical="center" wrapText="1"/>
    </xf>
    <xf numFmtId="0" fontId="18" fillId="4" borderId="18" xfId="0" applyFont="1" applyFill="1" applyBorder="1" applyAlignment="1">
      <alignment horizontal="center" vertical="center" wrapText="1"/>
    </xf>
    <xf numFmtId="8" fontId="18" fillId="4" borderId="18" xfId="0" applyNumberFormat="1" applyFont="1" applyFill="1" applyBorder="1" applyAlignment="1">
      <alignment horizontal="center" vertical="center" wrapText="1"/>
    </xf>
    <xf numFmtId="44" fontId="18" fillId="4" borderId="18" xfId="9" applyFont="1" applyFill="1" applyBorder="1" applyAlignment="1">
      <alignment horizontal="center" vertical="center" wrapText="1"/>
    </xf>
    <xf numFmtId="0" fontId="19" fillId="0" borderId="0" xfId="0" applyFont="1"/>
    <xf numFmtId="0" fontId="20" fillId="4" borderId="18" xfId="0" applyFont="1" applyFill="1" applyBorder="1" applyAlignment="1">
      <alignment horizontal="center" vertical="center" wrapText="1"/>
    </xf>
    <xf numFmtId="8" fontId="20" fillId="4" borderId="18" xfId="0" applyNumberFormat="1" applyFont="1" applyFill="1" applyBorder="1" applyAlignment="1">
      <alignment horizontal="center" vertical="center" wrapText="1"/>
    </xf>
    <xf numFmtId="44" fontId="20" fillId="4" borderId="18" xfId="9" applyFont="1" applyFill="1" applyBorder="1" applyAlignment="1">
      <alignment horizontal="center" vertical="center" wrapText="1"/>
    </xf>
    <xf numFmtId="0" fontId="15" fillId="5" borderId="19" xfId="0" applyFont="1" applyFill="1" applyBorder="1" applyAlignment="1">
      <alignment horizontal="center" vertical="center" wrapText="1"/>
    </xf>
    <xf numFmtId="0" fontId="15" fillId="5" borderId="20" xfId="0" applyFont="1" applyFill="1" applyBorder="1" applyAlignment="1">
      <alignment horizontal="center" vertical="center" wrapText="1"/>
    </xf>
    <xf numFmtId="0" fontId="15" fillId="5" borderId="16" xfId="0" applyFont="1" applyFill="1" applyBorder="1" applyAlignment="1">
      <alignment horizontal="center" vertical="center" wrapText="1"/>
    </xf>
    <xf numFmtId="0" fontId="5" fillId="2" borderId="0" xfId="0" applyFont="1" applyFill="1" applyAlignment="1">
      <alignment horizontal="center" vertical="center"/>
    </xf>
    <xf numFmtId="43" fontId="6" fillId="2" borderId="9" xfId="1" applyFont="1" applyFill="1" applyBorder="1" applyAlignment="1" applyProtection="1">
      <alignment horizontal="center" vertical="top" wrapText="1"/>
    </xf>
    <xf numFmtId="43" fontId="6" fillId="2" borderId="10" xfId="1" applyFont="1" applyFill="1" applyBorder="1" applyAlignment="1" applyProtection="1">
      <alignment horizontal="center" vertical="top" wrapText="1"/>
    </xf>
    <xf numFmtId="4" fontId="5" fillId="2" borderId="9" xfId="0" applyNumberFormat="1" applyFont="1" applyFill="1" applyBorder="1" applyAlignment="1">
      <alignment horizontal="center" vertical="top"/>
    </xf>
    <xf numFmtId="4" fontId="5" fillId="2" borderId="10" xfId="0" applyNumberFormat="1" applyFont="1" applyFill="1" applyBorder="1" applyAlignment="1">
      <alignment horizontal="center" vertical="top"/>
    </xf>
    <xf numFmtId="0" fontId="5" fillId="6" borderId="0" xfId="0" applyFont="1" applyFill="1" applyAlignment="1">
      <alignment horizontal="center" vertical="center"/>
    </xf>
    <xf numFmtId="43" fontId="6" fillId="6" borderId="9" xfId="1" applyFont="1" applyFill="1" applyBorder="1" applyAlignment="1" applyProtection="1">
      <alignment horizontal="center" vertical="top" wrapText="1"/>
    </xf>
    <xf numFmtId="43" fontId="6" fillId="6" borderId="10" xfId="1" applyFont="1" applyFill="1" applyBorder="1" applyAlignment="1" applyProtection="1">
      <alignment horizontal="center" vertical="top" wrapText="1"/>
    </xf>
    <xf numFmtId="4" fontId="5" fillId="6" borderId="9" xfId="0" applyNumberFormat="1" applyFont="1" applyFill="1" applyBorder="1" applyAlignment="1">
      <alignment horizontal="center" vertical="top"/>
    </xf>
    <xf numFmtId="4" fontId="5" fillId="6" borderId="10" xfId="0" applyNumberFormat="1" applyFont="1" applyFill="1" applyBorder="1" applyAlignment="1">
      <alignment horizontal="center" vertical="top"/>
    </xf>
  </cellXfs>
  <cellStyles count="10">
    <cellStyle name="Estilo 1" xfId="3" xr:uid="{00000000-0005-0000-0000-000000000000}"/>
    <cellStyle name="Moeda" xfId="9" builtinId="4"/>
    <cellStyle name="Moeda 2" xfId="4" xr:uid="{00000000-0005-0000-0000-000002000000}"/>
    <cellStyle name="Normal" xfId="0" builtinId="0"/>
    <cellStyle name="Normal 2" xfId="5" xr:uid="{00000000-0005-0000-0000-000004000000}"/>
    <cellStyle name="Normal 3" xfId="6" xr:uid="{00000000-0005-0000-0000-000005000000}"/>
    <cellStyle name="Normal 4" xfId="7" xr:uid="{00000000-0005-0000-0000-000006000000}"/>
    <cellStyle name="Porcentagem" xfId="2" builtinId="5"/>
    <cellStyle name="Vírgula" xfId="1" builtinId="3"/>
    <cellStyle name="Vírgula 2" xfId="8" xr:uid="{00000000-0005-0000-0000-000009000000}"/>
  </cellStyles>
  <dxfs count="13958">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
      <font>
        <b/>
        <i val="0"/>
      </font>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2</xdr:col>
      <xdr:colOff>504264</xdr:colOff>
      <xdr:row>2</xdr:row>
      <xdr:rowOff>11206</xdr:rowOff>
    </xdr:from>
    <xdr:to>
      <xdr:col>5</xdr:col>
      <xdr:colOff>1333500</xdr:colOff>
      <xdr:row>3</xdr:row>
      <xdr:rowOff>182656</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113864" y="392206"/>
          <a:ext cx="3200961" cy="3524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OBSON/AA-ENGENHARIA/OBRAS%20E%20SERVI&#199;OS/Rp-ReformaGeral23e24/RPReformaGeral-Unico-2024/Licita&#231;&#227;o%20RP-2024/SINAPI/AC/Or&#231;GeraLRP_Unico-Matriz_AC-08.03.24.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ORÇ-SIMP"/>
      <sheetName val="BDI"/>
      <sheetName val="ORÇ-GERAL"/>
      <sheetName val="COMP-SINT-SINAPI"/>
      <sheetName val="tab-PINI-SINT"/>
      <sheetName val="ESPEC TÉCNICA"/>
      <sheetName val="DESC SERVIÇOS"/>
      <sheetName val="ORÇ-MODELO"/>
      <sheetName val="PREÇOS UNITÁRIOS"/>
      <sheetName val="INSUMOS"/>
      <sheetName val="COMP-PREÇO-ANALIT"/>
      <sheetName val="INSUMOS-SINAPI"/>
      <sheetName val="TAB-PINI-ANAL"/>
      <sheetName val="SINAPI-SINT-DESO"/>
      <sheetName val="SINAPI-SINT-ANAL-DESO"/>
      <sheetName val="SINAPI-SINT-ÑDESO"/>
      <sheetName val="SINAPI-ANAL-ÑDES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D3:G30"/>
  <sheetViews>
    <sheetView topLeftCell="C1" zoomScaleNormal="100" workbookViewId="0">
      <selection activeCell="G11" sqref="G11"/>
    </sheetView>
  </sheetViews>
  <sheetFormatPr defaultRowHeight="14.5"/>
  <cols>
    <col min="5" max="5" width="17.26953125" customWidth="1"/>
    <col min="6" max="6" width="27" customWidth="1"/>
    <col min="7" max="7" width="27.26953125" customWidth="1"/>
    <col min="9" max="9" width="19.54296875" customWidth="1"/>
  </cols>
  <sheetData>
    <row r="3" spans="4:7" s="8" customFormat="1" ht="14">
      <c r="E3" s="4"/>
      <c r="F3" s="4"/>
      <c r="G3" s="9"/>
    </row>
    <row r="4" spans="4:7" s="8" customFormat="1" ht="14">
      <c r="E4" s="15"/>
      <c r="F4" s="15"/>
      <c r="G4" s="16"/>
    </row>
    <row r="5" spans="4:7" s="8" customFormat="1" ht="14">
      <c r="D5" s="19" t="s">
        <v>0</v>
      </c>
      <c r="G5" s="20"/>
    </row>
    <row r="6" spans="4:7" s="8" customFormat="1" ht="14">
      <c r="D6" s="19" t="s">
        <v>1</v>
      </c>
      <c r="G6" s="16"/>
    </row>
    <row r="7" spans="4:7" s="8" customFormat="1" ht="14">
      <c r="D7" s="19" t="s">
        <v>2</v>
      </c>
      <c r="G7" s="16"/>
    </row>
    <row r="9" spans="4:7" ht="21.75" customHeight="1" thickBot="1"/>
    <row r="10" spans="4:7" s="90" customFormat="1" ht="63" customHeight="1" thickBot="1">
      <c r="D10" s="203" t="s">
        <v>1870</v>
      </c>
      <c r="E10" s="204"/>
      <c r="F10" s="205"/>
      <c r="G10" s="185">
        <v>0</v>
      </c>
    </row>
    <row r="11" spans="4:7">
      <c r="G11">
        <v>0</v>
      </c>
    </row>
    <row r="12" spans="4:7" ht="15" thickBot="1"/>
    <row r="13" spans="4:7" ht="48" customHeight="1" thickBot="1">
      <c r="D13" s="84" t="s">
        <v>10</v>
      </c>
      <c r="E13" s="85" t="s">
        <v>1856</v>
      </c>
      <c r="F13" s="85" t="s">
        <v>1857</v>
      </c>
      <c r="G13" s="85" t="s">
        <v>2072</v>
      </c>
    </row>
    <row r="14" spans="4:7" ht="16" thickBot="1">
      <c r="D14" s="86">
        <v>1</v>
      </c>
      <c r="E14" s="87" t="s">
        <v>1858</v>
      </c>
      <c r="F14" s="88">
        <v>8836310.3399999999</v>
      </c>
      <c r="G14" s="89">
        <f>ROUND(('OrçGeral-AC'!L7),2)</f>
        <v>8836310.3399999999</v>
      </c>
    </row>
    <row r="15" spans="4:7" ht="16" thickBot="1">
      <c r="D15" s="195">
        <v>2</v>
      </c>
      <c r="E15" s="196" t="s">
        <v>1859</v>
      </c>
      <c r="F15" s="197">
        <v>11883673.470000001</v>
      </c>
      <c r="G15" s="198">
        <f>ROUND('OrçGeral-AM'!L7,2)</f>
        <v>11883673.470000001</v>
      </c>
    </row>
    <row r="16" spans="4:7" s="199" customFormat="1" ht="16" thickBot="1">
      <c r="D16" s="195">
        <v>3</v>
      </c>
      <c r="E16" s="196" t="s">
        <v>1860</v>
      </c>
      <c r="F16" s="197">
        <v>1961680.92</v>
      </c>
      <c r="G16" s="198">
        <f>ROUND('OrçGeral-AP'!L7,2)</f>
        <v>1961680.92</v>
      </c>
    </row>
    <row r="17" spans="4:7" s="199" customFormat="1" ht="16" thickBot="1">
      <c r="D17" s="195">
        <v>4</v>
      </c>
      <c r="E17" s="196" t="s">
        <v>1861</v>
      </c>
      <c r="F17" s="197">
        <v>1245875.25</v>
      </c>
      <c r="G17" s="198">
        <f>ROUND('OrçGearl-DF'!L7,2)</f>
        <v>1245875.25</v>
      </c>
    </row>
    <row r="18" spans="4:7" s="199" customFormat="1" ht="16" thickBot="1">
      <c r="D18" s="195">
        <v>5</v>
      </c>
      <c r="E18" s="196" t="s">
        <v>1862</v>
      </c>
      <c r="F18" s="197">
        <v>9029973.3599999994</v>
      </c>
      <c r="G18" s="198">
        <f>ROUND('OrçGeral-MA'!L7,2)</f>
        <v>9029973.3599999994</v>
      </c>
    </row>
    <row r="19" spans="4:7" s="199" customFormat="1" ht="16" thickBot="1">
      <c r="D19" s="195">
        <v>6</v>
      </c>
      <c r="E19" s="196" t="s">
        <v>1863</v>
      </c>
      <c r="F19" s="197">
        <v>8396628.1300000008</v>
      </c>
      <c r="G19" s="198">
        <f>ROUND('OrçGeral-MT'!L7,2)</f>
        <v>8396628.1300000008</v>
      </c>
    </row>
    <row r="20" spans="4:7" s="199" customFormat="1" ht="16" thickBot="1">
      <c r="D20" s="195">
        <v>7</v>
      </c>
      <c r="E20" s="196" t="s">
        <v>1864</v>
      </c>
      <c r="F20" s="197">
        <v>17259679.82</v>
      </c>
      <c r="G20" s="198">
        <f>ROUND('OrçGeral-PA'!L7,2)</f>
        <v>17259679.82</v>
      </c>
    </row>
    <row r="21" spans="4:7" s="199" customFormat="1" ht="16" thickBot="1">
      <c r="D21" s="195">
        <v>8</v>
      </c>
      <c r="E21" s="196" t="s">
        <v>1865</v>
      </c>
      <c r="F21" s="197">
        <v>8432543.4499999993</v>
      </c>
      <c r="G21" s="198">
        <f>ROUND('OrçGeral-RO'!L7,2)</f>
        <v>8432543.4499999993</v>
      </c>
    </row>
    <row r="22" spans="4:7" s="199" customFormat="1" ht="16" thickBot="1">
      <c r="D22" s="195">
        <v>9</v>
      </c>
      <c r="E22" s="196" t="s">
        <v>1866</v>
      </c>
      <c r="F22" s="197">
        <v>2045621.79</v>
      </c>
      <c r="G22" s="198">
        <f>ROUND('OrçGeral-RR'!L7,2)</f>
        <v>2045621.79</v>
      </c>
    </row>
    <row r="23" spans="4:7" s="199" customFormat="1" ht="16" thickBot="1">
      <c r="D23" s="195">
        <v>10</v>
      </c>
      <c r="E23" s="196" t="s">
        <v>1867</v>
      </c>
      <c r="F23" s="197">
        <v>1717245.16</v>
      </c>
      <c r="G23" s="198">
        <f>ROUND('OrçGeral-SP'!L7,2)</f>
        <v>1717245.16</v>
      </c>
    </row>
    <row r="24" spans="4:7" s="199" customFormat="1" ht="16" thickBot="1">
      <c r="D24" s="195">
        <v>11</v>
      </c>
      <c r="E24" s="196" t="s">
        <v>1868</v>
      </c>
      <c r="F24" s="197">
        <v>11988121.52</v>
      </c>
      <c r="G24" s="198">
        <f>ROUND('OrçGeral-TO'!L7,2)</f>
        <v>11988121.52</v>
      </c>
    </row>
    <row r="25" spans="4:7" ht="16" thickBot="1">
      <c r="D25" s="193"/>
      <c r="E25" s="194"/>
      <c r="F25" s="191"/>
      <c r="G25" s="192"/>
    </row>
    <row r="26" spans="4:7" ht="16" thickBot="1">
      <c r="D26" s="193"/>
      <c r="E26" s="200" t="s">
        <v>1869</v>
      </c>
      <c r="F26" s="201">
        <f>SUM(F14:F25)</f>
        <v>82797353.210000008</v>
      </c>
      <c r="G26" s="202">
        <f>ROUND(SUM(G14:G25),2)</f>
        <v>82797353.209999993</v>
      </c>
    </row>
    <row r="28" spans="4:7">
      <c r="E28" s="186"/>
      <c r="F28" s="187"/>
    </row>
    <row r="29" spans="4:7">
      <c r="F29" s="187"/>
    </row>
    <row r="30" spans="4:7">
      <c r="G30" s="187"/>
    </row>
  </sheetData>
  <sheetProtection selectLockedCells="1"/>
  <mergeCells count="1">
    <mergeCell ref="D10:F10"/>
  </mergeCells>
  <pageMargins left="0.51181102362204722" right="0.51181102362204722" top="0.78740157480314965" bottom="0.78740157480314965" header="0.31496062992125984" footer="0.31496062992125984"/>
  <pageSetup paperSize="9" scale="85" orientation="landscape" r:id="rId1"/>
  <headerFooter>
    <oddHeader>&amp;R&amp;"Calibri"&amp;12&amp;K000000 #INTERNA&amp;1#_x000D_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11"/>
  <dimension ref="B1:P751"/>
  <sheetViews>
    <sheetView topLeftCell="B1" zoomScale="85" zoomScaleNormal="85" workbookViewId="0">
      <selection activeCell="O15" sqref="O15:P746"/>
    </sheetView>
  </sheetViews>
  <sheetFormatPr defaultColWidth="9.1796875" defaultRowHeight="14"/>
  <cols>
    <col min="1" max="1" width="5.54296875" style="57" customWidth="1"/>
    <col min="2" max="3" width="9.1796875" style="76" customWidth="1"/>
    <col min="4" max="4" width="15.54296875" style="76" customWidth="1"/>
    <col min="5" max="5" width="44.26953125" style="77" customWidth="1"/>
    <col min="6" max="6" width="13.7265625" style="78" customWidth="1"/>
    <col min="7" max="7" width="10.26953125" style="78" customWidth="1"/>
    <col min="8" max="8" width="11.453125" style="79" bestFit="1" customWidth="1"/>
    <col min="9" max="9" width="14.453125" style="79" bestFit="1" customWidth="1"/>
    <col min="10" max="10" width="15.1796875" style="57" customWidth="1"/>
    <col min="11" max="11" width="13.453125" style="57" bestFit="1" customWidth="1"/>
    <col min="12" max="12" width="16.1796875" style="57" customWidth="1"/>
    <col min="13" max="13" width="18.1796875" style="57" bestFit="1" customWidth="1"/>
    <col min="14" max="14" width="5.1796875" style="57" customWidth="1"/>
    <col min="15" max="15" width="14.7265625" style="57" customWidth="1"/>
    <col min="16" max="16" width="17.1796875" style="57" customWidth="1"/>
    <col min="17"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ht="21" customHeight="1">
      <c r="C4" s="19"/>
      <c r="E4" s="16"/>
      <c r="F4" s="17"/>
      <c r="G4" s="17"/>
      <c r="H4" s="18"/>
      <c r="L4" s="13"/>
    </row>
    <row r="5" spans="2:16" s="8" customFormat="1">
      <c r="C5" s="19"/>
      <c r="E5" s="16"/>
      <c r="F5" s="17"/>
      <c r="G5" s="17"/>
      <c r="H5" s="18"/>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8836310.3414934464</v>
      </c>
      <c r="O7" s="178"/>
    </row>
    <row r="8" spans="2:16" s="8" customFormat="1">
      <c r="D8" s="26" t="s">
        <v>6</v>
      </c>
      <c r="E8" s="31" t="s">
        <v>1851</v>
      </c>
      <c r="F8" s="32"/>
      <c r="G8" s="32"/>
      <c r="H8" s="1"/>
      <c r="I8" s="2"/>
      <c r="J8" s="33"/>
      <c r="K8" s="80"/>
      <c r="L8" s="81"/>
    </row>
    <row r="9" spans="2:16" s="8" customFormat="1">
      <c r="D9" s="26" t="s">
        <v>7</v>
      </c>
      <c r="E9" s="34" t="s">
        <v>1852</v>
      </c>
      <c r="F9" s="35"/>
      <c r="G9" s="36"/>
      <c r="H9" s="36"/>
      <c r="I9" s="37"/>
      <c r="J9" s="33"/>
      <c r="K9" s="82"/>
      <c r="L9" s="8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1"/>
      <c r="H14" s="52" t="s">
        <v>24</v>
      </c>
      <c r="I14" s="53" t="s">
        <v>24</v>
      </c>
      <c r="J14" s="54" t="s">
        <v>24</v>
      </c>
      <c r="K14" s="55" t="s">
        <v>24</v>
      </c>
      <c r="L14" s="56" t="s">
        <v>24</v>
      </c>
      <c r="M14" s="56">
        <f>SUM(L15:L26)</f>
        <v>325629.14000000007</v>
      </c>
      <c r="N14" s="173"/>
      <c r="O14" s="173"/>
    </row>
    <row r="15" spans="2:16" ht="28">
      <c r="B15" s="5" t="s">
        <v>25</v>
      </c>
      <c r="C15" s="51" t="s">
        <v>26</v>
      </c>
      <c r="D15" s="51" t="s">
        <v>27</v>
      </c>
      <c r="E15" s="6" t="s">
        <v>28</v>
      </c>
      <c r="F15" s="51" t="s">
        <v>29</v>
      </c>
      <c r="G15" s="5">
        <v>6</v>
      </c>
      <c r="H15" s="52">
        <f>O15*(1-'Orç-Resumo'!$G$10)</f>
        <v>1024.1599999999999</v>
      </c>
      <c r="I15" s="53">
        <f>P15*(1-'Orç-Resumo'!$G$10)</f>
        <v>0</v>
      </c>
      <c r="J15" s="54">
        <f>G15*H15</f>
        <v>6144.9599999999991</v>
      </c>
      <c r="K15" s="55">
        <f>G15*I15</f>
        <v>0</v>
      </c>
      <c r="L15" s="56">
        <f>J15+K15</f>
        <v>6144.9599999999991</v>
      </c>
      <c r="M15" s="56">
        <v>0</v>
      </c>
      <c r="N15" s="173"/>
      <c r="O15" s="176">
        <v>1024.1599999999999</v>
      </c>
      <c r="P15" s="177">
        <v>0</v>
      </c>
    </row>
    <row r="16" spans="2:16" ht="28">
      <c r="B16" s="5" t="s">
        <v>30</v>
      </c>
      <c r="C16" s="51" t="s">
        <v>26</v>
      </c>
      <c r="D16" s="51" t="s">
        <v>31</v>
      </c>
      <c r="E16" s="6" t="s">
        <v>32</v>
      </c>
      <c r="F16" s="51" t="s">
        <v>33</v>
      </c>
      <c r="G16" s="5">
        <v>5</v>
      </c>
      <c r="H16" s="52">
        <f>O16*(1-'Orç-Resumo'!$G$10)</f>
        <v>817.75</v>
      </c>
      <c r="I16" s="53">
        <f>P16*(1-'Orç-Resumo'!$G$10)</f>
        <v>0</v>
      </c>
      <c r="J16" s="54">
        <f t="shared" ref="J16:J79" si="0">G16*H16</f>
        <v>4088.75</v>
      </c>
      <c r="K16" s="55">
        <f t="shared" ref="K16:K79" si="1">G16*I16</f>
        <v>0</v>
      </c>
      <c r="L16" s="56">
        <f t="shared" ref="L16:L79" si="2">J16+K16</f>
        <v>4088.75</v>
      </c>
      <c r="M16" s="56">
        <v>0</v>
      </c>
      <c r="N16" s="173"/>
      <c r="O16" s="176">
        <v>817.75</v>
      </c>
      <c r="P16" s="177">
        <v>0</v>
      </c>
    </row>
    <row r="17" spans="2:16" ht="70">
      <c r="B17" s="5" t="s">
        <v>34</v>
      </c>
      <c r="C17" s="51" t="s">
        <v>26</v>
      </c>
      <c r="D17" s="51" t="s">
        <v>35</v>
      </c>
      <c r="E17" s="6" t="s">
        <v>36</v>
      </c>
      <c r="F17" s="51" t="s">
        <v>33</v>
      </c>
      <c r="G17" s="5">
        <v>6</v>
      </c>
      <c r="H17" s="52">
        <f>O17*(1-'Orç-Resumo'!$G$10)</f>
        <v>332.65</v>
      </c>
      <c r="I17" s="53">
        <f>P17*(1-'Orç-Resumo'!$G$10)</f>
        <v>0</v>
      </c>
      <c r="J17" s="54">
        <f t="shared" si="0"/>
        <v>1995.8999999999999</v>
      </c>
      <c r="K17" s="55">
        <f t="shared" si="1"/>
        <v>0</v>
      </c>
      <c r="L17" s="56">
        <f t="shared" si="2"/>
        <v>1995.8999999999999</v>
      </c>
      <c r="M17" s="56">
        <v>0</v>
      </c>
      <c r="N17" s="173"/>
      <c r="O17" s="176">
        <v>332.65</v>
      </c>
      <c r="P17" s="177">
        <v>0</v>
      </c>
    </row>
    <row r="18" spans="2:16" ht="84">
      <c r="B18" s="5" t="s">
        <v>37</v>
      </c>
      <c r="C18" s="51" t="s">
        <v>26</v>
      </c>
      <c r="D18" s="51" t="s">
        <v>38</v>
      </c>
      <c r="E18" s="6" t="s">
        <v>39</v>
      </c>
      <c r="F18" s="51" t="s">
        <v>40</v>
      </c>
      <c r="G18" s="5">
        <v>2</v>
      </c>
      <c r="H18" s="52">
        <f>O18*(1-'Orç-Resumo'!$G$10)</f>
        <v>374.8799999999992</v>
      </c>
      <c r="I18" s="53">
        <f>P18*(1-'Orç-Resumo'!$G$10)</f>
        <v>21067.200000000001</v>
      </c>
      <c r="J18" s="54">
        <f t="shared" si="0"/>
        <v>749.7599999999984</v>
      </c>
      <c r="K18" s="55">
        <f t="shared" si="1"/>
        <v>42134.400000000001</v>
      </c>
      <c r="L18" s="56">
        <f t="shared" si="2"/>
        <v>42884.160000000003</v>
      </c>
      <c r="M18" s="56">
        <v>0</v>
      </c>
      <c r="N18" s="173"/>
      <c r="O18" s="176">
        <v>374.8799999999992</v>
      </c>
      <c r="P18" s="177">
        <v>21067.200000000001</v>
      </c>
    </row>
    <row r="19" spans="2:16" ht="70">
      <c r="B19" s="5" t="s">
        <v>41</v>
      </c>
      <c r="C19" s="51" t="s">
        <v>26</v>
      </c>
      <c r="D19" s="51" t="s">
        <v>42</v>
      </c>
      <c r="E19" s="6" t="s">
        <v>43</v>
      </c>
      <c r="F19" s="51" t="s">
        <v>40</v>
      </c>
      <c r="G19" s="5">
        <v>14</v>
      </c>
      <c r="H19" s="52">
        <f>O19*(1-'Orç-Resumo'!$G$10)</f>
        <v>480.4800000000007</v>
      </c>
      <c r="I19" s="53">
        <f>P19*(1-'Orç-Resumo'!$G$10)</f>
        <v>7381.44</v>
      </c>
      <c r="J19" s="54">
        <f t="shared" si="0"/>
        <v>6726.7200000000103</v>
      </c>
      <c r="K19" s="55">
        <f t="shared" si="1"/>
        <v>103340.15999999999</v>
      </c>
      <c r="L19" s="56">
        <f t="shared" si="2"/>
        <v>110066.88</v>
      </c>
      <c r="M19" s="56">
        <v>0</v>
      </c>
      <c r="N19" s="173"/>
      <c r="O19" s="176">
        <v>480.4800000000007</v>
      </c>
      <c r="P19" s="177">
        <v>7381.44</v>
      </c>
    </row>
    <row r="20" spans="2:16" ht="70">
      <c r="B20" s="5" t="s">
        <v>44</v>
      </c>
      <c r="C20" s="51" t="s">
        <v>26</v>
      </c>
      <c r="D20" s="51" t="s">
        <v>45</v>
      </c>
      <c r="E20" s="6" t="s">
        <v>46</v>
      </c>
      <c r="F20" s="51" t="s">
        <v>40</v>
      </c>
      <c r="G20" s="5">
        <v>11</v>
      </c>
      <c r="H20" s="52">
        <f>O20*(1-'Orç-Resumo'!$G$10)</f>
        <v>531.32000000000062</v>
      </c>
      <c r="I20" s="53">
        <f>P20*(1-'Orç-Resumo'!$G$10)</f>
        <v>6803.42</v>
      </c>
      <c r="J20" s="54">
        <f t="shared" si="0"/>
        <v>5844.5200000000068</v>
      </c>
      <c r="K20" s="55">
        <f t="shared" si="1"/>
        <v>74837.62</v>
      </c>
      <c r="L20" s="56">
        <f t="shared" si="2"/>
        <v>80682.14</v>
      </c>
      <c r="M20" s="56">
        <v>0</v>
      </c>
      <c r="N20" s="173"/>
      <c r="O20" s="176">
        <v>531.32000000000062</v>
      </c>
      <c r="P20" s="177">
        <v>6803.42</v>
      </c>
    </row>
    <row r="21" spans="2:16" ht="28">
      <c r="B21" s="5" t="s">
        <v>47</v>
      </c>
      <c r="C21" s="51" t="s">
        <v>48</v>
      </c>
      <c r="D21" s="51">
        <v>90769</v>
      </c>
      <c r="E21" s="6" t="s">
        <v>49</v>
      </c>
      <c r="F21" s="51" t="s">
        <v>50</v>
      </c>
      <c r="G21" s="5">
        <v>200</v>
      </c>
      <c r="H21" s="52">
        <f>O21*(1-'Orç-Resumo'!$G$10)</f>
        <v>2.1299999999999955</v>
      </c>
      <c r="I21" s="53">
        <f>P21*(1-'Orç-Resumo'!$G$10)</f>
        <v>123.56</v>
      </c>
      <c r="J21" s="54">
        <f t="shared" si="0"/>
        <v>425.99999999999909</v>
      </c>
      <c r="K21" s="55">
        <f t="shared" si="1"/>
        <v>24712</v>
      </c>
      <c r="L21" s="56">
        <f t="shared" si="2"/>
        <v>25138</v>
      </c>
      <c r="M21" s="56">
        <v>0</v>
      </c>
      <c r="N21" s="173"/>
      <c r="O21" s="176">
        <v>2.1299999999999955</v>
      </c>
      <c r="P21" s="177" t="s">
        <v>2073</v>
      </c>
    </row>
    <row r="22" spans="2:16" ht="28">
      <c r="B22" s="5" t="s">
        <v>51</v>
      </c>
      <c r="C22" s="51" t="s">
        <v>48</v>
      </c>
      <c r="D22" s="51">
        <v>90778</v>
      </c>
      <c r="E22" s="6" t="s">
        <v>52</v>
      </c>
      <c r="F22" s="51" t="s">
        <v>50</v>
      </c>
      <c r="G22" s="5">
        <v>200</v>
      </c>
      <c r="H22" s="52">
        <f>O22*(1-'Orç-Resumo'!$G$10)</f>
        <v>2.1299999999999955</v>
      </c>
      <c r="I22" s="53">
        <f>P22*(1-'Orç-Resumo'!$G$10)</f>
        <v>125.65</v>
      </c>
      <c r="J22" s="54">
        <f t="shared" si="0"/>
        <v>425.99999999999909</v>
      </c>
      <c r="K22" s="55">
        <f t="shared" si="1"/>
        <v>25130</v>
      </c>
      <c r="L22" s="56">
        <f t="shared" si="2"/>
        <v>25556</v>
      </c>
      <c r="M22" s="56">
        <v>0</v>
      </c>
      <c r="N22" s="173"/>
      <c r="O22" s="176">
        <v>2.1299999999999955</v>
      </c>
      <c r="P22" s="177" t="s">
        <v>2074</v>
      </c>
    </row>
    <row r="23" spans="2:16" ht="42">
      <c r="B23" s="5" t="s">
        <v>53</v>
      </c>
      <c r="C23" s="51" t="s">
        <v>26</v>
      </c>
      <c r="D23" s="51" t="s">
        <v>54</v>
      </c>
      <c r="E23" s="6" t="s">
        <v>55</v>
      </c>
      <c r="F23" s="51" t="s">
        <v>40</v>
      </c>
      <c r="G23" s="5">
        <v>2</v>
      </c>
      <c r="H23" s="52">
        <f>O23*(1-'Orç-Resumo'!$G$10)</f>
        <v>53.52000000000001</v>
      </c>
      <c r="I23" s="53">
        <f>P23*(1-'Orç-Resumo'!$G$10)</f>
        <v>601.20000000000005</v>
      </c>
      <c r="J23" s="54">
        <f t="shared" si="0"/>
        <v>107.04000000000002</v>
      </c>
      <c r="K23" s="55">
        <f t="shared" si="1"/>
        <v>1202.4000000000001</v>
      </c>
      <c r="L23" s="56">
        <f t="shared" si="2"/>
        <v>1309.44</v>
      </c>
      <c r="M23" s="56">
        <v>0</v>
      </c>
      <c r="N23" s="173"/>
      <c r="O23" s="176">
        <v>53.52000000000001</v>
      </c>
      <c r="P23" s="177">
        <v>601.20000000000005</v>
      </c>
    </row>
    <row r="24" spans="2:16">
      <c r="B24" s="5" t="s">
        <v>56</v>
      </c>
      <c r="C24" s="51" t="s">
        <v>26</v>
      </c>
      <c r="D24" s="51" t="s">
        <v>57</v>
      </c>
      <c r="E24" s="6" t="s">
        <v>58</v>
      </c>
      <c r="F24" s="51" t="s">
        <v>33</v>
      </c>
      <c r="G24" s="5">
        <v>6</v>
      </c>
      <c r="H24" s="52">
        <f>O24*(1-'Orç-Resumo'!$G$10)</f>
        <v>883.94</v>
      </c>
      <c r="I24" s="53">
        <f>P24*(1-'Orç-Resumo'!$G$10)</f>
        <v>220.35999999999999</v>
      </c>
      <c r="J24" s="54">
        <f t="shared" si="0"/>
        <v>5303.64</v>
      </c>
      <c r="K24" s="55">
        <f t="shared" si="1"/>
        <v>1322.1599999999999</v>
      </c>
      <c r="L24" s="56">
        <f t="shared" si="2"/>
        <v>6625.8</v>
      </c>
      <c r="M24" s="56">
        <v>0</v>
      </c>
      <c r="N24" s="173"/>
      <c r="O24" s="176">
        <v>883.94</v>
      </c>
      <c r="P24" s="177">
        <v>220.35999999999999</v>
      </c>
    </row>
    <row r="25" spans="2:16" ht="28">
      <c r="B25" s="5" t="s">
        <v>59</v>
      </c>
      <c r="C25" s="51" t="s">
        <v>26</v>
      </c>
      <c r="D25" s="51" t="s">
        <v>60</v>
      </c>
      <c r="E25" s="6" t="s">
        <v>61</v>
      </c>
      <c r="F25" s="51" t="s">
        <v>33</v>
      </c>
      <c r="G25" s="5">
        <v>6</v>
      </c>
      <c r="H25" s="52">
        <f>O25*(1-'Orç-Resumo'!$G$10)</f>
        <v>1641.29</v>
      </c>
      <c r="I25" s="53">
        <f>P25*(1-'Orç-Resumo'!$G$10)</f>
        <v>335.84</v>
      </c>
      <c r="J25" s="54">
        <f t="shared" si="0"/>
        <v>9847.74</v>
      </c>
      <c r="K25" s="55">
        <f t="shared" si="1"/>
        <v>2015.04</v>
      </c>
      <c r="L25" s="56">
        <f t="shared" si="2"/>
        <v>11862.779999999999</v>
      </c>
      <c r="M25" s="56">
        <v>0</v>
      </c>
      <c r="N25" s="173"/>
      <c r="O25" s="176">
        <v>1641.29</v>
      </c>
      <c r="P25" s="177">
        <v>335.84</v>
      </c>
    </row>
    <row r="26" spans="2:16" ht="28">
      <c r="B26" s="5" t="s">
        <v>62</v>
      </c>
      <c r="C26" s="51" t="s">
        <v>26</v>
      </c>
      <c r="D26" s="51" t="s">
        <v>63</v>
      </c>
      <c r="E26" s="6" t="s">
        <v>64</v>
      </c>
      <c r="F26" s="51" t="s">
        <v>33</v>
      </c>
      <c r="G26" s="5">
        <v>1</v>
      </c>
      <c r="H26" s="52">
        <f>O26*(1-'Orç-Resumo'!$G$10)</f>
        <v>8296.1899999999987</v>
      </c>
      <c r="I26" s="53">
        <f>P26*(1-'Orç-Resumo'!$G$10)</f>
        <v>978.14</v>
      </c>
      <c r="J26" s="54">
        <f t="shared" si="0"/>
        <v>8296.1899999999987</v>
      </c>
      <c r="K26" s="55">
        <f t="shared" si="1"/>
        <v>978.14</v>
      </c>
      <c r="L26" s="56">
        <f t="shared" si="2"/>
        <v>9274.3299999999981</v>
      </c>
      <c r="M26" s="56">
        <v>0</v>
      </c>
      <c r="N26" s="173"/>
      <c r="O26" s="176">
        <v>8296.1899999999987</v>
      </c>
      <c r="P26" s="177">
        <v>978.14</v>
      </c>
    </row>
    <row r="27" spans="2:16">
      <c r="B27" s="5" t="s">
        <v>65</v>
      </c>
      <c r="C27" s="51" t="s">
        <v>21</v>
      </c>
      <c r="D27" s="51" t="s">
        <v>21</v>
      </c>
      <c r="E27" s="6" t="s">
        <v>66</v>
      </c>
      <c r="F27" s="51" t="s">
        <v>23</v>
      </c>
      <c r="G27" s="188"/>
      <c r="H27" s="188"/>
      <c r="I27" s="188"/>
      <c r="J27" s="54"/>
      <c r="K27" s="55"/>
      <c r="L27" s="56"/>
      <c r="M27" s="56">
        <f>SUM(L28:L33)</f>
        <v>71659.170000000013</v>
      </c>
      <c r="N27" s="173"/>
      <c r="O27" s="176" t="s">
        <v>24</v>
      </c>
      <c r="P27" s="177" t="s">
        <v>24</v>
      </c>
    </row>
    <row r="28" spans="2:16" ht="42">
      <c r="B28" s="5" t="s">
        <v>67</v>
      </c>
      <c r="C28" s="51" t="s">
        <v>48</v>
      </c>
      <c r="D28" s="51">
        <v>103689</v>
      </c>
      <c r="E28" s="6" t="s">
        <v>68</v>
      </c>
      <c r="F28" s="51" t="s">
        <v>69</v>
      </c>
      <c r="G28" s="5">
        <v>9</v>
      </c>
      <c r="H28" s="52">
        <f>O28*(1-'Orç-Resumo'!$G$10)</f>
        <v>429.49</v>
      </c>
      <c r="I28" s="53">
        <f>P28*(1-'Orç-Resumo'!$G$10)</f>
        <v>29.52</v>
      </c>
      <c r="J28" s="54">
        <f t="shared" si="0"/>
        <v>3865.41</v>
      </c>
      <c r="K28" s="55">
        <f t="shared" si="1"/>
        <v>265.68</v>
      </c>
      <c r="L28" s="56">
        <f t="shared" si="2"/>
        <v>4131.09</v>
      </c>
      <c r="M28" s="56">
        <v>0</v>
      </c>
      <c r="N28" s="173"/>
      <c r="O28" s="176">
        <v>429.49</v>
      </c>
      <c r="P28" s="177" t="s">
        <v>2207</v>
      </c>
    </row>
    <row r="29" spans="2:16" ht="112">
      <c r="B29" s="5" t="s">
        <v>70</v>
      </c>
      <c r="C29" s="51" t="s">
        <v>26</v>
      </c>
      <c r="D29" s="51" t="s">
        <v>71</v>
      </c>
      <c r="E29" s="6" t="s">
        <v>72</v>
      </c>
      <c r="F29" s="51" t="s">
        <v>73</v>
      </c>
      <c r="G29" s="5">
        <v>180</v>
      </c>
      <c r="H29" s="52">
        <f>O29*(1-'Orç-Resumo'!$G$10)</f>
        <v>31.21</v>
      </c>
      <c r="I29" s="53">
        <f>P29*(1-'Orç-Resumo'!$G$10)</f>
        <v>0</v>
      </c>
      <c r="J29" s="54">
        <f t="shared" si="0"/>
        <v>5617.8</v>
      </c>
      <c r="K29" s="55">
        <f t="shared" si="1"/>
        <v>0</v>
      </c>
      <c r="L29" s="56">
        <f t="shared" si="2"/>
        <v>5617.8</v>
      </c>
      <c r="M29" s="56">
        <v>0</v>
      </c>
      <c r="N29" s="173"/>
      <c r="O29" s="176">
        <v>31.21</v>
      </c>
      <c r="P29" s="177">
        <v>0</v>
      </c>
    </row>
    <row r="30" spans="2:16" ht="70">
      <c r="B30" s="5" t="s">
        <v>74</v>
      </c>
      <c r="C30" s="51" t="s">
        <v>48</v>
      </c>
      <c r="D30" s="51">
        <v>97063</v>
      </c>
      <c r="E30" s="6" t="s">
        <v>75</v>
      </c>
      <c r="F30" s="51" t="s">
        <v>69</v>
      </c>
      <c r="G30" s="5">
        <v>432</v>
      </c>
      <c r="H30" s="52">
        <f>O30*(1-'Orç-Resumo'!$G$10)</f>
        <v>5.0399999999999991</v>
      </c>
      <c r="I30" s="53">
        <f>P30*(1-'Orç-Resumo'!$G$10)</f>
        <v>13.59</v>
      </c>
      <c r="J30" s="54">
        <f t="shared" si="0"/>
        <v>2177.2799999999997</v>
      </c>
      <c r="K30" s="55">
        <f t="shared" si="1"/>
        <v>5870.88</v>
      </c>
      <c r="L30" s="56">
        <f t="shared" si="2"/>
        <v>8048.16</v>
      </c>
      <c r="M30" s="56">
        <v>0</v>
      </c>
      <c r="N30" s="173"/>
      <c r="O30" s="176">
        <v>5.0399999999999991</v>
      </c>
      <c r="P30" s="177" t="s">
        <v>2208</v>
      </c>
    </row>
    <row r="31" spans="2:16" ht="70">
      <c r="B31" s="5" t="s">
        <v>76</v>
      </c>
      <c r="C31" s="51" t="s">
        <v>48</v>
      </c>
      <c r="D31" s="51">
        <v>100981</v>
      </c>
      <c r="E31" s="6" t="s">
        <v>77</v>
      </c>
      <c r="F31" s="51" t="s">
        <v>78</v>
      </c>
      <c r="G31" s="5">
        <v>216</v>
      </c>
      <c r="H31" s="52">
        <f>O31*(1-'Orç-Resumo'!$G$10)</f>
        <v>8.5</v>
      </c>
      <c r="I31" s="53">
        <f>P31*(1-'Orç-Resumo'!$G$10)</f>
        <v>1.66</v>
      </c>
      <c r="J31" s="54">
        <f t="shared" si="0"/>
        <v>1836</v>
      </c>
      <c r="K31" s="55">
        <f t="shared" si="1"/>
        <v>358.56</v>
      </c>
      <c r="L31" s="56">
        <f t="shared" si="2"/>
        <v>2194.56</v>
      </c>
      <c r="M31" s="56">
        <v>0</v>
      </c>
      <c r="N31" s="173"/>
      <c r="O31" s="176">
        <v>8.5</v>
      </c>
      <c r="P31" s="177" t="s">
        <v>3608</v>
      </c>
    </row>
    <row r="32" spans="2:16" ht="56">
      <c r="B32" s="5" t="s">
        <v>79</v>
      </c>
      <c r="C32" s="51" t="s">
        <v>48</v>
      </c>
      <c r="D32" s="51">
        <v>97914</v>
      </c>
      <c r="E32" s="6" t="s">
        <v>80</v>
      </c>
      <c r="F32" s="51" t="s">
        <v>81</v>
      </c>
      <c r="G32" s="5">
        <v>12960</v>
      </c>
      <c r="H32" s="52">
        <f>O32*(1-'Orç-Resumo'!$G$10)</f>
        <v>2.84</v>
      </c>
      <c r="I32" s="53">
        <f>P32*(1-'Orç-Resumo'!$G$10)</f>
        <v>0.44</v>
      </c>
      <c r="J32" s="54">
        <f t="shared" si="0"/>
        <v>36806.400000000001</v>
      </c>
      <c r="K32" s="55">
        <f t="shared" si="1"/>
        <v>5702.4</v>
      </c>
      <c r="L32" s="56">
        <f t="shared" si="2"/>
        <v>42508.800000000003</v>
      </c>
      <c r="M32" s="56">
        <v>0</v>
      </c>
      <c r="N32" s="173"/>
      <c r="O32" s="176">
        <v>2.84</v>
      </c>
      <c r="P32" s="177" t="s">
        <v>1938</v>
      </c>
    </row>
    <row r="33" spans="2:16" ht="28">
      <c r="B33" s="5" t="s">
        <v>82</v>
      </c>
      <c r="C33" s="51" t="s">
        <v>99</v>
      </c>
      <c r="D33" s="51" t="s">
        <v>2193</v>
      </c>
      <c r="E33" s="6" t="s">
        <v>2194</v>
      </c>
      <c r="F33" s="51" t="s">
        <v>113</v>
      </c>
      <c r="G33" s="5">
        <v>12</v>
      </c>
      <c r="H33" s="52">
        <f>O33*(1-'Orç-Resumo'!$G$10)</f>
        <v>529.58000000000004</v>
      </c>
      <c r="I33" s="53">
        <f>P33*(1-'Orç-Resumo'!$G$10)</f>
        <v>233.65</v>
      </c>
      <c r="J33" s="54">
        <f t="shared" si="0"/>
        <v>6354.9600000000009</v>
      </c>
      <c r="K33" s="55">
        <f t="shared" si="1"/>
        <v>2803.8</v>
      </c>
      <c r="L33" s="56">
        <f t="shared" si="2"/>
        <v>9158.760000000002</v>
      </c>
      <c r="M33" s="56">
        <v>0</v>
      </c>
      <c r="N33" s="173"/>
      <c r="O33" s="176">
        <v>529.58000000000004</v>
      </c>
      <c r="P33" s="177">
        <v>233.65</v>
      </c>
    </row>
    <row r="34" spans="2:16">
      <c r="B34" s="5" t="s">
        <v>83</v>
      </c>
      <c r="C34" s="51" t="s">
        <v>21</v>
      </c>
      <c r="D34" s="51" t="s">
        <v>21</v>
      </c>
      <c r="E34" s="6" t="s">
        <v>84</v>
      </c>
      <c r="F34" s="51" t="s">
        <v>23</v>
      </c>
      <c r="G34" s="188"/>
      <c r="H34" s="189"/>
      <c r="I34" s="190"/>
      <c r="J34" s="54"/>
      <c r="K34" s="55"/>
      <c r="L34" s="56"/>
      <c r="M34" s="56">
        <f>SUM(L35:L112)</f>
        <v>156131.87172</v>
      </c>
      <c r="N34" s="173"/>
      <c r="O34" s="176" t="s">
        <v>24</v>
      </c>
      <c r="P34" s="177" t="s">
        <v>24</v>
      </c>
    </row>
    <row r="35" spans="2:16" ht="42">
      <c r="B35" s="5" t="s">
        <v>85</v>
      </c>
      <c r="C35" s="51" t="s">
        <v>48</v>
      </c>
      <c r="D35" s="51">
        <v>97622</v>
      </c>
      <c r="E35" s="6" t="s">
        <v>86</v>
      </c>
      <c r="F35" s="51" t="s">
        <v>78</v>
      </c>
      <c r="G35" s="5">
        <v>50</v>
      </c>
      <c r="H35" s="52">
        <f>O35*(1-'Orç-Resumo'!$G$10)</f>
        <v>19.020000000000003</v>
      </c>
      <c r="I35" s="53">
        <f>P35*(1-'Orç-Resumo'!$G$10)</f>
        <v>40.409999999999997</v>
      </c>
      <c r="J35" s="54">
        <f t="shared" si="0"/>
        <v>951.00000000000011</v>
      </c>
      <c r="K35" s="55">
        <f t="shared" si="1"/>
        <v>2020.4999999999998</v>
      </c>
      <c r="L35" s="56">
        <f t="shared" si="2"/>
        <v>2971.5</v>
      </c>
      <c r="M35" s="56">
        <v>0</v>
      </c>
      <c r="N35" s="173"/>
      <c r="O35" s="176">
        <v>19.020000000000003</v>
      </c>
      <c r="P35" s="177" t="s">
        <v>2075</v>
      </c>
    </row>
    <row r="36" spans="2:16" ht="42">
      <c r="B36" s="5" t="s">
        <v>87</v>
      </c>
      <c r="C36" s="51" t="s">
        <v>48</v>
      </c>
      <c r="D36" s="51">
        <v>97624</v>
      </c>
      <c r="E36" s="6" t="s">
        <v>88</v>
      </c>
      <c r="F36" s="51" t="s">
        <v>78</v>
      </c>
      <c r="G36" s="5">
        <v>5</v>
      </c>
      <c r="H36" s="52">
        <f>O36*(1-'Orç-Resumo'!$G$10)</f>
        <v>35.799999999999997</v>
      </c>
      <c r="I36" s="53">
        <f>P36*(1-'Orç-Resumo'!$G$10)</f>
        <v>75.94</v>
      </c>
      <c r="J36" s="54">
        <f t="shared" si="0"/>
        <v>179</v>
      </c>
      <c r="K36" s="55">
        <f t="shared" si="1"/>
        <v>379.7</v>
      </c>
      <c r="L36" s="56">
        <f t="shared" si="2"/>
        <v>558.70000000000005</v>
      </c>
      <c r="M36" s="56">
        <v>0</v>
      </c>
      <c r="N36" s="173"/>
      <c r="O36" s="176">
        <v>35.799999999999997</v>
      </c>
      <c r="P36" s="177" t="s">
        <v>2076</v>
      </c>
    </row>
    <row r="37" spans="2:16" ht="42">
      <c r="B37" s="5" t="s">
        <v>89</v>
      </c>
      <c r="C37" s="51" t="s">
        <v>48</v>
      </c>
      <c r="D37" s="51">
        <v>97625</v>
      </c>
      <c r="E37" s="6" t="s">
        <v>90</v>
      </c>
      <c r="F37" s="51" t="s">
        <v>78</v>
      </c>
      <c r="G37" s="5">
        <v>50</v>
      </c>
      <c r="H37" s="52">
        <f>O37*(1-'Orç-Resumo'!$G$10)</f>
        <v>45.39</v>
      </c>
      <c r="I37" s="53">
        <f>P37*(1-'Orç-Resumo'!$G$10)</f>
        <v>9.6</v>
      </c>
      <c r="J37" s="54">
        <f t="shared" si="0"/>
        <v>2269.5</v>
      </c>
      <c r="K37" s="55">
        <f t="shared" si="1"/>
        <v>480</v>
      </c>
      <c r="L37" s="56">
        <f t="shared" si="2"/>
        <v>2749.5</v>
      </c>
      <c r="M37" s="56">
        <v>0</v>
      </c>
      <c r="N37" s="173"/>
      <c r="O37" s="176">
        <v>45.39</v>
      </c>
      <c r="P37" s="177" t="s">
        <v>2142</v>
      </c>
    </row>
    <row r="38" spans="2:16" ht="42">
      <c r="B38" s="5" t="s">
        <v>92</v>
      </c>
      <c r="C38" s="51" t="s">
        <v>48</v>
      </c>
      <c r="D38" s="51">
        <v>97626</v>
      </c>
      <c r="E38" s="6" t="s">
        <v>93</v>
      </c>
      <c r="F38" s="51" t="s">
        <v>78</v>
      </c>
      <c r="G38" s="5">
        <v>1</v>
      </c>
      <c r="H38" s="52">
        <f>O38*(1-'Orç-Resumo'!$G$10)</f>
        <v>191.51999999999992</v>
      </c>
      <c r="I38" s="53">
        <f>P38*(1-'Orç-Resumo'!$G$10)</f>
        <v>405.79</v>
      </c>
      <c r="J38" s="54">
        <f t="shared" si="0"/>
        <v>191.51999999999992</v>
      </c>
      <c r="K38" s="55">
        <f t="shared" si="1"/>
        <v>405.79</v>
      </c>
      <c r="L38" s="56">
        <f t="shared" si="2"/>
        <v>597.30999999999995</v>
      </c>
      <c r="M38" s="56">
        <v>0</v>
      </c>
      <c r="N38" s="173"/>
      <c r="O38" s="176">
        <v>191.51999999999992</v>
      </c>
      <c r="P38" s="177" t="s">
        <v>2077</v>
      </c>
    </row>
    <row r="39" spans="2:16" ht="56">
      <c r="B39" s="5" t="s">
        <v>94</v>
      </c>
      <c r="C39" s="51" t="s">
        <v>48</v>
      </c>
      <c r="D39" s="51">
        <v>97627</v>
      </c>
      <c r="E39" s="6" t="s">
        <v>95</v>
      </c>
      <c r="F39" s="51" t="s">
        <v>78</v>
      </c>
      <c r="G39" s="5">
        <v>1</v>
      </c>
      <c r="H39" s="52">
        <f>O39*(1-'Orç-Resumo'!$G$10)</f>
        <v>62.600000000000023</v>
      </c>
      <c r="I39" s="53">
        <f>P39*(1-'Orç-Resumo'!$G$10)</f>
        <v>140.13999999999999</v>
      </c>
      <c r="J39" s="54">
        <f t="shared" si="0"/>
        <v>62.600000000000023</v>
      </c>
      <c r="K39" s="55">
        <f t="shared" si="1"/>
        <v>140.13999999999999</v>
      </c>
      <c r="L39" s="56">
        <f t="shared" si="2"/>
        <v>202.74</v>
      </c>
      <c r="M39" s="56">
        <v>0</v>
      </c>
      <c r="N39" s="173"/>
      <c r="O39" s="176">
        <v>62.600000000000023</v>
      </c>
      <c r="P39" s="177" t="s">
        <v>2209</v>
      </c>
    </row>
    <row r="40" spans="2:16" ht="42">
      <c r="B40" s="5" t="s">
        <v>96</v>
      </c>
      <c r="C40" s="51" t="s">
        <v>48</v>
      </c>
      <c r="D40" s="51">
        <v>97628</v>
      </c>
      <c r="E40" s="6" t="s">
        <v>97</v>
      </c>
      <c r="F40" s="51" t="s">
        <v>78</v>
      </c>
      <c r="G40" s="5">
        <v>1</v>
      </c>
      <c r="H40" s="52">
        <f>O40*(1-'Orç-Resumo'!$G$10)</f>
        <v>89.170000000000016</v>
      </c>
      <c r="I40" s="53">
        <f>P40*(1-'Orç-Resumo'!$G$10)</f>
        <v>189.01</v>
      </c>
      <c r="J40" s="54">
        <f t="shared" si="0"/>
        <v>89.170000000000016</v>
      </c>
      <c r="K40" s="55">
        <f t="shared" si="1"/>
        <v>189.01</v>
      </c>
      <c r="L40" s="56">
        <f t="shared" si="2"/>
        <v>278.18</v>
      </c>
      <c r="M40" s="56">
        <v>0</v>
      </c>
      <c r="N40" s="173"/>
      <c r="O40" s="176">
        <v>89.170000000000016</v>
      </c>
      <c r="P40" s="177" t="s">
        <v>2078</v>
      </c>
    </row>
    <row r="41" spans="2:16" ht="28">
      <c r="B41" s="5" t="s">
        <v>98</v>
      </c>
      <c r="C41" s="51" t="s">
        <v>99</v>
      </c>
      <c r="D41" s="51" t="s">
        <v>100</v>
      </c>
      <c r="E41" s="6" t="s">
        <v>101</v>
      </c>
      <c r="F41" s="51" t="s">
        <v>102</v>
      </c>
      <c r="G41" s="5">
        <v>1</v>
      </c>
      <c r="H41" s="52">
        <f>O41*(1-'Orç-Resumo'!$G$10)</f>
        <v>0</v>
      </c>
      <c r="I41" s="53">
        <f>P41*(1-'Orç-Resumo'!$G$10)</f>
        <v>183.35</v>
      </c>
      <c r="J41" s="54">
        <f t="shared" si="0"/>
        <v>0</v>
      </c>
      <c r="K41" s="55">
        <f t="shared" si="1"/>
        <v>183.35</v>
      </c>
      <c r="L41" s="56">
        <f t="shared" si="2"/>
        <v>183.35</v>
      </c>
      <c r="M41" s="56">
        <v>0</v>
      </c>
      <c r="N41" s="173"/>
      <c r="O41" s="176">
        <v>0</v>
      </c>
      <c r="P41" s="177">
        <v>183.35</v>
      </c>
    </row>
    <row r="42" spans="2:16" ht="28">
      <c r="B42" s="5" t="s">
        <v>103</v>
      </c>
      <c r="C42" s="51" t="s">
        <v>48</v>
      </c>
      <c r="D42" s="51">
        <v>97631</v>
      </c>
      <c r="E42" s="6" t="s">
        <v>104</v>
      </c>
      <c r="F42" s="51" t="s">
        <v>69</v>
      </c>
      <c r="G42" s="5">
        <v>450</v>
      </c>
      <c r="H42" s="52">
        <f>O42*(1-'Orç-Resumo'!$G$10)</f>
        <v>3.7300000000000004</v>
      </c>
      <c r="I42" s="53">
        <f>P42*(1-'Orç-Resumo'!$G$10)</f>
        <v>8.2899999999999991</v>
      </c>
      <c r="J42" s="54">
        <f t="shared" si="0"/>
        <v>1678.5000000000002</v>
      </c>
      <c r="K42" s="55">
        <f t="shared" si="1"/>
        <v>3730.4999999999995</v>
      </c>
      <c r="L42" s="56">
        <f t="shared" si="2"/>
        <v>5409</v>
      </c>
      <c r="M42" s="56">
        <v>0</v>
      </c>
      <c r="N42" s="173"/>
      <c r="O42" s="176">
        <v>3.7300000000000004</v>
      </c>
      <c r="P42" s="177" t="s">
        <v>2079</v>
      </c>
    </row>
    <row r="43" spans="2:16" ht="42">
      <c r="B43" s="5" t="s">
        <v>105</v>
      </c>
      <c r="C43" s="51" t="s">
        <v>48</v>
      </c>
      <c r="D43" s="51">
        <v>97632</v>
      </c>
      <c r="E43" s="6" t="s">
        <v>106</v>
      </c>
      <c r="F43" s="51" t="s">
        <v>107</v>
      </c>
      <c r="G43" s="5">
        <v>450</v>
      </c>
      <c r="H43" s="52">
        <f>O43*(1-'Orç-Resumo'!$G$10)</f>
        <v>0.82000000000000028</v>
      </c>
      <c r="I43" s="53">
        <f>P43*(1-'Orç-Resumo'!$G$10)</f>
        <v>1.92</v>
      </c>
      <c r="J43" s="54">
        <f t="shared" si="0"/>
        <v>369.00000000000011</v>
      </c>
      <c r="K43" s="55">
        <f t="shared" si="1"/>
        <v>864</v>
      </c>
      <c r="L43" s="56">
        <f t="shared" si="2"/>
        <v>1233</v>
      </c>
      <c r="M43" s="56">
        <v>0</v>
      </c>
      <c r="N43" s="173"/>
      <c r="O43" s="176">
        <v>0.82000000000000028</v>
      </c>
      <c r="P43" s="177" t="s">
        <v>1913</v>
      </c>
    </row>
    <row r="44" spans="2:16" ht="42">
      <c r="B44" s="5" t="s">
        <v>108</v>
      </c>
      <c r="C44" s="51" t="s">
        <v>48</v>
      </c>
      <c r="D44" s="51">
        <v>97633</v>
      </c>
      <c r="E44" s="6" t="s">
        <v>109</v>
      </c>
      <c r="F44" s="51" t="s">
        <v>69</v>
      </c>
      <c r="G44" s="5">
        <v>450</v>
      </c>
      <c r="H44" s="52">
        <f>O44*(1-'Orç-Resumo'!$G$10)</f>
        <v>7.4699999999999989</v>
      </c>
      <c r="I44" s="53">
        <f>P44*(1-'Orç-Resumo'!$G$10)</f>
        <v>16.52</v>
      </c>
      <c r="J44" s="54">
        <f t="shared" si="0"/>
        <v>3361.4999999999995</v>
      </c>
      <c r="K44" s="55">
        <f t="shared" si="1"/>
        <v>7434</v>
      </c>
      <c r="L44" s="56">
        <f t="shared" si="2"/>
        <v>10795.5</v>
      </c>
      <c r="M44" s="56">
        <v>0</v>
      </c>
      <c r="N44" s="173"/>
      <c r="O44" s="176">
        <v>7.4699999999999989</v>
      </c>
      <c r="P44" s="177" t="s">
        <v>2009</v>
      </c>
    </row>
    <row r="45" spans="2:16" ht="28">
      <c r="B45" s="5" t="s">
        <v>110</v>
      </c>
      <c r="C45" s="51" t="s">
        <v>99</v>
      </c>
      <c r="D45" s="51" t="s">
        <v>111</v>
      </c>
      <c r="E45" s="6" t="s">
        <v>112</v>
      </c>
      <c r="F45" s="51" t="s">
        <v>113</v>
      </c>
      <c r="G45" s="5">
        <v>200</v>
      </c>
      <c r="H45" s="52">
        <f>O45*(1-'Orç-Resumo'!$G$10)</f>
        <v>0</v>
      </c>
      <c r="I45" s="53">
        <f>P45*(1-'Orç-Resumo'!$G$10)</f>
        <v>3.53</v>
      </c>
      <c r="J45" s="54">
        <f t="shared" si="0"/>
        <v>0</v>
      </c>
      <c r="K45" s="55">
        <f t="shared" si="1"/>
        <v>706</v>
      </c>
      <c r="L45" s="56">
        <f t="shared" si="2"/>
        <v>706</v>
      </c>
      <c r="M45" s="56">
        <v>0</v>
      </c>
      <c r="N45" s="173"/>
      <c r="O45" s="176">
        <v>0</v>
      </c>
      <c r="P45" s="177">
        <v>3.53</v>
      </c>
    </row>
    <row r="46" spans="2:16" ht="28">
      <c r="B46" s="5" t="s">
        <v>114</v>
      </c>
      <c r="C46" s="51" t="s">
        <v>99</v>
      </c>
      <c r="D46" s="51" t="s">
        <v>115</v>
      </c>
      <c r="E46" s="6" t="s">
        <v>116</v>
      </c>
      <c r="F46" s="51" t="s">
        <v>113</v>
      </c>
      <c r="G46" s="5">
        <v>450</v>
      </c>
      <c r="H46" s="52">
        <f>O46*(1-'Orç-Resumo'!$G$10)</f>
        <v>0</v>
      </c>
      <c r="I46" s="53">
        <f>P46*(1-'Orç-Resumo'!$G$10)</f>
        <v>18.34</v>
      </c>
      <c r="J46" s="54">
        <f t="shared" si="0"/>
        <v>0</v>
      </c>
      <c r="K46" s="55">
        <f t="shared" si="1"/>
        <v>8253</v>
      </c>
      <c r="L46" s="56">
        <f t="shared" si="2"/>
        <v>8253</v>
      </c>
      <c r="M46" s="56">
        <v>0</v>
      </c>
      <c r="N46" s="173"/>
      <c r="O46" s="176">
        <v>0</v>
      </c>
      <c r="P46" s="177">
        <v>18.34</v>
      </c>
    </row>
    <row r="47" spans="2:16" ht="28">
      <c r="B47" s="5" t="s">
        <v>117</v>
      </c>
      <c r="C47" s="51" t="s">
        <v>99</v>
      </c>
      <c r="D47" s="51" t="s">
        <v>118</v>
      </c>
      <c r="E47" s="6" t="s">
        <v>119</v>
      </c>
      <c r="F47" s="51" t="s">
        <v>113</v>
      </c>
      <c r="G47" s="5">
        <v>200</v>
      </c>
      <c r="H47" s="52">
        <f>O47*(1-'Orç-Resumo'!$G$10)</f>
        <v>0</v>
      </c>
      <c r="I47" s="53">
        <f>P47*(1-'Orç-Resumo'!$G$10)</f>
        <v>9.8699999999999992</v>
      </c>
      <c r="J47" s="54">
        <f t="shared" si="0"/>
        <v>0</v>
      </c>
      <c r="K47" s="55">
        <f t="shared" si="1"/>
        <v>1973.9999999999998</v>
      </c>
      <c r="L47" s="56">
        <f t="shared" si="2"/>
        <v>1973.9999999999998</v>
      </c>
      <c r="M47" s="56">
        <v>0</v>
      </c>
      <c r="N47" s="173"/>
      <c r="O47" s="176">
        <v>0</v>
      </c>
      <c r="P47" s="177">
        <v>9.8699999999999992</v>
      </c>
    </row>
    <row r="48" spans="2:16" ht="28">
      <c r="B48" s="5" t="s">
        <v>120</v>
      </c>
      <c r="C48" s="51" t="s">
        <v>99</v>
      </c>
      <c r="D48" s="51" t="s">
        <v>121</v>
      </c>
      <c r="E48" s="6" t="s">
        <v>122</v>
      </c>
      <c r="F48" s="51" t="s">
        <v>113</v>
      </c>
      <c r="G48" s="5">
        <v>100</v>
      </c>
      <c r="H48" s="52">
        <f>O48*(1-'Orç-Resumo'!$G$10)</f>
        <v>0</v>
      </c>
      <c r="I48" s="53">
        <f>P48*(1-'Orç-Resumo'!$G$10)</f>
        <v>19</v>
      </c>
      <c r="J48" s="54">
        <f t="shared" si="0"/>
        <v>0</v>
      </c>
      <c r="K48" s="55">
        <f t="shared" si="1"/>
        <v>1900</v>
      </c>
      <c r="L48" s="56">
        <f t="shared" si="2"/>
        <v>1900</v>
      </c>
      <c r="M48" s="56">
        <v>0</v>
      </c>
      <c r="N48" s="173"/>
      <c r="O48" s="176">
        <v>0</v>
      </c>
      <c r="P48" s="177">
        <v>19</v>
      </c>
    </row>
    <row r="49" spans="2:16" ht="28">
      <c r="B49" s="5" t="s">
        <v>123</v>
      </c>
      <c r="C49" s="51" t="s">
        <v>99</v>
      </c>
      <c r="D49" s="51" t="s">
        <v>124</v>
      </c>
      <c r="E49" s="6" t="s">
        <v>125</v>
      </c>
      <c r="F49" s="51" t="s">
        <v>113</v>
      </c>
      <c r="G49" s="5">
        <v>450</v>
      </c>
      <c r="H49" s="52">
        <f>O49*(1-'Orç-Resumo'!$G$10)</f>
        <v>0</v>
      </c>
      <c r="I49" s="53">
        <f>P49*(1-'Orç-Resumo'!$G$10)</f>
        <v>9.8699999999999992</v>
      </c>
      <c r="J49" s="54">
        <f t="shared" si="0"/>
        <v>0</v>
      </c>
      <c r="K49" s="55">
        <f t="shared" si="1"/>
        <v>4441.5</v>
      </c>
      <c r="L49" s="56">
        <f t="shared" si="2"/>
        <v>4441.5</v>
      </c>
      <c r="M49" s="56">
        <v>0</v>
      </c>
      <c r="N49" s="173"/>
      <c r="O49" s="176">
        <v>0</v>
      </c>
      <c r="P49" s="177">
        <v>9.8699999999999992</v>
      </c>
    </row>
    <row r="50" spans="2:16" ht="42">
      <c r="B50" s="5" t="s">
        <v>126</v>
      </c>
      <c r="C50" s="51" t="s">
        <v>99</v>
      </c>
      <c r="D50" s="51" t="s">
        <v>127</v>
      </c>
      <c r="E50" s="6" t="s">
        <v>128</v>
      </c>
      <c r="F50" s="51" t="s">
        <v>113</v>
      </c>
      <c r="G50" s="5">
        <v>450</v>
      </c>
      <c r="H50" s="52">
        <f>O50*(1-'Orç-Resumo'!$G$10)</f>
        <v>0</v>
      </c>
      <c r="I50" s="53">
        <f>P50*(1-'Orç-Resumo'!$G$10)</f>
        <v>19.75</v>
      </c>
      <c r="J50" s="54">
        <f t="shared" si="0"/>
        <v>0</v>
      </c>
      <c r="K50" s="55">
        <f t="shared" si="1"/>
        <v>8887.5</v>
      </c>
      <c r="L50" s="56">
        <f t="shared" si="2"/>
        <v>8887.5</v>
      </c>
      <c r="M50" s="56">
        <v>0</v>
      </c>
      <c r="N50" s="173"/>
      <c r="O50" s="176">
        <v>0</v>
      </c>
      <c r="P50" s="177">
        <v>19.75</v>
      </c>
    </row>
    <row r="51" spans="2:16" ht="28">
      <c r="B51" s="5" t="s">
        <v>129</v>
      </c>
      <c r="C51" s="51" t="s">
        <v>99</v>
      </c>
      <c r="D51" s="51" t="s">
        <v>115</v>
      </c>
      <c r="E51" s="6" t="s">
        <v>116</v>
      </c>
      <c r="F51" s="51" t="s">
        <v>113</v>
      </c>
      <c r="G51" s="5">
        <v>450</v>
      </c>
      <c r="H51" s="52">
        <f>O51*(1-'Orç-Resumo'!$G$10)</f>
        <v>0</v>
      </c>
      <c r="I51" s="53">
        <f>P51*(1-'Orç-Resumo'!$G$10)</f>
        <v>18.34</v>
      </c>
      <c r="J51" s="54">
        <f t="shared" si="0"/>
        <v>0</v>
      </c>
      <c r="K51" s="55">
        <f t="shared" si="1"/>
        <v>8253</v>
      </c>
      <c r="L51" s="56">
        <f t="shared" si="2"/>
        <v>8253</v>
      </c>
      <c r="M51" s="56">
        <v>0</v>
      </c>
      <c r="N51" s="173"/>
      <c r="O51" s="176">
        <v>0</v>
      </c>
      <c r="P51" s="177">
        <v>18.34</v>
      </c>
    </row>
    <row r="52" spans="2:16" ht="56">
      <c r="B52" s="5" t="s">
        <v>130</v>
      </c>
      <c r="C52" s="51" t="s">
        <v>48</v>
      </c>
      <c r="D52" s="51">
        <v>97635</v>
      </c>
      <c r="E52" s="6" t="s">
        <v>131</v>
      </c>
      <c r="F52" s="51" t="s">
        <v>69</v>
      </c>
      <c r="G52" s="5">
        <v>100</v>
      </c>
      <c r="H52" s="52">
        <f>O52*(1-'Orç-Resumo'!$G$10)</f>
        <v>5.18</v>
      </c>
      <c r="I52" s="53">
        <f>P52*(1-'Orç-Resumo'!$G$10)</f>
        <v>12.54</v>
      </c>
      <c r="J52" s="54">
        <f t="shared" si="0"/>
        <v>518</v>
      </c>
      <c r="K52" s="55">
        <f t="shared" si="1"/>
        <v>1254</v>
      </c>
      <c r="L52" s="56">
        <f t="shared" si="2"/>
        <v>1772</v>
      </c>
      <c r="M52" s="56">
        <v>0</v>
      </c>
      <c r="N52" s="173"/>
      <c r="O52" s="176">
        <v>5.18</v>
      </c>
      <c r="P52" s="177" t="s">
        <v>2080</v>
      </c>
    </row>
    <row r="53" spans="2:16" ht="42">
      <c r="B53" s="5" t="s">
        <v>132</v>
      </c>
      <c r="C53" s="51" t="s">
        <v>48</v>
      </c>
      <c r="D53" s="51">
        <v>97643</v>
      </c>
      <c r="E53" s="6" t="s">
        <v>133</v>
      </c>
      <c r="F53" s="51" t="s">
        <v>69</v>
      </c>
      <c r="G53" s="5">
        <v>50</v>
      </c>
      <c r="H53" s="52">
        <f>O53*(1-'Orç-Resumo'!$G$10)</f>
        <v>8.1999999999999993</v>
      </c>
      <c r="I53" s="53">
        <f>P53*(1-'Orç-Resumo'!$G$10)</f>
        <v>18.41</v>
      </c>
      <c r="J53" s="54">
        <f t="shared" si="0"/>
        <v>409.99999999999994</v>
      </c>
      <c r="K53" s="55">
        <f t="shared" si="1"/>
        <v>920.5</v>
      </c>
      <c r="L53" s="56">
        <f t="shared" si="2"/>
        <v>1330.5</v>
      </c>
      <c r="M53" s="56">
        <v>0</v>
      </c>
      <c r="N53" s="173"/>
      <c r="O53" s="176">
        <v>8.1999999999999993</v>
      </c>
      <c r="P53" s="177" t="s">
        <v>286</v>
      </c>
    </row>
    <row r="54" spans="2:16" ht="28">
      <c r="B54" s="5" t="s">
        <v>134</v>
      </c>
      <c r="C54" s="51" t="s">
        <v>99</v>
      </c>
      <c r="D54" s="51" t="s">
        <v>135</v>
      </c>
      <c r="E54" s="6" t="s">
        <v>136</v>
      </c>
      <c r="F54" s="51" t="s">
        <v>113</v>
      </c>
      <c r="G54" s="5">
        <v>50</v>
      </c>
      <c r="H54" s="52">
        <f>O54*(1-'Orç-Resumo'!$G$10)</f>
        <v>0</v>
      </c>
      <c r="I54" s="53">
        <f>P54*(1-'Orç-Resumo'!$G$10)</f>
        <v>1.41</v>
      </c>
      <c r="J54" s="54">
        <f t="shared" si="0"/>
        <v>0</v>
      </c>
      <c r="K54" s="55">
        <f t="shared" si="1"/>
        <v>70.5</v>
      </c>
      <c r="L54" s="56">
        <f t="shared" si="2"/>
        <v>70.5</v>
      </c>
      <c r="M54" s="56">
        <v>0</v>
      </c>
      <c r="N54" s="173"/>
      <c r="O54" s="176">
        <v>0</v>
      </c>
      <c r="P54" s="177">
        <v>1.41</v>
      </c>
    </row>
    <row r="55" spans="2:16" ht="28">
      <c r="B55" s="5" t="s">
        <v>137</v>
      </c>
      <c r="C55" s="51" t="s">
        <v>99</v>
      </c>
      <c r="D55" s="51" t="s">
        <v>138</v>
      </c>
      <c r="E55" s="6" t="s">
        <v>139</v>
      </c>
      <c r="F55" s="51" t="s">
        <v>113</v>
      </c>
      <c r="G55" s="5">
        <v>690</v>
      </c>
      <c r="H55" s="52">
        <f>O55*(1-'Orç-Resumo'!$G$10)</f>
        <v>0</v>
      </c>
      <c r="I55" s="53">
        <f>P55*(1-'Orç-Resumo'!$G$10)</f>
        <v>12.69</v>
      </c>
      <c r="J55" s="54">
        <f t="shared" si="0"/>
        <v>0</v>
      </c>
      <c r="K55" s="55">
        <f t="shared" si="1"/>
        <v>8756.1</v>
      </c>
      <c r="L55" s="56">
        <f t="shared" si="2"/>
        <v>8756.1</v>
      </c>
      <c r="M55" s="56">
        <v>0</v>
      </c>
      <c r="N55" s="173"/>
      <c r="O55" s="176">
        <v>0</v>
      </c>
      <c r="P55" s="177">
        <v>12.69</v>
      </c>
    </row>
    <row r="56" spans="2:16" ht="42">
      <c r="B56" s="5" t="s">
        <v>140</v>
      </c>
      <c r="C56" s="51" t="s">
        <v>48</v>
      </c>
      <c r="D56" s="51">
        <v>97640</v>
      </c>
      <c r="E56" s="6" t="s">
        <v>141</v>
      </c>
      <c r="F56" s="51" t="s">
        <v>69</v>
      </c>
      <c r="G56" s="5">
        <v>690</v>
      </c>
      <c r="H56" s="52">
        <f>O56*(1-'Orç-Resumo'!$G$10)</f>
        <v>0.57999999999999985</v>
      </c>
      <c r="I56" s="53">
        <f>P56*(1-'Orç-Resumo'!$G$10)</f>
        <v>1.43</v>
      </c>
      <c r="J56" s="54">
        <f t="shared" si="0"/>
        <v>400.19999999999987</v>
      </c>
      <c r="K56" s="55">
        <f t="shared" si="1"/>
        <v>986.69999999999993</v>
      </c>
      <c r="L56" s="56">
        <f t="shared" si="2"/>
        <v>1386.8999999999999</v>
      </c>
      <c r="M56" s="56">
        <v>0</v>
      </c>
      <c r="N56" s="173"/>
      <c r="O56" s="176">
        <v>0.57999999999999985</v>
      </c>
      <c r="P56" s="177" t="s">
        <v>1953</v>
      </c>
    </row>
    <row r="57" spans="2:16" ht="42">
      <c r="B57" s="5" t="s">
        <v>143</v>
      </c>
      <c r="C57" s="51" t="s">
        <v>48</v>
      </c>
      <c r="D57" s="51">
        <v>97641</v>
      </c>
      <c r="E57" s="6" t="s">
        <v>144</v>
      </c>
      <c r="F57" s="51" t="s">
        <v>69</v>
      </c>
      <c r="G57" s="5">
        <v>90</v>
      </c>
      <c r="H57" s="52">
        <f>O57*(1-'Orç-Resumo'!$G$10)</f>
        <v>0.91999999999999993</v>
      </c>
      <c r="I57" s="53">
        <f>P57*(1-'Orç-Resumo'!$G$10)</f>
        <v>2.15</v>
      </c>
      <c r="J57" s="54">
        <f t="shared" si="0"/>
        <v>82.8</v>
      </c>
      <c r="K57" s="55">
        <f t="shared" si="1"/>
        <v>193.5</v>
      </c>
      <c r="L57" s="56">
        <f t="shared" si="2"/>
        <v>276.3</v>
      </c>
      <c r="M57" s="56">
        <v>0</v>
      </c>
      <c r="N57" s="173"/>
      <c r="O57" s="176">
        <v>0.91999999999999993</v>
      </c>
      <c r="P57" s="177" t="s">
        <v>1872</v>
      </c>
    </row>
    <row r="58" spans="2:16" ht="42">
      <c r="B58" s="5" t="s">
        <v>145</v>
      </c>
      <c r="C58" s="51" t="s">
        <v>48</v>
      </c>
      <c r="D58" s="51">
        <v>97642</v>
      </c>
      <c r="E58" s="6" t="s">
        <v>146</v>
      </c>
      <c r="F58" s="51" t="s">
        <v>69</v>
      </c>
      <c r="G58" s="5">
        <v>670</v>
      </c>
      <c r="H58" s="52">
        <f>O58*(1-'Orç-Resumo'!$G$10)</f>
        <v>0.87000000000000011</v>
      </c>
      <c r="I58" s="53">
        <f>P58*(1-'Orç-Resumo'!$G$10)</f>
        <v>2.02</v>
      </c>
      <c r="J58" s="54">
        <f t="shared" si="0"/>
        <v>582.90000000000009</v>
      </c>
      <c r="K58" s="55">
        <f t="shared" si="1"/>
        <v>1353.4</v>
      </c>
      <c r="L58" s="56">
        <f t="shared" si="2"/>
        <v>1936.3000000000002</v>
      </c>
      <c r="M58" s="56">
        <v>0</v>
      </c>
      <c r="N58" s="173"/>
      <c r="O58" s="176">
        <v>0.87000000000000011</v>
      </c>
      <c r="P58" s="177" t="s">
        <v>1936</v>
      </c>
    </row>
    <row r="59" spans="2:16" ht="42">
      <c r="B59" s="5" t="s">
        <v>147</v>
      </c>
      <c r="C59" s="51" t="s">
        <v>48</v>
      </c>
      <c r="D59" s="51">
        <v>97637</v>
      </c>
      <c r="E59" s="6" t="s">
        <v>148</v>
      </c>
      <c r="F59" s="51" t="s">
        <v>69</v>
      </c>
      <c r="G59" s="5">
        <v>100</v>
      </c>
      <c r="H59" s="52">
        <f>O59*(1-'Orç-Resumo'!$G$10)</f>
        <v>0.89000000000000012</v>
      </c>
      <c r="I59" s="53">
        <f>P59*(1-'Orç-Resumo'!$G$10)</f>
        <v>2.08</v>
      </c>
      <c r="J59" s="54">
        <f t="shared" si="0"/>
        <v>89.000000000000014</v>
      </c>
      <c r="K59" s="55">
        <f t="shared" si="1"/>
        <v>208</v>
      </c>
      <c r="L59" s="56">
        <f t="shared" si="2"/>
        <v>297</v>
      </c>
      <c r="M59" s="56">
        <v>0</v>
      </c>
      <c r="N59" s="173"/>
      <c r="O59" s="176">
        <v>0.89000000000000012</v>
      </c>
      <c r="P59" s="177" t="s">
        <v>2210</v>
      </c>
    </row>
    <row r="60" spans="2:16" ht="42">
      <c r="B60" s="5" t="s">
        <v>149</v>
      </c>
      <c r="C60" s="51" t="s">
        <v>48</v>
      </c>
      <c r="D60" s="51">
        <v>97638</v>
      </c>
      <c r="E60" s="6" t="s">
        <v>150</v>
      </c>
      <c r="F60" s="51" t="s">
        <v>69</v>
      </c>
      <c r="G60" s="5">
        <v>200</v>
      </c>
      <c r="H60" s="52">
        <f>O60*(1-'Orç-Resumo'!$G$10)</f>
        <v>2.66</v>
      </c>
      <c r="I60" s="53">
        <f>P60*(1-'Orç-Resumo'!$G$10)</f>
        <v>5.98</v>
      </c>
      <c r="J60" s="54">
        <f t="shared" si="0"/>
        <v>532</v>
      </c>
      <c r="K60" s="55">
        <f t="shared" si="1"/>
        <v>1196</v>
      </c>
      <c r="L60" s="56">
        <f t="shared" si="2"/>
        <v>1728</v>
      </c>
      <c r="M60" s="56">
        <v>0</v>
      </c>
      <c r="N60" s="173"/>
      <c r="O60" s="176">
        <v>2.66</v>
      </c>
      <c r="P60" s="177" t="s">
        <v>2039</v>
      </c>
    </row>
    <row r="61" spans="2:16" ht="28">
      <c r="B61" s="5" t="s">
        <v>151</v>
      </c>
      <c r="C61" s="51" t="s">
        <v>48</v>
      </c>
      <c r="D61" s="51">
        <v>97644</v>
      </c>
      <c r="E61" s="6" t="s">
        <v>152</v>
      </c>
      <c r="F61" s="51" t="s">
        <v>69</v>
      </c>
      <c r="G61" s="5">
        <v>32.129999999999995</v>
      </c>
      <c r="H61" s="52">
        <f>O61*(1-'Orç-Resumo'!$G$10)</f>
        <v>3.0700000000000003</v>
      </c>
      <c r="I61" s="53">
        <f>P61*(1-'Orç-Resumo'!$G$10)</f>
        <v>6.98</v>
      </c>
      <c r="J61" s="54">
        <f t="shared" si="0"/>
        <v>98.639099999999999</v>
      </c>
      <c r="K61" s="55">
        <f t="shared" si="1"/>
        <v>224.26739999999998</v>
      </c>
      <c r="L61" s="56">
        <f t="shared" si="2"/>
        <v>322.90649999999999</v>
      </c>
      <c r="M61" s="56">
        <v>0</v>
      </c>
      <c r="N61" s="173"/>
      <c r="O61" s="176">
        <v>3.0700000000000003</v>
      </c>
      <c r="P61" s="177" t="s">
        <v>1901</v>
      </c>
    </row>
    <row r="62" spans="2:16" ht="28">
      <c r="B62" s="5" t="s">
        <v>153</v>
      </c>
      <c r="C62" s="51" t="s">
        <v>48</v>
      </c>
      <c r="D62" s="51">
        <v>97645</v>
      </c>
      <c r="E62" s="6" t="s">
        <v>154</v>
      </c>
      <c r="F62" s="51" t="s">
        <v>69</v>
      </c>
      <c r="G62" s="5">
        <v>50</v>
      </c>
      <c r="H62" s="52">
        <f>O62*(1-'Orç-Resumo'!$G$10)</f>
        <v>8.0100000000000016</v>
      </c>
      <c r="I62" s="53">
        <f>P62*(1-'Orç-Resumo'!$G$10)</f>
        <v>17.93</v>
      </c>
      <c r="J62" s="54">
        <f t="shared" si="0"/>
        <v>400.50000000000006</v>
      </c>
      <c r="K62" s="55">
        <f t="shared" si="1"/>
        <v>896.5</v>
      </c>
      <c r="L62" s="56">
        <f t="shared" si="2"/>
        <v>1297</v>
      </c>
      <c r="M62" s="56">
        <v>0</v>
      </c>
      <c r="N62" s="173"/>
      <c r="O62" s="176">
        <v>8.0100000000000016</v>
      </c>
      <c r="P62" s="177" t="s">
        <v>2081</v>
      </c>
    </row>
    <row r="63" spans="2:16" ht="42">
      <c r="B63" s="5" t="s">
        <v>155</v>
      </c>
      <c r="C63" s="51" t="s">
        <v>48</v>
      </c>
      <c r="D63" s="51">
        <v>97647</v>
      </c>
      <c r="E63" s="6" t="s">
        <v>156</v>
      </c>
      <c r="F63" s="51" t="s">
        <v>69</v>
      </c>
      <c r="G63" s="5">
        <v>690</v>
      </c>
      <c r="H63" s="52">
        <f>O63*(1-'Orç-Resumo'!$G$10)</f>
        <v>1.1200000000000001</v>
      </c>
      <c r="I63" s="53">
        <f>P63*(1-'Orç-Resumo'!$G$10)</f>
        <v>2.61</v>
      </c>
      <c r="J63" s="54">
        <f t="shared" si="0"/>
        <v>772.80000000000007</v>
      </c>
      <c r="K63" s="55">
        <f t="shared" si="1"/>
        <v>1800.8999999999999</v>
      </c>
      <c r="L63" s="56">
        <f t="shared" si="2"/>
        <v>2573.6999999999998</v>
      </c>
      <c r="M63" s="56">
        <v>0</v>
      </c>
      <c r="N63" s="173"/>
      <c r="O63" s="176">
        <v>1.1200000000000001</v>
      </c>
      <c r="P63" s="177" t="s">
        <v>2082</v>
      </c>
    </row>
    <row r="64" spans="2:16" ht="42">
      <c r="B64" s="5" t="s">
        <v>158</v>
      </c>
      <c r="C64" s="51" t="s">
        <v>48</v>
      </c>
      <c r="D64" s="51">
        <v>97650</v>
      </c>
      <c r="E64" s="6" t="s">
        <v>159</v>
      </c>
      <c r="F64" s="51" t="s">
        <v>69</v>
      </c>
      <c r="G64" s="5">
        <v>390</v>
      </c>
      <c r="H64" s="52">
        <f>O64*(1-'Orç-Resumo'!$G$10)</f>
        <v>2.4700000000000006</v>
      </c>
      <c r="I64" s="53">
        <f>P64*(1-'Orç-Resumo'!$G$10)</f>
        <v>5.59</v>
      </c>
      <c r="J64" s="54">
        <f t="shared" si="0"/>
        <v>963.3000000000003</v>
      </c>
      <c r="K64" s="55">
        <f t="shared" si="1"/>
        <v>2180.1</v>
      </c>
      <c r="L64" s="56">
        <f t="shared" si="2"/>
        <v>3143.4</v>
      </c>
      <c r="M64" s="56">
        <v>0</v>
      </c>
      <c r="N64" s="173"/>
      <c r="O64" s="176">
        <v>2.4700000000000006</v>
      </c>
      <c r="P64" s="177" t="s">
        <v>1940</v>
      </c>
    </row>
    <row r="65" spans="2:16" ht="42">
      <c r="B65" s="5" t="s">
        <v>160</v>
      </c>
      <c r="C65" s="51" t="s">
        <v>48</v>
      </c>
      <c r="D65" s="51">
        <v>97655</v>
      </c>
      <c r="E65" s="6" t="s">
        <v>161</v>
      </c>
      <c r="F65" s="51" t="s">
        <v>69</v>
      </c>
      <c r="G65" s="5">
        <v>390</v>
      </c>
      <c r="H65" s="52">
        <f>O65*(1-'Orç-Resumo'!$G$10)</f>
        <v>24.05</v>
      </c>
      <c r="I65" s="53">
        <f>P65*(1-'Orç-Resumo'!$G$10)</f>
        <v>12.66</v>
      </c>
      <c r="J65" s="54">
        <f t="shared" si="0"/>
        <v>9379.5</v>
      </c>
      <c r="K65" s="55">
        <f t="shared" si="1"/>
        <v>4937.3999999999996</v>
      </c>
      <c r="L65" s="56">
        <f t="shared" si="2"/>
        <v>14316.9</v>
      </c>
      <c r="M65" s="56">
        <v>0</v>
      </c>
      <c r="N65" s="173"/>
      <c r="O65" s="176">
        <v>24.05</v>
      </c>
      <c r="P65" s="177" t="s">
        <v>1972</v>
      </c>
    </row>
    <row r="66" spans="2:16" ht="28">
      <c r="B66" s="5" t="s">
        <v>162</v>
      </c>
      <c r="C66" s="51" t="s">
        <v>48</v>
      </c>
      <c r="D66" s="51">
        <v>102190</v>
      </c>
      <c r="E66" s="6" t="s">
        <v>163</v>
      </c>
      <c r="F66" s="51" t="s">
        <v>69</v>
      </c>
      <c r="G66" s="5">
        <v>30</v>
      </c>
      <c r="H66" s="52">
        <f>O66*(1-'Orç-Resumo'!$G$10)</f>
        <v>5.9</v>
      </c>
      <c r="I66" s="53">
        <f>P66*(1-'Orç-Resumo'!$G$10)</f>
        <v>13.47</v>
      </c>
      <c r="J66" s="54">
        <f t="shared" si="0"/>
        <v>177</v>
      </c>
      <c r="K66" s="55">
        <f t="shared" si="1"/>
        <v>404.1</v>
      </c>
      <c r="L66" s="56">
        <f t="shared" si="2"/>
        <v>581.1</v>
      </c>
      <c r="M66" s="56">
        <v>0</v>
      </c>
      <c r="N66" s="173"/>
      <c r="O66" s="176">
        <v>5.9</v>
      </c>
      <c r="P66" s="177" t="s">
        <v>1969</v>
      </c>
    </row>
    <row r="67" spans="2:16" ht="28">
      <c r="B67" s="5" t="s">
        <v>164</v>
      </c>
      <c r="C67" s="51" t="s">
        <v>48</v>
      </c>
      <c r="D67" s="51">
        <v>102192</v>
      </c>
      <c r="E67" s="6" t="s">
        <v>165</v>
      </c>
      <c r="F67" s="51" t="s">
        <v>69</v>
      </c>
      <c r="G67" s="5">
        <v>240</v>
      </c>
      <c r="H67" s="52">
        <f>O67*(1-'Orç-Resumo'!$G$10)</f>
        <v>5.120000000000001</v>
      </c>
      <c r="I67" s="53">
        <f>P67*(1-'Orç-Resumo'!$G$10)</f>
        <v>11.68</v>
      </c>
      <c r="J67" s="54">
        <f t="shared" si="0"/>
        <v>1228.8000000000002</v>
      </c>
      <c r="K67" s="55">
        <f t="shared" si="1"/>
        <v>2803.2</v>
      </c>
      <c r="L67" s="56">
        <f t="shared" si="2"/>
        <v>4032</v>
      </c>
      <c r="M67" s="56">
        <v>0</v>
      </c>
      <c r="N67" s="173"/>
      <c r="O67" s="176">
        <v>5.120000000000001</v>
      </c>
      <c r="P67" s="177" t="s">
        <v>2060</v>
      </c>
    </row>
    <row r="68" spans="2:16" ht="42">
      <c r="B68" s="5" t="s">
        <v>166</v>
      </c>
      <c r="C68" s="51" t="s">
        <v>26</v>
      </c>
      <c r="D68" s="51" t="s">
        <v>167</v>
      </c>
      <c r="E68" s="6" t="s">
        <v>168</v>
      </c>
      <c r="F68" s="51" t="s">
        <v>33</v>
      </c>
      <c r="G68" s="5">
        <v>6</v>
      </c>
      <c r="H68" s="52">
        <f>O68*(1-'Orç-Resumo'!$G$10)</f>
        <v>0</v>
      </c>
      <c r="I68" s="53">
        <f>P68*(1-'Orç-Resumo'!$G$10)</f>
        <v>64.28</v>
      </c>
      <c r="J68" s="54">
        <f t="shared" si="0"/>
        <v>0</v>
      </c>
      <c r="K68" s="55">
        <f t="shared" si="1"/>
        <v>385.68</v>
      </c>
      <c r="L68" s="56">
        <f t="shared" si="2"/>
        <v>385.68</v>
      </c>
      <c r="M68" s="56">
        <v>0</v>
      </c>
      <c r="N68" s="173"/>
      <c r="O68" s="176">
        <v>0</v>
      </c>
      <c r="P68" s="177">
        <v>64.28</v>
      </c>
    </row>
    <row r="69" spans="2:16" ht="42">
      <c r="B69" s="5" t="s">
        <v>169</v>
      </c>
      <c r="C69" s="51" t="s">
        <v>48</v>
      </c>
      <c r="D69" s="51">
        <v>97662</v>
      </c>
      <c r="E69" s="6" t="s">
        <v>170</v>
      </c>
      <c r="F69" s="51" t="s">
        <v>107</v>
      </c>
      <c r="G69" s="5">
        <v>360</v>
      </c>
      <c r="H69" s="52">
        <f>O69*(1-'Orç-Resumo'!$G$10)</f>
        <v>0.14000000000000001</v>
      </c>
      <c r="I69" s="53">
        <f>P69*(1-'Orç-Resumo'!$G$10)</f>
        <v>0.39</v>
      </c>
      <c r="J69" s="54">
        <f t="shared" si="0"/>
        <v>50.400000000000006</v>
      </c>
      <c r="K69" s="55">
        <f t="shared" si="1"/>
        <v>140.4</v>
      </c>
      <c r="L69" s="56">
        <f t="shared" si="2"/>
        <v>190.8</v>
      </c>
      <c r="M69" s="56">
        <v>0</v>
      </c>
      <c r="N69" s="173"/>
      <c r="O69" s="176">
        <v>0.14000000000000001</v>
      </c>
      <c r="P69" s="177" t="s">
        <v>2029</v>
      </c>
    </row>
    <row r="70" spans="2:16" ht="28">
      <c r="B70" s="5" t="s">
        <v>171</v>
      </c>
      <c r="C70" s="51" t="s">
        <v>48</v>
      </c>
      <c r="D70" s="51">
        <v>97663</v>
      </c>
      <c r="E70" s="6" t="s">
        <v>172</v>
      </c>
      <c r="F70" s="51" t="s">
        <v>173</v>
      </c>
      <c r="G70" s="5">
        <v>30</v>
      </c>
      <c r="H70" s="52">
        <f>O70*(1-'Orç-Resumo'!$G$10)</f>
        <v>4.01</v>
      </c>
      <c r="I70" s="53">
        <f>P70*(1-'Orç-Resumo'!$G$10)</f>
        <v>9.26</v>
      </c>
      <c r="J70" s="54">
        <f t="shared" si="0"/>
        <v>120.3</v>
      </c>
      <c r="K70" s="55">
        <f t="shared" si="1"/>
        <v>277.8</v>
      </c>
      <c r="L70" s="56">
        <f t="shared" si="2"/>
        <v>398.1</v>
      </c>
      <c r="M70" s="56">
        <v>0</v>
      </c>
      <c r="N70" s="173"/>
      <c r="O70" s="176">
        <v>4.01</v>
      </c>
      <c r="P70" s="177" t="s">
        <v>1990</v>
      </c>
    </row>
    <row r="71" spans="2:16" ht="28">
      <c r="B71" s="5" t="s">
        <v>174</v>
      </c>
      <c r="C71" s="51" t="s">
        <v>48</v>
      </c>
      <c r="D71" s="51">
        <v>97664</v>
      </c>
      <c r="E71" s="6" t="s">
        <v>175</v>
      </c>
      <c r="F71" s="51" t="s">
        <v>173</v>
      </c>
      <c r="G71" s="5">
        <v>30</v>
      </c>
      <c r="H71" s="52">
        <f>O71*(1-'Orç-Resumo'!$G$10)</f>
        <v>0.45999999999999996</v>
      </c>
      <c r="I71" s="53">
        <f>P71*(1-'Orç-Resumo'!$G$10)</f>
        <v>1.19</v>
      </c>
      <c r="J71" s="54">
        <f t="shared" si="0"/>
        <v>13.799999999999999</v>
      </c>
      <c r="K71" s="55">
        <f t="shared" si="1"/>
        <v>35.699999999999996</v>
      </c>
      <c r="L71" s="56">
        <f t="shared" si="2"/>
        <v>49.499999999999993</v>
      </c>
      <c r="M71" s="56">
        <v>0</v>
      </c>
      <c r="N71" s="173"/>
      <c r="O71" s="176">
        <v>0.45999999999999996</v>
      </c>
      <c r="P71" s="177" t="s">
        <v>1881</v>
      </c>
    </row>
    <row r="72" spans="2:16" ht="42">
      <c r="B72" s="5" t="s">
        <v>177</v>
      </c>
      <c r="C72" s="51" t="s">
        <v>48</v>
      </c>
      <c r="D72" s="51">
        <v>97666</v>
      </c>
      <c r="E72" s="6" t="s">
        <v>178</v>
      </c>
      <c r="F72" s="51" t="s">
        <v>173</v>
      </c>
      <c r="G72" s="5">
        <v>30</v>
      </c>
      <c r="H72" s="52">
        <f>O72*(1-'Orç-Resumo'!$G$10)</f>
        <v>2.9299999999999997</v>
      </c>
      <c r="I72" s="53">
        <f>P72*(1-'Orç-Resumo'!$G$10)</f>
        <v>6.75</v>
      </c>
      <c r="J72" s="54">
        <f t="shared" si="0"/>
        <v>87.899999999999991</v>
      </c>
      <c r="K72" s="55">
        <f t="shared" si="1"/>
        <v>202.5</v>
      </c>
      <c r="L72" s="56">
        <f t="shared" si="2"/>
        <v>290.39999999999998</v>
      </c>
      <c r="M72" s="56">
        <v>0</v>
      </c>
      <c r="N72" s="173"/>
      <c r="O72" s="176">
        <v>2.9299999999999997</v>
      </c>
      <c r="P72" s="177" t="s">
        <v>2005</v>
      </c>
    </row>
    <row r="73" spans="2:16" ht="28">
      <c r="B73" s="5" t="s">
        <v>179</v>
      </c>
      <c r="C73" s="51" t="s">
        <v>26</v>
      </c>
      <c r="D73" s="51" t="s">
        <v>180</v>
      </c>
      <c r="E73" s="6" t="s">
        <v>181</v>
      </c>
      <c r="F73" s="51" t="s">
        <v>69</v>
      </c>
      <c r="G73" s="5">
        <v>300</v>
      </c>
      <c r="H73" s="52">
        <f>O73*(1-'Orç-Resumo'!$G$10)</f>
        <v>2.238</v>
      </c>
      <c r="I73" s="53">
        <f>P73*(1-'Orç-Resumo'!$G$10)</f>
        <v>4.4669999999999996</v>
      </c>
      <c r="J73" s="54">
        <f t="shared" si="0"/>
        <v>671.4</v>
      </c>
      <c r="K73" s="55">
        <f t="shared" si="1"/>
        <v>1340.1</v>
      </c>
      <c r="L73" s="56">
        <f t="shared" si="2"/>
        <v>2011.5</v>
      </c>
      <c r="M73" s="56">
        <v>0</v>
      </c>
      <c r="N73" s="173"/>
      <c r="O73" s="176">
        <v>2.238</v>
      </c>
      <c r="P73" s="177">
        <v>4.4669999999999996</v>
      </c>
    </row>
    <row r="74" spans="2:16" ht="28">
      <c r="B74" s="5" t="s">
        <v>182</v>
      </c>
      <c r="C74" s="51" t="s">
        <v>26</v>
      </c>
      <c r="D74" s="51" t="s">
        <v>183</v>
      </c>
      <c r="E74" s="6" t="s">
        <v>184</v>
      </c>
      <c r="F74" s="51" t="s">
        <v>33</v>
      </c>
      <c r="G74" s="5">
        <v>2</v>
      </c>
      <c r="H74" s="52">
        <f>O74*(1-'Orç-Resumo'!$G$10)</f>
        <v>0</v>
      </c>
      <c r="I74" s="53">
        <f>P74*(1-'Orç-Resumo'!$G$10)</f>
        <v>46.82</v>
      </c>
      <c r="J74" s="54">
        <f t="shared" si="0"/>
        <v>0</v>
      </c>
      <c r="K74" s="55">
        <f t="shared" si="1"/>
        <v>93.64</v>
      </c>
      <c r="L74" s="56">
        <f t="shared" si="2"/>
        <v>93.64</v>
      </c>
      <c r="M74" s="56">
        <v>0</v>
      </c>
      <c r="N74" s="173"/>
      <c r="O74" s="176">
        <v>0</v>
      </c>
      <c r="P74" s="177">
        <v>46.82</v>
      </c>
    </row>
    <row r="75" spans="2:16" ht="28">
      <c r="B75" s="5" t="s">
        <v>185</v>
      </c>
      <c r="C75" s="51" t="s">
        <v>26</v>
      </c>
      <c r="D75" s="51" t="s">
        <v>186</v>
      </c>
      <c r="E75" s="6" t="s">
        <v>187</v>
      </c>
      <c r="F75" s="51" t="s">
        <v>69</v>
      </c>
      <c r="G75" s="5">
        <v>24</v>
      </c>
      <c r="H75" s="52">
        <f>O75*(1-'Orç-Resumo'!$G$10)</f>
        <v>6.9016000000000002</v>
      </c>
      <c r="I75" s="53">
        <f>P75*(1-'Orç-Resumo'!$G$10)</f>
        <v>15.878</v>
      </c>
      <c r="J75" s="54">
        <f t="shared" si="0"/>
        <v>165.63839999999999</v>
      </c>
      <c r="K75" s="55">
        <f t="shared" si="1"/>
        <v>381.072</v>
      </c>
      <c r="L75" s="56">
        <f t="shared" si="2"/>
        <v>546.71039999999994</v>
      </c>
      <c r="M75" s="56">
        <v>0</v>
      </c>
      <c r="N75" s="173"/>
      <c r="O75" s="176">
        <v>6.9016000000000002</v>
      </c>
      <c r="P75" s="177">
        <v>15.878</v>
      </c>
    </row>
    <row r="76" spans="2:16" ht="28">
      <c r="B76" s="5" t="s">
        <v>188</v>
      </c>
      <c r="C76" s="51" t="s">
        <v>26</v>
      </c>
      <c r="D76" s="51" t="s">
        <v>189</v>
      </c>
      <c r="E76" s="6" t="s">
        <v>190</v>
      </c>
      <c r="F76" s="51" t="s">
        <v>33</v>
      </c>
      <c r="G76" s="5">
        <v>6</v>
      </c>
      <c r="H76" s="52">
        <f>O76*(1-'Orç-Resumo'!$G$10)</f>
        <v>7.4600000000000009</v>
      </c>
      <c r="I76" s="53">
        <f>P76*(1-'Orç-Resumo'!$G$10)</f>
        <v>14.89</v>
      </c>
      <c r="J76" s="54">
        <f t="shared" si="0"/>
        <v>44.760000000000005</v>
      </c>
      <c r="K76" s="55">
        <f t="shared" si="1"/>
        <v>89.34</v>
      </c>
      <c r="L76" s="56">
        <f t="shared" si="2"/>
        <v>134.10000000000002</v>
      </c>
      <c r="M76" s="56">
        <v>0</v>
      </c>
      <c r="N76" s="173"/>
      <c r="O76" s="176">
        <v>7.4600000000000009</v>
      </c>
      <c r="P76" s="177">
        <v>14.89</v>
      </c>
    </row>
    <row r="77" spans="2:16" ht="28">
      <c r="B77" s="5" t="s">
        <v>191</v>
      </c>
      <c r="C77" s="51" t="s">
        <v>26</v>
      </c>
      <c r="D77" s="51" t="s">
        <v>192</v>
      </c>
      <c r="E77" s="6" t="s">
        <v>193</v>
      </c>
      <c r="F77" s="51" t="s">
        <v>33</v>
      </c>
      <c r="G77" s="5">
        <v>12</v>
      </c>
      <c r="H77" s="52">
        <f>O77*(1-'Orç-Resumo'!$G$10)</f>
        <v>2.9840000000000004</v>
      </c>
      <c r="I77" s="53">
        <f>P77*(1-'Orç-Resumo'!$G$10)</f>
        <v>5.9560000000000004</v>
      </c>
      <c r="J77" s="54">
        <f t="shared" si="0"/>
        <v>35.808000000000007</v>
      </c>
      <c r="K77" s="55">
        <f t="shared" si="1"/>
        <v>71.472000000000008</v>
      </c>
      <c r="L77" s="56">
        <f t="shared" si="2"/>
        <v>107.28000000000002</v>
      </c>
      <c r="M77" s="56">
        <v>0</v>
      </c>
      <c r="N77" s="173"/>
      <c r="O77" s="176">
        <v>2.9840000000000004</v>
      </c>
      <c r="P77" s="177">
        <v>5.9560000000000004</v>
      </c>
    </row>
    <row r="78" spans="2:16" ht="28">
      <c r="B78" s="5" t="s">
        <v>194</v>
      </c>
      <c r="C78" s="51" t="s">
        <v>26</v>
      </c>
      <c r="D78" s="51" t="s">
        <v>195</v>
      </c>
      <c r="E78" s="6" t="s">
        <v>196</v>
      </c>
      <c r="F78" s="51" t="s">
        <v>33</v>
      </c>
      <c r="G78" s="5">
        <v>12</v>
      </c>
      <c r="H78" s="52">
        <f>O78*(1-'Orç-Resumo'!$G$10)</f>
        <v>3.7300000000000004</v>
      </c>
      <c r="I78" s="53">
        <f>P78*(1-'Orç-Resumo'!$G$10)</f>
        <v>7.4450000000000003</v>
      </c>
      <c r="J78" s="54">
        <f t="shared" si="0"/>
        <v>44.760000000000005</v>
      </c>
      <c r="K78" s="55">
        <f t="shared" si="1"/>
        <v>89.34</v>
      </c>
      <c r="L78" s="56">
        <f t="shared" si="2"/>
        <v>134.10000000000002</v>
      </c>
      <c r="M78" s="56">
        <v>0</v>
      </c>
      <c r="N78" s="173"/>
      <c r="O78" s="176">
        <v>3.7300000000000004</v>
      </c>
      <c r="P78" s="177">
        <v>7.4450000000000003</v>
      </c>
    </row>
    <row r="79" spans="2:16">
      <c r="B79" s="5" t="s">
        <v>197</v>
      </c>
      <c r="C79" s="51" t="s">
        <v>26</v>
      </c>
      <c r="D79" s="51" t="s">
        <v>198</v>
      </c>
      <c r="E79" s="6" t="s">
        <v>199</v>
      </c>
      <c r="F79" s="51" t="s">
        <v>33</v>
      </c>
      <c r="G79" s="5">
        <v>18</v>
      </c>
      <c r="H79" s="52">
        <f>O79*(1-'Orç-Resumo'!$G$10)</f>
        <v>1.4920000000000002</v>
      </c>
      <c r="I79" s="53">
        <f>P79*(1-'Orç-Resumo'!$G$10)</f>
        <v>2.9780000000000002</v>
      </c>
      <c r="J79" s="54">
        <f t="shared" si="0"/>
        <v>26.856000000000005</v>
      </c>
      <c r="K79" s="55">
        <f t="shared" si="1"/>
        <v>53.604000000000006</v>
      </c>
      <c r="L79" s="56">
        <f t="shared" si="2"/>
        <v>80.460000000000008</v>
      </c>
      <c r="M79" s="56">
        <v>0</v>
      </c>
      <c r="N79" s="173"/>
      <c r="O79" s="176">
        <v>1.4920000000000002</v>
      </c>
      <c r="P79" s="177">
        <v>2.9780000000000002</v>
      </c>
    </row>
    <row r="80" spans="2:16" ht="28">
      <c r="B80" s="5" t="s">
        <v>200</v>
      </c>
      <c r="C80" s="51" t="s">
        <v>26</v>
      </c>
      <c r="D80" s="51" t="s">
        <v>201</v>
      </c>
      <c r="E80" s="6" t="s">
        <v>202</v>
      </c>
      <c r="F80" s="51" t="s">
        <v>33</v>
      </c>
      <c r="G80" s="5">
        <v>30</v>
      </c>
      <c r="H80" s="52">
        <f>O80*(1-'Orç-Resumo'!$G$10)</f>
        <v>2.9840000000000004</v>
      </c>
      <c r="I80" s="53">
        <f>P80*(1-'Orç-Resumo'!$G$10)</f>
        <v>5.9560000000000004</v>
      </c>
      <c r="J80" s="54">
        <f t="shared" ref="J80:J142" si="3">G80*H80</f>
        <v>89.52000000000001</v>
      </c>
      <c r="K80" s="55">
        <f t="shared" ref="K80:K142" si="4">G80*I80</f>
        <v>178.68</v>
      </c>
      <c r="L80" s="56">
        <f t="shared" ref="L80:L142" si="5">J80+K80</f>
        <v>268.20000000000005</v>
      </c>
      <c r="M80" s="56">
        <v>0</v>
      </c>
      <c r="N80" s="173"/>
      <c r="O80" s="176">
        <v>2.9840000000000004</v>
      </c>
      <c r="P80" s="177">
        <v>5.9560000000000004</v>
      </c>
    </row>
    <row r="81" spans="2:16" ht="42">
      <c r="B81" s="5" t="s">
        <v>203</v>
      </c>
      <c r="C81" s="51" t="s">
        <v>26</v>
      </c>
      <c r="D81" s="51" t="s">
        <v>204</v>
      </c>
      <c r="E81" s="6" t="s">
        <v>205</v>
      </c>
      <c r="F81" s="51" t="s">
        <v>69</v>
      </c>
      <c r="G81" s="5">
        <v>720</v>
      </c>
      <c r="H81" s="52">
        <f>O81*(1-'Orç-Resumo'!$G$10)</f>
        <v>5.2460000000000004</v>
      </c>
      <c r="I81" s="53">
        <f>P81*(1-'Orç-Resumo'!$G$10)</f>
        <v>11.785</v>
      </c>
      <c r="J81" s="54">
        <f t="shared" si="3"/>
        <v>3777.1200000000003</v>
      </c>
      <c r="K81" s="55">
        <f t="shared" si="4"/>
        <v>8485.2000000000007</v>
      </c>
      <c r="L81" s="56">
        <f t="shared" si="5"/>
        <v>12262.320000000002</v>
      </c>
      <c r="M81" s="56">
        <v>0</v>
      </c>
      <c r="N81" s="173"/>
      <c r="O81" s="176">
        <v>5.2460000000000004</v>
      </c>
      <c r="P81" s="177">
        <v>11.785</v>
      </c>
    </row>
    <row r="82" spans="2:16" ht="28">
      <c r="B82" s="5" t="s">
        <v>206</v>
      </c>
      <c r="C82" s="51" t="s">
        <v>26</v>
      </c>
      <c r="D82" s="51" t="s">
        <v>207</v>
      </c>
      <c r="E82" s="6" t="s">
        <v>208</v>
      </c>
      <c r="F82" s="51" t="s">
        <v>33</v>
      </c>
      <c r="G82" s="5">
        <v>6</v>
      </c>
      <c r="H82" s="52">
        <f>O82*(1-'Orç-Resumo'!$G$10)</f>
        <v>664.80000000000007</v>
      </c>
      <c r="I82" s="53">
        <f>P82*(1-'Orç-Resumo'!$G$10)</f>
        <v>136.51999999999998</v>
      </c>
      <c r="J82" s="54">
        <f t="shared" si="3"/>
        <v>3988.8</v>
      </c>
      <c r="K82" s="55">
        <f t="shared" si="4"/>
        <v>819.11999999999989</v>
      </c>
      <c r="L82" s="56">
        <f t="shared" si="5"/>
        <v>4807.92</v>
      </c>
      <c r="M82" s="56">
        <v>0</v>
      </c>
      <c r="N82" s="173"/>
      <c r="O82" s="176">
        <v>664.80000000000007</v>
      </c>
      <c r="P82" s="177">
        <v>136.51999999999998</v>
      </c>
    </row>
    <row r="83" spans="2:16" ht="42">
      <c r="B83" s="5" t="s">
        <v>209</v>
      </c>
      <c r="C83" s="51" t="s">
        <v>26</v>
      </c>
      <c r="D83" s="51" t="s">
        <v>210</v>
      </c>
      <c r="E83" s="6" t="s">
        <v>211</v>
      </c>
      <c r="F83" s="51" t="s">
        <v>33</v>
      </c>
      <c r="G83" s="5">
        <v>6</v>
      </c>
      <c r="H83" s="52">
        <f>O83*(1-'Orç-Resumo'!$G$10)</f>
        <v>337.25</v>
      </c>
      <c r="I83" s="53">
        <f>P83*(1-'Orç-Resumo'!$G$10)</f>
        <v>56.17</v>
      </c>
      <c r="J83" s="54">
        <f t="shared" si="3"/>
        <v>2023.5</v>
      </c>
      <c r="K83" s="55">
        <f t="shared" si="4"/>
        <v>337.02</v>
      </c>
      <c r="L83" s="56">
        <f t="shared" si="5"/>
        <v>2360.52</v>
      </c>
      <c r="M83" s="56">
        <v>0</v>
      </c>
      <c r="N83" s="173"/>
      <c r="O83" s="176">
        <v>337.25</v>
      </c>
      <c r="P83" s="177">
        <v>56.17</v>
      </c>
    </row>
    <row r="84" spans="2:16" ht="28">
      <c r="B84" s="5" t="s">
        <v>212</v>
      </c>
      <c r="C84" s="51" t="s">
        <v>26</v>
      </c>
      <c r="D84" s="51" t="s">
        <v>213</v>
      </c>
      <c r="E84" s="6" t="s">
        <v>214</v>
      </c>
      <c r="F84" s="51" t="s">
        <v>69</v>
      </c>
      <c r="G84" s="5">
        <v>6</v>
      </c>
      <c r="H84" s="52">
        <f>O84*(1-'Orç-Resumo'!$G$10)</f>
        <v>7.5800000000000018</v>
      </c>
      <c r="I84" s="53">
        <f>P84*(1-'Orç-Resumo'!$G$10)</f>
        <v>21.47</v>
      </c>
      <c r="J84" s="54">
        <f t="shared" si="3"/>
        <v>45.480000000000011</v>
      </c>
      <c r="K84" s="55">
        <f t="shared" si="4"/>
        <v>128.82</v>
      </c>
      <c r="L84" s="56">
        <f t="shared" si="5"/>
        <v>174.3</v>
      </c>
      <c r="M84" s="56">
        <v>0</v>
      </c>
      <c r="N84" s="173"/>
      <c r="O84" s="176">
        <v>7.5800000000000018</v>
      </c>
      <c r="P84" s="177">
        <v>21.47</v>
      </c>
    </row>
    <row r="85" spans="2:16" ht="70">
      <c r="B85" s="5" t="s">
        <v>215</v>
      </c>
      <c r="C85" s="51" t="s">
        <v>26</v>
      </c>
      <c r="D85" s="51" t="s">
        <v>216</v>
      </c>
      <c r="E85" s="6" t="s">
        <v>217</v>
      </c>
      <c r="F85" s="51" t="s">
        <v>69</v>
      </c>
      <c r="G85" s="5">
        <v>120</v>
      </c>
      <c r="H85" s="52">
        <f>O85*(1-'Orç-Resumo'!$G$10)</f>
        <v>0</v>
      </c>
      <c r="I85" s="53">
        <f>P85*(1-'Orç-Resumo'!$G$10)</f>
        <v>50.57</v>
      </c>
      <c r="J85" s="54">
        <f t="shared" si="3"/>
        <v>0</v>
      </c>
      <c r="K85" s="55">
        <f t="shared" si="4"/>
        <v>6068.4</v>
      </c>
      <c r="L85" s="56">
        <f t="shared" si="5"/>
        <v>6068.4</v>
      </c>
      <c r="M85" s="56">
        <v>0</v>
      </c>
      <c r="N85" s="173"/>
      <c r="O85" s="176">
        <v>0</v>
      </c>
      <c r="P85" s="177">
        <v>50.57</v>
      </c>
    </row>
    <row r="86" spans="2:16" ht="28">
      <c r="B86" s="5" t="s">
        <v>218</v>
      </c>
      <c r="C86" s="51" t="s">
        <v>26</v>
      </c>
      <c r="D86" s="51" t="s">
        <v>219</v>
      </c>
      <c r="E86" s="6" t="s">
        <v>220</v>
      </c>
      <c r="F86" s="51" t="s">
        <v>33</v>
      </c>
      <c r="G86" s="5">
        <v>18</v>
      </c>
      <c r="H86" s="52">
        <f>O86*(1-'Orç-Resumo'!$G$10)</f>
        <v>1.4920000000000002</v>
      </c>
      <c r="I86" s="53">
        <f>P86*(1-'Orç-Resumo'!$G$10)</f>
        <v>2.9780000000000002</v>
      </c>
      <c r="J86" s="54">
        <f t="shared" si="3"/>
        <v>26.856000000000005</v>
      </c>
      <c r="K86" s="55">
        <f t="shared" si="4"/>
        <v>53.604000000000006</v>
      </c>
      <c r="L86" s="56">
        <f t="shared" si="5"/>
        <v>80.460000000000008</v>
      </c>
      <c r="M86" s="56">
        <v>0</v>
      </c>
      <c r="N86" s="173"/>
      <c r="O86" s="176">
        <v>1.4920000000000002</v>
      </c>
      <c r="P86" s="177">
        <v>2.9780000000000002</v>
      </c>
    </row>
    <row r="87" spans="2:16" ht="28">
      <c r="B87" s="5" t="s">
        <v>221</v>
      </c>
      <c r="C87" s="51" t="s">
        <v>26</v>
      </c>
      <c r="D87" s="51" t="s">
        <v>222</v>
      </c>
      <c r="E87" s="6" t="s">
        <v>223</v>
      </c>
      <c r="F87" s="51" t="s">
        <v>69</v>
      </c>
      <c r="G87" s="5">
        <v>32</v>
      </c>
      <c r="H87" s="52">
        <f>O87*(1-'Orç-Resumo'!$G$10)</f>
        <v>5.752600000000001</v>
      </c>
      <c r="I87" s="53">
        <f>P87*(1-'Orç-Resumo'!$G$10)</f>
        <v>11.942</v>
      </c>
      <c r="J87" s="54">
        <f t="shared" si="3"/>
        <v>184.08320000000003</v>
      </c>
      <c r="K87" s="55">
        <f t="shared" si="4"/>
        <v>382.14400000000001</v>
      </c>
      <c r="L87" s="56">
        <f t="shared" si="5"/>
        <v>566.22720000000004</v>
      </c>
      <c r="M87" s="56">
        <v>0</v>
      </c>
      <c r="N87" s="173"/>
      <c r="O87" s="176">
        <v>5.752600000000001</v>
      </c>
      <c r="P87" s="177">
        <v>11.942</v>
      </c>
    </row>
    <row r="88" spans="2:16" ht="28">
      <c r="B88" s="5" t="s">
        <v>224</v>
      </c>
      <c r="C88" s="51" t="s">
        <v>26</v>
      </c>
      <c r="D88" s="51" t="s">
        <v>225</v>
      </c>
      <c r="E88" s="6" t="s">
        <v>226</v>
      </c>
      <c r="F88" s="51" t="s">
        <v>33</v>
      </c>
      <c r="G88" s="5">
        <v>8</v>
      </c>
      <c r="H88" s="52">
        <f>O88*(1-'Orç-Resumo'!$G$10)</f>
        <v>9.808600000000002</v>
      </c>
      <c r="I88" s="53">
        <f>P88*(1-'Orç-Resumo'!$G$10)</f>
        <v>21.5489</v>
      </c>
      <c r="J88" s="54">
        <f t="shared" si="3"/>
        <v>78.468800000000016</v>
      </c>
      <c r="K88" s="55">
        <f t="shared" si="4"/>
        <v>172.3912</v>
      </c>
      <c r="L88" s="56">
        <f t="shared" si="5"/>
        <v>250.86</v>
      </c>
      <c r="M88" s="56">
        <v>0</v>
      </c>
      <c r="N88" s="173"/>
      <c r="O88" s="176">
        <v>9.808600000000002</v>
      </c>
      <c r="P88" s="177">
        <v>21.5489</v>
      </c>
    </row>
    <row r="89" spans="2:16">
      <c r="B89" s="5" t="s">
        <v>227</v>
      </c>
      <c r="C89" s="51" t="s">
        <v>26</v>
      </c>
      <c r="D89" s="51" t="s">
        <v>228</v>
      </c>
      <c r="E89" s="6" t="s">
        <v>229</v>
      </c>
      <c r="F89" s="51" t="s">
        <v>33</v>
      </c>
      <c r="G89" s="5">
        <v>120</v>
      </c>
      <c r="H89" s="52">
        <f>O89*(1-'Orç-Resumo'!$G$10)</f>
        <v>0.74600000000000011</v>
      </c>
      <c r="I89" s="53">
        <f>P89*(1-'Orç-Resumo'!$G$10)</f>
        <v>1.4890000000000001</v>
      </c>
      <c r="J89" s="54">
        <f t="shared" si="3"/>
        <v>89.52000000000001</v>
      </c>
      <c r="K89" s="55">
        <f t="shared" si="4"/>
        <v>178.68</v>
      </c>
      <c r="L89" s="56">
        <f t="shared" si="5"/>
        <v>268.20000000000005</v>
      </c>
      <c r="M89" s="56">
        <v>0</v>
      </c>
      <c r="N89" s="173"/>
      <c r="O89" s="176">
        <v>0.74600000000000011</v>
      </c>
      <c r="P89" s="177">
        <v>1.4890000000000001</v>
      </c>
    </row>
    <row r="90" spans="2:16" ht="42">
      <c r="B90" s="5" t="s">
        <v>230</v>
      </c>
      <c r="C90" s="51" t="s">
        <v>26</v>
      </c>
      <c r="D90" s="51" t="s">
        <v>231</v>
      </c>
      <c r="E90" s="6" t="s">
        <v>232</v>
      </c>
      <c r="F90" s="51" t="s">
        <v>33</v>
      </c>
      <c r="G90" s="5">
        <v>5</v>
      </c>
      <c r="H90" s="52">
        <f>O90*(1-'Orç-Resumo'!$G$10)</f>
        <v>15.040000000000003</v>
      </c>
      <c r="I90" s="53">
        <f>P90*(1-'Orç-Resumo'!$G$10)</f>
        <v>36.590000000000003</v>
      </c>
      <c r="J90" s="54">
        <f t="shared" si="3"/>
        <v>75.200000000000017</v>
      </c>
      <c r="K90" s="55">
        <f t="shared" si="4"/>
        <v>182.95000000000002</v>
      </c>
      <c r="L90" s="56">
        <f t="shared" si="5"/>
        <v>258.15000000000003</v>
      </c>
      <c r="M90" s="56">
        <v>0</v>
      </c>
      <c r="N90" s="173"/>
      <c r="O90" s="176">
        <v>15.040000000000003</v>
      </c>
      <c r="P90" s="177">
        <v>36.590000000000003</v>
      </c>
    </row>
    <row r="91" spans="2:16" ht="28">
      <c r="B91" s="5" t="s">
        <v>233</v>
      </c>
      <c r="C91" s="51" t="s">
        <v>26</v>
      </c>
      <c r="D91" s="51" t="s">
        <v>234</v>
      </c>
      <c r="E91" s="6" t="s">
        <v>235</v>
      </c>
      <c r="F91" s="51" t="s">
        <v>33</v>
      </c>
      <c r="G91" s="5">
        <v>12</v>
      </c>
      <c r="H91" s="52">
        <f>O91*(1-'Orç-Resumo'!$G$10)</f>
        <v>1.8599999999999994</v>
      </c>
      <c r="I91" s="53">
        <f>P91*(1-'Orç-Resumo'!$G$10)</f>
        <v>5.0650000000000004</v>
      </c>
      <c r="J91" s="54">
        <f t="shared" si="3"/>
        <v>22.319999999999993</v>
      </c>
      <c r="K91" s="55">
        <f t="shared" si="4"/>
        <v>60.78</v>
      </c>
      <c r="L91" s="56">
        <f t="shared" si="5"/>
        <v>83.1</v>
      </c>
      <c r="M91" s="56">
        <v>0</v>
      </c>
      <c r="N91" s="173"/>
      <c r="O91" s="176">
        <v>1.8599999999999994</v>
      </c>
      <c r="P91" s="177">
        <v>5.0650000000000004</v>
      </c>
    </row>
    <row r="92" spans="2:16" ht="28">
      <c r="B92" s="5" t="s">
        <v>236</v>
      </c>
      <c r="C92" s="51" t="s">
        <v>26</v>
      </c>
      <c r="D92" s="51" t="s">
        <v>237</v>
      </c>
      <c r="E92" s="6" t="s">
        <v>238</v>
      </c>
      <c r="F92" s="51" t="s">
        <v>107</v>
      </c>
      <c r="G92" s="5">
        <v>100</v>
      </c>
      <c r="H92" s="52">
        <f>O92*(1-'Orç-Resumo'!$G$10)</f>
        <v>2.056</v>
      </c>
      <c r="I92" s="53">
        <f>P92*(1-'Orç-Resumo'!$G$10)</f>
        <v>4.0945</v>
      </c>
      <c r="J92" s="54">
        <f t="shared" si="3"/>
        <v>205.6</v>
      </c>
      <c r="K92" s="55">
        <f t="shared" si="4"/>
        <v>409.45</v>
      </c>
      <c r="L92" s="56">
        <f t="shared" si="5"/>
        <v>615.04999999999995</v>
      </c>
      <c r="M92" s="56">
        <v>0</v>
      </c>
      <c r="N92" s="173"/>
      <c r="O92" s="176">
        <v>2.056</v>
      </c>
      <c r="P92" s="177">
        <v>4.0945</v>
      </c>
    </row>
    <row r="93" spans="2:16" ht="28">
      <c r="B93" s="5" t="s">
        <v>239</v>
      </c>
      <c r="C93" s="51" t="s">
        <v>26</v>
      </c>
      <c r="D93" s="51" t="s">
        <v>240</v>
      </c>
      <c r="E93" s="6" t="s">
        <v>241</v>
      </c>
      <c r="F93" s="51" t="s">
        <v>69</v>
      </c>
      <c r="G93" s="5">
        <v>50</v>
      </c>
      <c r="H93" s="52">
        <f>O93*(1-'Orç-Resumo'!$G$10)</f>
        <v>9.0000000000000018</v>
      </c>
      <c r="I93" s="53">
        <f>P93*(1-'Orç-Resumo'!$G$10)</f>
        <v>20.591999999999999</v>
      </c>
      <c r="J93" s="54">
        <f t="shared" si="3"/>
        <v>450.00000000000011</v>
      </c>
      <c r="K93" s="55">
        <f t="shared" si="4"/>
        <v>1029.5999999999999</v>
      </c>
      <c r="L93" s="56">
        <f t="shared" si="5"/>
        <v>1479.6</v>
      </c>
      <c r="M93" s="56">
        <v>0</v>
      </c>
      <c r="N93" s="173"/>
      <c r="O93" s="176">
        <v>9.0000000000000018</v>
      </c>
      <c r="P93" s="177">
        <v>20.591999999999999</v>
      </c>
    </row>
    <row r="94" spans="2:16" ht="42">
      <c r="B94" s="5" t="s">
        <v>242</v>
      </c>
      <c r="C94" s="51" t="s">
        <v>26</v>
      </c>
      <c r="D94" s="51" t="s">
        <v>243</v>
      </c>
      <c r="E94" s="6" t="s">
        <v>244</v>
      </c>
      <c r="F94" s="51" t="s">
        <v>33</v>
      </c>
      <c r="G94" s="5">
        <v>6</v>
      </c>
      <c r="H94" s="52">
        <f>O94*(1-'Orç-Resumo'!$G$10)</f>
        <v>337.25</v>
      </c>
      <c r="I94" s="53">
        <f>P94*(1-'Orç-Resumo'!$G$10)</f>
        <v>57.03</v>
      </c>
      <c r="J94" s="54">
        <f t="shared" si="3"/>
        <v>2023.5</v>
      </c>
      <c r="K94" s="55">
        <f t="shared" si="4"/>
        <v>342.18</v>
      </c>
      <c r="L94" s="56">
        <f t="shared" si="5"/>
        <v>2365.6799999999998</v>
      </c>
      <c r="M94" s="56">
        <v>0</v>
      </c>
      <c r="N94" s="173"/>
      <c r="O94" s="176">
        <v>337.25</v>
      </c>
      <c r="P94" s="177">
        <v>57.03</v>
      </c>
    </row>
    <row r="95" spans="2:16" ht="28">
      <c r="B95" s="5" t="s">
        <v>245</v>
      </c>
      <c r="C95" s="51" t="s">
        <v>26</v>
      </c>
      <c r="D95" s="51" t="s">
        <v>246</v>
      </c>
      <c r="E95" s="6" t="s">
        <v>247</v>
      </c>
      <c r="F95" s="51" t="s">
        <v>33</v>
      </c>
      <c r="G95" s="5">
        <v>15</v>
      </c>
      <c r="H95" s="52">
        <f>O95*(1-'Orç-Resumo'!$G$10)</f>
        <v>3.7199999999999989</v>
      </c>
      <c r="I95" s="53">
        <f>P95*(1-'Orç-Resumo'!$G$10)</f>
        <v>10.130000000000001</v>
      </c>
      <c r="J95" s="54">
        <f t="shared" si="3"/>
        <v>55.799999999999983</v>
      </c>
      <c r="K95" s="55">
        <f t="shared" si="4"/>
        <v>151.95000000000002</v>
      </c>
      <c r="L95" s="56">
        <f t="shared" si="5"/>
        <v>207.75</v>
      </c>
      <c r="M95" s="56">
        <v>0</v>
      </c>
      <c r="N95" s="173"/>
      <c r="O95" s="176">
        <v>3.7199999999999989</v>
      </c>
      <c r="P95" s="177">
        <v>10.130000000000001</v>
      </c>
    </row>
    <row r="96" spans="2:16" ht="28">
      <c r="B96" s="5" t="s">
        <v>248</v>
      </c>
      <c r="C96" s="51" t="s">
        <v>26</v>
      </c>
      <c r="D96" s="51" t="s">
        <v>249</v>
      </c>
      <c r="E96" s="6" t="s">
        <v>250</v>
      </c>
      <c r="F96" s="51" t="s">
        <v>33</v>
      </c>
      <c r="G96" s="5">
        <v>6</v>
      </c>
      <c r="H96" s="52">
        <f>O96*(1-'Orç-Resumo'!$G$10)</f>
        <v>26.962259999999997</v>
      </c>
      <c r="I96" s="53">
        <f>P96*(1-'Orç-Resumo'!$G$10)</f>
        <v>60.870810000000006</v>
      </c>
      <c r="J96" s="54">
        <f t="shared" si="3"/>
        <v>161.77355999999997</v>
      </c>
      <c r="K96" s="55">
        <f t="shared" si="4"/>
        <v>365.22486000000004</v>
      </c>
      <c r="L96" s="56">
        <f t="shared" si="5"/>
        <v>526.99842000000001</v>
      </c>
      <c r="M96" s="56">
        <v>0</v>
      </c>
      <c r="N96" s="173"/>
      <c r="O96" s="176">
        <v>26.962259999999997</v>
      </c>
      <c r="P96" s="177">
        <v>60.870810000000006</v>
      </c>
    </row>
    <row r="97" spans="2:16" ht="28">
      <c r="B97" s="5" t="s">
        <v>251</v>
      </c>
      <c r="C97" s="51" t="s">
        <v>26</v>
      </c>
      <c r="D97" s="51" t="s">
        <v>252</v>
      </c>
      <c r="E97" s="6" t="s">
        <v>253</v>
      </c>
      <c r="F97" s="51" t="s">
        <v>33</v>
      </c>
      <c r="G97" s="5">
        <v>6</v>
      </c>
      <c r="H97" s="52">
        <f>O97*(1-'Orç-Resumo'!$G$10)</f>
        <v>385.03000000000003</v>
      </c>
      <c r="I97" s="53">
        <f>P97*(1-'Orç-Resumo'!$G$10)</f>
        <v>635.65320000000008</v>
      </c>
      <c r="J97" s="54">
        <f t="shared" si="3"/>
        <v>2310.1800000000003</v>
      </c>
      <c r="K97" s="55">
        <f t="shared" si="4"/>
        <v>3813.9192000000003</v>
      </c>
      <c r="L97" s="56">
        <f t="shared" si="5"/>
        <v>6124.0992000000006</v>
      </c>
      <c r="M97" s="56">
        <v>0</v>
      </c>
      <c r="N97" s="173"/>
      <c r="O97" s="176">
        <v>385.03000000000003</v>
      </c>
      <c r="P97" s="177">
        <v>635.65320000000008</v>
      </c>
    </row>
    <row r="98" spans="2:16" ht="28">
      <c r="B98" s="5" t="s">
        <v>254</v>
      </c>
      <c r="C98" s="51" t="s">
        <v>26</v>
      </c>
      <c r="D98" s="51" t="s">
        <v>255</v>
      </c>
      <c r="E98" s="6" t="s">
        <v>256</v>
      </c>
      <c r="F98" s="51" t="s">
        <v>33</v>
      </c>
      <c r="G98" s="5">
        <v>20</v>
      </c>
      <c r="H98" s="52">
        <f>O98*(1-'Orç-Resumo'!$G$10)</f>
        <v>2.238</v>
      </c>
      <c r="I98" s="53">
        <f>P98*(1-'Orç-Resumo'!$G$10)</f>
        <v>4.4669999999999996</v>
      </c>
      <c r="J98" s="54">
        <f t="shared" si="3"/>
        <v>44.76</v>
      </c>
      <c r="K98" s="55">
        <f t="shared" si="4"/>
        <v>89.339999999999989</v>
      </c>
      <c r="L98" s="56">
        <f t="shared" si="5"/>
        <v>134.1</v>
      </c>
      <c r="M98" s="56">
        <v>0</v>
      </c>
      <c r="N98" s="173"/>
      <c r="O98" s="176">
        <v>2.238</v>
      </c>
      <c r="P98" s="177">
        <v>4.4669999999999996</v>
      </c>
    </row>
    <row r="99" spans="2:16">
      <c r="B99" s="5" t="s">
        <v>257</v>
      </c>
      <c r="C99" s="51" t="s">
        <v>26</v>
      </c>
      <c r="D99" s="51" t="s">
        <v>258</v>
      </c>
      <c r="E99" s="6" t="s">
        <v>259</v>
      </c>
      <c r="F99" s="51" t="s">
        <v>33</v>
      </c>
      <c r="G99" s="5">
        <v>150</v>
      </c>
      <c r="H99" s="52">
        <f>O99*(1-'Orç-Resumo'!$G$10)</f>
        <v>0.74600000000000011</v>
      </c>
      <c r="I99" s="53">
        <f>P99*(1-'Orç-Resumo'!$G$10)</f>
        <v>1.4890000000000001</v>
      </c>
      <c r="J99" s="54">
        <f t="shared" si="3"/>
        <v>111.90000000000002</v>
      </c>
      <c r="K99" s="55">
        <f t="shared" si="4"/>
        <v>223.35000000000002</v>
      </c>
      <c r="L99" s="56">
        <f t="shared" si="5"/>
        <v>335.25000000000006</v>
      </c>
      <c r="M99" s="56">
        <v>0</v>
      </c>
      <c r="N99" s="173"/>
      <c r="O99" s="176">
        <v>0.74600000000000011</v>
      </c>
      <c r="P99" s="177">
        <v>1.4890000000000001</v>
      </c>
    </row>
    <row r="100" spans="2:16" ht="42">
      <c r="B100" s="5" t="s">
        <v>260</v>
      </c>
      <c r="C100" s="51" t="s">
        <v>26</v>
      </c>
      <c r="D100" s="51" t="s">
        <v>261</v>
      </c>
      <c r="E100" s="6" t="s">
        <v>262</v>
      </c>
      <c r="F100" s="51" t="s">
        <v>33</v>
      </c>
      <c r="G100" s="5">
        <v>22</v>
      </c>
      <c r="H100" s="52">
        <f>O100*(1-'Orç-Resumo'!$G$10)</f>
        <v>14.900000000000002</v>
      </c>
      <c r="I100" s="53">
        <f>P100*(1-'Orç-Resumo'!$G$10)</f>
        <v>36.36</v>
      </c>
      <c r="J100" s="54">
        <f t="shared" si="3"/>
        <v>327.80000000000007</v>
      </c>
      <c r="K100" s="55">
        <f t="shared" si="4"/>
        <v>799.92</v>
      </c>
      <c r="L100" s="56">
        <f t="shared" si="5"/>
        <v>1127.72</v>
      </c>
      <c r="M100" s="56">
        <v>0</v>
      </c>
      <c r="N100" s="173"/>
      <c r="O100" s="176">
        <v>14.900000000000002</v>
      </c>
      <c r="P100" s="177">
        <v>36.36</v>
      </c>
    </row>
    <row r="101" spans="2:16" ht="28">
      <c r="B101" s="5" t="s">
        <v>263</v>
      </c>
      <c r="C101" s="51" t="s">
        <v>26</v>
      </c>
      <c r="D101" s="51" t="s">
        <v>264</v>
      </c>
      <c r="E101" s="6" t="s">
        <v>265</v>
      </c>
      <c r="F101" s="51" t="s">
        <v>33</v>
      </c>
      <c r="G101" s="5">
        <v>22</v>
      </c>
      <c r="H101" s="52">
        <f>O101*(1-'Orç-Resumo'!$G$10)</f>
        <v>7.5200000000000014</v>
      </c>
      <c r="I101" s="53">
        <f>P101*(1-'Orç-Resumo'!$G$10)</f>
        <v>18.295000000000002</v>
      </c>
      <c r="J101" s="54">
        <f t="shared" si="3"/>
        <v>165.44000000000003</v>
      </c>
      <c r="K101" s="55">
        <f t="shared" si="4"/>
        <v>402.49</v>
      </c>
      <c r="L101" s="56">
        <f t="shared" si="5"/>
        <v>567.93000000000006</v>
      </c>
      <c r="M101" s="56">
        <v>0</v>
      </c>
      <c r="N101" s="173"/>
      <c r="O101" s="176">
        <v>7.5200000000000014</v>
      </c>
      <c r="P101" s="177">
        <v>18.295000000000002</v>
      </c>
    </row>
    <row r="102" spans="2:16" ht="56">
      <c r="B102" s="5" t="s">
        <v>266</v>
      </c>
      <c r="C102" s="51" t="s">
        <v>48</v>
      </c>
      <c r="D102" s="51">
        <v>90443</v>
      </c>
      <c r="E102" s="6" t="s">
        <v>267</v>
      </c>
      <c r="F102" s="51" t="s">
        <v>107</v>
      </c>
      <c r="G102" s="5">
        <v>110</v>
      </c>
      <c r="H102" s="52">
        <f>O102*(1-'Orç-Resumo'!$G$10)</f>
        <v>2.0100000000000007</v>
      </c>
      <c r="I102" s="53">
        <f>P102*(1-'Orç-Resumo'!$G$10)</f>
        <v>6.2</v>
      </c>
      <c r="J102" s="54">
        <f t="shared" si="3"/>
        <v>221.10000000000008</v>
      </c>
      <c r="K102" s="55">
        <f t="shared" si="4"/>
        <v>682</v>
      </c>
      <c r="L102" s="56">
        <f t="shared" si="5"/>
        <v>903.10000000000014</v>
      </c>
      <c r="M102" s="56">
        <v>0</v>
      </c>
      <c r="N102" s="173"/>
      <c r="O102" s="176">
        <v>2.0100000000000007</v>
      </c>
      <c r="P102" s="177" t="s">
        <v>1966</v>
      </c>
    </row>
    <row r="103" spans="2:16" ht="70">
      <c r="B103" s="5" t="s">
        <v>268</v>
      </c>
      <c r="C103" s="51" t="s">
        <v>48</v>
      </c>
      <c r="D103" s="51">
        <v>91222</v>
      </c>
      <c r="E103" s="6" t="s">
        <v>269</v>
      </c>
      <c r="F103" s="51" t="s">
        <v>107</v>
      </c>
      <c r="G103" s="5">
        <v>110</v>
      </c>
      <c r="H103" s="52">
        <f>O103*(1-'Orç-Resumo'!$G$10)</f>
        <v>2.2599999999999989</v>
      </c>
      <c r="I103" s="53">
        <f>P103*(1-'Orç-Resumo'!$G$10)</f>
        <v>6.86</v>
      </c>
      <c r="J103" s="54">
        <f t="shared" si="3"/>
        <v>248.59999999999988</v>
      </c>
      <c r="K103" s="55">
        <f t="shared" si="4"/>
        <v>754.6</v>
      </c>
      <c r="L103" s="56">
        <f t="shared" si="5"/>
        <v>1003.1999999999999</v>
      </c>
      <c r="M103" s="56">
        <v>0</v>
      </c>
      <c r="N103" s="173"/>
      <c r="O103" s="176">
        <v>2.2599999999999989</v>
      </c>
      <c r="P103" s="177" t="s">
        <v>1957</v>
      </c>
    </row>
    <row r="104" spans="2:16" ht="42">
      <c r="B104" s="5" t="s">
        <v>270</v>
      </c>
      <c r="C104" s="51" t="s">
        <v>48</v>
      </c>
      <c r="D104" s="51">
        <v>103288</v>
      </c>
      <c r="E104" s="6" t="s">
        <v>271</v>
      </c>
      <c r="F104" s="51" t="s">
        <v>173</v>
      </c>
      <c r="G104" s="5">
        <v>12</v>
      </c>
      <c r="H104" s="52">
        <f>O104*(1-'Orç-Resumo'!$G$10)</f>
        <v>5.8100000000000023</v>
      </c>
      <c r="I104" s="53">
        <f>P104*(1-'Orç-Resumo'!$G$10)</f>
        <v>10.54</v>
      </c>
      <c r="J104" s="54">
        <f t="shared" si="3"/>
        <v>69.720000000000027</v>
      </c>
      <c r="K104" s="55">
        <f t="shared" si="4"/>
        <v>126.47999999999999</v>
      </c>
      <c r="L104" s="56">
        <f t="shared" si="5"/>
        <v>196.20000000000002</v>
      </c>
      <c r="M104" s="56">
        <v>0</v>
      </c>
      <c r="N104" s="173"/>
      <c r="O104" s="176">
        <v>5.8100000000000023</v>
      </c>
      <c r="P104" s="177" t="s">
        <v>3365</v>
      </c>
    </row>
    <row r="105" spans="2:16" ht="70">
      <c r="B105" s="5" t="s">
        <v>272</v>
      </c>
      <c r="C105" s="51" t="s">
        <v>48</v>
      </c>
      <c r="D105" s="51">
        <v>90444</v>
      </c>
      <c r="E105" s="6" t="s">
        <v>273</v>
      </c>
      <c r="F105" s="51" t="s">
        <v>107</v>
      </c>
      <c r="G105" s="5">
        <v>100</v>
      </c>
      <c r="H105" s="52">
        <f>O105*(1-'Orç-Resumo'!$G$10)</f>
        <v>3.6799999999999997</v>
      </c>
      <c r="I105" s="53">
        <f>P105*(1-'Orç-Resumo'!$G$10)</f>
        <v>10.49</v>
      </c>
      <c r="J105" s="54">
        <f t="shared" si="3"/>
        <v>368</v>
      </c>
      <c r="K105" s="55">
        <f t="shared" si="4"/>
        <v>1049</v>
      </c>
      <c r="L105" s="56">
        <f t="shared" si="5"/>
        <v>1417</v>
      </c>
      <c r="M105" s="56">
        <v>0</v>
      </c>
      <c r="N105" s="173"/>
      <c r="O105" s="176">
        <v>3.6799999999999997</v>
      </c>
      <c r="P105" s="177" t="s">
        <v>2211</v>
      </c>
    </row>
    <row r="106" spans="2:16" ht="70">
      <c r="B106" s="5" t="s">
        <v>274</v>
      </c>
      <c r="C106" s="51" t="s">
        <v>48</v>
      </c>
      <c r="D106" s="51">
        <v>90445</v>
      </c>
      <c r="E106" s="6" t="s">
        <v>275</v>
      </c>
      <c r="F106" s="51" t="s">
        <v>107</v>
      </c>
      <c r="G106" s="5">
        <v>100</v>
      </c>
      <c r="H106" s="52">
        <f>O106*(1-'Orç-Resumo'!$G$10)</f>
        <v>4.8999999999999986</v>
      </c>
      <c r="I106" s="53">
        <f>P106*(1-'Orç-Resumo'!$G$10)</f>
        <v>13.89</v>
      </c>
      <c r="J106" s="54">
        <f t="shared" si="3"/>
        <v>489.99999999999989</v>
      </c>
      <c r="K106" s="55">
        <f t="shared" si="4"/>
        <v>1389</v>
      </c>
      <c r="L106" s="56">
        <f t="shared" si="5"/>
        <v>1879</v>
      </c>
      <c r="M106" s="56">
        <v>0</v>
      </c>
      <c r="N106" s="173"/>
      <c r="O106" s="176">
        <v>4.8999999999999986</v>
      </c>
      <c r="P106" s="177" t="s">
        <v>2163</v>
      </c>
    </row>
    <row r="107" spans="2:16" ht="42">
      <c r="B107" s="5" t="s">
        <v>276</v>
      </c>
      <c r="C107" s="51" t="s">
        <v>48</v>
      </c>
      <c r="D107" s="51">
        <v>90436</v>
      </c>
      <c r="E107" s="6" t="s">
        <v>277</v>
      </c>
      <c r="F107" s="51" t="s">
        <v>173</v>
      </c>
      <c r="G107" s="5">
        <v>12</v>
      </c>
      <c r="H107" s="52">
        <f>O107*(1-'Orç-Resumo'!$G$10)</f>
        <v>3.8099999999999987</v>
      </c>
      <c r="I107" s="53">
        <f>P107*(1-'Orç-Resumo'!$G$10)</f>
        <v>11.48</v>
      </c>
      <c r="J107" s="54">
        <f t="shared" si="3"/>
        <v>45.719999999999985</v>
      </c>
      <c r="K107" s="55">
        <f t="shared" si="4"/>
        <v>137.76</v>
      </c>
      <c r="L107" s="56">
        <f t="shared" si="5"/>
        <v>183.47999999999996</v>
      </c>
      <c r="M107" s="56">
        <v>0</v>
      </c>
      <c r="N107" s="173"/>
      <c r="O107" s="176">
        <v>3.8099999999999987</v>
      </c>
      <c r="P107" s="177" t="s">
        <v>1887</v>
      </c>
    </row>
    <row r="108" spans="2:16" ht="56">
      <c r="B108" s="5" t="s">
        <v>278</v>
      </c>
      <c r="C108" s="51" t="s">
        <v>48</v>
      </c>
      <c r="D108" s="51">
        <v>90437</v>
      </c>
      <c r="E108" s="6" t="s">
        <v>279</v>
      </c>
      <c r="F108" s="51" t="s">
        <v>173</v>
      </c>
      <c r="G108" s="5">
        <v>12</v>
      </c>
      <c r="H108" s="52">
        <f>O108*(1-'Orç-Resumo'!$G$10)</f>
        <v>10.239999999999998</v>
      </c>
      <c r="I108" s="53">
        <f>P108*(1-'Orç-Resumo'!$G$10)</f>
        <v>30.52</v>
      </c>
      <c r="J108" s="54">
        <f t="shared" si="3"/>
        <v>122.87999999999998</v>
      </c>
      <c r="K108" s="55">
        <f t="shared" si="4"/>
        <v>366.24</v>
      </c>
      <c r="L108" s="56">
        <f t="shared" si="5"/>
        <v>489.12</v>
      </c>
      <c r="M108" s="56">
        <v>0</v>
      </c>
      <c r="N108" s="173"/>
      <c r="O108" s="176">
        <v>10.239999999999998</v>
      </c>
      <c r="P108" s="177" t="s">
        <v>1926</v>
      </c>
    </row>
    <row r="109" spans="2:16" ht="56">
      <c r="B109" s="5" t="s">
        <v>280</v>
      </c>
      <c r="C109" s="51" t="s">
        <v>48</v>
      </c>
      <c r="D109" s="51">
        <v>90438</v>
      </c>
      <c r="E109" s="6" t="s">
        <v>281</v>
      </c>
      <c r="F109" s="51" t="s">
        <v>173</v>
      </c>
      <c r="G109" s="5">
        <v>12</v>
      </c>
      <c r="H109" s="52">
        <f>O109*(1-'Orç-Resumo'!$G$10)</f>
        <v>14.96</v>
      </c>
      <c r="I109" s="53">
        <f>P109*(1-'Orç-Resumo'!$G$10)</f>
        <v>44.58</v>
      </c>
      <c r="J109" s="54">
        <f t="shared" si="3"/>
        <v>179.52</v>
      </c>
      <c r="K109" s="55">
        <f t="shared" si="4"/>
        <v>534.96</v>
      </c>
      <c r="L109" s="56">
        <f t="shared" si="5"/>
        <v>714.48</v>
      </c>
      <c r="M109" s="56">
        <v>0</v>
      </c>
      <c r="N109" s="173"/>
      <c r="O109" s="176">
        <v>14.96</v>
      </c>
      <c r="P109" s="177" t="s">
        <v>2083</v>
      </c>
    </row>
    <row r="110" spans="2:16" ht="56">
      <c r="B110" s="5" t="s">
        <v>282</v>
      </c>
      <c r="C110" s="51" t="s">
        <v>48</v>
      </c>
      <c r="D110" s="51">
        <v>90439</v>
      </c>
      <c r="E110" s="6" t="s">
        <v>283</v>
      </c>
      <c r="F110" s="51" t="s">
        <v>173</v>
      </c>
      <c r="G110" s="5">
        <v>10</v>
      </c>
      <c r="H110" s="52">
        <f>O110*(1-'Orç-Resumo'!$G$10)</f>
        <v>2.8999999999999995</v>
      </c>
      <c r="I110" s="53">
        <f>P110*(1-'Orç-Resumo'!$G$10)</f>
        <v>7.38</v>
      </c>
      <c r="J110" s="54">
        <f t="shared" si="3"/>
        <v>28.999999999999993</v>
      </c>
      <c r="K110" s="55">
        <f t="shared" si="4"/>
        <v>73.8</v>
      </c>
      <c r="L110" s="56">
        <f t="shared" si="5"/>
        <v>102.79999999999998</v>
      </c>
      <c r="M110" s="56">
        <v>0</v>
      </c>
      <c r="N110" s="173"/>
      <c r="O110" s="176">
        <v>2.8999999999999995</v>
      </c>
      <c r="P110" s="177" t="s">
        <v>2164</v>
      </c>
    </row>
    <row r="111" spans="2:16" ht="70">
      <c r="B111" s="5" t="s">
        <v>284</v>
      </c>
      <c r="C111" s="51" t="s">
        <v>48</v>
      </c>
      <c r="D111" s="51">
        <v>90440</v>
      </c>
      <c r="E111" s="6" t="s">
        <v>285</v>
      </c>
      <c r="F111" s="51" t="s">
        <v>173</v>
      </c>
      <c r="G111" s="5">
        <v>10</v>
      </c>
      <c r="H111" s="52">
        <f>O111*(1-'Orç-Resumo'!$G$10)</f>
        <v>7.8300000000000018</v>
      </c>
      <c r="I111" s="53">
        <f>P111*(1-'Orç-Resumo'!$G$10)</f>
        <v>19.559999999999999</v>
      </c>
      <c r="J111" s="54">
        <f t="shared" si="3"/>
        <v>78.300000000000011</v>
      </c>
      <c r="K111" s="55">
        <f t="shared" si="4"/>
        <v>195.6</v>
      </c>
      <c r="L111" s="56">
        <f t="shared" si="5"/>
        <v>273.89999999999998</v>
      </c>
      <c r="M111" s="56">
        <v>0</v>
      </c>
      <c r="N111" s="173"/>
      <c r="O111" s="176">
        <v>7.8300000000000018</v>
      </c>
      <c r="P111" s="177" t="s">
        <v>2212</v>
      </c>
    </row>
    <row r="112" spans="2:16" ht="70">
      <c r="B112" s="5" t="s">
        <v>287</v>
      </c>
      <c r="C112" s="51" t="s">
        <v>48</v>
      </c>
      <c r="D112" s="51">
        <v>90441</v>
      </c>
      <c r="E112" s="6" t="s">
        <v>288</v>
      </c>
      <c r="F112" s="51" t="s">
        <v>173</v>
      </c>
      <c r="G112" s="5">
        <v>10</v>
      </c>
      <c r="H112" s="52">
        <f>O112*(1-'Orç-Resumo'!$G$10)</f>
        <v>11.479999999999997</v>
      </c>
      <c r="I112" s="53">
        <f>P112*(1-'Orç-Resumo'!$G$10)</f>
        <v>28.53</v>
      </c>
      <c r="J112" s="54">
        <f t="shared" si="3"/>
        <v>114.79999999999997</v>
      </c>
      <c r="K112" s="55">
        <f t="shared" si="4"/>
        <v>285.3</v>
      </c>
      <c r="L112" s="56">
        <f t="shared" si="5"/>
        <v>400.09999999999997</v>
      </c>
      <c r="M112" s="56">
        <v>0</v>
      </c>
      <c r="N112" s="173"/>
      <c r="O112" s="176">
        <v>11.479999999999997</v>
      </c>
      <c r="P112" s="177" t="s">
        <v>2172</v>
      </c>
    </row>
    <row r="113" spans="2:16">
      <c r="B113" s="5" t="s">
        <v>289</v>
      </c>
      <c r="C113" s="51" t="s">
        <v>21</v>
      </c>
      <c r="D113" s="51" t="s">
        <v>21</v>
      </c>
      <c r="E113" s="6" t="s">
        <v>290</v>
      </c>
      <c r="F113" s="51" t="s">
        <v>23</v>
      </c>
      <c r="G113" s="188"/>
      <c r="H113" s="189"/>
      <c r="I113" s="190"/>
      <c r="J113" s="54"/>
      <c r="K113" s="55"/>
      <c r="L113" s="56"/>
      <c r="M113" s="56">
        <f>SUM(L114:L142)</f>
        <v>70371.990000000005</v>
      </c>
      <c r="N113" s="173"/>
      <c r="O113" s="176" t="s">
        <v>24</v>
      </c>
      <c r="P113" s="177" t="s">
        <v>24</v>
      </c>
    </row>
    <row r="114" spans="2:16" ht="28">
      <c r="B114" s="5" t="s">
        <v>291</v>
      </c>
      <c r="C114" s="51" t="s">
        <v>99</v>
      </c>
      <c r="D114" s="51" t="s">
        <v>292</v>
      </c>
      <c r="E114" s="6" t="s">
        <v>293</v>
      </c>
      <c r="F114" s="51" t="s">
        <v>113</v>
      </c>
      <c r="G114" s="5">
        <v>5</v>
      </c>
      <c r="H114" s="52">
        <f>O114*(1-'Orç-Resumo'!$G$10)</f>
        <v>32.25</v>
      </c>
      <c r="I114" s="53">
        <f>P114*(1-'Orç-Resumo'!$G$10)</f>
        <v>4.0199999999999996</v>
      </c>
      <c r="J114" s="54">
        <f t="shared" si="3"/>
        <v>161.25</v>
      </c>
      <c r="K114" s="55">
        <f t="shared" si="4"/>
        <v>20.099999999999998</v>
      </c>
      <c r="L114" s="56">
        <f t="shared" si="5"/>
        <v>181.35</v>
      </c>
      <c r="M114" s="56">
        <v>0</v>
      </c>
      <c r="N114" s="173"/>
      <c r="O114" s="176">
        <v>32.25</v>
      </c>
      <c r="P114" s="177">
        <v>4.0199999999999996</v>
      </c>
    </row>
    <row r="115" spans="2:16" ht="42">
      <c r="B115" s="5" t="s">
        <v>294</v>
      </c>
      <c r="C115" s="51" t="s">
        <v>99</v>
      </c>
      <c r="D115" s="51" t="s">
        <v>295</v>
      </c>
      <c r="E115" s="6" t="s">
        <v>296</v>
      </c>
      <c r="F115" s="51" t="s">
        <v>113</v>
      </c>
      <c r="G115" s="5">
        <v>5</v>
      </c>
      <c r="H115" s="52">
        <f>O115*(1-'Orç-Resumo'!$G$10)</f>
        <v>0</v>
      </c>
      <c r="I115" s="53">
        <f>P115*(1-'Orç-Resumo'!$G$10)</f>
        <v>60.88</v>
      </c>
      <c r="J115" s="54">
        <f t="shared" si="3"/>
        <v>0</v>
      </c>
      <c r="K115" s="55">
        <f t="shared" si="4"/>
        <v>304.40000000000003</v>
      </c>
      <c r="L115" s="56">
        <f t="shared" si="5"/>
        <v>304.40000000000003</v>
      </c>
      <c r="M115" s="56">
        <v>0</v>
      </c>
      <c r="N115" s="173"/>
      <c r="O115" s="176">
        <v>0</v>
      </c>
      <c r="P115" s="177">
        <v>60.88</v>
      </c>
    </row>
    <row r="116" spans="2:16" ht="28">
      <c r="B116" s="5" t="s">
        <v>297</v>
      </c>
      <c r="C116" s="51" t="s">
        <v>99</v>
      </c>
      <c r="D116" s="51" t="s">
        <v>298</v>
      </c>
      <c r="E116" s="6" t="s">
        <v>299</v>
      </c>
      <c r="F116" s="51" t="s">
        <v>113</v>
      </c>
      <c r="G116" s="5">
        <v>5</v>
      </c>
      <c r="H116" s="52">
        <f>O116*(1-'Orç-Resumo'!$G$10)</f>
        <v>25.11</v>
      </c>
      <c r="I116" s="53">
        <f>P116*(1-'Orç-Resumo'!$G$10)</f>
        <v>2.44</v>
      </c>
      <c r="J116" s="54">
        <f t="shared" si="3"/>
        <v>125.55</v>
      </c>
      <c r="K116" s="55">
        <f t="shared" si="4"/>
        <v>12.2</v>
      </c>
      <c r="L116" s="56">
        <f t="shared" si="5"/>
        <v>137.75</v>
      </c>
      <c r="M116" s="56">
        <v>0</v>
      </c>
      <c r="N116" s="173"/>
      <c r="O116" s="176">
        <v>25.11</v>
      </c>
      <c r="P116" s="177">
        <v>2.44</v>
      </c>
    </row>
    <row r="117" spans="2:16" ht="28">
      <c r="B117" s="5" t="s">
        <v>300</v>
      </c>
      <c r="C117" s="51" t="s">
        <v>99</v>
      </c>
      <c r="D117" s="51" t="s">
        <v>301</v>
      </c>
      <c r="E117" s="6" t="s">
        <v>302</v>
      </c>
      <c r="F117" s="51" t="s">
        <v>113</v>
      </c>
      <c r="G117" s="5">
        <v>5</v>
      </c>
      <c r="H117" s="52">
        <f>O117*(1-'Orç-Resumo'!$G$10)</f>
        <v>1.87</v>
      </c>
      <c r="I117" s="53">
        <f>P117*(1-'Orç-Resumo'!$G$10)</f>
        <v>25.37</v>
      </c>
      <c r="J117" s="54">
        <f t="shared" si="3"/>
        <v>9.3500000000000014</v>
      </c>
      <c r="K117" s="55">
        <f t="shared" si="4"/>
        <v>126.85000000000001</v>
      </c>
      <c r="L117" s="56">
        <f t="shared" si="5"/>
        <v>136.20000000000002</v>
      </c>
      <c r="M117" s="56">
        <v>0</v>
      </c>
      <c r="N117" s="173"/>
      <c r="O117" s="176">
        <v>1.87</v>
      </c>
      <c r="P117" s="177">
        <v>25.37</v>
      </c>
    </row>
    <row r="118" spans="2:16" ht="28">
      <c r="B118" s="5" t="s">
        <v>303</v>
      </c>
      <c r="C118" s="51" t="s">
        <v>99</v>
      </c>
      <c r="D118" s="51" t="s">
        <v>304</v>
      </c>
      <c r="E118" s="6" t="s">
        <v>305</v>
      </c>
      <c r="F118" s="51" t="s">
        <v>113</v>
      </c>
      <c r="G118" s="5">
        <v>5</v>
      </c>
      <c r="H118" s="52">
        <f>O118*(1-'Orç-Resumo'!$G$10)</f>
        <v>12.98</v>
      </c>
      <c r="I118" s="53">
        <f>P118*(1-'Orç-Resumo'!$G$10)</f>
        <v>28.69</v>
      </c>
      <c r="J118" s="54">
        <f t="shared" si="3"/>
        <v>64.900000000000006</v>
      </c>
      <c r="K118" s="55">
        <f t="shared" si="4"/>
        <v>143.45000000000002</v>
      </c>
      <c r="L118" s="56">
        <f t="shared" si="5"/>
        <v>208.35000000000002</v>
      </c>
      <c r="M118" s="56">
        <v>0</v>
      </c>
      <c r="N118" s="173"/>
      <c r="O118" s="176">
        <v>12.98</v>
      </c>
      <c r="P118" s="177">
        <v>28.69</v>
      </c>
    </row>
    <row r="119" spans="2:16" ht="28">
      <c r="B119" s="5" t="s">
        <v>306</v>
      </c>
      <c r="C119" s="51" t="s">
        <v>99</v>
      </c>
      <c r="D119" s="51" t="s">
        <v>307</v>
      </c>
      <c r="E119" s="6" t="s">
        <v>308</v>
      </c>
      <c r="F119" s="51" t="s">
        <v>113</v>
      </c>
      <c r="G119" s="5">
        <v>5</v>
      </c>
      <c r="H119" s="52">
        <f>O119*(1-'Orç-Resumo'!$G$10)</f>
        <v>0</v>
      </c>
      <c r="I119" s="53">
        <f>P119*(1-'Orç-Resumo'!$G$10)</f>
        <v>121.76</v>
      </c>
      <c r="J119" s="54">
        <f t="shared" si="3"/>
        <v>0</v>
      </c>
      <c r="K119" s="55">
        <f t="shared" si="4"/>
        <v>608.80000000000007</v>
      </c>
      <c r="L119" s="56">
        <f t="shared" si="5"/>
        <v>608.80000000000007</v>
      </c>
      <c r="M119" s="56">
        <v>0</v>
      </c>
      <c r="N119" s="173"/>
      <c r="O119" s="176">
        <v>0</v>
      </c>
      <c r="P119" s="177">
        <v>121.76</v>
      </c>
    </row>
    <row r="120" spans="2:16" ht="42">
      <c r="B120" s="5" t="s">
        <v>309</v>
      </c>
      <c r="C120" s="51" t="s">
        <v>99</v>
      </c>
      <c r="D120" s="51" t="s">
        <v>310</v>
      </c>
      <c r="E120" s="6" t="s">
        <v>311</v>
      </c>
      <c r="F120" s="51" t="s">
        <v>113</v>
      </c>
      <c r="G120" s="5">
        <v>5</v>
      </c>
      <c r="H120" s="52">
        <f>O120*(1-'Orç-Resumo'!$G$10)</f>
        <v>206.25</v>
      </c>
      <c r="I120" s="53">
        <f>P120*(1-'Orç-Resumo'!$G$10)</f>
        <v>6.09</v>
      </c>
      <c r="J120" s="54">
        <f t="shared" si="3"/>
        <v>1031.25</v>
      </c>
      <c r="K120" s="55">
        <f t="shared" si="4"/>
        <v>30.45</v>
      </c>
      <c r="L120" s="56">
        <f t="shared" si="5"/>
        <v>1061.7</v>
      </c>
      <c r="M120" s="56">
        <v>0</v>
      </c>
      <c r="N120" s="173"/>
      <c r="O120" s="176">
        <v>206.25</v>
      </c>
      <c r="P120" s="177">
        <v>6.09</v>
      </c>
    </row>
    <row r="121" spans="2:16" ht="28">
      <c r="B121" s="5" t="s">
        <v>312</v>
      </c>
      <c r="C121" s="51" t="s">
        <v>99</v>
      </c>
      <c r="D121" s="51" t="s">
        <v>313</v>
      </c>
      <c r="E121" s="6" t="s">
        <v>314</v>
      </c>
      <c r="F121" s="51" t="s">
        <v>113</v>
      </c>
      <c r="G121" s="5">
        <v>5</v>
      </c>
      <c r="H121" s="52">
        <f>O121*(1-'Orç-Resumo'!$G$10)</f>
        <v>6.21</v>
      </c>
      <c r="I121" s="53">
        <f>P121*(1-'Orç-Resumo'!$G$10)</f>
        <v>4.0199999999999996</v>
      </c>
      <c r="J121" s="54">
        <f t="shared" si="3"/>
        <v>31.05</v>
      </c>
      <c r="K121" s="55">
        <f t="shared" si="4"/>
        <v>20.099999999999998</v>
      </c>
      <c r="L121" s="56">
        <f t="shared" si="5"/>
        <v>51.15</v>
      </c>
      <c r="M121" s="56">
        <v>0</v>
      </c>
      <c r="N121" s="173"/>
      <c r="O121" s="176">
        <v>6.21</v>
      </c>
      <c r="P121" s="177">
        <v>4.0199999999999996</v>
      </c>
    </row>
    <row r="122" spans="2:16" ht="28">
      <c r="B122" s="5" t="s">
        <v>315</v>
      </c>
      <c r="C122" s="51" t="s">
        <v>99</v>
      </c>
      <c r="D122" s="51" t="s">
        <v>316</v>
      </c>
      <c r="E122" s="6" t="s">
        <v>317</v>
      </c>
      <c r="F122" s="51" t="s">
        <v>113</v>
      </c>
      <c r="G122" s="5">
        <v>5</v>
      </c>
      <c r="H122" s="52">
        <f>O122*(1-'Orç-Resumo'!$G$10)</f>
        <v>22.45</v>
      </c>
      <c r="I122" s="53">
        <f>P122*(1-'Orç-Resumo'!$G$10)</f>
        <v>1.58</v>
      </c>
      <c r="J122" s="54">
        <f t="shared" si="3"/>
        <v>112.25</v>
      </c>
      <c r="K122" s="55">
        <f t="shared" si="4"/>
        <v>7.9</v>
      </c>
      <c r="L122" s="56">
        <f t="shared" si="5"/>
        <v>120.15</v>
      </c>
      <c r="M122" s="56">
        <v>0</v>
      </c>
      <c r="N122" s="173"/>
      <c r="O122" s="176">
        <v>22.45</v>
      </c>
      <c r="P122" s="177">
        <v>1.58</v>
      </c>
    </row>
    <row r="123" spans="2:16" ht="28">
      <c r="B123" s="5" t="s">
        <v>318</v>
      </c>
      <c r="C123" s="51" t="s">
        <v>99</v>
      </c>
      <c r="D123" s="51" t="s">
        <v>319</v>
      </c>
      <c r="E123" s="6" t="s">
        <v>320</v>
      </c>
      <c r="F123" s="51" t="s">
        <v>113</v>
      </c>
      <c r="G123" s="5">
        <v>5</v>
      </c>
      <c r="H123" s="52">
        <f>O123*(1-'Orç-Resumo'!$G$10)</f>
        <v>121</v>
      </c>
      <c r="I123" s="53">
        <f>P123*(1-'Orç-Resumo'!$G$10)</f>
        <v>12.9</v>
      </c>
      <c r="J123" s="54">
        <f t="shared" si="3"/>
        <v>605</v>
      </c>
      <c r="K123" s="55">
        <f t="shared" si="4"/>
        <v>64.5</v>
      </c>
      <c r="L123" s="56">
        <f t="shared" si="5"/>
        <v>669.5</v>
      </c>
      <c r="M123" s="56">
        <v>0</v>
      </c>
      <c r="N123" s="173"/>
      <c r="O123" s="176">
        <v>121</v>
      </c>
      <c r="P123" s="177">
        <v>12.9</v>
      </c>
    </row>
    <row r="124" spans="2:16" ht="28">
      <c r="B124" s="5" t="s">
        <v>321</v>
      </c>
      <c r="C124" s="51" t="s">
        <v>99</v>
      </c>
      <c r="D124" s="51" t="s">
        <v>322</v>
      </c>
      <c r="E124" s="6" t="s">
        <v>323</v>
      </c>
      <c r="F124" s="51" t="s">
        <v>113</v>
      </c>
      <c r="G124" s="5">
        <v>5</v>
      </c>
      <c r="H124" s="52">
        <f>O124*(1-'Orç-Resumo'!$G$10)</f>
        <v>8.7100000000000009</v>
      </c>
      <c r="I124" s="53">
        <f>P124*(1-'Orç-Resumo'!$G$10)</f>
        <v>5.07</v>
      </c>
      <c r="J124" s="54">
        <f t="shared" si="3"/>
        <v>43.550000000000004</v>
      </c>
      <c r="K124" s="55">
        <f t="shared" si="4"/>
        <v>25.35</v>
      </c>
      <c r="L124" s="56">
        <f t="shared" si="5"/>
        <v>68.900000000000006</v>
      </c>
      <c r="M124" s="56">
        <v>0</v>
      </c>
      <c r="N124" s="173"/>
      <c r="O124" s="176">
        <v>8.7100000000000009</v>
      </c>
      <c r="P124" s="177">
        <v>5.07</v>
      </c>
    </row>
    <row r="125" spans="2:16" ht="28">
      <c r="B125" s="5" t="s">
        <v>324</v>
      </c>
      <c r="C125" s="51" t="s">
        <v>99</v>
      </c>
      <c r="D125" s="51" t="s">
        <v>325</v>
      </c>
      <c r="E125" s="6" t="s">
        <v>326</v>
      </c>
      <c r="F125" s="51" t="s">
        <v>113</v>
      </c>
      <c r="G125" s="5">
        <v>5</v>
      </c>
      <c r="H125" s="52">
        <f>O125*(1-'Orç-Resumo'!$G$10)</f>
        <v>40.01</v>
      </c>
      <c r="I125" s="53">
        <f>P125*(1-'Orç-Resumo'!$G$10)</f>
        <v>3.04</v>
      </c>
      <c r="J125" s="54">
        <f t="shared" si="3"/>
        <v>200.04999999999998</v>
      </c>
      <c r="K125" s="55">
        <f t="shared" si="4"/>
        <v>15.2</v>
      </c>
      <c r="L125" s="56">
        <f t="shared" si="5"/>
        <v>215.24999999999997</v>
      </c>
      <c r="M125" s="56">
        <v>0</v>
      </c>
      <c r="N125" s="173"/>
      <c r="O125" s="176">
        <v>40.01</v>
      </c>
      <c r="P125" s="177">
        <v>3.04</v>
      </c>
    </row>
    <row r="126" spans="2:16" ht="28">
      <c r="B126" s="5" t="s">
        <v>327</v>
      </c>
      <c r="C126" s="51" t="s">
        <v>99</v>
      </c>
      <c r="D126" s="51" t="s">
        <v>328</v>
      </c>
      <c r="E126" s="6" t="s">
        <v>329</v>
      </c>
      <c r="F126" s="51" t="s">
        <v>113</v>
      </c>
      <c r="G126" s="5">
        <v>5</v>
      </c>
      <c r="H126" s="52">
        <f>O126*(1-'Orç-Resumo'!$G$10)</f>
        <v>12.93</v>
      </c>
      <c r="I126" s="53">
        <f>P126*(1-'Orç-Resumo'!$G$10)</f>
        <v>1.22</v>
      </c>
      <c r="J126" s="54">
        <f t="shared" si="3"/>
        <v>64.650000000000006</v>
      </c>
      <c r="K126" s="55">
        <f t="shared" si="4"/>
        <v>6.1</v>
      </c>
      <c r="L126" s="56">
        <f t="shared" si="5"/>
        <v>70.75</v>
      </c>
      <c r="M126" s="56">
        <v>0</v>
      </c>
      <c r="N126" s="173"/>
      <c r="O126" s="176">
        <v>12.93</v>
      </c>
      <c r="P126" s="177">
        <v>1.22</v>
      </c>
    </row>
    <row r="127" spans="2:16" ht="28">
      <c r="B127" s="5" t="s">
        <v>330</v>
      </c>
      <c r="C127" s="51" t="s">
        <v>99</v>
      </c>
      <c r="D127" s="51" t="s">
        <v>331</v>
      </c>
      <c r="E127" s="6" t="s">
        <v>332</v>
      </c>
      <c r="F127" s="51" t="s">
        <v>333</v>
      </c>
      <c r="G127" s="5">
        <v>5</v>
      </c>
      <c r="H127" s="52">
        <f>O127*(1-'Orç-Resumo'!$G$10)</f>
        <v>25.79</v>
      </c>
      <c r="I127" s="53">
        <f>P127*(1-'Orç-Resumo'!$G$10)</f>
        <v>1.52</v>
      </c>
      <c r="J127" s="54">
        <f t="shared" si="3"/>
        <v>128.94999999999999</v>
      </c>
      <c r="K127" s="55">
        <f t="shared" si="4"/>
        <v>7.6</v>
      </c>
      <c r="L127" s="56">
        <f t="shared" si="5"/>
        <v>136.54999999999998</v>
      </c>
      <c r="M127" s="56">
        <v>0</v>
      </c>
      <c r="N127" s="173"/>
      <c r="O127" s="176">
        <v>25.79</v>
      </c>
      <c r="P127" s="177">
        <v>1.52</v>
      </c>
    </row>
    <row r="128" spans="2:16" ht="28">
      <c r="B128" s="5" t="s">
        <v>334</v>
      </c>
      <c r="C128" s="51" t="s">
        <v>99</v>
      </c>
      <c r="D128" s="51" t="s">
        <v>335</v>
      </c>
      <c r="E128" s="6" t="s">
        <v>336</v>
      </c>
      <c r="F128" s="51" t="s">
        <v>113</v>
      </c>
      <c r="G128" s="5">
        <v>5</v>
      </c>
      <c r="H128" s="52">
        <f>O128*(1-'Orç-Resumo'!$G$10)</f>
        <v>32.25</v>
      </c>
      <c r="I128" s="53">
        <f>P128*(1-'Orç-Resumo'!$G$10)</f>
        <v>3.04</v>
      </c>
      <c r="J128" s="54">
        <f t="shared" si="3"/>
        <v>161.25</v>
      </c>
      <c r="K128" s="55">
        <f t="shared" si="4"/>
        <v>15.2</v>
      </c>
      <c r="L128" s="56">
        <f t="shared" si="5"/>
        <v>176.45</v>
      </c>
      <c r="M128" s="56">
        <v>0</v>
      </c>
      <c r="N128" s="173"/>
      <c r="O128" s="176">
        <v>32.25</v>
      </c>
      <c r="P128" s="177">
        <v>3.04</v>
      </c>
    </row>
    <row r="129" spans="2:16" ht="28">
      <c r="B129" s="5" t="s">
        <v>337</v>
      </c>
      <c r="C129" s="51" t="s">
        <v>99</v>
      </c>
      <c r="D129" s="51" t="s">
        <v>338</v>
      </c>
      <c r="E129" s="6" t="s">
        <v>339</v>
      </c>
      <c r="F129" s="51" t="s">
        <v>333</v>
      </c>
      <c r="G129" s="5">
        <v>5</v>
      </c>
      <c r="H129" s="52">
        <f>O129*(1-'Orç-Resumo'!$G$10)</f>
        <v>1.5</v>
      </c>
      <c r="I129" s="53">
        <f>P129*(1-'Orç-Resumo'!$G$10)</f>
        <v>2.61</v>
      </c>
      <c r="J129" s="54">
        <f t="shared" si="3"/>
        <v>7.5</v>
      </c>
      <c r="K129" s="55">
        <f t="shared" si="4"/>
        <v>13.049999999999999</v>
      </c>
      <c r="L129" s="56">
        <f t="shared" si="5"/>
        <v>20.549999999999997</v>
      </c>
      <c r="M129" s="56">
        <v>0</v>
      </c>
      <c r="N129" s="173"/>
      <c r="O129" s="176">
        <v>1.5</v>
      </c>
      <c r="P129" s="177">
        <v>2.61</v>
      </c>
    </row>
    <row r="130" spans="2:16" ht="28">
      <c r="B130" s="5" t="s">
        <v>340</v>
      </c>
      <c r="C130" s="51" t="s">
        <v>99</v>
      </c>
      <c r="D130" s="51" t="s">
        <v>341</v>
      </c>
      <c r="E130" s="6" t="s">
        <v>342</v>
      </c>
      <c r="F130" s="51" t="s">
        <v>102</v>
      </c>
      <c r="G130" s="5">
        <v>1</v>
      </c>
      <c r="H130" s="52">
        <f>O130*(1-'Orç-Resumo'!$G$10)</f>
        <v>5698</v>
      </c>
      <c r="I130" s="53">
        <f>P130*(1-'Orç-Resumo'!$G$10)</f>
        <v>566.28</v>
      </c>
      <c r="J130" s="54">
        <f t="shared" si="3"/>
        <v>5698</v>
      </c>
      <c r="K130" s="55">
        <f t="shared" si="4"/>
        <v>566.28</v>
      </c>
      <c r="L130" s="56">
        <f t="shared" si="5"/>
        <v>6264.28</v>
      </c>
      <c r="M130" s="56">
        <v>0</v>
      </c>
      <c r="N130" s="173"/>
      <c r="O130" s="176">
        <v>5698</v>
      </c>
      <c r="P130" s="177">
        <v>566.28</v>
      </c>
    </row>
    <row r="131" spans="2:16" ht="28">
      <c r="B131" s="5" t="s">
        <v>343</v>
      </c>
      <c r="C131" s="51" t="s">
        <v>99</v>
      </c>
      <c r="D131" s="51" t="s">
        <v>344</v>
      </c>
      <c r="E131" s="6" t="s">
        <v>345</v>
      </c>
      <c r="F131" s="51" t="s">
        <v>113</v>
      </c>
      <c r="G131" s="5">
        <v>5</v>
      </c>
      <c r="H131" s="52">
        <f>O131*(1-'Orç-Resumo'!$G$10)</f>
        <v>11.99</v>
      </c>
      <c r="I131" s="53">
        <f>P131*(1-'Orç-Resumo'!$G$10)</f>
        <v>3.04</v>
      </c>
      <c r="J131" s="54">
        <f t="shared" si="3"/>
        <v>59.95</v>
      </c>
      <c r="K131" s="55">
        <f t="shared" si="4"/>
        <v>15.2</v>
      </c>
      <c r="L131" s="56">
        <f t="shared" si="5"/>
        <v>75.150000000000006</v>
      </c>
      <c r="M131" s="56">
        <v>0</v>
      </c>
      <c r="N131" s="173"/>
      <c r="O131" s="176">
        <v>11.99</v>
      </c>
      <c r="P131" s="177">
        <v>3.04</v>
      </c>
    </row>
    <row r="132" spans="2:16" ht="28">
      <c r="B132" s="5" t="s">
        <v>346</v>
      </c>
      <c r="C132" s="51" t="s">
        <v>99</v>
      </c>
      <c r="D132" s="51" t="s">
        <v>347</v>
      </c>
      <c r="E132" s="6" t="s">
        <v>348</v>
      </c>
      <c r="F132" s="51" t="s">
        <v>102</v>
      </c>
      <c r="G132" s="5">
        <v>1</v>
      </c>
      <c r="H132" s="52">
        <f>O132*(1-'Orç-Resumo'!$G$10)</f>
        <v>5851.83</v>
      </c>
      <c r="I132" s="53">
        <f>P132*(1-'Orç-Resumo'!$G$10)</f>
        <v>676.39</v>
      </c>
      <c r="J132" s="54">
        <f t="shared" si="3"/>
        <v>5851.83</v>
      </c>
      <c r="K132" s="55">
        <f t="shared" si="4"/>
        <v>676.39</v>
      </c>
      <c r="L132" s="56">
        <f t="shared" si="5"/>
        <v>6528.22</v>
      </c>
      <c r="M132" s="56">
        <v>0</v>
      </c>
      <c r="N132" s="173"/>
      <c r="O132" s="176">
        <v>5851.83</v>
      </c>
      <c r="P132" s="177">
        <v>676.39</v>
      </c>
    </row>
    <row r="133" spans="2:16" ht="28">
      <c r="B133" s="5" t="s">
        <v>349</v>
      </c>
      <c r="C133" s="51" t="s">
        <v>99</v>
      </c>
      <c r="D133" s="51" t="s">
        <v>350</v>
      </c>
      <c r="E133" s="6" t="s">
        <v>351</v>
      </c>
      <c r="F133" s="51" t="s">
        <v>102</v>
      </c>
      <c r="G133" s="5">
        <v>1</v>
      </c>
      <c r="H133" s="52">
        <f>O133*(1-'Orç-Resumo'!$G$10)</f>
        <v>7357.96</v>
      </c>
      <c r="I133" s="53">
        <f>P133*(1-'Orç-Resumo'!$G$10)</f>
        <v>1319.36</v>
      </c>
      <c r="J133" s="54">
        <f t="shared" si="3"/>
        <v>7357.96</v>
      </c>
      <c r="K133" s="55">
        <f t="shared" si="4"/>
        <v>1319.36</v>
      </c>
      <c r="L133" s="56">
        <f t="shared" si="5"/>
        <v>8677.32</v>
      </c>
      <c r="M133" s="56">
        <v>0</v>
      </c>
      <c r="N133" s="173"/>
      <c r="O133" s="176">
        <v>7357.96</v>
      </c>
      <c r="P133" s="177">
        <v>1319.36</v>
      </c>
    </row>
    <row r="134" spans="2:16" ht="28">
      <c r="B134" s="5" t="s">
        <v>352</v>
      </c>
      <c r="C134" s="51" t="s">
        <v>99</v>
      </c>
      <c r="D134" s="51" t="s">
        <v>353</v>
      </c>
      <c r="E134" s="6" t="s">
        <v>354</v>
      </c>
      <c r="F134" s="51" t="s">
        <v>113</v>
      </c>
      <c r="G134" s="5">
        <v>1</v>
      </c>
      <c r="H134" s="52">
        <f>O134*(1-'Orç-Resumo'!$G$10)</f>
        <v>16.02</v>
      </c>
      <c r="I134" s="53">
        <f>P134*(1-'Orç-Resumo'!$G$10)</f>
        <v>1.34</v>
      </c>
      <c r="J134" s="54">
        <f t="shared" si="3"/>
        <v>16.02</v>
      </c>
      <c r="K134" s="55">
        <f t="shared" si="4"/>
        <v>1.34</v>
      </c>
      <c r="L134" s="56">
        <f t="shared" si="5"/>
        <v>17.36</v>
      </c>
      <c r="M134" s="56">
        <v>0</v>
      </c>
      <c r="N134" s="173"/>
      <c r="O134" s="176">
        <v>16.02</v>
      </c>
      <c r="P134" s="177">
        <v>1.34</v>
      </c>
    </row>
    <row r="135" spans="2:16" ht="42">
      <c r="B135" s="5" t="s">
        <v>355</v>
      </c>
      <c r="C135" s="51" t="s">
        <v>99</v>
      </c>
      <c r="D135" s="51" t="s">
        <v>356</v>
      </c>
      <c r="E135" s="6" t="s">
        <v>357</v>
      </c>
      <c r="F135" s="51" t="s">
        <v>333</v>
      </c>
      <c r="G135" s="5">
        <v>50</v>
      </c>
      <c r="H135" s="52">
        <f>O135*(1-'Orç-Resumo'!$G$10)</f>
        <v>133.06</v>
      </c>
      <c r="I135" s="53">
        <f>P135*(1-'Orç-Resumo'!$G$10)</f>
        <v>48.41</v>
      </c>
      <c r="J135" s="54">
        <f t="shared" si="3"/>
        <v>6653</v>
      </c>
      <c r="K135" s="55">
        <f t="shared" si="4"/>
        <v>2420.5</v>
      </c>
      <c r="L135" s="56">
        <f t="shared" si="5"/>
        <v>9073.5</v>
      </c>
      <c r="M135" s="56">
        <v>0</v>
      </c>
      <c r="N135" s="173"/>
      <c r="O135" s="176">
        <v>133.06</v>
      </c>
      <c r="P135" s="177">
        <v>48.41</v>
      </c>
    </row>
    <row r="136" spans="2:16" ht="42">
      <c r="B136" s="5" t="s">
        <v>358</v>
      </c>
      <c r="C136" s="51" t="s">
        <v>99</v>
      </c>
      <c r="D136" s="51" t="s">
        <v>359</v>
      </c>
      <c r="E136" s="6" t="s">
        <v>360</v>
      </c>
      <c r="F136" s="51" t="s">
        <v>113</v>
      </c>
      <c r="G136" s="5">
        <v>50</v>
      </c>
      <c r="H136" s="52">
        <f>O136*(1-'Orç-Resumo'!$G$10)</f>
        <v>37.99</v>
      </c>
      <c r="I136" s="53">
        <f>P136*(1-'Orç-Resumo'!$G$10)</f>
        <v>6.09</v>
      </c>
      <c r="J136" s="54">
        <f t="shared" si="3"/>
        <v>1899.5</v>
      </c>
      <c r="K136" s="55">
        <f t="shared" si="4"/>
        <v>304.5</v>
      </c>
      <c r="L136" s="56">
        <f t="shared" si="5"/>
        <v>2204</v>
      </c>
      <c r="M136" s="56">
        <v>0</v>
      </c>
      <c r="N136" s="173"/>
      <c r="O136" s="176">
        <v>37.99</v>
      </c>
      <c r="P136" s="177">
        <v>6.09</v>
      </c>
    </row>
    <row r="137" spans="2:16" ht="42">
      <c r="B137" s="5" t="s">
        <v>361</v>
      </c>
      <c r="C137" s="51" t="s">
        <v>99</v>
      </c>
      <c r="D137" s="51" t="s">
        <v>362</v>
      </c>
      <c r="E137" s="6" t="s">
        <v>363</v>
      </c>
      <c r="F137" s="51" t="s">
        <v>113</v>
      </c>
      <c r="G137" s="5">
        <v>50</v>
      </c>
      <c r="H137" s="52">
        <f>O137*(1-'Orç-Resumo'!$G$10)</f>
        <v>21.85</v>
      </c>
      <c r="I137" s="53">
        <f>P137*(1-'Orç-Resumo'!$G$10)</f>
        <v>30.44</v>
      </c>
      <c r="J137" s="54">
        <f t="shared" si="3"/>
        <v>1092.5</v>
      </c>
      <c r="K137" s="55">
        <f t="shared" si="4"/>
        <v>1522</v>
      </c>
      <c r="L137" s="56">
        <f t="shared" si="5"/>
        <v>2614.5</v>
      </c>
      <c r="M137" s="56">
        <v>0</v>
      </c>
      <c r="N137" s="173"/>
      <c r="O137" s="176">
        <v>21.85</v>
      </c>
      <c r="P137" s="177">
        <v>30.44</v>
      </c>
    </row>
    <row r="138" spans="2:16" ht="42">
      <c r="B138" s="5" t="s">
        <v>364</v>
      </c>
      <c r="C138" s="51" t="s">
        <v>99</v>
      </c>
      <c r="D138" s="51" t="s">
        <v>365</v>
      </c>
      <c r="E138" s="6" t="s">
        <v>366</v>
      </c>
      <c r="F138" s="51" t="s">
        <v>113</v>
      </c>
      <c r="G138" s="5">
        <v>50</v>
      </c>
      <c r="H138" s="52">
        <f>O138*(1-'Orç-Resumo'!$G$10)</f>
        <v>26.22</v>
      </c>
      <c r="I138" s="53">
        <f>P138*(1-'Orç-Resumo'!$G$10)</f>
        <v>36.53</v>
      </c>
      <c r="J138" s="54">
        <f t="shared" si="3"/>
        <v>1311</v>
      </c>
      <c r="K138" s="55">
        <f t="shared" si="4"/>
        <v>1826.5</v>
      </c>
      <c r="L138" s="56">
        <f t="shared" si="5"/>
        <v>3137.5</v>
      </c>
      <c r="M138" s="56">
        <v>0</v>
      </c>
      <c r="N138" s="173"/>
      <c r="O138" s="176">
        <v>26.22</v>
      </c>
      <c r="P138" s="177">
        <v>36.53</v>
      </c>
    </row>
    <row r="139" spans="2:16" ht="56">
      <c r="B139" s="5" t="s">
        <v>367</v>
      </c>
      <c r="C139" s="51" t="s">
        <v>48</v>
      </c>
      <c r="D139" s="51">
        <v>90285</v>
      </c>
      <c r="E139" s="6" t="s">
        <v>368</v>
      </c>
      <c r="F139" s="51" t="s">
        <v>78</v>
      </c>
      <c r="G139" s="5">
        <v>1</v>
      </c>
      <c r="H139" s="52">
        <f>O139*(1-'Orç-Resumo'!$G$10)</f>
        <v>1170.4199999999998</v>
      </c>
      <c r="I139" s="53">
        <f>P139*(1-'Orç-Resumo'!$G$10)</f>
        <v>58.19</v>
      </c>
      <c r="J139" s="54">
        <f t="shared" si="3"/>
        <v>1170.4199999999998</v>
      </c>
      <c r="K139" s="55">
        <f t="shared" si="4"/>
        <v>58.19</v>
      </c>
      <c r="L139" s="56">
        <f t="shared" si="5"/>
        <v>1228.6099999999999</v>
      </c>
      <c r="M139" s="56">
        <v>0</v>
      </c>
      <c r="N139" s="173"/>
      <c r="O139" s="176">
        <v>1170.4199999999998</v>
      </c>
      <c r="P139" s="177" t="s">
        <v>2213</v>
      </c>
    </row>
    <row r="140" spans="2:16" ht="56">
      <c r="B140" s="5" t="s">
        <v>369</v>
      </c>
      <c r="C140" s="51" t="s">
        <v>99</v>
      </c>
      <c r="D140" s="51" t="s">
        <v>370</v>
      </c>
      <c r="E140" s="6" t="s">
        <v>371</v>
      </c>
      <c r="F140" s="51" t="s">
        <v>333</v>
      </c>
      <c r="G140" s="5">
        <v>50</v>
      </c>
      <c r="H140" s="52">
        <f>O140*(1-'Orç-Resumo'!$G$10)</f>
        <v>6.3</v>
      </c>
      <c r="I140" s="53">
        <f>P140*(1-'Orç-Resumo'!$G$10)</f>
        <v>10.32</v>
      </c>
      <c r="J140" s="54">
        <f t="shared" si="3"/>
        <v>315</v>
      </c>
      <c r="K140" s="55">
        <f t="shared" si="4"/>
        <v>516</v>
      </c>
      <c r="L140" s="56">
        <f t="shared" si="5"/>
        <v>831</v>
      </c>
      <c r="M140" s="56">
        <v>0</v>
      </c>
      <c r="N140" s="173"/>
      <c r="O140" s="176">
        <v>6.3</v>
      </c>
      <c r="P140" s="177">
        <v>10.32</v>
      </c>
    </row>
    <row r="141" spans="2:16" ht="28">
      <c r="B141" s="5" t="s">
        <v>372</v>
      </c>
      <c r="C141" s="51" t="s">
        <v>99</v>
      </c>
      <c r="D141" s="51" t="s">
        <v>373</v>
      </c>
      <c r="E141" s="6" t="s">
        <v>374</v>
      </c>
      <c r="F141" s="51" t="s">
        <v>333</v>
      </c>
      <c r="G141" s="5">
        <v>50</v>
      </c>
      <c r="H141" s="52">
        <f>O141*(1-'Orç-Resumo'!$G$10)</f>
        <v>5.54</v>
      </c>
      <c r="I141" s="53">
        <f>P141*(1-'Orç-Resumo'!$G$10)</f>
        <v>0.96</v>
      </c>
      <c r="J141" s="54">
        <f t="shared" si="3"/>
        <v>277</v>
      </c>
      <c r="K141" s="55">
        <f t="shared" si="4"/>
        <v>48</v>
      </c>
      <c r="L141" s="56">
        <f t="shared" si="5"/>
        <v>325</v>
      </c>
      <c r="M141" s="56">
        <v>0</v>
      </c>
      <c r="N141" s="173"/>
      <c r="O141" s="176">
        <v>5.54</v>
      </c>
      <c r="P141" s="177">
        <v>0.96</v>
      </c>
    </row>
    <row r="142" spans="2:16" ht="70">
      <c r="B142" s="5" t="s">
        <v>375</v>
      </c>
      <c r="C142" s="51" t="s">
        <v>26</v>
      </c>
      <c r="D142" s="51" t="s">
        <v>376</v>
      </c>
      <c r="E142" s="6" t="s">
        <v>377</v>
      </c>
      <c r="F142" s="51" t="s">
        <v>69</v>
      </c>
      <c r="G142" s="5">
        <v>100</v>
      </c>
      <c r="H142" s="52">
        <f>O142*(1-'Orç-Resumo'!$G$10)</f>
        <v>225.9</v>
      </c>
      <c r="I142" s="53">
        <f>P142*(1-'Orç-Resumo'!$G$10)</f>
        <v>26.377500000000001</v>
      </c>
      <c r="J142" s="54">
        <f t="shared" si="3"/>
        <v>22590</v>
      </c>
      <c r="K142" s="55">
        <f t="shared" si="4"/>
        <v>2637.75</v>
      </c>
      <c r="L142" s="56">
        <f t="shared" si="5"/>
        <v>25227.75</v>
      </c>
      <c r="M142" s="56">
        <v>0</v>
      </c>
      <c r="N142" s="173"/>
      <c r="O142" s="176">
        <v>225.9</v>
      </c>
      <c r="P142" s="177">
        <v>26.377500000000001</v>
      </c>
    </row>
    <row r="143" spans="2:16">
      <c r="B143" s="5" t="s">
        <v>378</v>
      </c>
      <c r="C143" s="51" t="s">
        <v>21</v>
      </c>
      <c r="D143" s="51" t="s">
        <v>21</v>
      </c>
      <c r="E143" s="6" t="s">
        <v>379</v>
      </c>
      <c r="F143" s="51" t="s">
        <v>23</v>
      </c>
      <c r="G143" s="188"/>
      <c r="H143" s="189"/>
      <c r="I143" s="190"/>
      <c r="J143" s="54"/>
      <c r="K143" s="55"/>
      <c r="L143" s="56"/>
      <c r="M143" s="56">
        <f>SUM(L144:L152)</f>
        <v>453.35999999999996</v>
      </c>
      <c r="N143" s="173"/>
      <c r="O143" s="176" t="s">
        <v>24</v>
      </c>
      <c r="P143" s="177" t="s">
        <v>24</v>
      </c>
    </row>
    <row r="144" spans="2:16" ht="28">
      <c r="B144" s="5" t="s">
        <v>380</v>
      </c>
      <c r="C144" s="51" t="s">
        <v>48</v>
      </c>
      <c r="D144" s="51">
        <v>94319</v>
      </c>
      <c r="E144" s="6" t="s">
        <v>381</v>
      </c>
      <c r="F144" s="51" t="s">
        <v>78</v>
      </c>
      <c r="G144" s="5">
        <v>1</v>
      </c>
      <c r="H144" s="52">
        <f>O144*(1-'Orç-Resumo'!$G$10)</f>
        <v>62.83</v>
      </c>
      <c r="I144" s="53">
        <f>P144*(1-'Orç-Resumo'!$G$10)</f>
        <v>16.739999999999998</v>
      </c>
      <c r="J144" s="54">
        <f t="shared" ref="J144:J208" si="6">G144*H144</f>
        <v>62.83</v>
      </c>
      <c r="K144" s="55">
        <f t="shared" ref="K144:K208" si="7">G144*I144</f>
        <v>16.739999999999998</v>
      </c>
      <c r="L144" s="56">
        <f t="shared" ref="L144:L208" si="8">J144+K144</f>
        <v>79.569999999999993</v>
      </c>
      <c r="M144" s="56">
        <v>0</v>
      </c>
      <c r="N144" s="173"/>
      <c r="O144" s="176">
        <v>62.83</v>
      </c>
      <c r="P144" s="177" t="s">
        <v>2214</v>
      </c>
    </row>
    <row r="145" spans="2:16" ht="28">
      <c r="B145" s="5" t="s">
        <v>382</v>
      </c>
      <c r="C145" s="51" t="s">
        <v>48</v>
      </c>
      <c r="D145" s="51">
        <v>94342</v>
      </c>
      <c r="E145" s="6" t="s">
        <v>383</v>
      </c>
      <c r="F145" s="51" t="s">
        <v>78</v>
      </c>
      <c r="G145" s="5">
        <v>1</v>
      </c>
      <c r="H145" s="52">
        <f>O145*(1-'Orç-Resumo'!$G$10)</f>
        <v>80.400000000000006</v>
      </c>
      <c r="I145" s="53">
        <f>P145*(1-'Orç-Resumo'!$G$10)</f>
        <v>16.739999999999998</v>
      </c>
      <c r="J145" s="54">
        <f t="shared" si="6"/>
        <v>80.400000000000006</v>
      </c>
      <c r="K145" s="55">
        <f t="shared" si="7"/>
        <v>16.739999999999998</v>
      </c>
      <c r="L145" s="56">
        <f t="shared" si="8"/>
        <v>97.14</v>
      </c>
      <c r="M145" s="56">
        <v>0</v>
      </c>
      <c r="N145" s="173"/>
      <c r="O145" s="176">
        <v>80.400000000000006</v>
      </c>
      <c r="P145" s="177" t="s">
        <v>2214</v>
      </c>
    </row>
    <row r="146" spans="2:16" ht="28">
      <c r="B146" s="5" t="s">
        <v>384</v>
      </c>
      <c r="C146" s="51" t="s">
        <v>99</v>
      </c>
      <c r="D146" s="51" t="s">
        <v>385</v>
      </c>
      <c r="E146" s="6" t="s">
        <v>386</v>
      </c>
      <c r="F146" s="51" t="s">
        <v>102</v>
      </c>
      <c r="G146" s="5">
        <v>1</v>
      </c>
      <c r="H146" s="52">
        <f>O146*(1-'Orç-Resumo'!$G$10)</f>
        <v>15.53</v>
      </c>
      <c r="I146" s="53">
        <f>P146*(1-'Orç-Resumo'!$G$10)</f>
        <v>0.88</v>
      </c>
      <c r="J146" s="54">
        <f t="shared" si="6"/>
        <v>15.53</v>
      </c>
      <c r="K146" s="55">
        <f t="shared" si="7"/>
        <v>0.88</v>
      </c>
      <c r="L146" s="56">
        <f t="shared" si="8"/>
        <v>16.41</v>
      </c>
      <c r="M146" s="56">
        <v>0</v>
      </c>
      <c r="N146" s="173"/>
      <c r="O146" s="176">
        <v>15.53</v>
      </c>
      <c r="P146" s="177">
        <v>0.88</v>
      </c>
    </row>
    <row r="147" spans="2:16" ht="28">
      <c r="B147" s="5" t="s">
        <v>387</v>
      </c>
      <c r="C147" s="51" t="s">
        <v>99</v>
      </c>
      <c r="D147" s="51" t="s">
        <v>388</v>
      </c>
      <c r="E147" s="6" t="s">
        <v>389</v>
      </c>
      <c r="F147" s="51" t="s">
        <v>102</v>
      </c>
      <c r="G147" s="5">
        <v>1</v>
      </c>
      <c r="H147" s="52">
        <f>O147*(1-'Orç-Resumo'!$G$10)</f>
        <v>22.84</v>
      </c>
      <c r="I147" s="53">
        <f>P147*(1-'Orç-Resumo'!$G$10)</f>
        <v>27.19</v>
      </c>
      <c r="J147" s="54">
        <f t="shared" si="6"/>
        <v>22.84</v>
      </c>
      <c r="K147" s="55">
        <f t="shared" si="7"/>
        <v>27.19</v>
      </c>
      <c r="L147" s="56">
        <f t="shared" si="8"/>
        <v>50.03</v>
      </c>
      <c r="M147" s="56">
        <v>0</v>
      </c>
      <c r="N147" s="173"/>
      <c r="O147" s="176">
        <v>22.84</v>
      </c>
      <c r="P147" s="177">
        <v>27.19</v>
      </c>
    </row>
    <row r="148" spans="2:16" ht="42">
      <c r="B148" s="5" t="s">
        <v>390</v>
      </c>
      <c r="C148" s="51" t="s">
        <v>48</v>
      </c>
      <c r="D148" s="51">
        <v>93358</v>
      </c>
      <c r="E148" s="6" t="s">
        <v>391</v>
      </c>
      <c r="F148" s="51" t="s">
        <v>78</v>
      </c>
      <c r="G148" s="5">
        <v>1</v>
      </c>
      <c r="H148" s="52">
        <f>O148*(1-'Orç-Resumo'!$G$10)</f>
        <v>29.5</v>
      </c>
      <c r="I148" s="53">
        <f>P148*(1-'Orç-Resumo'!$G$10)</f>
        <v>58.91</v>
      </c>
      <c r="J148" s="54">
        <f t="shared" si="6"/>
        <v>29.5</v>
      </c>
      <c r="K148" s="55">
        <f t="shared" si="7"/>
        <v>58.91</v>
      </c>
      <c r="L148" s="56">
        <f t="shared" si="8"/>
        <v>88.41</v>
      </c>
      <c r="M148" s="56">
        <v>0</v>
      </c>
      <c r="N148" s="173"/>
      <c r="O148" s="176">
        <v>29.5</v>
      </c>
      <c r="P148" s="177" t="s">
        <v>2173</v>
      </c>
    </row>
    <row r="149" spans="2:16" ht="28">
      <c r="B149" s="5" t="s">
        <v>392</v>
      </c>
      <c r="C149" s="51" t="s">
        <v>99</v>
      </c>
      <c r="D149" s="51" t="s">
        <v>393</v>
      </c>
      <c r="E149" s="6" t="s">
        <v>394</v>
      </c>
      <c r="F149" s="51" t="s">
        <v>102</v>
      </c>
      <c r="G149" s="5">
        <v>1</v>
      </c>
      <c r="H149" s="52">
        <f>O149*(1-'Orç-Resumo'!$G$10)</f>
        <v>0</v>
      </c>
      <c r="I149" s="53">
        <f>P149*(1-'Orç-Resumo'!$G$10)</f>
        <v>48.7</v>
      </c>
      <c r="J149" s="54">
        <f t="shared" si="6"/>
        <v>0</v>
      </c>
      <c r="K149" s="55">
        <f t="shared" si="7"/>
        <v>48.7</v>
      </c>
      <c r="L149" s="56">
        <f t="shared" si="8"/>
        <v>48.7</v>
      </c>
      <c r="M149" s="56">
        <v>0</v>
      </c>
      <c r="N149" s="173"/>
      <c r="O149" s="176">
        <v>0</v>
      </c>
      <c r="P149" s="177">
        <v>48.7</v>
      </c>
    </row>
    <row r="150" spans="2:16" ht="28">
      <c r="B150" s="5" t="s">
        <v>395</v>
      </c>
      <c r="C150" s="51" t="s">
        <v>99</v>
      </c>
      <c r="D150" s="51" t="s">
        <v>396</v>
      </c>
      <c r="E150" s="6" t="s">
        <v>397</v>
      </c>
      <c r="F150" s="51" t="s">
        <v>102</v>
      </c>
      <c r="G150" s="5">
        <v>1</v>
      </c>
      <c r="H150" s="52">
        <f>O150*(1-'Orç-Resumo'!$G$10)</f>
        <v>0</v>
      </c>
      <c r="I150" s="53">
        <f>P150*(1-'Orç-Resumo'!$G$10)</f>
        <v>5.48</v>
      </c>
      <c r="J150" s="54">
        <f t="shared" si="6"/>
        <v>0</v>
      </c>
      <c r="K150" s="55">
        <f t="shared" si="7"/>
        <v>5.48</v>
      </c>
      <c r="L150" s="56">
        <f t="shared" si="8"/>
        <v>5.48</v>
      </c>
      <c r="M150" s="56">
        <v>0</v>
      </c>
      <c r="N150" s="173"/>
      <c r="O150" s="176">
        <v>0</v>
      </c>
      <c r="P150" s="177">
        <v>5.48</v>
      </c>
    </row>
    <row r="151" spans="2:16" ht="28">
      <c r="B151" s="5" t="s">
        <v>398</v>
      </c>
      <c r="C151" s="51" t="s">
        <v>99</v>
      </c>
      <c r="D151" s="51" t="s">
        <v>399</v>
      </c>
      <c r="E151" s="6" t="s">
        <v>400</v>
      </c>
      <c r="F151" s="51" t="s">
        <v>102</v>
      </c>
      <c r="G151" s="5">
        <v>1</v>
      </c>
      <c r="H151" s="52">
        <f>O151*(1-'Orç-Resumo'!$G$10)</f>
        <v>0</v>
      </c>
      <c r="I151" s="53">
        <f>P151*(1-'Orç-Resumo'!$G$10)</f>
        <v>49.36</v>
      </c>
      <c r="J151" s="54">
        <f t="shared" si="6"/>
        <v>0</v>
      </c>
      <c r="K151" s="55">
        <f t="shared" si="7"/>
        <v>49.36</v>
      </c>
      <c r="L151" s="56">
        <f t="shared" si="8"/>
        <v>49.36</v>
      </c>
      <c r="M151" s="56">
        <v>0</v>
      </c>
      <c r="N151" s="173"/>
      <c r="O151" s="176">
        <v>0</v>
      </c>
      <c r="P151" s="177">
        <v>49.36</v>
      </c>
    </row>
    <row r="152" spans="2:16" ht="28">
      <c r="B152" s="5" t="s">
        <v>401</v>
      </c>
      <c r="C152" s="51" t="s">
        <v>99</v>
      </c>
      <c r="D152" s="51" t="s">
        <v>402</v>
      </c>
      <c r="E152" s="6" t="s">
        <v>403</v>
      </c>
      <c r="F152" s="51" t="s">
        <v>113</v>
      </c>
      <c r="G152" s="5">
        <v>1</v>
      </c>
      <c r="H152" s="52">
        <f>O152*(1-'Orç-Resumo'!$G$10)</f>
        <v>0</v>
      </c>
      <c r="I152" s="53">
        <f>P152*(1-'Orç-Resumo'!$G$10)</f>
        <v>18.260000000000002</v>
      </c>
      <c r="J152" s="54">
        <f t="shared" si="6"/>
        <v>0</v>
      </c>
      <c r="K152" s="55">
        <f t="shared" si="7"/>
        <v>18.260000000000002</v>
      </c>
      <c r="L152" s="56">
        <f t="shared" si="8"/>
        <v>18.260000000000002</v>
      </c>
      <c r="M152" s="56">
        <v>0</v>
      </c>
      <c r="N152" s="173"/>
      <c r="O152" s="176">
        <v>0</v>
      </c>
      <c r="P152" s="177">
        <v>18.260000000000002</v>
      </c>
    </row>
    <row r="153" spans="2:16">
      <c r="B153" s="5" t="s">
        <v>404</v>
      </c>
      <c r="C153" s="51" t="s">
        <v>21</v>
      </c>
      <c r="D153" s="51" t="s">
        <v>21</v>
      </c>
      <c r="E153" s="6" t="s">
        <v>405</v>
      </c>
      <c r="F153" s="51" t="s">
        <v>23</v>
      </c>
      <c r="G153" s="188"/>
      <c r="H153" s="189"/>
      <c r="I153" s="190"/>
      <c r="J153" s="54"/>
      <c r="K153" s="55"/>
      <c r="L153" s="56"/>
      <c r="M153" s="56">
        <f>SUM(L154:L162)</f>
        <v>6568.6283999999996</v>
      </c>
      <c r="N153" s="173"/>
      <c r="O153" s="176" t="s">
        <v>24</v>
      </c>
      <c r="P153" s="177" t="s">
        <v>24</v>
      </c>
    </row>
    <row r="154" spans="2:16" ht="70">
      <c r="B154" s="5" t="s">
        <v>406</v>
      </c>
      <c r="C154" s="51" t="s">
        <v>48</v>
      </c>
      <c r="D154" s="51">
        <v>94962</v>
      </c>
      <c r="E154" s="6" t="s">
        <v>407</v>
      </c>
      <c r="F154" s="51" t="s">
        <v>78</v>
      </c>
      <c r="G154" s="5">
        <v>1</v>
      </c>
      <c r="H154" s="52">
        <f>O154*(1-'Orç-Resumo'!$G$10)</f>
        <v>587.86</v>
      </c>
      <c r="I154" s="53">
        <f>P154*(1-'Orç-Resumo'!$G$10)</f>
        <v>56.39</v>
      </c>
      <c r="J154" s="54">
        <f t="shared" si="6"/>
        <v>587.86</v>
      </c>
      <c r="K154" s="55">
        <f t="shared" si="7"/>
        <v>56.39</v>
      </c>
      <c r="L154" s="56">
        <f t="shared" si="8"/>
        <v>644.25</v>
      </c>
      <c r="M154" s="56">
        <v>0</v>
      </c>
      <c r="N154" s="173"/>
      <c r="O154" s="176">
        <v>587.86</v>
      </c>
      <c r="P154" s="177" t="s">
        <v>2216</v>
      </c>
    </row>
    <row r="155" spans="2:16" ht="56">
      <c r="B155" s="5" t="s">
        <v>408</v>
      </c>
      <c r="C155" s="51" t="s">
        <v>48</v>
      </c>
      <c r="D155" s="51">
        <v>94963</v>
      </c>
      <c r="E155" s="6" t="s">
        <v>409</v>
      </c>
      <c r="F155" s="51" t="s">
        <v>78</v>
      </c>
      <c r="G155" s="5">
        <v>1</v>
      </c>
      <c r="H155" s="52">
        <f>O155*(1-'Orç-Resumo'!$G$10)</f>
        <v>663.31999999999994</v>
      </c>
      <c r="I155" s="53">
        <f>P155*(1-'Orç-Resumo'!$G$10)</f>
        <v>55.98</v>
      </c>
      <c r="J155" s="54">
        <f t="shared" si="6"/>
        <v>663.31999999999994</v>
      </c>
      <c r="K155" s="55">
        <f t="shared" si="7"/>
        <v>55.98</v>
      </c>
      <c r="L155" s="56">
        <f t="shared" si="8"/>
        <v>719.3</v>
      </c>
      <c r="M155" s="56">
        <v>0</v>
      </c>
      <c r="N155" s="173"/>
      <c r="O155" s="176">
        <v>663.31999999999994</v>
      </c>
      <c r="P155" s="177" t="s">
        <v>2217</v>
      </c>
    </row>
    <row r="156" spans="2:16" ht="56">
      <c r="B156" s="5" t="s">
        <v>410</v>
      </c>
      <c r="C156" s="51" t="s">
        <v>48</v>
      </c>
      <c r="D156" s="51">
        <v>94964</v>
      </c>
      <c r="E156" s="6" t="s">
        <v>411</v>
      </c>
      <c r="F156" s="51" t="s">
        <v>78</v>
      </c>
      <c r="G156" s="5">
        <v>1</v>
      </c>
      <c r="H156" s="52">
        <f>O156*(1-'Orç-Resumo'!$G$10)</f>
        <v>727.27</v>
      </c>
      <c r="I156" s="53">
        <f>P156*(1-'Orç-Resumo'!$G$10)</f>
        <v>61</v>
      </c>
      <c r="J156" s="54">
        <f t="shared" si="6"/>
        <v>727.27</v>
      </c>
      <c r="K156" s="55">
        <f t="shared" si="7"/>
        <v>61</v>
      </c>
      <c r="L156" s="56">
        <f t="shared" si="8"/>
        <v>788.27</v>
      </c>
      <c r="M156" s="56">
        <v>0</v>
      </c>
      <c r="N156" s="173"/>
      <c r="O156" s="176">
        <v>727.27</v>
      </c>
      <c r="P156" s="177" t="s">
        <v>2218</v>
      </c>
    </row>
    <row r="157" spans="2:16" ht="56">
      <c r="B157" s="5" t="s">
        <v>412</v>
      </c>
      <c r="C157" s="51" t="s">
        <v>48</v>
      </c>
      <c r="D157" s="51">
        <v>94965</v>
      </c>
      <c r="E157" s="6" t="s">
        <v>413</v>
      </c>
      <c r="F157" s="51" t="s">
        <v>78</v>
      </c>
      <c r="G157" s="5">
        <v>1</v>
      </c>
      <c r="H157" s="52">
        <f>O157*(1-'Orç-Resumo'!$G$10)</f>
        <v>773.85</v>
      </c>
      <c r="I157" s="53">
        <f>P157*(1-'Orç-Resumo'!$G$10)</f>
        <v>55.66</v>
      </c>
      <c r="J157" s="54">
        <f t="shared" si="6"/>
        <v>773.85</v>
      </c>
      <c r="K157" s="55">
        <f t="shared" si="7"/>
        <v>55.66</v>
      </c>
      <c r="L157" s="56">
        <f t="shared" si="8"/>
        <v>829.51</v>
      </c>
      <c r="M157" s="56">
        <v>0</v>
      </c>
      <c r="N157" s="173"/>
      <c r="O157" s="176">
        <v>773.85</v>
      </c>
      <c r="P157" s="177" t="s">
        <v>2219</v>
      </c>
    </row>
    <row r="158" spans="2:16" ht="42">
      <c r="B158" s="5" t="s">
        <v>414</v>
      </c>
      <c r="C158" s="51" t="s">
        <v>48</v>
      </c>
      <c r="D158" s="51">
        <v>102487</v>
      </c>
      <c r="E158" s="6" t="s">
        <v>415</v>
      </c>
      <c r="F158" s="51" t="s">
        <v>78</v>
      </c>
      <c r="G158" s="5">
        <v>1</v>
      </c>
      <c r="H158" s="52">
        <f>O158*(1-'Orç-Resumo'!$G$10)</f>
        <v>748.42</v>
      </c>
      <c r="I158" s="53">
        <f>P158*(1-'Orç-Resumo'!$G$10)</f>
        <v>177.64</v>
      </c>
      <c r="J158" s="54">
        <f t="shared" si="6"/>
        <v>748.42</v>
      </c>
      <c r="K158" s="55">
        <f t="shared" si="7"/>
        <v>177.64</v>
      </c>
      <c r="L158" s="56">
        <f t="shared" si="8"/>
        <v>926.06</v>
      </c>
      <c r="M158" s="56">
        <v>0</v>
      </c>
      <c r="N158" s="173"/>
      <c r="O158" s="176">
        <v>748.42</v>
      </c>
      <c r="P158" s="177" t="s">
        <v>2220</v>
      </c>
    </row>
    <row r="159" spans="2:16" ht="28">
      <c r="B159" s="5" t="s">
        <v>416</v>
      </c>
      <c r="C159" s="51" t="s">
        <v>99</v>
      </c>
      <c r="D159" s="51" t="s">
        <v>417</v>
      </c>
      <c r="E159" s="6" t="s">
        <v>418</v>
      </c>
      <c r="F159" s="51" t="s">
        <v>113</v>
      </c>
      <c r="G159" s="5">
        <v>5</v>
      </c>
      <c r="H159" s="52">
        <f>O159*(1-'Orç-Resumo'!$G$10)</f>
        <v>131.21</v>
      </c>
      <c r="I159" s="53">
        <f>P159*(1-'Orç-Resumo'!$G$10)</f>
        <v>72.87</v>
      </c>
      <c r="J159" s="54">
        <f t="shared" si="6"/>
        <v>656.05000000000007</v>
      </c>
      <c r="K159" s="55">
        <f t="shared" si="7"/>
        <v>364.35</v>
      </c>
      <c r="L159" s="56">
        <f t="shared" si="8"/>
        <v>1020.4000000000001</v>
      </c>
      <c r="M159" s="56">
        <v>0</v>
      </c>
      <c r="N159" s="173"/>
      <c r="O159" s="176">
        <v>131.21</v>
      </c>
      <c r="P159" s="177">
        <v>72.87</v>
      </c>
    </row>
    <row r="160" spans="2:16" ht="42">
      <c r="B160" s="5" t="s">
        <v>419</v>
      </c>
      <c r="C160" s="51" t="s">
        <v>48</v>
      </c>
      <c r="D160" s="51">
        <v>103670</v>
      </c>
      <c r="E160" s="6" t="s">
        <v>420</v>
      </c>
      <c r="F160" s="51" t="s">
        <v>78</v>
      </c>
      <c r="G160" s="5">
        <v>1</v>
      </c>
      <c r="H160" s="52">
        <f>O160*(1-'Orç-Resumo'!$G$10)</f>
        <v>94.150000000000034</v>
      </c>
      <c r="I160" s="53">
        <f>P160*(1-'Orç-Resumo'!$G$10)</f>
        <v>216.07</v>
      </c>
      <c r="J160" s="54">
        <f t="shared" si="6"/>
        <v>94.150000000000034</v>
      </c>
      <c r="K160" s="55">
        <f t="shared" si="7"/>
        <v>216.07</v>
      </c>
      <c r="L160" s="56">
        <f t="shared" si="8"/>
        <v>310.22000000000003</v>
      </c>
      <c r="M160" s="56">
        <v>0</v>
      </c>
      <c r="N160" s="173"/>
      <c r="O160" s="176">
        <v>94.150000000000034</v>
      </c>
      <c r="P160" s="177" t="s">
        <v>2084</v>
      </c>
    </row>
    <row r="161" spans="2:16" ht="42">
      <c r="B161" s="5" t="s">
        <v>421</v>
      </c>
      <c r="C161" s="51" t="s">
        <v>48</v>
      </c>
      <c r="D161" s="51">
        <v>95240</v>
      </c>
      <c r="E161" s="6" t="s">
        <v>422</v>
      </c>
      <c r="F161" s="51" t="s">
        <v>69</v>
      </c>
      <c r="G161" s="5">
        <v>8</v>
      </c>
      <c r="H161" s="52">
        <f>O161*(1-'Orç-Resumo'!$G$10)</f>
        <v>21.63</v>
      </c>
      <c r="I161" s="53">
        <f>P161*(1-'Orç-Resumo'!$G$10)</f>
        <v>5.91</v>
      </c>
      <c r="J161" s="54">
        <f t="shared" si="6"/>
        <v>173.04</v>
      </c>
      <c r="K161" s="55">
        <f t="shared" si="7"/>
        <v>47.28</v>
      </c>
      <c r="L161" s="56">
        <f t="shared" si="8"/>
        <v>220.32</v>
      </c>
      <c r="M161" s="56">
        <v>0</v>
      </c>
      <c r="N161" s="173"/>
      <c r="O161" s="176">
        <v>21.63</v>
      </c>
      <c r="P161" s="177" t="s">
        <v>1129</v>
      </c>
    </row>
    <row r="162" spans="2:16" ht="28">
      <c r="B162" s="5" t="s">
        <v>423</v>
      </c>
      <c r="C162" s="51" t="s">
        <v>26</v>
      </c>
      <c r="D162" s="51" t="s">
        <v>424</v>
      </c>
      <c r="E162" s="6" t="s">
        <v>425</v>
      </c>
      <c r="F162" s="51" t="s">
        <v>78</v>
      </c>
      <c r="G162" s="5">
        <v>1</v>
      </c>
      <c r="H162" s="52">
        <f>O162*(1-'Orç-Resumo'!$G$10)</f>
        <v>828.65840000000003</v>
      </c>
      <c r="I162" s="53">
        <f>P162*(1-'Orç-Resumo'!$G$10)</f>
        <v>281.64</v>
      </c>
      <c r="J162" s="54">
        <f t="shared" si="6"/>
        <v>828.65840000000003</v>
      </c>
      <c r="K162" s="55">
        <f t="shared" si="7"/>
        <v>281.64</v>
      </c>
      <c r="L162" s="56">
        <f t="shared" si="8"/>
        <v>1110.2984000000001</v>
      </c>
      <c r="M162" s="56">
        <v>0</v>
      </c>
      <c r="N162" s="173"/>
      <c r="O162" s="176">
        <v>828.65840000000003</v>
      </c>
      <c r="P162" s="177">
        <v>281.64</v>
      </c>
    </row>
    <row r="163" spans="2:16">
      <c r="B163" s="5" t="s">
        <v>426</v>
      </c>
      <c r="C163" s="51" t="s">
        <v>21</v>
      </c>
      <c r="D163" s="51" t="s">
        <v>21</v>
      </c>
      <c r="E163" s="6" t="s">
        <v>427</v>
      </c>
      <c r="F163" s="51" t="s">
        <v>23</v>
      </c>
      <c r="G163" s="188"/>
      <c r="H163" s="189"/>
      <c r="I163" s="190"/>
      <c r="J163" s="54"/>
      <c r="K163" s="55"/>
      <c r="L163" s="56"/>
      <c r="M163" s="56">
        <f>SUM(L164:L178)</f>
        <v>33181.490000000005</v>
      </c>
      <c r="N163" s="173"/>
      <c r="O163" s="176" t="s">
        <v>24</v>
      </c>
      <c r="P163" s="177" t="s">
        <v>24</v>
      </c>
    </row>
    <row r="164" spans="2:16" ht="42">
      <c r="B164" s="5" t="s">
        <v>428</v>
      </c>
      <c r="C164" s="51" t="s">
        <v>48</v>
      </c>
      <c r="D164" s="51">
        <v>96543</v>
      </c>
      <c r="E164" s="6" t="s">
        <v>429</v>
      </c>
      <c r="F164" s="51" t="s">
        <v>430</v>
      </c>
      <c r="G164" s="5">
        <v>50</v>
      </c>
      <c r="H164" s="52">
        <f>O164*(1-'Orç-Resumo'!$G$10)</f>
        <v>14.41</v>
      </c>
      <c r="I164" s="53">
        <f>P164*(1-'Orç-Resumo'!$G$10)</f>
        <v>8.39</v>
      </c>
      <c r="J164" s="54">
        <f t="shared" si="6"/>
        <v>720.5</v>
      </c>
      <c r="K164" s="55">
        <f t="shared" si="7"/>
        <v>419.5</v>
      </c>
      <c r="L164" s="56">
        <f t="shared" si="8"/>
        <v>1140</v>
      </c>
      <c r="M164" s="56">
        <v>0</v>
      </c>
      <c r="N164" s="173"/>
      <c r="O164" s="176">
        <v>14.41</v>
      </c>
      <c r="P164" s="177" t="s">
        <v>2068</v>
      </c>
    </row>
    <row r="165" spans="2:16" ht="42">
      <c r="B165" s="5" t="s">
        <v>431</v>
      </c>
      <c r="C165" s="51" t="s">
        <v>99</v>
      </c>
      <c r="D165" s="51" t="s">
        <v>432</v>
      </c>
      <c r="E165" s="6" t="s">
        <v>433</v>
      </c>
      <c r="F165" s="51" t="s">
        <v>434</v>
      </c>
      <c r="G165" s="5">
        <v>50</v>
      </c>
      <c r="H165" s="52">
        <f>O165*(1-'Orç-Resumo'!$G$10)</f>
        <v>10.29</v>
      </c>
      <c r="I165" s="53">
        <f>P165*(1-'Orç-Resumo'!$G$10)</f>
        <v>4.32</v>
      </c>
      <c r="J165" s="54">
        <f t="shared" si="6"/>
        <v>514.5</v>
      </c>
      <c r="K165" s="55">
        <f t="shared" si="7"/>
        <v>216</v>
      </c>
      <c r="L165" s="56">
        <f t="shared" si="8"/>
        <v>730.5</v>
      </c>
      <c r="M165" s="56">
        <v>0</v>
      </c>
      <c r="N165" s="173"/>
      <c r="O165" s="176">
        <v>10.29</v>
      </c>
      <c r="P165" s="177">
        <v>4.32</v>
      </c>
    </row>
    <row r="166" spans="2:16" ht="42">
      <c r="B166" s="5" t="s">
        <v>435</v>
      </c>
      <c r="C166" s="51" t="s">
        <v>99</v>
      </c>
      <c r="D166" s="51" t="s">
        <v>436</v>
      </c>
      <c r="E166" s="6" t="s">
        <v>437</v>
      </c>
      <c r="F166" s="51" t="s">
        <v>434</v>
      </c>
      <c r="G166" s="5">
        <v>50</v>
      </c>
      <c r="H166" s="52">
        <f>O166*(1-'Orç-Resumo'!$G$10)</f>
        <v>18.64</v>
      </c>
      <c r="I166" s="53">
        <f>P166*(1-'Orç-Resumo'!$G$10)</f>
        <v>4.32</v>
      </c>
      <c r="J166" s="54">
        <f t="shared" si="6"/>
        <v>932</v>
      </c>
      <c r="K166" s="55">
        <f t="shared" si="7"/>
        <v>216</v>
      </c>
      <c r="L166" s="56">
        <f t="shared" si="8"/>
        <v>1148</v>
      </c>
      <c r="M166" s="56">
        <v>0</v>
      </c>
      <c r="N166" s="173"/>
      <c r="O166" s="176">
        <v>18.64</v>
      </c>
      <c r="P166" s="177">
        <v>4.32</v>
      </c>
    </row>
    <row r="167" spans="2:16" ht="42">
      <c r="B167" s="5" t="s">
        <v>438</v>
      </c>
      <c r="C167" s="51" t="s">
        <v>99</v>
      </c>
      <c r="D167" s="51" t="s">
        <v>439</v>
      </c>
      <c r="E167" s="6" t="s">
        <v>440</v>
      </c>
      <c r="F167" s="51" t="s">
        <v>434</v>
      </c>
      <c r="G167" s="5">
        <v>50</v>
      </c>
      <c r="H167" s="52">
        <f>O167*(1-'Orç-Resumo'!$G$10)</f>
        <v>25.32</v>
      </c>
      <c r="I167" s="53">
        <f>P167*(1-'Orç-Resumo'!$G$10)</f>
        <v>2.7</v>
      </c>
      <c r="J167" s="54">
        <f t="shared" si="6"/>
        <v>1266</v>
      </c>
      <c r="K167" s="55">
        <f t="shared" si="7"/>
        <v>135</v>
      </c>
      <c r="L167" s="56">
        <f t="shared" si="8"/>
        <v>1401</v>
      </c>
      <c r="M167" s="56">
        <v>0</v>
      </c>
      <c r="N167" s="173"/>
      <c r="O167" s="176">
        <v>25.32</v>
      </c>
      <c r="P167" s="177">
        <v>2.7</v>
      </c>
    </row>
    <row r="168" spans="2:16" ht="28">
      <c r="B168" s="5" t="s">
        <v>441</v>
      </c>
      <c r="C168" s="51" t="s">
        <v>99</v>
      </c>
      <c r="D168" s="51" t="s">
        <v>442</v>
      </c>
      <c r="E168" s="6" t="s">
        <v>443</v>
      </c>
      <c r="F168" s="51" t="s">
        <v>113</v>
      </c>
      <c r="G168" s="5">
        <v>100</v>
      </c>
      <c r="H168" s="52">
        <f>O168*(1-'Orç-Resumo'!$G$10)</f>
        <v>55.29</v>
      </c>
      <c r="I168" s="53">
        <f>P168*(1-'Orç-Resumo'!$G$10)</f>
        <v>2.0699999999999998</v>
      </c>
      <c r="J168" s="54">
        <f t="shared" si="6"/>
        <v>5529</v>
      </c>
      <c r="K168" s="55">
        <f t="shared" si="7"/>
        <v>206.99999999999997</v>
      </c>
      <c r="L168" s="56">
        <f t="shared" si="8"/>
        <v>5736</v>
      </c>
      <c r="M168" s="56">
        <v>0</v>
      </c>
      <c r="N168" s="173"/>
      <c r="O168" s="176">
        <v>55.29</v>
      </c>
      <c r="P168" s="177">
        <v>2.0699999999999998</v>
      </c>
    </row>
    <row r="169" spans="2:16" ht="56">
      <c r="B169" s="5" t="s">
        <v>444</v>
      </c>
      <c r="C169" s="51" t="s">
        <v>48</v>
      </c>
      <c r="D169" s="51">
        <v>102475</v>
      </c>
      <c r="E169" s="6" t="s">
        <v>445</v>
      </c>
      <c r="F169" s="51" t="s">
        <v>78</v>
      </c>
      <c r="G169" s="5">
        <v>1</v>
      </c>
      <c r="H169" s="52">
        <f>O169*(1-'Orç-Resumo'!$G$10)</f>
        <v>689</v>
      </c>
      <c r="I169" s="53">
        <f>P169*(1-'Orç-Resumo'!$G$10)</f>
        <v>62.9</v>
      </c>
      <c r="J169" s="54">
        <f t="shared" si="6"/>
        <v>689</v>
      </c>
      <c r="K169" s="55">
        <f t="shared" si="7"/>
        <v>62.9</v>
      </c>
      <c r="L169" s="56">
        <f t="shared" si="8"/>
        <v>751.9</v>
      </c>
      <c r="M169" s="56">
        <v>0</v>
      </c>
      <c r="N169" s="173"/>
      <c r="O169" s="176">
        <v>689</v>
      </c>
      <c r="P169" s="177" t="s">
        <v>2221</v>
      </c>
    </row>
    <row r="170" spans="2:16" ht="28">
      <c r="B170" s="5" t="s">
        <v>446</v>
      </c>
      <c r="C170" s="51" t="s">
        <v>99</v>
      </c>
      <c r="D170" s="51" t="s">
        <v>447</v>
      </c>
      <c r="E170" s="6" t="s">
        <v>448</v>
      </c>
      <c r="F170" s="51" t="s">
        <v>113</v>
      </c>
      <c r="G170" s="5">
        <v>10</v>
      </c>
      <c r="H170" s="52">
        <f>O170*(1-'Orç-Resumo'!$G$10)</f>
        <v>127.62</v>
      </c>
      <c r="I170" s="53">
        <f>P170*(1-'Orç-Resumo'!$G$10)</f>
        <v>7.28</v>
      </c>
      <c r="J170" s="54">
        <f t="shared" si="6"/>
        <v>1276.2</v>
      </c>
      <c r="K170" s="55">
        <f t="shared" si="7"/>
        <v>72.8</v>
      </c>
      <c r="L170" s="56">
        <f t="shared" si="8"/>
        <v>1349</v>
      </c>
      <c r="M170" s="56">
        <v>0</v>
      </c>
      <c r="N170" s="173"/>
      <c r="O170" s="176">
        <v>127.62</v>
      </c>
      <c r="P170" s="177">
        <v>7.28</v>
      </c>
    </row>
    <row r="171" spans="2:16" ht="56">
      <c r="B171" s="5" t="s">
        <v>449</v>
      </c>
      <c r="C171" s="51" t="s">
        <v>48</v>
      </c>
      <c r="D171" s="51">
        <v>94969</v>
      </c>
      <c r="E171" s="6" t="s">
        <v>3860</v>
      </c>
      <c r="F171" s="51" t="s">
        <v>78</v>
      </c>
      <c r="G171" s="5">
        <v>1</v>
      </c>
      <c r="H171" s="52">
        <f>O171*(1-'Orç-Resumo'!$G$10)</f>
        <v>665.1</v>
      </c>
      <c r="I171" s="53">
        <f>P171*(1-'Orç-Resumo'!$G$10)</f>
        <v>48.77</v>
      </c>
      <c r="J171" s="54">
        <f t="shared" si="6"/>
        <v>665.1</v>
      </c>
      <c r="K171" s="55">
        <f t="shared" si="7"/>
        <v>48.77</v>
      </c>
      <c r="L171" s="56">
        <f t="shared" si="8"/>
        <v>713.87</v>
      </c>
      <c r="M171" s="56">
        <v>0</v>
      </c>
      <c r="N171" s="173"/>
      <c r="O171" s="176">
        <v>665.1</v>
      </c>
      <c r="P171" s="177" t="s">
        <v>2222</v>
      </c>
    </row>
    <row r="172" spans="2:16" ht="56">
      <c r="B172" s="5" t="s">
        <v>450</v>
      </c>
      <c r="C172" s="51" t="s">
        <v>48</v>
      </c>
      <c r="D172" s="51">
        <v>92263</v>
      </c>
      <c r="E172" s="6" t="s">
        <v>451</v>
      </c>
      <c r="F172" s="51" t="s">
        <v>69</v>
      </c>
      <c r="G172" s="5">
        <v>20</v>
      </c>
      <c r="H172" s="52">
        <f>O172*(1-'Orç-Resumo'!$G$10)</f>
        <v>134.1</v>
      </c>
      <c r="I172" s="53">
        <f>P172*(1-'Orç-Resumo'!$G$10)</f>
        <v>37.31</v>
      </c>
      <c r="J172" s="54">
        <f t="shared" si="6"/>
        <v>2682</v>
      </c>
      <c r="K172" s="55">
        <f t="shared" si="7"/>
        <v>746.2</v>
      </c>
      <c r="L172" s="56">
        <f t="shared" si="8"/>
        <v>3428.2</v>
      </c>
      <c r="M172" s="56">
        <v>0</v>
      </c>
      <c r="N172" s="173"/>
      <c r="O172" s="176">
        <v>134.1</v>
      </c>
      <c r="P172" s="177" t="s">
        <v>2223</v>
      </c>
    </row>
    <row r="173" spans="2:16" ht="70">
      <c r="B173" s="5" t="s">
        <v>452</v>
      </c>
      <c r="C173" s="51" t="s">
        <v>48</v>
      </c>
      <c r="D173" s="51">
        <v>92409</v>
      </c>
      <c r="E173" s="6" t="s">
        <v>453</v>
      </c>
      <c r="F173" s="51" t="s">
        <v>69</v>
      </c>
      <c r="G173" s="5">
        <v>20</v>
      </c>
      <c r="H173" s="52">
        <f>O173*(1-'Orç-Resumo'!$G$10)</f>
        <v>112.47999999999999</v>
      </c>
      <c r="I173" s="53">
        <f>P173*(1-'Orç-Resumo'!$G$10)</f>
        <v>95.94</v>
      </c>
      <c r="J173" s="54">
        <f t="shared" si="6"/>
        <v>2249.6</v>
      </c>
      <c r="K173" s="55">
        <f t="shared" si="7"/>
        <v>1918.8</v>
      </c>
      <c r="L173" s="56">
        <f t="shared" si="8"/>
        <v>4168.3999999999996</v>
      </c>
      <c r="M173" s="56">
        <v>0</v>
      </c>
      <c r="N173" s="173"/>
      <c r="O173" s="176">
        <v>112.47999999999999</v>
      </c>
      <c r="P173" s="177" t="s">
        <v>3869</v>
      </c>
    </row>
    <row r="174" spans="2:16" ht="42">
      <c r="B174" s="5" t="s">
        <v>454</v>
      </c>
      <c r="C174" s="51" t="s">
        <v>48</v>
      </c>
      <c r="D174" s="51">
        <v>92482</v>
      </c>
      <c r="E174" s="6" t="s">
        <v>455</v>
      </c>
      <c r="F174" s="51" t="s">
        <v>69</v>
      </c>
      <c r="G174" s="5">
        <v>20</v>
      </c>
      <c r="H174" s="52">
        <f>O174*(1-'Orç-Resumo'!$G$10)</f>
        <v>203.26000000000002</v>
      </c>
      <c r="I174" s="53">
        <f>P174*(1-'Orç-Resumo'!$G$10)</f>
        <v>102.03</v>
      </c>
      <c r="J174" s="54">
        <f t="shared" si="6"/>
        <v>4065.2000000000003</v>
      </c>
      <c r="K174" s="55">
        <f t="shared" si="7"/>
        <v>2040.6</v>
      </c>
      <c r="L174" s="56">
        <f t="shared" si="8"/>
        <v>6105.8</v>
      </c>
      <c r="M174" s="56">
        <v>0</v>
      </c>
      <c r="N174" s="173"/>
      <c r="O174" s="176">
        <v>203.26000000000002</v>
      </c>
      <c r="P174" s="177" t="s">
        <v>2224</v>
      </c>
    </row>
    <row r="175" spans="2:16" ht="70">
      <c r="B175" s="5" t="s">
        <v>456</v>
      </c>
      <c r="C175" s="51" t="s">
        <v>48</v>
      </c>
      <c r="D175" s="51">
        <v>101963</v>
      </c>
      <c r="E175" s="6" t="s">
        <v>457</v>
      </c>
      <c r="F175" s="51" t="s">
        <v>69</v>
      </c>
      <c r="G175" s="5">
        <v>20</v>
      </c>
      <c r="H175" s="52">
        <f>O175*(1-'Orç-Resumo'!$G$10)</f>
        <v>249</v>
      </c>
      <c r="I175" s="53">
        <f>P175*(1-'Orç-Resumo'!$G$10)</f>
        <v>27.33</v>
      </c>
      <c r="J175" s="54">
        <f t="shared" si="6"/>
        <v>4980</v>
      </c>
      <c r="K175" s="55">
        <f t="shared" si="7"/>
        <v>546.59999999999991</v>
      </c>
      <c r="L175" s="56">
        <f t="shared" si="8"/>
        <v>5526.6</v>
      </c>
      <c r="M175" s="56">
        <v>0</v>
      </c>
      <c r="N175" s="173"/>
      <c r="O175" s="176">
        <v>249</v>
      </c>
      <c r="P175" s="177" t="s">
        <v>3870</v>
      </c>
    </row>
    <row r="176" spans="2:16" ht="42">
      <c r="B176" s="5" t="s">
        <v>458</v>
      </c>
      <c r="C176" s="51" t="s">
        <v>48</v>
      </c>
      <c r="D176" s="51">
        <v>103670</v>
      </c>
      <c r="E176" s="6" t="s">
        <v>420</v>
      </c>
      <c r="F176" s="51" t="s">
        <v>78</v>
      </c>
      <c r="G176" s="5">
        <v>1</v>
      </c>
      <c r="H176" s="52">
        <f>O176*(1-'Orç-Resumo'!$G$10)</f>
        <v>94.150000000000034</v>
      </c>
      <c r="I176" s="53">
        <f>P176*(1-'Orç-Resumo'!$G$10)</f>
        <v>216.07</v>
      </c>
      <c r="J176" s="54">
        <f t="shared" si="6"/>
        <v>94.150000000000034</v>
      </c>
      <c r="K176" s="55">
        <f t="shared" si="7"/>
        <v>216.07</v>
      </c>
      <c r="L176" s="56">
        <f t="shared" si="8"/>
        <v>310.22000000000003</v>
      </c>
      <c r="M176" s="56">
        <v>0</v>
      </c>
      <c r="N176" s="173"/>
      <c r="O176" s="176">
        <v>94.150000000000034</v>
      </c>
      <c r="P176" s="177" t="s">
        <v>2084</v>
      </c>
    </row>
    <row r="177" spans="2:16" ht="28">
      <c r="B177" s="5" t="s">
        <v>459</v>
      </c>
      <c r="C177" s="51" t="s">
        <v>48</v>
      </c>
      <c r="D177" s="51">
        <v>105036</v>
      </c>
      <c r="E177" s="6" t="s">
        <v>2197</v>
      </c>
      <c r="F177" s="51" t="s">
        <v>107</v>
      </c>
      <c r="G177" s="5">
        <v>5</v>
      </c>
      <c r="H177" s="52">
        <f>O177*(1-'Orç-Resumo'!$G$10)</f>
        <v>31.519999999999996</v>
      </c>
      <c r="I177" s="53">
        <f>P177*(1-'Orç-Resumo'!$G$10)</f>
        <v>24.28</v>
      </c>
      <c r="J177" s="54">
        <f t="shared" si="6"/>
        <v>157.59999999999997</v>
      </c>
      <c r="K177" s="55">
        <f t="shared" si="7"/>
        <v>121.4</v>
      </c>
      <c r="L177" s="56">
        <f t="shared" si="8"/>
        <v>279</v>
      </c>
      <c r="M177" s="56">
        <v>0</v>
      </c>
      <c r="N177" s="173"/>
      <c r="O177" s="176">
        <v>31.519999999999996</v>
      </c>
      <c r="P177" s="177" t="s">
        <v>2225</v>
      </c>
    </row>
    <row r="178" spans="2:16" ht="42">
      <c r="B178" s="5" t="s">
        <v>460</v>
      </c>
      <c r="C178" s="51" t="s">
        <v>48</v>
      </c>
      <c r="D178" s="51">
        <v>94588</v>
      </c>
      <c r="E178" s="6" t="s">
        <v>461</v>
      </c>
      <c r="F178" s="51" t="s">
        <v>107</v>
      </c>
      <c r="G178" s="5">
        <v>5</v>
      </c>
      <c r="H178" s="52">
        <f>O178*(1-'Orç-Resumo'!$G$10)</f>
        <v>52.839999999999989</v>
      </c>
      <c r="I178" s="53">
        <f>P178*(1-'Orç-Resumo'!$G$10)</f>
        <v>25.76</v>
      </c>
      <c r="J178" s="54">
        <f t="shared" si="6"/>
        <v>264.19999999999993</v>
      </c>
      <c r="K178" s="55">
        <f t="shared" si="7"/>
        <v>128.80000000000001</v>
      </c>
      <c r="L178" s="56">
        <f t="shared" si="8"/>
        <v>392.99999999999994</v>
      </c>
      <c r="M178" s="56">
        <v>0</v>
      </c>
      <c r="N178" s="173"/>
      <c r="O178" s="176">
        <v>52.839999999999989</v>
      </c>
      <c r="P178" s="177" t="s">
        <v>2165</v>
      </c>
    </row>
    <row r="179" spans="2:16">
      <c r="B179" s="5" t="s">
        <v>462</v>
      </c>
      <c r="C179" s="51" t="s">
        <v>21</v>
      </c>
      <c r="D179" s="51" t="s">
        <v>21</v>
      </c>
      <c r="E179" s="6" t="s">
        <v>463</v>
      </c>
      <c r="F179" s="51" t="s">
        <v>23</v>
      </c>
      <c r="G179" s="188"/>
      <c r="H179" s="189"/>
      <c r="I179" s="190"/>
      <c r="J179" s="54"/>
      <c r="K179" s="55"/>
      <c r="L179" s="56"/>
      <c r="M179" s="56">
        <f>SUM(L180:L198)</f>
        <v>944594.6963999999</v>
      </c>
      <c r="N179" s="173"/>
      <c r="O179" s="176" t="s">
        <v>24</v>
      </c>
      <c r="P179" s="177" t="s">
        <v>24</v>
      </c>
    </row>
    <row r="180" spans="2:16" ht="28">
      <c r="B180" s="5" t="s">
        <v>464</v>
      </c>
      <c r="C180" s="51" t="s">
        <v>48</v>
      </c>
      <c r="D180" s="51">
        <v>98458</v>
      </c>
      <c r="E180" s="6" t="s">
        <v>465</v>
      </c>
      <c r="F180" s="51" t="s">
        <v>69</v>
      </c>
      <c r="G180" s="5">
        <v>200</v>
      </c>
      <c r="H180" s="52">
        <f>O180*(1-'Orç-Resumo'!$G$10)</f>
        <v>72.69</v>
      </c>
      <c r="I180" s="53">
        <f>P180*(1-'Orç-Resumo'!$G$10)</f>
        <v>26.92</v>
      </c>
      <c r="J180" s="54">
        <f t="shared" si="6"/>
        <v>14538</v>
      </c>
      <c r="K180" s="55">
        <f t="shared" si="7"/>
        <v>5384</v>
      </c>
      <c r="L180" s="56">
        <f t="shared" si="8"/>
        <v>19922</v>
      </c>
      <c r="M180" s="56">
        <v>0</v>
      </c>
      <c r="N180" s="173"/>
      <c r="O180" s="176">
        <v>72.69</v>
      </c>
      <c r="P180" s="177" t="s">
        <v>2226</v>
      </c>
    </row>
    <row r="181" spans="2:16" ht="70">
      <c r="B181" s="5" t="s">
        <v>466</v>
      </c>
      <c r="C181" s="51" t="s">
        <v>48</v>
      </c>
      <c r="D181" s="51">
        <v>103329</v>
      </c>
      <c r="E181" s="6" t="s">
        <v>467</v>
      </c>
      <c r="F181" s="51" t="s">
        <v>69</v>
      </c>
      <c r="G181" s="5">
        <v>210</v>
      </c>
      <c r="H181" s="52">
        <f>O181*(1-'Orç-Resumo'!$G$10)</f>
        <v>48.789999999999992</v>
      </c>
      <c r="I181" s="53">
        <f>P181*(1-'Orç-Resumo'!$G$10)</f>
        <v>48.45</v>
      </c>
      <c r="J181" s="54">
        <f t="shared" si="6"/>
        <v>10245.899999999998</v>
      </c>
      <c r="K181" s="55">
        <f t="shared" si="7"/>
        <v>10174.5</v>
      </c>
      <c r="L181" s="56">
        <f t="shared" si="8"/>
        <v>20420.399999999998</v>
      </c>
      <c r="M181" s="56">
        <v>0</v>
      </c>
      <c r="N181" s="173"/>
      <c r="O181" s="176">
        <v>48.789999999999992</v>
      </c>
      <c r="P181" s="177" t="s">
        <v>2085</v>
      </c>
    </row>
    <row r="182" spans="2:16" ht="70">
      <c r="B182" s="5" t="s">
        <v>468</v>
      </c>
      <c r="C182" s="51" t="s">
        <v>48</v>
      </c>
      <c r="D182" s="51">
        <v>103331</v>
      </c>
      <c r="E182" s="6" t="s">
        <v>469</v>
      </c>
      <c r="F182" s="51" t="s">
        <v>69</v>
      </c>
      <c r="G182" s="5">
        <v>210</v>
      </c>
      <c r="H182" s="52">
        <f>O182*(1-'Orç-Resumo'!$G$10)</f>
        <v>48.310000000000009</v>
      </c>
      <c r="I182" s="53">
        <f>P182*(1-'Orç-Resumo'!$G$10)</f>
        <v>36.619999999999997</v>
      </c>
      <c r="J182" s="54">
        <f t="shared" si="6"/>
        <v>10145.100000000002</v>
      </c>
      <c r="K182" s="55">
        <f t="shared" si="7"/>
        <v>7690.2</v>
      </c>
      <c r="L182" s="56">
        <f t="shared" si="8"/>
        <v>17835.300000000003</v>
      </c>
      <c r="M182" s="56">
        <v>0</v>
      </c>
      <c r="N182" s="173"/>
      <c r="O182" s="176">
        <v>48.310000000000009</v>
      </c>
      <c r="P182" s="177" t="s">
        <v>2227</v>
      </c>
    </row>
    <row r="183" spans="2:16" ht="70">
      <c r="B183" s="5" t="s">
        <v>470</v>
      </c>
      <c r="C183" s="51" t="s">
        <v>48</v>
      </c>
      <c r="D183" s="51">
        <v>96358</v>
      </c>
      <c r="E183" s="6" t="s">
        <v>471</v>
      </c>
      <c r="F183" s="51" t="s">
        <v>69</v>
      </c>
      <c r="G183" s="5">
        <v>210</v>
      </c>
      <c r="H183" s="52">
        <f>O183*(1-'Orç-Resumo'!$G$10)</f>
        <v>98.89</v>
      </c>
      <c r="I183" s="53">
        <f>P183*(1-'Orç-Resumo'!$G$10)</f>
        <v>12.36</v>
      </c>
      <c r="J183" s="54">
        <f t="shared" si="6"/>
        <v>20766.900000000001</v>
      </c>
      <c r="K183" s="55">
        <f t="shared" si="7"/>
        <v>2595.6</v>
      </c>
      <c r="L183" s="56">
        <f t="shared" si="8"/>
        <v>23362.5</v>
      </c>
      <c r="M183" s="56">
        <v>0</v>
      </c>
      <c r="N183" s="173"/>
      <c r="O183" s="176">
        <v>98.89</v>
      </c>
      <c r="P183" s="177" t="s">
        <v>3871</v>
      </c>
    </row>
    <row r="184" spans="2:16" ht="98">
      <c r="B184" s="5" t="s">
        <v>472</v>
      </c>
      <c r="C184" s="51" t="s">
        <v>48</v>
      </c>
      <c r="D184" s="51">
        <v>96359</v>
      </c>
      <c r="E184" s="6" t="s">
        <v>473</v>
      </c>
      <c r="F184" s="51" t="s">
        <v>69</v>
      </c>
      <c r="G184" s="5">
        <v>210</v>
      </c>
      <c r="H184" s="52">
        <f>O184*(1-'Orç-Resumo'!$G$10)</f>
        <v>109.21</v>
      </c>
      <c r="I184" s="53">
        <f>P184*(1-'Orç-Resumo'!$G$10)</f>
        <v>14.09</v>
      </c>
      <c r="J184" s="54">
        <f t="shared" si="6"/>
        <v>22934.1</v>
      </c>
      <c r="K184" s="55">
        <f t="shared" si="7"/>
        <v>2958.9</v>
      </c>
      <c r="L184" s="56">
        <f t="shared" si="8"/>
        <v>25893</v>
      </c>
      <c r="M184" s="56">
        <v>0</v>
      </c>
      <c r="N184" s="173"/>
      <c r="O184" s="176">
        <v>109.21</v>
      </c>
      <c r="P184" s="177" t="s">
        <v>2228</v>
      </c>
    </row>
    <row r="185" spans="2:16" ht="42">
      <c r="B185" s="5" t="s">
        <v>474</v>
      </c>
      <c r="C185" s="51" t="s">
        <v>26</v>
      </c>
      <c r="D185" s="51" t="s">
        <v>475</v>
      </c>
      <c r="E185" s="6" t="s">
        <v>476</v>
      </c>
      <c r="F185" s="51" t="s">
        <v>69</v>
      </c>
      <c r="G185" s="5">
        <v>110</v>
      </c>
      <c r="H185" s="52">
        <f>O185*(1-'Orç-Resumo'!$G$10)</f>
        <v>530.24947999999995</v>
      </c>
      <c r="I185" s="53">
        <f>P185*(1-'Orç-Resumo'!$G$10)</f>
        <v>55.917760000000008</v>
      </c>
      <c r="J185" s="54">
        <f t="shared" si="6"/>
        <v>58327.442799999997</v>
      </c>
      <c r="K185" s="55">
        <f t="shared" si="7"/>
        <v>6150.9536000000007</v>
      </c>
      <c r="L185" s="56">
        <f t="shared" si="8"/>
        <v>64478.396399999998</v>
      </c>
      <c r="M185" s="56">
        <v>0</v>
      </c>
      <c r="N185" s="173"/>
      <c r="O185" s="176">
        <v>530.24947999999995</v>
      </c>
      <c r="P185" s="177">
        <v>55.917760000000008</v>
      </c>
    </row>
    <row r="186" spans="2:16" ht="28">
      <c r="B186" s="5" t="s">
        <v>477</v>
      </c>
      <c r="C186" s="51" t="s">
        <v>48</v>
      </c>
      <c r="D186" s="51">
        <v>102180</v>
      </c>
      <c r="E186" s="6" t="s">
        <v>478</v>
      </c>
      <c r="F186" s="51" t="s">
        <v>69</v>
      </c>
      <c r="G186" s="5">
        <v>100</v>
      </c>
      <c r="H186" s="52">
        <f>O186*(1-'Orç-Resumo'!$G$10)</f>
        <v>578.05999999999995</v>
      </c>
      <c r="I186" s="53">
        <f>P186*(1-'Orç-Resumo'!$G$10)</f>
        <v>50.57</v>
      </c>
      <c r="J186" s="54">
        <f t="shared" si="6"/>
        <v>57805.999999999993</v>
      </c>
      <c r="K186" s="55">
        <f t="shared" si="7"/>
        <v>5057</v>
      </c>
      <c r="L186" s="56">
        <f t="shared" si="8"/>
        <v>62862.999999999993</v>
      </c>
      <c r="M186" s="56">
        <v>0</v>
      </c>
      <c r="N186" s="173"/>
      <c r="O186" s="176">
        <v>578.05999999999995</v>
      </c>
      <c r="P186" s="177" t="s">
        <v>2086</v>
      </c>
    </row>
    <row r="187" spans="2:16" ht="28">
      <c r="B187" s="5" t="s">
        <v>479</v>
      </c>
      <c r="C187" s="51" t="s">
        <v>48</v>
      </c>
      <c r="D187" s="51">
        <v>102181</v>
      </c>
      <c r="E187" s="6" t="s">
        <v>480</v>
      </c>
      <c r="F187" s="51" t="s">
        <v>69</v>
      </c>
      <c r="G187" s="5">
        <v>110</v>
      </c>
      <c r="H187" s="52">
        <f>O187*(1-'Orç-Resumo'!$G$10)</f>
        <v>719.14</v>
      </c>
      <c r="I187" s="53">
        <f>P187*(1-'Orç-Resumo'!$G$10)</f>
        <v>47.45</v>
      </c>
      <c r="J187" s="54">
        <f t="shared" si="6"/>
        <v>79105.399999999994</v>
      </c>
      <c r="K187" s="55">
        <f t="shared" si="7"/>
        <v>5219.5</v>
      </c>
      <c r="L187" s="56">
        <f t="shared" si="8"/>
        <v>84324.9</v>
      </c>
      <c r="M187" s="56">
        <v>0</v>
      </c>
      <c r="N187" s="173"/>
      <c r="O187" s="176">
        <v>719.14</v>
      </c>
      <c r="P187" s="177" t="s">
        <v>1997</v>
      </c>
    </row>
    <row r="188" spans="2:16" ht="56">
      <c r="B188" s="5" t="s">
        <v>481</v>
      </c>
      <c r="C188" s="51" t="s">
        <v>26</v>
      </c>
      <c r="D188" s="51" t="s">
        <v>482</v>
      </c>
      <c r="E188" s="6" t="s">
        <v>483</v>
      </c>
      <c r="F188" s="51" t="s">
        <v>69</v>
      </c>
      <c r="G188" s="5">
        <v>110</v>
      </c>
      <c r="H188" s="52">
        <f>O188*(1-'Orç-Resumo'!$G$10)</f>
        <v>164.45</v>
      </c>
      <c r="I188" s="53">
        <f>P188*(1-'Orç-Resumo'!$G$10)</f>
        <v>47.45</v>
      </c>
      <c r="J188" s="54">
        <f t="shared" si="6"/>
        <v>18089.5</v>
      </c>
      <c r="K188" s="55">
        <f t="shared" si="7"/>
        <v>5219.5</v>
      </c>
      <c r="L188" s="56">
        <f t="shared" si="8"/>
        <v>23309</v>
      </c>
      <c r="M188" s="56">
        <v>0</v>
      </c>
      <c r="N188" s="173"/>
      <c r="O188" s="176">
        <v>164.45</v>
      </c>
      <c r="P188" s="177">
        <v>47.45</v>
      </c>
    </row>
    <row r="189" spans="2:16" ht="56">
      <c r="B189" s="5" t="s">
        <v>484</v>
      </c>
      <c r="C189" s="51" t="s">
        <v>48</v>
      </c>
      <c r="D189" s="51">
        <v>102253</v>
      </c>
      <c r="E189" s="6" t="s">
        <v>485</v>
      </c>
      <c r="F189" s="51" t="s">
        <v>69</v>
      </c>
      <c r="G189" s="5">
        <v>5</v>
      </c>
      <c r="H189" s="52">
        <f>O189*(1-'Orç-Resumo'!$G$10)</f>
        <v>1517.3</v>
      </c>
      <c r="I189" s="53">
        <f>P189*(1-'Orç-Resumo'!$G$10)</f>
        <v>75.73</v>
      </c>
      <c r="J189" s="54">
        <f t="shared" si="6"/>
        <v>7586.5</v>
      </c>
      <c r="K189" s="55">
        <f t="shared" si="7"/>
        <v>378.65000000000003</v>
      </c>
      <c r="L189" s="56">
        <f t="shared" si="8"/>
        <v>7965.15</v>
      </c>
      <c r="M189" s="56">
        <v>0</v>
      </c>
      <c r="N189" s="173"/>
      <c r="O189" s="176">
        <v>1517.3</v>
      </c>
      <c r="P189" s="177" t="s">
        <v>2229</v>
      </c>
    </row>
    <row r="190" spans="2:16" ht="42">
      <c r="B190" s="5" t="s">
        <v>486</v>
      </c>
      <c r="C190" s="51" t="s">
        <v>99</v>
      </c>
      <c r="D190" s="51" t="s">
        <v>487</v>
      </c>
      <c r="E190" s="6" t="s">
        <v>488</v>
      </c>
      <c r="F190" s="51" t="s">
        <v>113</v>
      </c>
      <c r="G190" s="5">
        <v>270</v>
      </c>
      <c r="H190" s="52">
        <f>O190*(1-'Orç-Resumo'!$G$10)</f>
        <v>284.43</v>
      </c>
      <c r="I190" s="53">
        <f>P190*(1-'Orç-Resumo'!$G$10)</f>
        <v>0</v>
      </c>
      <c r="J190" s="54">
        <f t="shared" si="6"/>
        <v>76796.100000000006</v>
      </c>
      <c r="K190" s="55">
        <f t="shared" si="7"/>
        <v>0</v>
      </c>
      <c r="L190" s="56">
        <f t="shared" si="8"/>
        <v>76796.100000000006</v>
      </c>
      <c r="M190" s="56">
        <v>0</v>
      </c>
      <c r="N190" s="173"/>
      <c r="O190" s="176">
        <v>284.43</v>
      </c>
      <c r="P190" s="177">
        <v>0</v>
      </c>
    </row>
    <row r="191" spans="2:16" ht="56">
      <c r="B191" s="5" t="s">
        <v>489</v>
      </c>
      <c r="C191" s="51" t="s">
        <v>99</v>
      </c>
      <c r="D191" s="51" t="s">
        <v>490</v>
      </c>
      <c r="E191" s="6" t="s">
        <v>491</v>
      </c>
      <c r="F191" s="51" t="s">
        <v>113</v>
      </c>
      <c r="G191" s="5">
        <v>100</v>
      </c>
      <c r="H191" s="52">
        <f>O191*(1-'Orç-Resumo'!$G$10)</f>
        <v>533.09</v>
      </c>
      <c r="I191" s="53">
        <f>P191*(1-'Orç-Resumo'!$G$10)</f>
        <v>0</v>
      </c>
      <c r="J191" s="54">
        <f t="shared" si="6"/>
        <v>53309</v>
      </c>
      <c r="K191" s="55">
        <f t="shared" si="7"/>
        <v>0</v>
      </c>
      <c r="L191" s="56">
        <f t="shared" si="8"/>
        <v>53309</v>
      </c>
      <c r="M191" s="56">
        <v>0</v>
      </c>
      <c r="N191" s="173"/>
      <c r="O191" s="176">
        <v>533.09</v>
      </c>
      <c r="P191" s="177">
        <v>0</v>
      </c>
    </row>
    <row r="192" spans="2:16" ht="42">
      <c r="B192" s="5" t="s">
        <v>492</v>
      </c>
      <c r="C192" s="51" t="s">
        <v>26</v>
      </c>
      <c r="D192" s="51" t="s">
        <v>493</v>
      </c>
      <c r="E192" s="6" t="s">
        <v>494</v>
      </c>
      <c r="F192" s="51" t="s">
        <v>69</v>
      </c>
      <c r="G192" s="5">
        <v>100</v>
      </c>
      <c r="H192" s="52">
        <f>O192*(1-'Orç-Resumo'!$G$10)</f>
        <v>83.724999999999994</v>
      </c>
      <c r="I192" s="53">
        <f>P192*(1-'Orç-Resumo'!$G$10)</f>
        <v>26.137500000000003</v>
      </c>
      <c r="J192" s="54">
        <f t="shared" si="6"/>
        <v>8372.5</v>
      </c>
      <c r="K192" s="55">
        <f t="shared" si="7"/>
        <v>2613.7500000000005</v>
      </c>
      <c r="L192" s="56">
        <f t="shared" si="8"/>
        <v>10986.25</v>
      </c>
      <c r="M192" s="56">
        <v>0</v>
      </c>
      <c r="N192" s="173"/>
      <c r="O192" s="176">
        <v>83.724999999999994</v>
      </c>
      <c r="P192" s="177">
        <v>26.137500000000003</v>
      </c>
    </row>
    <row r="193" spans="2:16" ht="42">
      <c r="B193" s="5" t="s">
        <v>495</v>
      </c>
      <c r="C193" s="51" t="s">
        <v>26</v>
      </c>
      <c r="D193" s="51" t="s">
        <v>496</v>
      </c>
      <c r="E193" s="6" t="s">
        <v>497</v>
      </c>
      <c r="F193" s="51" t="s">
        <v>69</v>
      </c>
      <c r="G193" s="5">
        <v>200</v>
      </c>
      <c r="H193" s="52">
        <f>O193*(1-'Orç-Resumo'!$G$10)</f>
        <v>74.174999999999997</v>
      </c>
      <c r="I193" s="53">
        <f>P193*(1-'Orç-Resumo'!$G$10)</f>
        <v>26.137500000000003</v>
      </c>
      <c r="J193" s="54">
        <f t="shared" si="6"/>
        <v>14835</v>
      </c>
      <c r="K193" s="55">
        <f t="shared" si="7"/>
        <v>5227.5000000000009</v>
      </c>
      <c r="L193" s="56">
        <f t="shared" si="8"/>
        <v>20062.5</v>
      </c>
      <c r="M193" s="56">
        <v>0</v>
      </c>
      <c r="N193" s="173"/>
      <c r="O193" s="176">
        <v>74.174999999999997</v>
      </c>
      <c r="P193" s="177">
        <v>26.137500000000003</v>
      </c>
    </row>
    <row r="194" spans="2:16" ht="28">
      <c r="B194" s="5" t="s">
        <v>498</v>
      </c>
      <c r="C194" s="51" t="s">
        <v>26</v>
      </c>
      <c r="D194" s="51" t="s">
        <v>499</v>
      </c>
      <c r="E194" s="6" t="s">
        <v>500</v>
      </c>
      <c r="F194" s="51" t="s">
        <v>69</v>
      </c>
      <c r="G194" s="5">
        <v>260</v>
      </c>
      <c r="H194" s="52">
        <f>O194*(1-'Orç-Resumo'!$G$10)</f>
        <v>7.4499999999999993</v>
      </c>
      <c r="I194" s="53">
        <f>P194*(1-'Orç-Resumo'!$G$10)</f>
        <v>17.575000000000003</v>
      </c>
      <c r="J194" s="54">
        <f t="shared" si="6"/>
        <v>1936.9999999999998</v>
      </c>
      <c r="K194" s="55">
        <f t="shared" si="7"/>
        <v>4569.5000000000009</v>
      </c>
      <c r="L194" s="56">
        <f t="shared" si="8"/>
        <v>6506.5000000000009</v>
      </c>
      <c r="M194" s="56">
        <v>0</v>
      </c>
      <c r="N194" s="173"/>
      <c r="O194" s="176">
        <v>7.4499999999999993</v>
      </c>
      <c r="P194" s="177">
        <v>17.575000000000003</v>
      </c>
    </row>
    <row r="195" spans="2:16" ht="56">
      <c r="B195" s="5" t="s">
        <v>501</v>
      </c>
      <c r="C195" s="51" t="s">
        <v>48</v>
      </c>
      <c r="D195" s="51">
        <v>102162</v>
      </c>
      <c r="E195" s="6" t="s">
        <v>502</v>
      </c>
      <c r="F195" s="51" t="s">
        <v>69</v>
      </c>
      <c r="G195" s="5">
        <v>45</v>
      </c>
      <c r="H195" s="52">
        <f>O195*(1-'Orç-Resumo'!$G$10)</f>
        <v>428.01</v>
      </c>
      <c r="I195" s="53">
        <f>P195*(1-'Orç-Resumo'!$G$10)</f>
        <v>26.2</v>
      </c>
      <c r="J195" s="54">
        <f t="shared" si="6"/>
        <v>19260.45</v>
      </c>
      <c r="K195" s="55">
        <f t="shared" si="7"/>
        <v>1179</v>
      </c>
      <c r="L195" s="56">
        <f t="shared" si="8"/>
        <v>20439.45</v>
      </c>
      <c r="M195" s="56">
        <v>0</v>
      </c>
      <c r="N195" s="173"/>
      <c r="O195" s="176">
        <v>428.01</v>
      </c>
      <c r="P195" s="177" t="s">
        <v>2087</v>
      </c>
    </row>
    <row r="196" spans="2:16" ht="56">
      <c r="B196" s="5" t="s">
        <v>503</v>
      </c>
      <c r="C196" s="51" t="s">
        <v>48</v>
      </c>
      <c r="D196" s="51">
        <v>102166</v>
      </c>
      <c r="E196" s="6" t="s">
        <v>504</v>
      </c>
      <c r="F196" s="51" t="s">
        <v>69</v>
      </c>
      <c r="G196" s="5">
        <v>45</v>
      </c>
      <c r="H196" s="52">
        <f>O196*(1-'Orç-Resumo'!$G$10)</f>
        <v>466.52000000000004</v>
      </c>
      <c r="I196" s="53">
        <f>P196*(1-'Orç-Resumo'!$G$10)</f>
        <v>16.02</v>
      </c>
      <c r="J196" s="54">
        <f t="shared" si="6"/>
        <v>20993.4</v>
      </c>
      <c r="K196" s="55">
        <f t="shared" si="7"/>
        <v>720.9</v>
      </c>
      <c r="L196" s="56">
        <f t="shared" si="8"/>
        <v>21714.300000000003</v>
      </c>
      <c r="M196" s="56">
        <v>0</v>
      </c>
      <c r="N196" s="173"/>
      <c r="O196" s="176">
        <v>466.52000000000004</v>
      </c>
      <c r="P196" s="177" t="s">
        <v>2088</v>
      </c>
    </row>
    <row r="197" spans="2:16" ht="56">
      <c r="B197" s="5" t="s">
        <v>505</v>
      </c>
      <c r="C197" s="51" t="s">
        <v>48</v>
      </c>
      <c r="D197" s="51">
        <v>102172</v>
      </c>
      <c r="E197" s="6" t="s">
        <v>506</v>
      </c>
      <c r="F197" s="51" t="s">
        <v>69</v>
      </c>
      <c r="G197" s="5">
        <v>45</v>
      </c>
      <c r="H197" s="52">
        <f>O197*(1-'Orç-Resumo'!$G$10)</f>
        <v>758.19</v>
      </c>
      <c r="I197" s="53">
        <f>P197*(1-'Orç-Resumo'!$G$10)</f>
        <v>16.02</v>
      </c>
      <c r="J197" s="54">
        <f t="shared" si="6"/>
        <v>34118.550000000003</v>
      </c>
      <c r="K197" s="55">
        <f t="shared" si="7"/>
        <v>720.9</v>
      </c>
      <c r="L197" s="56">
        <f t="shared" si="8"/>
        <v>34839.450000000004</v>
      </c>
      <c r="M197" s="56">
        <v>0</v>
      </c>
      <c r="N197" s="173"/>
      <c r="O197" s="176">
        <v>758.19</v>
      </c>
      <c r="P197" s="177" t="s">
        <v>2088</v>
      </c>
    </row>
    <row r="198" spans="2:16" ht="70">
      <c r="B198" s="5" t="s">
        <v>1853</v>
      </c>
      <c r="C198" s="51" t="s">
        <v>48</v>
      </c>
      <c r="D198" s="51">
        <v>102176</v>
      </c>
      <c r="E198" s="6" t="s">
        <v>2198</v>
      </c>
      <c r="F198" s="51" t="s">
        <v>69</v>
      </c>
      <c r="G198" s="5">
        <v>250</v>
      </c>
      <c r="H198" s="52">
        <f>O198*(1-'Orç-Resumo'!$G$10)</f>
        <v>1342.51</v>
      </c>
      <c r="I198" s="53">
        <f>P198*(1-'Orç-Resumo'!$G$10)</f>
        <v>55.76</v>
      </c>
      <c r="J198" s="54">
        <f>G198*H198</f>
        <v>335627.5</v>
      </c>
      <c r="K198" s="55">
        <f>G198*I198</f>
        <v>13940</v>
      </c>
      <c r="L198" s="56">
        <f>J198+K198</f>
        <v>349567.5</v>
      </c>
      <c r="M198" s="56"/>
      <c r="N198" s="173"/>
      <c r="O198" s="176">
        <v>1342.51</v>
      </c>
      <c r="P198" s="177" t="s">
        <v>2089</v>
      </c>
    </row>
    <row r="199" spans="2:16">
      <c r="B199" s="5" t="s">
        <v>507</v>
      </c>
      <c r="C199" s="51" t="s">
        <v>21</v>
      </c>
      <c r="D199" s="51" t="s">
        <v>21</v>
      </c>
      <c r="E199" s="6" t="s">
        <v>508</v>
      </c>
      <c r="F199" s="51" t="s">
        <v>23</v>
      </c>
      <c r="G199" s="188"/>
      <c r="H199" s="189"/>
      <c r="I199" s="190"/>
      <c r="J199" s="54"/>
      <c r="K199" s="55"/>
      <c r="L199" s="56"/>
      <c r="M199" s="56">
        <f>SUM(L200:L206)</f>
        <v>318188.79999999999</v>
      </c>
      <c r="N199" s="173"/>
      <c r="O199" s="176" t="s">
        <v>24</v>
      </c>
      <c r="P199" s="177" t="s">
        <v>24</v>
      </c>
    </row>
    <row r="200" spans="2:16" ht="42">
      <c r="B200" s="5" t="s">
        <v>509</v>
      </c>
      <c r="C200" s="51" t="s">
        <v>48</v>
      </c>
      <c r="D200" s="51">
        <v>87893</v>
      </c>
      <c r="E200" s="6" t="s">
        <v>510</v>
      </c>
      <c r="F200" s="51" t="s">
        <v>69</v>
      </c>
      <c r="G200" s="5">
        <v>840</v>
      </c>
      <c r="H200" s="52">
        <f>O200*(1-'Orç-Resumo'!$G$10)</f>
        <v>4</v>
      </c>
      <c r="I200" s="53">
        <f>P200*(1-'Orç-Resumo'!$G$10)</f>
        <v>4.3499999999999996</v>
      </c>
      <c r="J200" s="54">
        <f t="shared" si="6"/>
        <v>3360</v>
      </c>
      <c r="K200" s="55">
        <f t="shared" si="7"/>
        <v>3653.9999999999995</v>
      </c>
      <c r="L200" s="56">
        <f t="shared" si="8"/>
        <v>7014</v>
      </c>
      <c r="M200" s="56">
        <v>0</v>
      </c>
      <c r="N200" s="173"/>
      <c r="O200" s="176">
        <v>4</v>
      </c>
      <c r="P200" s="177" t="s">
        <v>2069</v>
      </c>
    </row>
    <row r="201" spans="2:16" ht="70">
      <c r="B201" s="5" t="s">
        <v>511</v>
      </c>
      <c r="C201" s="51" t="s">
        <v>48</v>
      </c>
      <c r="D201" s="51">
        <v>87530</v>
      </c>
      <c r="E201" s="6" t="s">
        <v>512</v>
      </c>
      <c r="F201" s="51" t="s">
        <v>69</v>
      </c>
      <c r="G201" s="5">
        <v>840</v>
      </c>
      <c r="H201" s="52">
        <f>O201*(1-'Orç-Resumo'!$G$10)</f>
        <v>29.85</v>
      </c>
      <c r="I201" s="53">
        <f>P201*(1-'Orç-Resumo'!$G$10)</f>
        <v>18.82</v>
      </c>
      <c r="J201" s="54">
        <f t="shared" si="6"/>
        <v>25074</v>
      </c>
      <c r="K201" s="55">
        <f t="shared" si="7"/>
        <v>15808.800000000001</v>
      </c>
      <c r="L201" s="56">
        <f t="shared" si="8"/>
        <v>40882.800000000003</v>
      </c>
      <c r="M201" s="56">
        <v>0</v>
      </c>
      <c r="N201" s="173"/>
      <c r="O201" s="176">
        <v>29.85</v>
      </c>
      <c r="P201" s="177" t="s">
        <v>3872</v>
      </c>
    </row>
    <row r="202" spans="2:16" ht="56">
      <c r="B202" s="5" t="s">
        <v>513</v>
      </c>
      <c r="C202" s="51" t="s">
        <v>48</v>
      </c>
      <c r="D202" s="51">
        <v>87528</v>
      </c>
      <c r="E202" s="6" t="s">
        <v>514</v>
      </c>
      <c r="F202" s="51" t="s">
        <v>69</v>
      </c>
      <c r="G202" s="5">
        <v>220</v>
      </c>
      <c r="H202" s="52">
        <f>O202*(1-'Orç-Resumo'!$G$10)</f>
        <v>30.769999999999996</v>
      </c>
      <c r="I202" s="53">
        <f>P202*(1-'Orç-Resumo'!$G$10)</f>
        <v>21.1</v>
      </c>
      <c r="J202" s="54">
        <f t="shared" si="6"/>
        <v>6769.3999999999987</v>
      </c>
      <c r="K202" s="55">
        <f t="shared" si="7"/>
        <v>4642</v>
      </c>
      <c r="L202" s="56">
        <f t="shared" si="8"/>
        <v>11411.399999999998</v>
      </c>
      <c r="M202" s="56">
        <v>0</v>
      </c>
      <c r="N202" s="173"/>
      <c r="O202" s="176">
        <v>30.769999999999996</v>
      </c>
      <c r="P202" s="177" t="s">
        <v>2091</v>
      </c>
    </row>
    <row r="203" spans="2:16" ht="70">
      <c r="B203" s="5" t="s">
        <v>515</v>
      </c>
      <c r="C203" s="51" t="s">
        <v>48</v>
      </c>
      <c r="D203" s="51">
        <v>87244</v>
      </c>
      <c r="E203" s="6" t="s">
        <v>516</v>
      </c>
      <c r="F203" s="51" t="s">
        <v>69</v>
      </c>
      <c r="G203" s="5">
        <v>220</v>
      </c>
      <c r="H203" s="52">
        <f>O203*(1-'Orç-Resumo'!$G$10)</f>
        <v>306.02999999999997</v>
      </c>
      <c r="I203" s="53">
        <f>P203*(1-'Orç-Resumo'!$G$10)</f>
        <v>33.5</v>
      </c>
      <c r="J203" s="54">
        <f t="shared" si="6"/>
        <v>67326.599999999991</v>
      </c>
      <c r="K203" s="55">
        <f t="shared" si="7"/>
        <v>7370</v>
      </c>
      <c r="L203" s="56">
        <f t="shared" si="8"/>
        <v>74696.599999999991</v>
      </c>
      <c r="M203" s="56">
        <v>0</v>
      </c>
      <c r="N203" s="173"/>
      <c r="O203" s="176">
        <v>306.02999999999997</v>
      </c>
      <c r="P203" s="177" t="s">
        <v>2230</v>
      </c>
    </row>
    <row r="204" spans="2:16" ht="56">
      <c r="B204" s="5" t="s">
        <v>517</v>
      </c>
      <c r="C204" s="51" t="s">
        <v>48</v>
      </c>
      <c r="D204" s="51">
        <v>87265</v>
      </c>
      <c r="E204" s="6" t="s">
        <v>518</v>
      </c>
      <c r="F204" s="51" t="s">
        <v>69</v>
      </c>
      <c r="G204" s="5">
        <v>220</v>
      </c>
      <c r="H204" s="52">
        <f>O204*(1-'Orç-Resumo'!$G$10)</f>
        <v>54.209999999999994</v>
      </c>
      <c r="I204" s="53">
        <f>P204*(1-'Orç-Resumo'!$G$10)</f>
        <v>15.5</v>
      </c>
      <c r="J204" s="54">
        <f t="shared" si="6"/>
        <v>11926.199999999999</v>
      </c>
      <c r="K204" s="55">
        <f t="shared" si="7"/>
        <v>3410</v>
      </c>
      <c r="L204" s="56">
        <f t="shared" si="8"/>
        <v>15336.199999999999</v>
      </c>
      <c r="M204" s="56">
        <v>0</v>
      </c>
      <c r="N204" s="173"/>
      <c r="O204" s="176">
        <v>54.209999999999994</v>
      </c>
      <c r="P204" s="177" t="s">
        <v>2092</v>
      </c>
    </row>
    <row r="205" spans="2:16" ht="56">
      <c r="B205" s="5" t="s">
        <v>519</v>
      </c>
      <c r="C205" s="51" t="s">
        <v>26</v>
      </c>
      <c r="D205" s="51" t="s">
        <v>520</v>
      </c>
      <c r="E205" s="6" t="s">
        <v>521</v>
      </c>
      <c r="F205" s="51" t="s">
        <v>69</v>
      </c>
      <c r="G205" s="5">
        <v>200</v>
      </c>
      <c r="H205" s="52">
        <f>O205*(1-'Orç-Resumo'!$G$10)</f>
        <v>684.44999999999993</v>
      </c>
      <c r="I205" s="53">
        <f>P205*(1-'Orç-Resumo'!$G$10)</f>
        <v>139.88</v>
      </c>
      <c r="J205" s="54">
        <f t="shared" si="6"/>
        <v>136890</v>
      </c>
      <c r="K205" s="55">
        <f t="shared" si="7"/>
        <v>27976</v>
      </c>
      <c r="L205" s="56">
        <f t="shared" si="8"/>
        <v>164866</v>
      </c>
      <c r="M205" s="56">
        <v>0</v>
      </c>
      <c r="N205" s="173"/>
      <c r="O205" s="176">
        <v>684.44999999999993</v>
      </c>
      <c r="P205" s="177">
        <v>139.88</v>
      </c>
    </row>
    <row r="206" spans="2:16">
      <c r="B206" s="5" t="s">
        <v>522</v>
      </c>
      <c r="C206" s="51" t="s">
        <v>26</v>
      </c>
      <c r="D206" s="51" t="s">
        <v>523</v>
      </c>
      <c r="E206" s="6" t="s">
        <v>524</v>
      </c>
      <c r="F206" s="51" t="s">
        <v>525</v>
      </c>
      <c r="G206" s="5">
        <v>1000</v>
      </c>
      <c r="H206" s="52">
        <f>O206*(1-'Orç-Resumo'!$G$10)</f>
        <v>2.4068000000000001</v>
      </c>
      <c r="I206" s="53">
        <f>P206*(1-'Orç-Resumo'!$G$10)</f>
        <v>1.5750000000000002</v>
      </c>
      <c r="J206" s="54">
        <f t="shared" si="6"/>
        <v>2406.8000000000002</v>
      </c>
      <c r="K206" s="55">
        <f t="shared" si="7"/>
        <v>1575.0000000000002</v>
      </c>
      <c r="L206" s="56">
        <f t="shared" si="8"/>
        <v>3981.8</v>
      </c>
      <c r="M206" s="56">
        <v>0</v>
      </c>
      <c r="N206" s="173"/>
      <c r="O206" s="176">
        <v>2.4068000000000001</v>
      </c>
      <c r="P206" s="177">
        <v>1.5750000000000002</v>
      </c>
    </row>
    <row r="207" spans="2:16">
      <c r="B207" s="5" t="s">
        <v>526</v>
      </c>
      <c r="C207" s="51" t="s">
        <v>21</v>
      </c>
      <c r="D207" s="51" t="s">
        <v>21</v>
      </c>
      <c r="E207" s="6" t="s">
        <v>527</v>
      </c>
      <c r="F207" s="51" t="s">
        <v>23</v>
      </c>
      <c r="G207" s="188"/>
      <c r="H207" s="189"/>
      <c r="I207" s="190"/>
      <c r="J207" s="54"/>
      <c r="K207" s="55"/>
      <c r="L207" s="56"/>
      <c r="M207" s="56">
        <f>SUM(L208:L215)</f>
        <v>115870.34175000001</v>
      </c>
      <c r="N207" s="173"/>
      <c r="O207" s="176" t="s">
        <v>24</v>
      </c>
      <c r="P207" s="177" t="s">
        <v>24</v>
      </c>
    </row>
    <row r="208" spans="2:16" ht="70">
      <c r="B208" s="5" t="s">
        <v>528</v>
      </c>
      <c r="C208" s="51" t="s">
        <v>26</v>
      </c>
      <c r="D208" s="51" t="s">
        <v>529</v>
      </c>
      <c r="E208" s="6" t="s">
        <v>530</v>
      </c>
      <c r="F208" s="51" t="s">
        <v>69</v>
      </c>
      <c r="G208" s="5">
        <v>250</v>
      </c>
      <c r="H208" s="52">
        <f>O208*(1-'Orç-Resumo'!$G$10)</f>
        <v>14.007323</v>
      </c>
      <c r="I208" s="53">
        <f>P208*(1-'Orç-Resumo'!$G$10)</f>
        <v>12.237244</v>
      </c>
      <c r="J208" s="54">
        <f t="shared" si="6"/>
        <v>3501.8307500000001</v>
      </c>
      <c r="K208" s="55">
        <f t="shared" si="7"/>
        <v>3059.3110000000001</v>
      </c>
      <c r="L208" s="56">
        <f t="shared" si="8"/>
        <v>6561.1417500000007</v>
      </c>
      <c r="M208" s="56">
        <v>0</v>
      </c>
      <c r="N208" s="173"/>
      <c r="O208" s="176">
        <v>14.007323</v>
      </c>
      <c r="P208" s="177">
        <v>12.237244</v>
      </c>
    </row>
    <row r="209" spans="2:16" ht="42">
      <c r="B209" s="5" t="s">
        <v>531</v>
      </c>
      <c r="C209" s="51" t="s">
        <v>99</v>
      </c>
      <c r="D209" s="51" t="s">
        <v>532</v>
      </c>
      <c r="E209" s="6" t="s">
        <v>533</v>
      </c>
      <c r="F209" s="51" t="s">
        <v>113</v>
      </c>
      <c r="G209" s="5">
        <v>740</v>
      </c>
      <c r="H209" s="52">
        <f>O209*(1-'Orç-Resumo'!$G$10)</f>
        <v>113.8</v>
      </c>
      <c r="I209" s="53">
        <f>P209*(1-'Orç-Resumo'!$G$10)</f>
        <v>0</v>
      </c>
      <c r="J209" s="54">
        <f t="shared" ref="J209:J272" si="9">G209*H209</f>
        <v>84212</v>
      </c>
      <c r="K209" s="55">
        <f t="shared" ref="K209:K272" si="10">G209*I209</f>
        <v>0</v>
      </c>
      <c r="L209" s="56">
        <f t="shared" ref="L209:L272" si="11">J209+K209</f>
        <v>84212</v>
      </c>
      <c r="M209" s="56">
        <v>0</v>
      </c>
      <c r="N209" s="173"/>
      <c r="O209" s="176">
        <v>113.8</v>
      </c>
      <c r="P209" s="177">
        <v>0</v>
      </c>
    </row>
    <row r="210" spans="2:16" ht="28">
      <c r="B210" s="5" t="s">
        <v>534</v>
      </c>
      <c r="C210" s="51" t="s">
        <v>48</v>
      </c>
      <c r="D210" s="51">
        <v>96113</v>
      </c>
      <c r="E210" s="6" t="s">
        <v>535</v>
      </c>
      <c r="F210" s="51" t="s">
        <v>69</v>
      </c>
      <c r="G210" s="5">
        <v>60</v>
      </c>
      <c r="H210" s="52">
        <f>O210*(1-'Orç-Resumo'!$G$10)</f>
        <v>29.089999999999996</v>
      </c>
      <c r="I210" s="53">
        <f>P210*(1-'Orç-Resumo'!$G$10)</f>
        <v>23.17</v>
      </c>
      <c r="J210" s="54">
        <f t="shared" si="9"/>
        <v>1745.3999999999999</v>
      </c>
      <c r="K210" s="55">
        <f t="shared" si="10"/>
        <v>1390.2</v>
      </c>
      <c r="L210" s="56">
        <f t="shared" si="11"/>
        <v>3135.6</v>
      </c>
      <c r="M210" s="56">
        <v>0</v>
      </c>
      <c r="N210" s="173"/>
      <c r="O210" s="176">
        <v>29.089999999999996</v>
      </c>
      <c r="P210" s="177" t="s">
        <v>2093</v>
      </c>
    </row>
    <row r="211" spans="2:16" ht="28">
      <c r="B211" s="5" t="s">
        <v>536</v>
      </c>
      <c r="C211" s="51" t="s">
        <v>48</v>
      </c>
      <c r="D211" s="51">
        <v>99054</v>
      </c>
      <c r="E211" s="6" t="s">
        <v>537</v>
      </c>
      <c r="F211" s="51" t="s">
        <v>69</v>
      </c>
      <c r="G211" s="5">
        <v>100</v>
      </c>
      <c r="H211" s="52">
        <f>O211*(1-'Orç-Resumo'!$G$10)</f>
        <v>32.829999999999991</v>
      </c>
      <c r="I211" s="53">
        <f>P211*(1-'Orç-Resumo'!$G$10)</f>
        <v>32.270000000000003</v>
      </c>
      <c r="J211" s="54">
        <f t="shared" si="9"/>
        <v>3282.9999999999991</v>
      </c>
      <c r="K211" s="55">
        <f t="shared" si="10"/>
        <v>3227.0000000000005</v>
      </c>
      <c r="L211" s="56">
        <f t="shared" si="11"/>
        <v>6510</v>
      </c>
      <c r="M211" s="56">
        <v>0</v>
      </c>
      <c r="N211" s="173"/>
      <c r="O211" s="176">
        <v>32.829999999999991</v>
      </c>
      <c r="P211" s="177" t="s">
        <v>2094</v>
      </c>
    </row>
    <row r="212" spans="2:16" ht="28">
      <c r="B212" s="5" t="s">
        <v>538</v>
      </c>
      <c r="C212" s="51" t="s">
        <v>48</v>
      </c>
      <c r="D212" s="51">
        <v>96120</v>
      </c>
      <c r="E212" s="6" t="s">
        <v>539</v>
      </c>
      <c r="F212" s="51" t="s">
        <v>107</v>
      </c>
      <c r="G212" s="5">
        <v>100</v>
      </c>
      <c r="H212" s="52">
        <f>O212*(1-'Orç-Resumo'!$G$10)</f>
        <v>2.13</v>
      </c>
      <c r="I212" s="53">
        <f>P212*(1-'Orç-Resumo'!$G$10)</f>
        <v>1.34</v>
      </c>
      <c r="J212" s="54">
        <f t="shared" si="9"/>
        <v>213</v>
      </c>
      <c r="K212" s="55">
        <f t="shared" si="10"/>
        <v>134</v>
      </c>
      <c r="L212" s="56">
        <f t="shared" si="11"/>
        <v>347</v>
      </c>
      <c r="M212" s="56">
        <v>0</v>
      </c>
      <c r="N212" s="173"/>
      <c r="O212" s="176">
        <v>2.13</v>
      </c>
      <c r="P212" s="177" t="s">
        <v>2593</v>
      </c>
    </row>
    <row r="213" spans="2:16" ht="42">
      <c r="B213" s="5" t="s">
        <v>540</v>
      </c>
      <c r="C213" s="51" t="s">
        <v>48</v>
      </c>
      <c r="D213" s="51">
        <v>96486</v>
      </c>
      <c r="E213" s="6" t="s">
        <v>541</v>
      </c>
      <c r="F213" s="51" t="s">
        <v>69</v>
      </c>
      <c r="G213" s="5">
        <v>100</v>
      </c>
      <c r="H213" s="52">
        <f>O213*(1-'Orç-Resumo'!$G$10)</f>
        <v>55.900000000000006</v>
      </c>
      <c r="I213" s="53">
        <f>P213*(1-'Orç-Resumo'!$G$10)</f>
        <v>11.3</v>
      </c>
      <c r="J213" s="54">
        <f t="shared" si="9"/>
        <v>5590.0000000000009</v>
      </c>
      <c r="K213" s="55">
        <f t="shared" si="10"/>
        <v>1130</v>
      </c>
      <c r="L213" s="56">
        <f t="shared" si="11"/>
        <v>6720.0000000000009</v>
      </c>
      <c r="M213" s="56">
        <v>0</v>
      </c>
      <c r="N213" s="173"/>
      <c r="O213" s="176">
        <v>55.900000000000006</v>
      </c>
      <c r="P213" s="177" t="s">
        <v>2231</v>
      </c>
    </row>
    <row r="214" spans="2:16" ht="42">
      <c r="B214" s="5" t="s">
        <v>542</v>
      </c>
      <c r="C214" s="51" t="s">
        <v>48</v>
      </c>
      <c r="D214" s="51">
        <v>96114</v>
      </c>
      <c r="E214" s="6" t="s">
        <v>543</v>
      </c>
      <c r="F214" s="51" t="s">
        <v>69</v>
      </c>
      <c r="G214" s="5">
        <v>60</v>
      </c>
      <c r="H214" s="52">
        <f>O214*(1-'Orç-Resumo'!$G$10)</f>
        <v>70.989999999999995</v>
      </c>
      <c r="I214" s="53">
        <f>P214*(1-'Orç-Resumo'!$G$10)</f>
        <v>16.12</v>
      </c>
      <c r="J214" s="54">
        <f t="shared" si="9"/>
        <v>4259.3999999999996</v>
      </c>
      <c r="K214" s="55">
        <f t="shared" si="10"/>
        <v>967.2</v>
      </c>
      <c r="L214" s="56">
        <f t="shared" si="11"/>
        <v>5226.5999999999995</v>
      </c>
      <c r="M214" s="56">
        <v>0</v>
      </c>
      <c r="N214" s="173"/>
      <c r="O214" s="176">
        <v>70.989999999999995</v>
      </c>
      <c r="P214" s="177" t="s">
        <v>2232</v>
      </c>
    </row>
    <row r="215" spans="2:16" ht="28">
      <c r="B215" s="5" t="s">
        <v>545</v>
      </c>
      <c r="C215" s="51" t="s">
        <v>48</v>
      </c>
      <c r="D215" s="51">
        <v>96123</v>
      </c>
      <c r="E215" s="6" t="s">
        <v>546</v>
      </c>
      <c r="F215" s="51" t="s">
        <v>107</v>
      </c>
      <c r="G215" s="5">
        <v>100</v>
      </c>
      <c r="H215" s="52">
        <f>O215*(1-'Orç-Resumo'!$G$10)</f>
        <v>24.27</v>
      </c>
      <c r="I215" s="53">
        <f>P215*(1-'Orç-Resumo'!$G$10)</f>
        <v>7.31</v>
      </c>
      <c r="J215" s="54">
        <f t="shared" si="9"/>
        <v>2427</v>
      </c>
      <c r="K215" s="55">
        <f t="shared" si="10"/>
        <v>731</v>
      </c>
      <c r="L215" s="56">
        <f t="shared" si="11"/>
        <v>3158</v>
      </c>
      <c r="M215" s="56">
        <v>0</v>
      </c>
      <c r="N215" s="173"/>
      <c r="O215" s="176">
        <v>24.27</v>
      </c>
      <c r="P215" s="177" t="s">
        <v>1958</v>
      </c>
    </row>
    <row r="216" spans="2:16">
      <c r="B216" s="5" t="s">
        <v>547</v>
      </c>
      <c r="C216" s="51" t="s">
        <v>21</v>
      </c>
      <c r="D216" s="51" t="s">
        <v>21</v>
      </c>
      <c r="E216" s="6" t="s">
        <v>548</v>
      </c>
      <c r="F216" s="51" t="s">
        <v>23</v>
      </c>
      <c r="G216" s="188"/>
      <c r="H216" s="189"/>
      <c r="I216" s="190"/>
      <c r="J216" s="54"/>
      <c r="K216" s="55"/>
      <c r="L216" s="56"/>
      <c r="M216" s="56">
        <f>SUM(L217:L227)</f>
        <v>281059.40000000002</v>
      </c>
      <c r="N216" s="173"/>
      <c r="O216" s="176" t="s">
        <v>24</v>
      </c>
      <c r="P216" s="177" t="s">
        <v>24</v>
      </c>
    </row>
    <row r="217" spans="2:16" ht="42">
      <c r="B217" s="5" t="s">
        <v>549</v>
      </c>
      <c r="C217" s="51" t="s">
        <v>48</v>
      </c>
      <c r="D217" s="51">
        <v>87632</v>
      </c>
      <c r="E217" s="6" t="s">
        <v>550</v>
      </c>
      <c r="F217" s="51" t="s">
        <v>69</v>
      </c>
      <c r="G217" s="5">
        <v>800</v>
      </c>
      <c r="H217" s="52">
        <f>O217*(1-'Orç-Resumo'!$G$10)</f>
        <v>41.65</v>
      </c>
      <c r="I217" s="53">
        <f>P217*(1-'Orç-Resumo'!$G$10)</f>
        <v>14.22</v>
      </c>
      <c r="J217" s="54">
        <f t="shared" si="9"/>
        <v>33320</v>
      </c>
      <c r="K217" s="55">
        <f t="shared" si="10"/>
        <v>11376</v>
      </c>
      <c r="L217" s="56">
        <f t="shared" si="11"/>
        <v>44696</v>
      </c>
      <c r="M217" s="56">
        <v>0</v>
      </c>
      <c r="N217" s="173"/>
      <c r="O217" s="176">
        <v>41.65</v>
      </c>
      <c r="P217" s="177" t="s">
        <v>2057</v>
      </c>
    </row>
    <row r="218" spans="2:16" ht="42">
      <c r="B218" s="5" t="s">
        <v>551</v>
      </c>
      <c r="C218" s="51" t="s">
        <v>48</v>
      </c>
      <c r="D218" s="51">
        <v>101749</v>
      </c>
      <c r="E218" s="6" t="s">
        <v>552</v>
      </c>
      <c r="F218" s="51" t="s">
        <v>69</v>
      </c>
      <c r="G218" s="5">
        <v>800</v>
      </c>
      <c r="H218" s="52">
        <f>O218*(1-'Orç-Resumo'!$G$10)</f>
        <v>55.620000000000005</v>
      </c>
      <c r="I218" s="53">
        <f>P218*(1-'Orç-Resumo'!$G$10)</f>
        <v>15.58</v>
      </c>
      <c r="J218" s="54">
        <f t="shared" si="9"/>
        <v>44496</v>
      </c>
      <c r="K218" s="55">
        <f t="shared" si="10"/>
        <v>12464</v>
      </c>
      <c r="L218" s="56">
        <f t="shared" si="11"/>
        <v>56960</v>
      </c>
      <c r="M218" s="56">
        <v>0</v>
      </c>
      <c r="N218" s="173"/>
      <c r="O218" s="176">
        <v>55.620000000000005</v>
      </c>
      <c r="P218" s="177" t="s">
        <v>2233</v>
      </c>
    </row>
    <row r="219" spans="2:16" ht="42">
      <c r="B219" s="5" t="s">
        <v>553</v>
      </c>
      <c r="C219" s="51" t="s">
        <v>48</v>
      </c>
      <c r="D219" s="51">
        <v>98671</v>
      </c>
      <c r="E219" s="6" t="s">
        <v>554</v>
      </c>
      <c r="F219" s="51" t="s">
        <v>69</v>
      </c>
      <c r="G219" s="5">
        <v>5</v>
      </c>
      <c r="H219" s="52">
        <f>O219*(1-'Orç-Resumo'!$G$10)</f>
        <v>772.24</v>
      </c>
      <c r="I219" s="53">
        <f>P219*(1-'Orç-Resumo'!$G$10)</f>
        <v>34.42</v>
      </c>
      <c r="J219" s="54">
        <f t="shared" si="9"/>
        <v>3861.2</v>
      </c>
      <c r="K219" s="55">
        <f t="shared" si="10"/>
        <v>172.10000000000002</v>
      </c>
      <c r="L219" s="56">
        <f t="shared" si="11"/>
        <v>4033.2999999999997</v>
      </c>
      <c r="M219" s="56">
        <v>0</v>
      </c>
      <c r="N219" s="173"/>
      <c r="O219" s="176">
        <v>772.24</v>
      </c>
      <c r="P219" s="177" t="s">
        <v>2095</v>
      </c>
    </row>
    <row r="220" spans="2:16" ht="28">
      <c r="B220" s="5" t="s">
        <v>555</v>
      </c>
      <c r="C220" s="51" t="s">
        <v>48</v>
      </c>
      <c r="D220" s="51">
        <v>101091</v>
      </c>
      <c r="E220" s="6" t="s">
        <v>556</v>
      </c>
      <c r="F220" s="51" t="s">
        <v>69</v>
      </c>
      <c r="G220" s="5">
        <v>160</v>
      </c>
      <c r="H220" s="52">
        <f>O220*(1-'Orç-Resumo'!$G$10)</f>
        <v>139.79000000000002</v>
      </c>
      <c r="I220" s="53">
        <f>P220*(1-'Orç-Resumo'!$G$10)</f>
        <v>35.83</v>
      </c>
      <c r="J220" s="54">
        <f t="shared" si="9"/>
        <v>22366.400000000001</v>
      </c>
      <c r="K220" s="55">
        <f t="shared" si="10"/>
        <v>5732.7999999999993</v>
      </c>
      <c r="L220" s="56">
        <f t="shared" si="11"/>
        <v>28099.200000000001</v>
      </c>
      <c r="M220" s="56">
        <v>0</v>
      </c>
      <c r="N220" s="173"/>
      <c r="O220" s="176">
        <v>139.79000000000002</v>
      </c>
      <c r="P220" s="177" t="s">
        <v>2096</v>
      </c>
    </row>
    <row r="221" spans="2:16" ht="42">
      <c r="B221" s="5" t="s">
        <v>557</v>
      </c>
      <c r="C221" s="51" t="s">
        <v>48</v>
      </c>
      <c r="D221" s="51">
        <v>101727</v>
      </c>
      <c r="E221" s="6" t="s">
        <v>558</v>
      </c>
      <c r="F221" s="51" t="s">
        <v>69</v>
      </c>
      <c r="G221" s="5">
        <v>80</v>
      </c>
      <c r="H221" s="52">
        <f>O221*(1-'Orç-Resumo'!$G$10)</f>
        <v>213.89000000000001</v>
      </c>
      <c r="I221" s="53">
        <f>P221*(1-'Orç-Resumo'!$G$10)</f>
        <v>4.95</v>
      </c>
      <c r="J221" s="54">
        <f t="shared" si="9"/>
        <v>17111.2</v>
      </c>
      <c r="K221" s="55">
        <f t="shared" si="10"/>
        <v>396</v>
      </c>
      <c r="L221" s="56">
        <f t="shared" si="11"/>
        <v>17507.2</v>
      </c>
      <c r="M221" s="56">
        <v>0</v>
      </c>
      <c r="N221" s="173"/>
      <c r="O221" s="176">
        <v>213.89000000000001</v>
      </c>
      <c r="P221" s="177" t="s">
        <v>2038</v>
      </c>
    </row>
    <row r="222" spans="2:16" ht="42">
      <c r="B222" s="5" t="s">
        <v>559</v>
      </c>
      <c r="C222" s="51" t="s">
        <v>48</v>
      </c>
      <c r="D222" s="51">
        <v>101734</v>
      </c>
      <c r="E222" s="6" t="s">
        <v>560</v>
      </c>
      <c r="F222" s="51" t="s">
        <v>69</v>
      </c>
      <c r="G222" s="5">
        <v>5</v>
      </c>
      <c r="H222" s="52">
        <f>O222*(1-'Orç-Resumo'!$G$10)</f>
        <v>434.02</v>
      </c>
      <c r="I222" s="53">
        <f>P222*(1-'Orç-Resumo'!$G$10)</f>
        <v>21</v>
      </c>
      <c r="J222" s="54">
        <f t="shared" si="9"/>
        <v>2170.1</v>
      </c>
      <c r="K222" s="55">
        <f t="shared" si="10"/>
        <v>105</v>
      </c>
      <c r="L222" s="56">
        <f t="shared" si="11"/>
        <v>2275.1</v>
      </c>
      <c r="M222" s="56">
        <v>0</v>
      </c>
      <c r="N222" s="173"/>
      <c r="O222" s="176">
        <v>434.02</v>
      </c>
      <c r="P222" s="177" t="s">
        <v>2032</v>
      </c>
    </row>
    <row r="223" spans="2:16" ht="28">
      <c r="B223" s="5" t="s">
        <v>561</v>
      </c>
      <c r="C223" s="51" t="s">
        <v>48</v>
      </c>
      <c r="D223" s="51">
        <v>101747</v>
      </c>
      <c r="E223" s="6" t="s">
        <v>562</v>
      </c>
      <c r="F223" s="51" t="s">
        <v>69</v>
      </c>
      <c r="G223" s="5">
        <v>300</v>
      </c>
      <c r="H223" s="52">
        <f>O223*(1-'Orç-Resumo'!$G$10)</f>
        <v>158.06</v>
      </c>
      <c r="I223" s="53">
        <f>P223*(1-'Orç-Resumo'!$G$10)</f>
        <v>3.1</v>
      </c>
      <c r="J223" s="54">
        <f t="shared" si="9"/>
        <v>47418</v>
      </c>
      <c r="K223" s="55">
        <f t="shared" si="10"/>
        <v>930</v>
      </c>
      <c r="L223" s="56">
        <f t="shared" si="11"/>
        <v>48348</v>
      </c>
      <c r="M223" s="56">
        <v>0</v>
      </c>
      <c r="N223" s="173"/>
      <c r="O223" s="176">
        <v>158.06</v>
      </c>
      <c r="P223" s="177" t="s">
        <v>2097</v>
      </c>
    </row>
    <row r="224" spans="2:16" ht="126">
      <c r="B224" s="5" t="s">
        <v>563</v>
      </c>
      <c r="C224" s="51" t="s">
        <v>48</v>
      </c>
      <c r="D224" s="51">
        <v>87263</v>
      </c>
      <c r="E224" s="6" t="s">
        <v>564</v>
      </c>
      <c r="F224" s="51" t="s">
        <v>69</v>
      </c>
      <c r="G224" s="5">
        <v>440</v>
      </c>
      <c r="H224" s="52">
        <f>O224*(1-'Orç-Resumo'!$G$10)</f>
        <v>127.85</v>
      </c>
      <c r="I224" s="53">
        <f>P224*(1-'Orç-Resumo'!$G$10)</f>
        <v>13.68</v>
      </c>
      <c r="J224" s="54">
        <f t="shared" si="9"/>
        <v>56254</v>
      </c>
      <c r="K224" s="55">
        <f t="shared" si="10"/>
        <v>6019.2</v>
      </c>
      <c r="L224" s="56">
        <f t="shared" si="11"/>
        <v>62273.2</v>
      </c>
      <c r="M224" s="56">
        <v>0</v>
      </c>
      <c r="N224" s="173"/>
      <c r="O224" s="176">
        <v>127.85</v>
      </c>
      <c r="P224" s="177" t="s">
        <v>1886</v>
      </c>
    </row>
    <row r="225" spans="2:16" ht="42">
      <c r="B225" s="5" t="s">
        <v>565</v>
      </c>
      <c r="C225" s="51" t="s">
        <v>48</v>
      </c>
      <c r="D225" s="51">
        <v>87251</v>
      </c>
      <c r="E225" s="6" t="s">
        <v>566</v>
      </c>
      <c r="F225" s="51" t="s">
        <v>69</v>
      </c>
      <c r="G225" s="5">
        <v>100</v>
      </c>
      <c r="H225" s="52">
        <f>O225*(1-'Orç-Resumo'!$G$10)</f>
        <v>57.580000000000005</v>
      </c>
      <c r="I225" s="53">
        <f>P225*(1-'Orç-Resumo'!$G$10)</f>
        <v>7.4</v>
      </c>
      <c r="J225" s="54">
        <f t="shared" si="9"/>
        <v>5758.0000000000009</v>
      </c>
      <c r="K225" s="55">
        <f t="shared" si="10"/>
        <v>740</v>
      </c>
      <c r="L225" s="56">
        <f t="shared" si="11"/>
        <v>6498.0000000000009</v>
      </c>
      <c r="M225" s="56">
        <v>0</v>
      </c>
      <c r="N225" s="173"/>
      <c r="O225" s="176">
        <v>57.580000000000005</v>
      </c>
      <c r="P225" s="177" t="s">
        <v>1273</v>
      </c>
    </row>
    <row r="226" spans="2:16" ht="28">
      <c r="B226" s="5" t="s">
        <v>567</v>
      </c>
      <c r="C226" s="51" t="s">
        <v>99</v>
      </c>
      <c r="D226" s="51" t="s">
        <v>568</v>
      </c>
      <c r="E226" s="6" t="s">
        <v>569</v>
      </c>
      <c r="F226" s="51" t="s">
        <v>113</v>
      </c>
      <c r="G226" s="5">
        <v>740</v>
      </c>
      <c r="H226" s="52">
        <f>O226*(1-'Orç-Resumo'!$G$10)</f>
        <v>4.7699999999999996</v>
      </c>
      <c r="I226" s="53">
        <f>P226*(1-'Orç-Resumo'!$G$10)</f>
        <v>3.04</v>
      </c>
      <c r="J226" s="54">
        <f t="shared" si="9"/>
        <v>3529.7999999999997</v>
      </c>
      <c r="K226" s="55">
        <f t="shared" si="10"/>
        <v>2249.6</v>
      </c>
      <c r="L226" s="56">
        <f t="shared" si="11"/>
        <v>5779.4</v>
      </c>
      <c r="M226" s="56">
        <v>0</v>
      </c>
      <c r="N226" s="173"/>
      <c r="O226" s="176">
        <v>4.7699999999999996</v>
      </c>
      <c r="P226" s="177">
        <v>3.04</v>
      </c>
    </row>
    <row r="227" spans="2:16" ht="28">
      <c r="B227" s="5" t="s">
        <v>570</v>
      </c>
      <c r="C227" s="51" t="s">
        <v>99</v>
      </c>
      <c r="D227" s="51" t="s">
        <v>571</v>
      </c>
      <c r="E227" s="6" t="s">
        <v>572</v>
      </c>
      <c r="F227" s="51" t="s">
        <v>113</v>
      </c>
      <c r="G227" s="5">
        <v>100</v>
      </c>
      <c r="H227" s="52">
        <f>O227*(1-'Orç-Resumo'!$G$10)</f>
        <v>17.2</v>
      </c>
      <c r="I227" s="53">
        <f>P227*(1-'Orç-Resumo'!$G$10)</f>
        <v>28.7</v>
      </c>
      <c r="J227" s="54">
        <f t="shared" si="9"/>
        <v>1720</v>
      </c>
      <c r="K227" s="55">
        <f t="shared" si="10"/>
        <v>2870</v>
      </c>
      <c r="L227" s="56">
        <f t="shared" si="11"/>
        <v>4590</v>
      </c>
      <c r="M227" s="56">
        <v>0</v>
      </c>
      <c r="N227" s="173"/>
      <c r="O227" s="176">
        <v>17.2</v>
      </c>
      <c r="P227" s="177">
        <v>28.7</v>
      </c>
    </row>
    <row r="228" spans="2:16">
      <c r="B228" s="5" t="s">
        <v>573</v>
      </c>
      <c r="C228" s="51" t="s">
        <v>21</v>
      </c>
      <c r="D228" s="51" t="s">
        <v>21</v>
      </c>
      <c r="E228" s="6" t="s">
        <v>574</v>
      </c>
      <c r="F228" s="51" t="s">
        <v>23</v>
      </c>
      <c r="G228" s="188"/>
      <c r="H228" s="189"/>
      <c r="I228" s="190"/>
      <c r="J228" s="54"/>
      <c r="K228" s="55"/>
      <c r="L228" s="56"/>
      <c r="M228" s="56">
        <f>SUM(L229:L236)</f>
        <v>62243.017060000006</v>
      </c>
      <c r="N228" s="173"/>
      <c r="O228" s="176" t="s">
        <v>24</v>
      </c>
      <c r="P228" s="177" t="s">
        <v>24</v>
      </c>
    </row>
    <row r="229" spans="2:16" ht="154">
      <c r="B229" s="5" t="s">
        <v>575</v>
      </c>
      <c r="C229" s="51" t="s">
        <v>26</v>
      </c>
      <c r="D229" s="51" t="s">
        <v>576</v>
      </c>
      <c r="E229" s="6" t="s">
        <v>577</v>
      </c>
      <c r="F229" s="51" t="s">
        <v>107</v>
      </c>
      <c r="G229" s="5">
        <v>740</v>
      </c>
      <c r="H229" s="52">
        <f>O229*(1-'Orç-Resumo'!$G$10)</f>
        <v>27.983550000000005</v>
      </c>
      <c r="I229" s="53">
        <f>P229*(1-'Orç-Resumo'!$G$10)</f>
        <v>2.362419</v>
      </c>
      <c r="J229" s="54">
        <f t="shared" si="9"/>
        <v>20707.827000000005</v>
      </c>
      <c r="K229" s="55">
        <f t="shared" si="10"/>
        <v>1748.1900600000001</v>
      </c>
      <c r="L229" s="56">
        <f t="shared" si="11"/>
        <v>22456.017060000006</v>
      </c>
      <c r="M229" s="56">
        <v>0</v>
      </c>
      <c r="N229" s="173"/>
      <c r="O229" s="176">
        <v>27.983550000000005</v>
      </c>
      <c r="P229" s="177">
        <v>2.362419</v>
      </c>
    </row>
    <row r="230" spans="2:16" ht="42">
      <c r="B230" s="5" t="s">
        <v>578</v>
      </c>
      <c r="C230" s="51" t="s">
        <v>48</v>
      </c>
      <c r="D230" s="51">
        <v>88648</v>
      </c>
      <c r="E230" s="6" t="s">
        <v>579</v>
      </c>
      <c r="F230" s="51" t="s">
        <v>107</v>
      </c>
      <c r="G230" s="5">
        <v>50</v>
      </c>
      <c r="H230" s="52">
        <f>O230*(1-'Orç-Resumo'!$G$10)</f>
        <v>7.0599999999999987</v>
      </c>
      <c r="I230" s="53">
        <f>P230*(1-'Orç-Resumo'!$G$10)</f>
        <v>1.98</v>
      </c>
      <c r="J230" s="54">
        <f t="shared" si="9"/>
        <v>352.99999999999994</v>
      </c>
      <c r="K230" s="55">
        <f t="shared" si="10"/>
        <v>99</v>
      </c>
      <c r="L230" s="56">
        <f t="shared" si="11"/>
        <v>451.99999999999994</v>
      </c>
      <c r="M230" s="56">
        <v>0</v>
      </c>
      <c r="N230" s="173"/>
      <c r="O230" s="176">
        <v>7.0599999999999987</v>
      </c>
      <c r="P230" s="177" t="s">
        <v>1875</v>
      </c>
    </row>
    <row r="231" spans="2:16" ht="28">
      <c r="B231" s="5" t="s">
        <v>580</v>
      </c>
      <c r="C231" s="51" t="s">
        <v>48</v>
      </c>
      <c r="D231" s="51">
        <v>101738</v>
      </c>
      <c r="E231" s="6" t="s">
        <v>581</v>
      </c>
      <c r="F231" s="51" t="s">
        <v>107</v>
      </c>
      <c r="G231" s="5">
        <v>50</v>
      </c>
      <c r="H231" s="52">
        <f>O231*(1-'Orç-Resumo'!$G$10)</f>
        <v>13.579999999999998</v>
      </c>
      <c r="I231" s="53">
        <f>P231*(1-'Orç-Resumo'!$G$10)</f>
        <v>10.07</v>
      </c>
      <c r="J231" s="54">
        <f t="shared" si="9"/>
        <v>678.99999999999989</v>
      </c>
      <c r="K231" s="55">
        <f t="shared" si="10"/>
        <v>503.5</v>
      </c>
      <c r="L231" s="56">
        <f t="shared" si="11"/>
        <v>1182.5</v>
      </c>
      <c r="M231" s="56">
        <v>0</v>
      </c>
      <c r="N231" s="173"/>
      <c r="O231" s="176">
        <v>13.579999999999998</v>
      </c>
      <c r="P231" s="177" t="s">
        <v>1902</v>
      </c>
    </row>
    <row r="232" spans="2:16" ht="28">
      <c r="B232" s="5" t="s">
        <v>582</v>
      </c>
      <c r="C232" s="51" t="s">
        <v>99</v>
      </c>
      <c r="D232" s="51" t="s">
        <v>583</v>
      </c>
      <c r="E232" s="6" t="s">
        <v>584</v>
      </c>
      <c r="F232" s="51" t="s">
        <v>333</v>
      </c>
      <c r="G232" s="5">
        <v>50</v>
      </c>
      <c r="H232" s="52">
        <f>O232*(1-'Orç-Resumo'!$G$10)</f>
        <v>31.99</v>
      </c>
      <c r="I232" s="53">
        <f>P232*(1-'Orç-Resumo'!$G$10)</f>
        <v>1.35</v>
      </c>
      <c r="J232" s="54">
        <f t="shared" si="9"/>
        <v>1599.5</v>
      </c>
      <c r="K232" s="55">
        <f t="shared" si="10"/>
        <v>67.5</v>
      </c>
      <c r="L232" s="56">
        <f t="shared" si="11"/>
        <v>1667</v>
      </c>
      <c r="M232" s="56">
        <v>0</v>
      </c>
      <c r="N232" s="173"/>
      <c r="O232" s="176">
        <v>31.99</v>
      </c>
      <c r="P232" s="177">
        <v>1.35</v>
      </c>
    </row>
    <row r="233" spans="2:16">
      <c r="B233" s="5" t="s">
        <v>585</v>
      </c>
      <c r="C233" s="51" t="s">
        <v>48</v>
      </c>
      <c r="D233" s="51">
        <v>98685</v>
      </c>
      <c r="E233" s="6" t="s">
        <v>586</v>
      </c>
      <c r="F233" s="51" t="s">
        <v>107</v>
      </c>
      <c r="G233" s="5">
        <v>50</v>
      </c>
      <c r="H233" s="52">
        <f>O233*(1-'Orç-Resumo'!$G$10)</f>
        <v>135.81</v>
      </c>
      <c r="I233" s="53">
        <f>P233*(1-'Orç-Resumo'!$G$10)</f>
        <v>8.66</v>
      </c>
      <c r="J233" s="54">
        <f t="shared" si="9"/>
        <v>6790.5</v>
      </c>
      <c r="K233" s="55">
        <f t="shared" si="10"/>
        <v>433</v>
      </c>
      <c r="L233" s="56">
        <f t="shared" si="11"/>
        <v>7223.5</v>
      </c>
      <c r="M233" s="56">
        <v>0</v>
      </c>
      <c r="N233" s="173"/>
      <c r="O233" s="176">
        <v>135.81</v>
      </c>
      <c r="P233" s="177" t="s">
        <v>2059</v>
      </c>
    </row>
    <row r="234" spans="2:16" ht="28">
      <c r="B234" s="5" t="s">
        <v>587</v>
      </c>
      <c r="C234" s="51" t="s">
        <v>48</v>
      </c>
      <c r="D234" s="51">
        <v>98689</v>
      </c>
      <c r="E234" s="6" t="s">
        <v>588</v>
      </c>
      <c r="F234" s="51" t="s">
        <v>107</v>
      </c>
      <c r="G234" s="5">
        <v>50</v>
      </c>
      <c r="H234" s="52">
        <f>O234*(1-'Orç-Resumo'!$G$10)</f>
        <v>185.73</v>
      </c>
      <c r="I234" s="53">
        <f>P234*(1-'Orç-Resumo'!$G$10)</f>
        <v>15.83</v>
      </c>
      <c r="J234" s="54">
        <f t="shared" si="9"/>
        <v>9286.5</v>
      </c>
      <c r="K234" s="55">
        <f t="shared" si="10"/>
        <v>791.5</v>
      </c>
      <c r="L234" s="56">
        <f t="shared" si="11"/>
        <v>10078</v>
      </c>
      <c r="M234" s="56">
        <v>0</v>
      </c>
      <c r="N234" s="173"/>
      <c r="O234" s="176">
        <v>185.73</v>
      </c>
      <c r="P234" s="177" t="s">
        <v>2098</v>
      </c>
    </row>
    <row r="235" spans="2:16" ht="56">
      <c r="B235" s="5" t="s">
        <v>589</v>
      </c>
      <c r="C235" s="51" t="s">
        <v>48</v>
      </c>
      <c r="D235" s="51">
        <v>101965</v>
      </c>
      <c r="E235" s="6" t="s">
        <v>590</v>
      </c>
      <c r="F235" s="51" t="s">
        <v>107</v>
      </c>
      <c r="G235" s="5">
        <v>50</v>
      </c>
      <c r="H235" s="52">
        <f>O235*(1-'Orç-Resumo'!$G$10)</f>
        <v>219.39</v>
      </c>
      <c r="I235" s="53">
        <f>P235*(1-'Orç-Resumo'!$G$10)</f>
        <v>22.93</v>
      </c>
      <c r="J235" s="54">
        <f t="shared" si="9"/>
        <v>10969.5</v>
      </c>
      <c r="K235" s="55">
        <f t="shared" si="10"/>
        <v>1146.5</v>
      </c>
      <c r="L235" s="56">
        <f t="shared" si="11"/>
        <v>12116</v>
      </c>
      <c r="M235" s="56">
        <v>0</v>
      </c>
      <c r="N235" s="173"/>
      <c r="O235" s="176">
        <v>219.39</v>
      </c>
      <c r="P235" s="177" t="s">
        <v>2234</v>
      </c>
    </row>
    <row r="236" spans="2:16" ht="28">
      <c r="B236" s="5" t="s">
        <v>591</v>
      </c>
      <c r="C236" s="51" t="s">
        <v>99</v>
      </c>
      <c r="D236" s="51" t="s">
        <v>592</v>
      </c>
      <c r="E236" s="6" t="s">
        <v>593</v>
      </c>
      <c r="F236" s="51" t="s">
        <v>333</v>
      </c>
      <c r="G236" s="5">
        <v>50</v>
      </c>
      <c r="H236" s="52">
        <f>O236*(1-'Orç-Resumo'!$G$10)</f>
        <v>139.87</v>
      </c>
      <c r="I236" s="53">
        <f>P236*(1-'Orç-Resumo'!$G$10)</f>
        <v>1.49</v>
      </c>
      <c r="J236" s="54">
        <f t="shared" si="9"/>
        <v>6993.5</v>
      </c>
      <c r="K236" s="55">
        <f t="shared" si="10"/>
        <v>74.5</v>
      </c>
      <c r="L236" s="56">
        <f t="shared" si="11"/>
        <v>7068</v>
      </c>
      <c r="M236" s="56">
        <v>0</v>
      </c>
      <c r="N236" s="173"/>
      <c r="O236" s="176">
        <v>139.87</v>
      </c>
      <c r="P236" s="177">
        <v>1.49</v>
      </c>
    </row>
    <row r="237" spans="2:16">
      <c r="B237" s="5" t="s">
        <v>594</v>
      </c>
      <c r="C237" s="51" t="s">
        <v>21</v>
      </c>
      <c r="D237" s="51" t="s">
        <v>21</v>
      </c>
      <c r="E237" s="6" t="s">
        <v>595</v>
      </c>
      <c r="F237" s="51" t="s">
        <v>23</v>
      </c>
      <c r="G237" s="188"/>
      <c r="H237" s="189"/>
      <c r="I237" s="190"/>
      <c r="J237" s="54"/>
      <c r="K237" s="55"/>
      <c r="L237" s="56"/>
      <c r="M237" s="56">
        <f>SUM(L238:L270)</f>
        <v>536630.28502999991</v>
      </c>
      <c r="N237" s="173"/>
      <c r="O237" s="176" t="s">
        <v>24</v>
      </c>
      <c r="P237" s="177" t="s">
        <v>24</v>
      </c>
    </row>
    <row r="238" spans="2:16" ht="126">
      <c r="B238" s="5" t="s">
        <v>596</v>
      </c>
      <c r="C238" s="51" t="s">
        <v>26</v>
      </c>
      <c r="D238" s="51" t="s">
        <v>597</v>
      </c>
      <c r="E238" s="6" t="s">
        <v>598</v>
      </c>
      <c r="F238" s="51" t="s">
        <v>33</v>
      </c>
      <c r="G238" s="5">
        <v>11</v>
      </c>
      <c r="H238" s="52">
        <f>O238*(1-'Orç-Resumo'!$G$10)</f>
        <v>152.71142</v>
      </c>
      <c r="I238" s="53">
        <f>P238*(1-'Orç-Resumo'!$G$10)</f>
        <v>64.298830000000009</v>
      </c>
      <c r="J238" s="54">
        <f t="shared" si="9"/>
        <v>1679.8256200000001</v>
      </c>
      <c r="K238" s="55">
        <f t="shared" si="10"/>
        <v>707.28713000000016</v>
      </c>
      <c r="L238" s="56">
        <f t="shared" si="11"/>
        <v>2387.1127500000002</v>
      </c>
      <c r="M238" s="56">
        <v>0</v>
      </c>
      <c r="N238" s="173"/>
      <c r="O238" s="176">
        <v>152.71142</v>
      </c>
      <c r="P238" s="177">
        <v>64.298830000000009</v>
      </c>
    </row>
    <row r="239" spans="2:16" ht="28">
      <c r="B239" s="5" t="s">
        <v>599</v>
      </c>
      <c r="C239" s="51" t="s">
        <v>26</v>
      </c>
      <c r="D239" s="51" t="s">
        <v>600</v>
      </c>
      <c r="E239" s="6" t="s">
        <v>601</v>
      </c>
      <c r="F239" s="51" t="s">
        <v>33</v>
      </c>
      <c r="G239" s="5">
        <v>6</v>
      </c>
      <c r="H239" s="52">
        <f>O239*(1-'Orç-Resumo'!$G$10)</f>
        <v>0</v>
      </c>
      <c r="I239" s="53">
        <f>P239*(1-'Orç-Resumo'!$G$10)</f>
        <v>108.9</v>
      </c>
      <c r="J239" s="54">
        <f t="shared" si="9"/>
        <v>0</v>
      </c>
      <c r="K239" s="55">
        <f t="shared" si="10"/>
        <v>653.40000000000009</v>
      </c>
      <c r="L239" s="56">
        <f t="shared" si="11"/>
        <v>653.40000000000009</v>
      </c>
      <c r="M239" s="56">
        <v>0</v>
      </c>
      <c r="N239" s="173"/>
      <c r="O239" s="176">
        <v>0</v>
      </c>
      <c r="P239" s="177">
        <v>108.9</v>
      </c>
    </row>
    <row r="240" spans="2:16" ht="42">
      <c r="B240" s="5" t="s">
        <v>602</v>
      </c>
      <c r="C240" s="51" t="s">
        <v>48</v>
      </c>
      <c r="D240" s="51">
        <v>102182</v>
      </c>
      <c r="E240" s="6" t="s">
        <v>603</v>
      </c>
      <c r="F240" s="51" t="s">
        <v>173</v>
      </c>
      <c r="G240" s="5">
        <v>11</v>
      </c>
      <c r="H240" s="52">
        <f>O240*(1-'Orç-Resumo'!$G$10)</f>
        <v>1475.72</v>
      </c>
      <c r="I240" s="53">
        <f>P240*(1-'Orç-Resumo'!$G$10)</f>
        <v>64.28</v>
      </c>
      <c r="J240" s="54">
        <f t="shared" si="9"/>
        <v>16232.92</v>
      </c>
      <c r="K240" s="55">
        <f t="shared" si="10"/>
        <v>707.08</v>
      </c>
      <c r="L240" s="56">
        <f t="shared" si="11"/>
        <v>16940</v>
      </c>
      <c r="M240" s="56">
        <v>0</v>
      </c>
      <c r="N240" s="173"/>
      <c r="O240" s="176">
        <v>1475.72</v>
      </c>
      <c r="P240" s="177" t="s">
        <v>2099</v>
      </c>
    </row>
    <row r="241" spans="2:16" ht="56">
      <c r="B241" s="5" t="s">
        <v>604</v>
      </c>
      <c r="C241" s="51" t="s">
        <v>48</v>
      </c>
      <c r="D241" s="51">
        <v>102183</v>
      </c>
      <c r="E241" s="6" t="s">
        <v>605</v>
      </c>
      <c r="F241" s="51" t="s">
        <v>173</v>
      </c>
      <c r="G241" s="5">
        <v>5</v>
      </c>
      <c r="H241" s="52">
        <f>O241*(1-'Orç-Resumo'!$G$10)</f>
        <v>2955.29</v>
      </c>
      <c r="I241" s="53">
        <f>P241*(1-'Orç-Resumo'!$G$10)</f>
        <v>137.31</v>
      </c>
      <c r="J241" s="54">
        <f t="shared" si="9"/>
        <v>14776.45</v>
      </c>
      <c r="K241" s="55">
        <f t="shared" si="10"/>
        <v>686.55</v>
      </c>
      <c r="L241" s="56">
        <f t="shared" si="11"/>
        <v>15463</v>
      </c>
      <c r="M241" s="56">
        <v>0</v>
      </c>
      <c r="N241" s="173"/>
      <c r="O241" s="176">
        <v>2955.29</v>
      </c>
      <c r="P241" s="177" t="s">
        <v>2100</v>
      </c>
    </row>
    <row r="242" spans="2:16" ht="56">
      <c r="B242" s="5" t="s">
        <v>606</v>
      </c>
      <c r="C242" s="51" t="s">
        <v>48</v>
      </c>
      <c r="D242" s="51">
        <v>102184</v>
      </c>
      <c r="E242" s="6" t="s">
        <v>607</v>
      </c>
      <c r="F242" s="51" t="s">
        <v>173</v>
      </c>
      <c r="G242" s="5">
        <v>5</v>
      </c>
      <c r="H242" s="52">
        <f>O242*(1-'Orç-Resumo'!$G$10)</f>
        <v>2164.98</v>
      </c>
      <c r="I242" s="53">
        <f>P242*(1-'Orç-Resumo'!$G$10)</f>
        <v>108.9</v>
      </c>
      <c r="J242" s="54">
        <f t="shared" si="9"/>
        <v>10824.9</v>
      </c>
      <c r="K242" s="55">
        <f t="shared" si="10"/>
        <v>544.5</v>
      </c>
      <c r="L242" s="56">
        <f t="shared" si="11"/>
        <v>11369.4</v>
      </c>
      <c r="M242" s="56">
        <v>0</v>
      </c>
      <c r="N242" s="173"/>
      <c r="O242" s="176">
        <v>2164.98</v>
      </c>
      <c r="P242" s="177" t="s">
        <v>2101</v>
      </c>
    </row>
    <row r="243" spans="2:16" ht="56">
      <c r="B243" s="5" t="s">
        <v>608</v>
      </c>
      <c r="C243" s="51" t="s">
        <v>48</v>
      </c>
      <c r="D243" s="51">
        <v>102185</v>
      </c>
      <c r="E243" s="6" t="s">
        <v>609</v>
      </c>
      <c r="F243" s="51" t="s">
        <v>173</v>
      </c>
      <c r="G243" s="5">
        <v>5</v>
      </c>
      <c r="H243" s="52">
        <f>O243*(1-'Orç-Resumo'!$G$10)</f>
        <v>4333.7</v>
      </c>
      <c r="I243" s="53">
        <f>P243*(1-'Orç-Resumo'!$G$10)</f>
        <v>226.31</v>
      </c>
      <c r="J243" s="54">
        <f t="shared" si="9"/>
        <v>21668.5</v>
      </c>
      <c r="K243" s="55">
        <f t="shared" si="10"/>
        <v>1131.55</v>
      </c>
      <c r="L243" s="56">
        <f t="shared" si="11"/>
        <v>22800.05</v>
      </c>
      <c r="M243" s="56">
        <v>0</v>
      </c>
      <c r="N243" s="173"/>
      <c r="O243" s="176">
        <v>4333.7</v>
      </c>
      <c r="P243" s="177" t="s">
        <v>2102</v>
      </c>
    </row>
    <row r="244" spans="2:16" ht="28">
      <c r="B244" s="5" t="s">
        <v>610</v>
      </c>
      <c r="C244" s="51" t="s">
        <v>26</v>
      </c>
      <c r="D244" s="51" t="s">
        <v>611</v>
      </c>
      <c r="E244" s="6" t="s">
        <v>612</v>
      </c>
      <c r="F244" s="51" t="s">
        <v>33</v>
      </c>
      <c r="G244" s="5">
        <v>12</v>
      </c>
      <c r="H244" s="52">
        <f>O244*(1-'Orç-Resumo'!$G$10)</f>
        <v>17.253359999999994</v>
      </c>
      <c r="I244" s="53">
        <f>P244*(1-'Orç-Resumo'!$G$10)</f>
        <v>43.836830000000006</v>
      </c>
      <c r="J244" s="54">
        <f t="shared" si="9"/>
        <v>207.04031999999992</v>
      </c>
      <c r="K244" s="55">
        <f t="shared" si="10"/>
        <v>526.04196000000002</v>
      </c>
      <c r="L244" s="56">
        <f t="shared" si="11"/>
        <v>733.08227999999997</v>
      </c>
      <c r="M244" s="56">
        <v>0</v>
      </c>
      <c r="N244" s="173"/>
      <c r="O244" s="176">
        <v>17.253359999999994</v>
      </c>
      <c r="P244" s="177">
        <v>43.836830000000006</v>
      </c>
    </row>
    <row r="245" spans="2:16" ht="56">
      <c r="B245" s="5" t="s">
        <v>613</v>
      </c>
      <c r="C245" s="51" t="s">
        <v>48</v>
      </c>
      <c r="D245" s="51">
        <v>100695</v>
      </c>
      <c r="E245" s="6" t="s">
        <v>614</v>
      </c>
      <c r="F245" s="51" t="s">
        <v>173</v>
      </c>
      <c r="G245" s="5">
        <v>12</v>
      </c>
      <c r="H245" s="52">
        <f>O245*(1-'Orç-Resumo'!$G$10)</f>
        <v>19.119999999999997</v>
      </c>
      <c r="I245" s="53">
        <f>P245*(1-'Orç-Resumo'!$G$10)</f>
        <v>44.02</v>
      </c>
      <c r="J245" s="54">
        <f t="shared" si="9"/>
        <v>229.43999999999997</v>
      </c>
      <c r="K245" s="55">
        <f t="shared" si="10"/>
        <v>528.24</v>
      </c>
      <c r="L245" s="56">
        <f t="shared" si="11"/>
        <v>757.68</v>
      </c>
      <c r="M245" s="56">
        <v>0</v>
      </c>
      <c r="N245" s="173"/>
      <c r="O245" s="176">
        <v>19.119999999999997</v>
      </c>
      <c r="P245" s="177" t="s">
        <v>2103</v>
      </c>
    </row>
    <row r="246" spans="2:16" ht="56">
      <c r="B246" s="5" t="s">
        <v>615</v>
      </c>
      <c r="C246" s="51" t="s">
        <v>48</v>
      </c>
      <c r="D246" s="51">
        <v>100697</v>
      </c>
      <c r="E246" s="6" t="s">
        <v>616</v>
      </c>
      <c r="F246" s="51" t="s">
        <v>173</v>
      </c>
      <c r="G246" s="5">
        <v>12</v>
      </c>
      <c r="H246" s="52">
        <f>O246*(1-'Orç-Resumo'!$G$10)</f>
        <v>23.299999999999997</v>
      </c>
      <c r="I246" s="53">
        <f>P246*(1-'Orç-Resumo'!$G$10)</f>
        <v>54.14</v>
      </c>
      <c r="J246" s="54">
        <f t="shared" si="9"/>
        <v>279.59999999999997</v>
      </c>
      <c r="K246" s="55">
        <f t="shared" si="10"/>
        <v>649.68000000000006</v>
      </c>
      <c r="L246" s="56">
        <f t="shared" si="11"/>
        <v>929.28</v>
      </c>
      <c r="M246" s="56">
        <v>0</v>
      </c>
      <c r="N246" s="173"/>
      <c r="O246" s="176">
        <v>23.299999999999997</v>
      </c>
      <c r="P246" s="177" t="s">
        <v>2104</v>
      </c>
    </row>
    <row r="247" spans="2:16" ht="70">
      <c r="B247" s="5" t="s">
        <v>617</v>
      </c>
      <c r="C247" s="51" t="s">
        <v>48</v>
      </c>
      <c r="D247" s="51">
        <v>90820</v>
      </c>
      <c r="E247" s="6" t="s">
        <v>618</v>
      </c>
      <c r="F247" s="51" t="s">
        <v>173</v>
      </c>
      <c r="G247" s="5">
        <v>6</v>
      </c>
      <c r="H247" s="52">
        <f>O247*(1-'Orç-Resumo'!$G$10)</f>
        <v>310.71000000000004</v>
      </c>
      <c r="I247" s="53">
        <f>P247*(1-'Orç-Resumo'!$G$10)</f>
        <v>35.51</v>
      </c>
      <c r="J247" s="54">
        <f t="shared" si="9"/>
        <v>1864.2600000000002</v>
      </c>
      <c r="K247" s="55">
        <f t="shared" si="10"/>
        <v>213.06</v>
      </c>
      <c r="L247" s="56">
        <f t="shared" si="11"/>
        <v>2077.3200000000002</v>
      </c>
      <c r="M247" s="56">
        <v>0</v>
      </c>
      <c r="N247" s="173"/>
      <c r="O247" s="176">
        <v>310.71000000000004</v>
      </c>
      <c r="P247" s="177" t="s">
        <v>2105</v>
      </c>
    </row>
    <row r="248" spans="2:16" ht="70">
      <c r="B248" s="5" t="s">
        <v>619</v>
      </c>
      <c r="C248" s="51" t="s">
        <v>48</v>
      </c>
      <c r="D248" s="51">
        <v>90822</v>
      </c>
      <c r="E248" s="6" t="s">
        <v>620</v>
      </c>
      <c r="F248" s="51" t="s">
        <v>173</v>
      </c>
      <c r="G248" s="5">
        <v>12</v>
      </c>
      <c r="H248" s="52">
        <f>O248*(1-'Orç-Resumo'!$G$10)</f>
        <v>336.23</v>
      </c>
      <c r="I248" s="53">
        <f>P248*(1-'Orç-Resumo'!$G$10)</f>
        <v>42.82</v>
      </c>
      <c r="J248" s="54">
        <f t="shared" si="9"/>
        <v>4034.76</v>
      </c>
      <c r="K248" s="55">
        <f t="shared" si="10"/>
        <v>513.84</v>
      </c>
      <c r="L248" s="56">
        <f t="shared" si="11"/>
        <v>4548.6000000000004</v>
      </c>
      <c r="M248" s="56">
        <v>0</v>
      </c>
      <c r="N248" s="173"/>
      <c r="O248" s="176">
        <v>336.23</v>
      </c>
      <c r="P248" s="177" t="s">
        <v>2106</v>
      </c>
    </row>
    <row r="249" spans="2:16" ht="70">
      <c r="B249" s="5" t="s">
        <v>621</v>
      </c>
      <c r="C249" s="51" t="s">
        <v>48</v>
      </c>
      <c r="D249" s="51">
        <v>90823</v>
      </c>
      <c r="E249" s="6" t="s">
        <v>622</v>
      </c>
      <c r="F249" s="51" t="s">
        <v>173</v>
      </c>
      <c r="G249" s="5">
        <v>12</v>
      </c>
      <c r="H249" s="52">
        <f>O249*(1-'Orç-Resumo'!$G$10)</f>
        <v>419.38</v>
      </c>
      <c r="I249" s="53">
        <f>P249*(1-'Orç-Resumo'!$G$10)</f>
        <v>46.47</v>
      </c>
      <c r="J249" s="54">
        <f t="shared" si="9"/>
        <v>5032.5599999999995</v>
      </c>
      <c r="K249" s="55">
        <f t="shared" si="10"/>
        <v>557.64</v>
      </c>
      <c r="L249" s="56">
        <f t="shared" si="11"/>
        <v>5590.2</v>
      </c>
      <c r="M249" s="56">
        <v>0</v>
      </c>
      <c r="N249" s="173"/>
      <c r="O249" s="176">
        <v>419.38</v>
      </c>
      <c r="P249" s="177" t="s">
        <v>2107</v>
      </c>
    </row>
    <row r="250" spans="2:16" ht="84">
      <c r="B250" s="5" t="s">
        <v>623</v>
      </c>
      <c r="C250" s="51" t="s">
        <v>99</v>
      </c>
      <c r="D250" s="51" t="s">
        <v>624</v>
      </c>
      <c r="E250" s="7" t="s">
        <v>625</v>
      </c>
      <c r="F250" s="51" t="s">
        <v>626</v>
      </c>
      <c r="G250" s="5">
        <v>12</v>
      </c>
      <c r="H250" s="52">
        <f>O250*(1-'Orç-Resumo'!$G$10)</f>
        <v>836.19</v>
      </c>
      <c r="I250" s="53">
        <f>P250*(1-'Orç-Resumo'!$G$10)</f>
        <v>168.5</v>
      </c>
      <c r="J250" s="54">
        <f t="shared" si="9"/>
        <v>10034.280000000001</v>
      </c>
      <c r="K250" s="55">
        <f t="shared" si="10"/>
        <v>2022</v>
      </c>
      <c r="L250" s="56">
        <f t="shared" si="11"/>
        <v>12056.28</v>
      </c>
      <c r="M250" s="56">
        <v>0</v>
      </c>
      <c r="N250" s="173"/>
      <c r="O250" s="176">
        <v>836.19</v>
      </c>
      <c r="P250" s="177">
        <v>168.5</v>
      </c>
    </row>
    <row r="251" spans="2:16" ht="84">
      <c r="B251" s="5" t="s">
        <v>627</v>
      </c>
      <c r="C251" s="51" t="s">
        <v>99</v>
      </c>
      <c r="D251" s="51" t="s">
        <v>628</v>
      </c>
      <c r="E251" s="7" t="s">
        <v>629</v>
      </c>
      <c r="F251" s="51" t="s">
        <v>626</v>
      </c>
      <c r="G251" s="5">
        <v>6</v>
      </c>
      <c r="H251" s="52">
        <f>O251*(1-'Orç-Resumo'!$G$10)</f>
        <v>1683.67</v>
      </c>
      <c r="I251" s="53">
        <f>P251*(1-'Orç-Resumo'!$G$10)</f>
        <v>168.5</v>
      </c>
      <c r="J251" s="54">
        <f t="shared" si="9"/>
        <v>10102.02</v>
      </c>
      <c r="K251" s="55">
        <f t="shared" si="10"/>
        <v>1011</v>
      </c>
      <c r="L251" s="56">
        <f t="shared" si="11"/>
        <v>11113.02</v>
      </c>
      <c r="M251" s="56">
        <v>0</v>
      </c>
      <c r="N251" s="173"/>
      <c r="O251" s="176">
        <v>1683.67</v>
      </c>
      <c r="P251" s="177">
        <v>168.5</v>
      </c>
    </row>
    <row r="252" spans="2:16" ht="98">
      <c r="B252" s="5" t="s">
        <v>630</v>
      </c>
      <c r="C252" s="51" t="s">
        <v>48</v>
      </c>
      <c r="D252" s="51">
        <v>90793</v>
      </c>
      <c r="E252" s="6" t="s">
        <v>631</v>
      </c>
      <c r="F252" s="51" t="s">
        <v>173</v>
      </c>
      <c r="G252" s="5">
        <v>12</v>
      </c>
      <c r="H252" s="52">
        <f>O252*(1-'Orç-Resumo'!$G$10)</f>
        <v>1123.53</v>
      </c>
      <c r="I252" s="53">
        <f>P252*(1-'Orç-Resumo'!$G$10)</f>
        <v>25.73</v>
      </c>
      <c r="J252" s="54">
        <f t="shared" si="9"/>
        <v>13482.36</v>
      </c>
      <c r="K252" s="55">
        <f t="shared" si="10"/>
        <v>308.76</v>
      </c>
      <c r="L252" s="56">
        <f t="shared" si="11"/>
        <v>13791.12</v>
      </c>
      <c r="M252" s="56">
        <v>0</v>
      </c>
      <c r="N252" s="173"/>
      <c r="O252" s="176">
        <v>1123.53</v>
      </c>
      <c r="P252" s="177" t="s">
        <v>1974</v>
      </c>
    </row>
    <row r="253" spans="2:16" ht="28">
      <c r="B253" s="5" t="s">
        <v>632</v>
      </c>
      <c r="C253" s="51" t="s">
        <v>26</v>
      </c>
      <c r="D253" s="51" t="s">
        <v>633</v>
      </c>
      <c r="E253" s="6" t="s">
        <v>634</v>
      </c>
      <c r="F253" s="51" t="s">
        <v>33</v>
      </c>
      <c r="G253" s="5">
        <v>12</v>
      </c>
      <c r="H253" s="52">
        <f>O253*(1-'Orç-Resumo'!$G$10)</f>
        <v>264.10999999999996</v>
      </c>
      <c r="I253" s="53">
        <f>P253*(1-'Orç-Resumo'!$G$10)</f>
        <v>14.060000000000002</v>
      </c>
      <c r="J253" s="54">
        <f t="shared" si="9"/>
        <v>3169.3199999999997</v>
      </c>
      <c r="K253" s="55">
        <f t="shared" si="10"/>
        <v>168.72000000000003</v>
      </c>
      <c r="L253" s="56">
        <f t="shared" si="11"/>
        <v>3338.04</v>
      </c>
      <c r="M253" s="56">
        <v>0</v>
      </c>
      <c r="N253" s="173"/>
      <c r="O253" s="176">
        <v>264.10999999999996</v>
      </c>
      <c r="P253" s="177">
        <v>14.060000000000002</v>
      </c>
    </row>
    <row r="254" spans="2:16" ht="28">
      <c r="B254" s="5" t="s">
        <v>635</v>
      </c>
      <c r="C254" s="51" t="s">
        <v>48</v>
      </c>
      <c r="D254" s="51">
        <v>100701</v>
      </c>
      <c r="E254" s="6" t="s">
        <v>636</v>
      </c>
      <c r="F254" s="51" t="s">
        <v>69</v>
      </c>
      <c r="G254" s="5">
        <v>38</v>
      </c>
      <c r="H254" s="52">
        <f>O254*(1-'Orç-Resumo'!$G$10)</f>
        <v>627.64</v>
      </c>
      <c r="I254" s="53">
        <f>P254*(1-'Orç-Resumo'!$G$10)</f>
        <v>14.87</v>
      </c>
      <c r="J254" s="54">
        <f t="shared" si="9"/>
        <v>23850.32</v>
      </c>
      <c r="K254" s="55">
        <f t="shared" si="10"/>
        <v>565.05999999999995</v>
      </c>
      <c r="L254" s="56">
        <f t="shared" si="11"/>
        <v>24415.38</v>
      </c>
      <c r="M254" s="56">
        <v>0</v>
      </c>
      <c r="N254" s="173"/>
      <c r="O254" s="176">
        <v>627.64</v>
      </c>
      <c r="P254" s="177" t="s">
        <v>2108</v>
      </c>
    </row>
    <row r="255" spans="2:16" ht="28">
      <c r="B255" s="5" t="s">
        <v>637</v>
      </c>
      <c r="C255" s="51" t="s">
        <v>48</v>
      </c>
      <c r="D255" s="51">
        <v>90838</v>
      </c>
      <c r="E255" s="6" t="s">
        <v>638</v>
      </c>
      <c r="F255" s="51" t="s">
        <v>173</v>
      </c>
      <c r="G255" s="5">
        <v>5</v>
      </c>
      <c r="H255" s="52">
        <f>O255*(1-'Orç-Resumo'!$G$10)</f>
        <v>1520.01</v>
      </c>
      <c r="I255" s="53">
        <f>P255*(1-'Orç-Resumo'!$G$10)</f>
        <v>106.31</v>
      </c>
      <c r="J255" s="54">
        <f t="shared" si="9"/>
        <v>7600.05</v>
      </c>
      <c r="K255" s="55">
        <f t="shared" si="10"/>
        <v>531.54999999999995</v>
      </c>
      <c r="L255" s="56">
        <f t="shared" si="11"/>
        <v>8131.6</v>
      </c>
      <c r="M255" s="56">
        <v>0</v>
      </c>
      <c r="N255" s="173"/>
      <c r="O255" s="176">
        <v>1520.01</v>
      </c>
      <c r="P255" s="177" t="s">
        <v>2109</v>
      </c>
    </row>
    <row r="256" spans="2:16" ht="56">
      <c r="B256" s="5" t="s">
        <v>639</v>
      </c>
      <c r="C256" s="51" t="s">
        <v>48</v>
      </c>
      <c r="D256" s="51">
        <v>91338</v>
      </c>
      <c r="E256" s="6" t="s">
        <v>640</v>
      </c>
      <c r="F256" s="51" t="s">
        <v>69</v>
      </c>
      <c r="G256" s="5">
        <v>8</v>
      </c>
      <c r="H256" s="52">
        <f>O256*(1-'Orç-Resumo'!$G$10)</f>
        <v>852.99</v>
      </c>
      <c r="I256" s="53">
        <f>P256*(1-'Orç-Resumo'!$G$10)</f>
        <v>10.36</v>
      </c>
      <c r="J256" s="54">
        <f t="shared" si="9"/>
        <v>6823.92</v>
      </c>
      <c r="K256" s="55">
        <f t="shared" si="10"/>
        <v>82.88</v>
      </c>
      <c r="L256" s="56">
        <f t="shared" si="11"/>
        <v>6906.8</v>
      </c>
      <c r="M256" s="56">
        <v>0</v>
      </c>
      <c r="N256" s="173"/>
      <c r="O256" s="176">
        <v>852.99</v>
      </c>
      <c r="P256" s="177" t="s">
        <v>1895</v>
      </c>
    </row>
    <row r="257" spans="2:16" ht="56">
      <c r="B257" s="5" t="s">
        <v>641</v>
      </c>
      <c r="C257" s="51" t="s">
        <v>48</v>
      </c>
      <c r="D257" s="51">
        <v>100702</v>
      </c>
      <c r="E257" s="6" t="s">
        <v>642</v>
      </c>
      <c r="F257" s="51" t="s">
        <v>69</v>
      </c>
      <c r="G257" s="5">
        <v>50</v>
      </c>
      <c r="H257" s="52">
        <f>O257*(1-'Orç-Resumo'!$G$10)</f>
        <v>462.51</v>
      </c>
      <c r="I257" s="53">
        <f>P257*(1-'Orç-Resumo'!$G$10)</f>
        <v>8.1999999999999993</v>
      </c>
      <c r="J257" s="54">
        <f t="shared" si="9"/>
        <v>23125.5</v>
      </c>
      <c r="K257" s="55">
        <f t="shared" si="10"/>
        <v>409.99999999999994</v>
      </c>
      <c r="L257" s="56">
        <f t="shared" si="11"/>
        <v>23535.5</v>
      </c>
      <c r="M257" s="56">
        <v>0</v>
      </c>
      <c r="N257" s="173"/>
      <c r="O257" s="176">
        <v>462.51</v>
      </c>
      <c r="P257" s="177" t="s">
        <v>2008</v>
      </c>
    </row>
    <row r="258" spans="2:16" ht="56">
      <c r="B258" s="5" t="s">
        <v>644</v>
      </c>
      <c r="C258" s="51" t="s">
        <v>48</v>
      </c>
      <c r="D258" s="51">
        <v>94569</v>
      </c>
      <c r="E258" s="6" t="s">
        <v>645</v>
      </c>
      <c r="F258" s="51" t="s">
        <v>69</v>
      </c>
      <c r="G258" s="5">
        <v>25</v>
      </c>
      <c r="H258" s="52">
        <f>O258*(1-'Orç-Resumo'!$G$10)</f>
        <v>661.61</v>
      </c>
      <c r="I258" s="53">
        <f>P258*(1-'Orç-Resumo'!$G$10)</f>
        <v>29.43</v>
      </c>
      <c r="J258" s="54">
        <f t="shared" si="9"/>
        <v>16540.25</v>
      </c>
      <c r="K258" s="55">
        <f t="shared" si="10"/>
        <v>735.75</v>
      </c>
      <c r="L258" s="56">
        <f t="shared" si="11"/>
        <v>17276</v>
      </c>
      <c r="M258" s="56">
        <v>0</v>
      </c>
      <c r="N258" s="173"/>
      <c r="O258" s="176">
        <v>661.61</v>
      </c>
      <c r="P258" s="177" t="s">
        <v>2235</v>
      </c>
    </row>
    <row r="259" spans="2:16" ht="84">
      <c r="B259" s="5" t="s">
        <v>646</v>
      </c>
      <c r="C259" s="51" t="s">
        <v>48</v>
      </c>
      <c r="D259" s="51">
        <v>94570</v>
      </c>
      <c r="E259" s="6" t="s">
        <v>647</v>
      </c>
      <c r="F259" s="51" t="s">
        <v>69</v>
      </c>
      <c r="G259" s="5">
        <v>25</v>
      </c>
      <c r="H259" s="52">
        <f>O259*(1-'Orç-Resumo'!$G$10)</f>
        <v>356.83</v>
      </c>
      <c r="I259" s="53">
        <f>P259*(1-'Orç-Resumo'!$G$10)</f>
        <v>9.1</v>
      </c>
      <c r="J259" s="54">
        <f t="shared" si="9"/>
        <v>8920.75</v>
      </c>
      <c r="K259" s="55">
        <f t="shared" si="10"/>
        <v>227.5</v>
      </c>
      <c r="L259" s="56">
        <f t="shared" si="11"/>
        <v>9148.25</v>
      </c>
      <c r="M259" s="56">
        <v>0</v>
      </c>
      <c r="N259" s="173"/>
      <c r="O259" s="176">
        <v>356.83</v>
      </c>
      <c r="P259" s="177" t="s">
        <v>2000</v>
      </c>
    </row>
    <row r="260" spans="2:16" ht="56">
      <c r="B260" s="5" t="s">
        <v>648</v>
      </c>
      <c r="C260" s="51" t="s">
        <v>48</v>
      </c>
      <c r="D260" s="51">
        <v>100674</v>
      </c>
      <c r="E260" s="6" t="s">
        <v>649</v>
      </c>
      <c r="F260" s="51" t="s">
        <v>69</v>
      </c>
      <c r="G260" s="5">
        <v>25</v>
      </c>
      <c r="H260" s="52">
        <f>O260*(1-'Orç-Resumo'!$G$10)</f>
        <v>772.77</v>
      </c>
      <c r="I260" s="53">
        <f>P260*(1-'Orç-Resumo'!$G$10)</f>
        <v>21.6</v>
      </c>
      <c r="J260" s="54">
        <f t="shared" si="9"/>
        <v>19319.25</v>
      </c>
      <c r="K260" s="55">
        <f t="shared" si="10"/>
        <v>540</v>
      </c>
      <c r="L260" s="56">
        <f t="shared" si="11"/>
        <v>19859.25</v>
      </c>
      <c r="M260" s="56">
        <v>0</v>
      </c>
      <c r="N260" s="173"/>
      <c r="O260" s="176">
        <v>772.77</v>
      </c>
      <c r="P260" s="177" t="s">
        <v>2236</v>
      </c>
    </row>
    <row r="261" spans="2:16" ht="84">
      <c r="B261" s="5" t="s">
        <v>650</v>
      </c>
      <c r="C261" s="51" t="s">
        <v>48</v>
      </c>
      <c r="D261" s="51">
        <v>94573</v>
      </c>
      <c r="E261" s="6" t="s">
        <v>651</v>
      </c>
      <c r="F261" s="51" t="s">
        <v>69</v>
      </c>
      <c r="G261" s="5">
        <v>25</v>
      </c>
      <c r="H261" s="52">
        <f>O261*(1-'Orç-Resumo'!$G$10)</f>
        <v>397.9</v>
      </c>
      <c r="I261" s="53">
        <f>P261*(1-'Orç-Resumo'!$G$10)</f>
        <v>9.06</v>
      </c>
      <c r="J261" s="54">
        <f t="shared" si="9"/>
        <v>9947.5</v>
      </c>
      <c r="K261" s="55">
        <f t="shared" si="10"/>
        <v>226.5</v>
      </c>
      <c r="L261" s="56">
        <f t="shared" si="11"/>
        <v>10174</v>
      </c>
      <c r="M261" s="56">
        <v>0</v>
      </c>
      <c r="N261" s="173"/>
      <c r="O261" s="176">
        <v>397.9</v>
      </c>
      <c r="P261" s="177" t="s">
        <v>1944</v>
      </c>
    </row>
    <row r="262" spans="2:16" ht="28">
      <c r="B262" s="5" t="s">
        <v>652</v>
      </c>
      <c r="C262" s="51" t="s">
        <v>99</v>
      </c>
      <c r="D262" s="51" t="s">
        <v>653</v>
      </c>
      <c r="E262" s="6" t="s">
        <v>654</v>
      </c>
      <c r="F262" s="51" t="s">
        <v>113</v>
      </c>
      <c r="G262" s="5">
        <v>100</v>
      </c>
      <c r="H262" s="52">
        <f>O262*(1-'Orç-Resumo'!$G$10)</f>
        <v>597.22</v>
      </c>
      <c r="I262" s="53">
        <f>P262*(1-'Orç-Resumo'!$G$10)</f>
        <v>94.38</v>
      </c>
      <c r="J262" s="54">
        <f t="shared" si="9"/>
        <v>59722</v>
      </c>
      <c r="K262" s="55">
        <f t="shared" si="10"/>
        <v>9438</v>
      </c>
      <c r="L262" s="56">
        <f t="shared" si="11"/>
        <v>69160</v>
      </c>
      <c r="M262" s="56">
        <v>0</v>
      </c>
      <c r="N262" s="173"/>
      <c r="O262" s="176">
        <v>597.22</v>
      </c>
      <c r="P262" s="177">
        <v>94.38</v>
      </c>
    </row>
    <row r="263" spans="2:16" ht="42">
      <c r="B263" s="5" t="s">
        <v>655</v>
      </c>
      <c r="C263" s="51" t="s">
        <v>48</v>
      </c>
      <c r="D263" s="51">
        <v>99861</v>
      </c>
      <c r="E263" s="6" t="s">
        <v>656</v>
      </c>
      <c r="F263" s="51" t="s">
        <v>69</v>
      </c>
      <c r="G263" s="5">
        <v>100</v>
      </c>
      <c r="H263" s="52">
        <f>O263*(1-'Orç-Resumo'!$G$10)</f>
        <v>397.09</v>
      </c>
      <c r="I263" s="53">
        <f>P263*(1-'Orç-Resumo'!$G$10)</f>
        <v>295.42</v>
      </c>
      <c r="J263" s="54">
        <f t="shared" si="9"/>
        <v>39709</v>
      </c>
      <c r="K263" s="55">
        <f t="shared" si="10"/>
        <v>29542</v>
      </c>
      <c r="L263" s="56">
        <f t="shared" si="11"/>
        <v>69251</v>
      </c>
      <c r="M263" s="56">
        <v>0</v>
      </c>
      <c r="N263" s="173"/>
      <c r="O263" s="176">
        <v>397.09</v>
      </c>
      <c r="P263" s="177" t="s">
        <v>3873</v>
      </c>
    </row>
    <row r="264" spans="2:16" ht="28">
      <c r="B264" s="5" t="s">
        <v>657</v>
      </c>
      <c r="C264" s="51" t="s">
        <v>26</v>
      </c>
      <c r="D264" s="51" t="s">
        <v>658</v>
      </c>
      <c r="E264" s="6" t="s">
        <v>659</v>
      </c>
      <c r="F264" s="51" t="s">
        <v>107</v>
      </c>
      <c r="G264" s="5">
        <v>50</v>
      </c>
      <c r="H264" s="52">
        <f>O264*(1-'Orç-Resumo'!$G$10)</f>
        <v>415.52499999999998</v>
      </c>
      <c r="I264" s="53">
        <f>P264*(1-'Orç-Resumo'!$G$10)</f>
        <v>45.765999999999998</v>
      </c>
      <c r="J264" s="54">
        <f t="shared" si="9"/>
        <v>20776.25</v>
      </c>
      <c r="K264" s="55">
        <f t="shared" si="10"/>
        <v>2288.2999999999997</v>
      </c>
      <c r="L264" s="56">
        <f t="shared" si="11"/>
        <v>23064.55</v>
      </c>
      <c r="M264" s="56">
        <v>0</v>
      </c>
      <c r="N264" s="173"/>
      <c r="O264" s="176">
        <v>415.52499999999998</v>
      </c>
      <c r="P264" s="177">
        <v>45.765999999999998</v>
      </c>
    </row>
    <row r="265" spans="2:16" ht="28">
      <c r="B265" s="5" t="s">
        <v>660</v>
      </c>
      <c r="C265" s="51" t="s">
        <v>99</v>
      </c>
      <c r="D265" s="51" t="s">
        <v>661</v>
      </c>
      <c r="E265" s="6" t="s">
        <v>662</v>
      </c>
      <c r="F265" s="51" t="s">
        <v>626</v>
      </c>
      <c r="G265" s="5">
        <v>6</v>
      </c>
      <c r="H265" s="52">
        <f>O265*(1-'Orç-Resumo'!$G$10)</f>
        <v>954.43</v>
      </c>
      <c r="I265" s="53">
        <f>P265*(1-'Orç-Resumo'!$G$10)</f>
        <v>18.88</v>
      </c>
      <c r="J265" s="54">
        <f t="shared" si="9"/>
        <v>5726.58</v>
      </c>
      <c r="K265" s="55">
        <f t="shared" si="10"/>
        <v>113.28</v>
      </c>
      <c r="L265" s="56">
        <f t="shared" si="11"/>
        <v>5839.86</v>
      </c>
      <c r="M265" s="56">
        <v>0</v>
      </c>
      <c r="N265" s="173"/>
      <c r="O265" s="176">
        <v>954.43</v>
      </c>
      <c r="P265" s="177">
        <v>18.88</v>
      </c>
    </row>
    <row r="266" spans="2:16" ht="42">
      <c r="B266" s="5" t="s">
        <v>663</v>
      </c>
      <c r="C266" s="51" t="s">
        <v>26</v>
      </c>
      <c r="D266" s="51" t="s">
        <v>664</v>
      </c>
      <c r="E266" s="6" t="s">
        <v>665</v>
      </c>
      <c r="F266" s="51" t="s">
        <v>107</v>
      </c>
      <c r="G266" s="5">
        <v>600</v>
      </c>
      <c r="H266" s="52">
        <f>O266*(1-'Orç-Resumo'!$G$10)</f>
        <v>50.260000000000005</v>
      </c>
      <c r="I266" s="53">
        <f>P266*(1-'Orç-Resumo'!$G$10)</f>
        <v>73.180000000000007</v>
      </c>
      <c r="J266" s="54">
        <f t="shared" si="9"/>
        <v>30156.000000000004</v>
      </c>
      <c r="K266" s="55">
        <f t="shared" si="10"/>
        <v>43908.000000000007</v>
      </c>
      <c r="L266" s="56">
        <f t="shared" si="11"/>
        <v>74064.000000000015</v>
      </c>
      <c r="M266" s="56">
        <v>0</v>
      </c>
      <c r="N266" s="173"/>
      <c r="O266" s="176">
        <v>50.260000000000005</v>
      </c>
      <c r="P266" s="177">
        <v>73.180000000000007</v>
      </c>
    </row>
    <row r="267" spans="2:16" ht="28">
      <c r="B267" s="5" t="s">
        <v>666</v>
      </c>
      <c r="C267" s="51" t="s">
        <v>99</v>
      </c>
      <c r="D267" s="51" t="s">
        <v>667</v>
      </c>
      <c r="E267" s="6" t="s">
        <v>668</v>
      </c>
      <c r="F267" s="51" t="s">
        <v>333</v>
      </c>
      <c r="G267" s="5">
        <v>5</v>
      </c>
      <c r="H267" s="52">
        <f>O267*(1-'Orç-Resumo'!$G$10)</f>
        <v>116.25</v>
      </c>
      <c r="I267" s="53">
        <f>P267*(1-'Orç-Resumo'!$G$10)</f>
        <v>31.46</v>
      </c>
      <c r="J267" s="54">
        <f t="shared" si="9"/>
        <v>581.25</v>
      </c>
      <c r="K267" s="55">
        <f t="shared" si="10"/>
        <v>157.30000000000001</v>
      </c>
      <c r="L267" s="56">
        <f t="shared" si="11"/>
        <v>738.55</v>
      </c>
      <c r="M267" s="56">
        <v>0</v>
      </c>
      <c r="N267" s="173"/>
      <c r="O267" s="176">
        <v>116.25</v>
      </c>
      <c r="P267" s="177">
        <v>31.46</v>
      </c>
    </row>
    <row r="268" spans="2:16" ht="28">
      <c r="B268" s="5" t="s">
        <v>669</v>
      </c>
      <c r="C268" s="51" t="s">
        <v>99</v>
      </c>
      <c r="D268" s="51" t="s">
        <v>670</v>
      </c>
      <c r="E268" s="6" t="s">
        <v>671</v>
      </c>
      <c r="F268" s="51" t="s">
        <v>626</v>
      </c>
      <c r="G268" s="5">
        <v>5</v>
      </c>
      <c r="H268" s="52">
        <f>O268*(1-'Orç-Resumo'!$G$10)</f>
        <v>33.99</v>
      </c>
      <c r="I268" s="53">
        <f>P268*(1-'Orç-Resumo'!$G$10)</f>
        <v>1.99</v>
      </c>
      <c r="J268" s="54">
        <f t="shared" si="9"/>
        <v>169.95000000000002</v>
      </c>
      <c r="K268" s="55">
        <f t="shared" si="10"/>
        <v>9.9499999999999993</v>
      </c>
      <c r="L268" s="56">
        <f t="shared" si="11"/>
        <v>179.9</v>
      </c>
      <c r="M268" s="56">
        <v>0</v>
      </c>
      <c r="N268" s="173"/>
      <c r="O268" s="176">
        <v>33.99</v>
      </c>
      <c r="P268" s="177">
        <v>1.99</v>
      </c>
    </row>
    <row r="269" spans="2:16" ht="28">
      <c r="B269" s="5" t="s">
        <v>672</v>
      </c>
      <c r="C269" s="51" t="s">
        <v>26</v>
      </c>
      <c r="D269" s="51" t="s">
        <v>673</v>
      </c>
      <c r="E269" s="6" t="s">
        <v>674</v>
      </c>
      <c r="F269" s="51" t="s">
        <v>69</v>
      </c>
      <c r="G269" s="5">
        <v>25</v>
      </c>
      <c r="H269" s="52">
        <f>O269*(1-'Orç-Resumo'!$G$10)</f>
        <v>374.06180000000006</v>
      </c>
      <c r="I269" s="53">
        <f>P269*(1-'Orç-Resumo'!$G$10)</f>
        <v>335.78499999999997</v>
      </c>
      <c r="J269" s="54">
        <f t="shared" si="9"/>
        <v>9351.5450000000019</v>
      </c>
      <c r="K269" s="55">
        <f t="shared" si="10"/>
        <v>8394.625</v>
      </c>
      <c r="L269" s="56">
        <f t="shared" si="11"/>
        <v>17746.170000000002</v>
      </c>
      <c r="M269" s="56">
        <v>0</v>
      </c>
      <c r="N269" s="173"/>
      <c r="O269" s="176">
        <v>374.06180000000006</v>
      </c>
      <c r="P269" s="177">
        <v>335.78499999999997</v>
      </c>
    </row>
    <row r="270" spans="2:16" ht="28">
      <c r="B270" s="5" t="s">
        <v>675</v>
      </c>
      <c r="C270" s="51" t="s">
        <v>26</v>
      </c>
      <c r="D270" s="51" t="s">
        <v>676</v>
      </c>
      <c r="E270" s="6" t="s">
        <v>677</v>
      </c>
      <c r="F270" s="51" t="s">
        <v>107</v>
      </c>
      <c r="G270" s="5">
        <v>500</v>
      </c>
      <c r="H270" s="52">
        <f>O270*(1-'Orç-Resumo'!$G$10)</f>
        <v>47.003780000000006</v>
      </c>
      <c r="I270" s="53">
        <f>P270*(1-'Orç-Resumo'!$G$10)</f>
        <v>18.18</v>
      </c>
      <c r="J270" s="54">
        <f t="shared" si="9"/>
        <v>23501.890000000003</v>
      </c>
      <c r="K270" s="55">
        <f t="shared" si="10"/>
        <v>9090</v>
      </c>
      <c r="L270" s="56">
        <f t="shared" si="11"/>
        <v>32591.890000000003</v>
      </c>
      <c r="M270" s="56">
        <v>0</v>
      </c>
      <c r="N270" s="173"/>
      <c r="O270" s="176">
        <v>47.003780000000006</v>
      </c>
      <c r="P270" s="177">
        <v>18.18</v>
      </c>
    </row>
    <row r="271" spans="2:16">
      <c r="B271" s="5" t="s">
        <v>678</v>
      </c>
      <c r="C271" s="51" t="s">
        <v>21</v>
      </c>
      <c r="D271" s="51" t="s">
        <v>21</v>
      </c>
      <c r="E271" s="6" t="s">
        <v>679</v>
      </c>
      <c r="F271" s="51" t="s">
        <v>23</v>
      </c>
      <c r="G271" s="188"/>
      <c r="H271" s="189"/>
      <c r="I271" s="190"/>
      <c r="J271" s="54"/>
      <c r="K271" s="55"/>
      <c r="L271" s="56"/>
      <c r="M271" s="56">
        <f>SUM(L272:L281)</f>
        <v>29545.095249999998</v>
      </c>
      <c r="N271" s="173"/>
      <c r="O271" s="176" t="s">
        <v>24</v>
      </c>
      <c r="P271" s="177" t="s">
        <v>24</v>
      </c>
    </row>
    <row r="272" spans="2:16" ht="28">
      <c r="B272" s="5" t="s">
        <v>680</v>
      </c>
      <c r="C272" s="51" t="s">
        <v>48</v>
      </c>
      <c r="D272" s="51">
        <v>102188</v>
      </c>
      <c r="E272" s="6" t="s">
        <v>681</v>
      </c>
      <c r="F272" s="51" t="s">
        <v>173</v>
      </c>
      <c r="G272" s="5">
        <v>6</v>
      </c>
      <c r="H272" s="52">
        <f>O272*(1-'Orç-Resumo'!$G$10)</f>
        <v>696.47</v>
      </c>
      <c r="I272" s="53">
        <f>P272*(1-'Orç-Resumo'!$G$10)</f>
        <v>60.85</v>
      </c>
      <c r="J272" s="54">
        <f t="shared" si="9"/>
        <v>4178.82</v>
      </c>
      <c r="K272" s="55">
        <f t="shared" si="10"/>
        <v>365.1</v>
      </c>
      <c r="L272" s="56">
        <f t="shared" si="11"/>
        <v>4543.92</v>
      </c>
      <c r="M272" s="56">
        <v>0</v>
      </c>
      <c r="N272" s="173"/>
      <c r="O272" s="176">
        <v>696.47</v>
      </c>
      <c r="P272" s="177" t="s">
        <v>2110</v>
      </c>
    </row>
    <row r="273" spans="2:16" ht="84">
      <c r="B273" s="5" t="s">
        <v>682</v>
      </c>
      <c r="C273" s="51" t="s">
        <v>48</v>
      </c>
      <c r="D273" s="51">
        <v>102189</v>
      </c>
      <c r="E273" s="6" t="s">
        <v>683</v>
      </c>
      <c r="F273" s="51" t="s">
        <v>173</v>
      </c>
      <c r="G273" s="5">
        <v>6</v>
      </c>
      <c r="H273" s="52">
        <f>O273*(1-'Orç-Resumo'!$G$10)</f>
        <v>154.22000000000003</v>
      </c>
      <c r="I273" s="53">
        <f>P273*(1-'Orç-Resumo'!$G$10)</f>
        <v>67.61</v>
      </c>
      <c r="J273" s="54">
        <f t="shared" ref="J273:J336" si="12">G273*H273</f>
        <v>925.32000000000016</v>
      </c>
      <c r="K273" s="55">
        <f t="shared" ref="K273:K336" si="13">G273*I273</f>
        <v>405.65999999999997</v>
      </c>
      <c r="L273" s="56">
        <f t="shared" ref="L273:L336" si="14">J273+K273</f>
        <v>1330.98</v>
      </c>
      <c r="M273" s="56">
        <v>0</v>
      </c>
      <c r="N273" s="173"/>
      <c r="O273" s="176">
        <v>154.22000000000003</v>
      </c>
      <c r="P273" s="177" t="s">
        <v>2111</v>
      </c>
    </row>
    <row r="274" spans="2:16" ht="28">
      <c r="B274" s="5" t="s">
        <v>684</v>
      </c>
      <c r="C274" s="51" t="s">
        <v>48</v>
      </c>
      <c r="D274" s="51">
        <v>100705</v>
      </c>
      <c r="E274" s="6" t="s">
        <v>685</v>
      </c>
      <c r="F274" s="51" t="s">
        <v>173</v>
      </c>
      <c r="G274" s="5">
        <v>6</v>
      </c>
      <c r="H274" s="52">
        <f>O274*(1-'Orç-Resumo'!$G$10)</f>
        <v>56.79</v>
      </c>
      <c r="I274" s="53">
        <f>P274*(1-'Orç-Resumo'!$G$10)</f>
        <v>25.32</v>
      </c>
      <c r="J274" s="54">
        <f t="shared" si="12"/>
        <v>340.74</v>
      </c>
      <c r="K274" s="55">
        <f t="shared" si="13"/>
        <v>151.92000000000002</v>
      </c>
      <c r="L274" s="56">
        <f t="shared" si="14"/>
        <v>492.66</v>
      </c>
      <c r="M274" s="56">
        <v>0</v>
      </c>
      <c r="N274" s="173"/>
      <c r="O274" s="176">
        <v>56.79</v>
      </c>
      <c r="P274" s="177" t="s">
        <v>1893</v>
      </c>
    </row>
    <row r="275" spans="2:16" ht="56">
      <c r="B275" s="5" t="s">
        <v>686</v>
      </c>
      <c r="C275" s="51" t="s">
        <v>48</v>
      </c>
      <c r="D275" s="51">
        <v>100709</v>
      </c>
      <c r="E275" s="6" t="s">
        <v>687</v>
      </c>
      <c r="F275" s="51" t="s">
        <v>173</v>
      </c>
      <c r="G275" s="5">
        <v>36</v>
      </c>
      <c r="H275" s="52">
        <f>O275*(1-'Orç-Resumo'!$G$10)</f>
        <v>23.77</v>
      </c>
      <c r="I275" s="53">
        <f>P275*(1-'Orç-Resumo'!$G$10)</f>
        <v>25.41</v>
      </c>
      <c r="J275" s="54">
        <f t="shared" si="12"/>
        <v>855.72</v>
      </c>
      <c r="K275" s="55">
        <f t="shared" si="13"/>
        <v>914.76</v>
      </c>
      <c r="L275" s="56">
        <f t="shared" si="14"/>
        <v>1770.48</v>
      </c>
      <c r="M275" s="56">
        <v>0</v>
      </c>
      <c r="N275" s="173"/>
      <c r="O275" s="176">
        <v>23.77</v>
      </c>
      <c r="P275" s="177" t="s">
        <v>2112</v>
      </c>
    </row>
    <row r="276" spans="2:16" ht="28">
      <c r="B276" s="5" t="s">
        <v>688</v>
      </c>
      <c r="C276" s="51" t="s">
        <v>26</v>
      </c>
      <c r="D276" s="51" t="s">
        <v>689</v>
      </c>
      <c r="E276" s="6" t="s">
        <v>690</v>
      </c>
      <c r="F276" s="51" t="s">
        <v>33</v>
      </c>
      <c r="G276" s="5">
        <v>5</v>
      </c>
      <c r="H276" s="52">
        <f>O276*(1-'Orç-Resumo'!$G$10)</f>
        <v>137.57112000000001</v>
      </c>
      <c r="I276" s="53">
        <f>P276*(1-'Orç-Resumo'!$G$10)</f>
        <v>21.257180000000002</v>
      </c>
      <c r="J276" s="54">
        <f t="shared" si="12"/>
        <v>687.85560000000009</v>
      </c>
      <c r="K276" s="55">
        <f t="shared" si="13"/>
        <v>106.28590000000001</v>
      </c>
      <c r="L276" s="56">
        <f t="shared" si="14"/>
        <v>794.14150000000006</v>
      </c>
      <c r="M276" s="56">
        <v>0</v>
      </c>
      <c r="N276" s="173"/>
      <c r="O276" s="176">
        <v>137.57112000000001</v>
      </c>
      <c r="P276" s="177">
        <v>21.257180000000002</v>
      </c>
    </row>
    <row r="277" spans="2:16" ht="56">
      <c r="B277" s="5" t="s">
        <v>691</v>
      </c>
      <c r="C277" s="51" t="s">
        <v>48</v>
      </c>
      <c r="D277" s="51">
        <v>91306</v>
      </c>
      <c r="E277" s="6" t="s">
        <v>692</v>
      </c>
      <c r="F277" s="51" t="s">
        <v>173</v>
      </c>
      <c r="G277" s="5">
        <v>13</v>
      </c>
      <c r="H277" s="52">
        <f>O277*(1-'Orç-Resumo'!$G$10)</f>
        <v>105.2</v>
      </c>
      <c r="I277" s="53">
        <f>P277*(1-'Orç-Resumo'!$G$10)</f>
        <v>21.25</v>
      </c>
      <c r="J277" s="54">
        <f t="shared" si="12"/>
        <v>1367.6000000000001</v>
      </c>
      <c r="K277" s="55">
        <f t="shared" si="13"/>
        <v>276.25</v>
      </c>
      <c r="L277" s="56">
        <f t="shared" si="14"/>
        <v>1643.8500000000001</v>
      </c>
      <c r="M277" s="56">
        <v>0</v>
      </c>
      <c r="N277" s="173"/>
      <c r="O277" s="176">
        <v>105.2</v>
      </c>
      <c r="P277" s="177" t="s">
        <v>2113</v>
      </c>
    </row>
    <row r="278" spans="2:16" ht="56">
      <c r="B278" s="5" t="s">
        <v>693</v>
      </c>
      <c r="C278" s="51" t="s">
        <v>48</v>
      </c>
      <c r="D278" s="51">
        <v>90831</v>
      </c>
      <c r="E278" s="6" t="s">
        <v>694</v>
      </c>
      <c r="F278" s="51" t="s">
        <v>173</v>
      </c>
      <c r="G278" s="5">
        <v>10</v>
      </c>
      <c r="H278" s="52">
        <f>O278*(1-'Orç-Resumo'!$G$10)</f>
        <v>105.2</v>
      </c>
      <c r="I278" s="53">
        <f>P278*(1-'Orç-Resumo'!$G$10)</f>
        <v>21.25</v>
      </c>
      <c r="J278" s="54">
        <f t="shared" si="12"/>
        <v>1052</v>
      </c>
      <c r="K278" s="55">
        <f t="shared" si="13"/>
        <v>212.5</v>
      </c>
      <c r="L278" s="56">
        <f t="shared" si="14"/>
        <v>1264.5</v>
      </c>
      <c r="M278" s="56">
        <v>0</v>
      </c>
      <c r="N278" s="173"/>
      <c r="O278" s="176">
        <v>105.2</v>
      </c>
      <c r="P278" s="177" t="s">
        <v>2113</v>
      </c>
    </row>
    <row r="279" spans="2:16" ht="56">
      <c r="B279" s="5" t="s">
        <v>695</v>
      </c>
      <c r="C279" s="51" t="s">
        <v>48</v>
      </c>
      <c r="D279" s="51">
        <v>90830</v>
      </c>
      <c r="E279" s="6" t="s">
        <v>696</v>
      </c>
      <c r="F279" s="51" t="s">
        <v>173</v>
      </c>
      <c r="G279" s="5">
        <v>5</v>
      </c>
      <c r="H279" s="52">
        <f>O279*(1-'Orç-Resumo'!$G$10)</f>
        <v>117.84000000000002</v>
      </c>
      <c r="I279" s="53">
        <f>P279*(1-'Orç-Resumo'!$G$10)</f>
        <v>27.74</v>
      </c>
      <c r="J279" s="54">
        <f t="shared" si="12"/>
        <v>589.20000000000005</v>
      </c>
      <c r="K279" s="55">
        <f t="shared" si="13"/>
        <v>138.69999999999999</v>
      </c>
      <c r="L279" s="56">
        <f t="shared" si="14"/>
        <v>727.90000000000009</v>
      </c>
      <c r="M279" s="56">
        <v>0</v>
      </c>
      <c r="N279" s="173"/>
      <c r="O279" s="176">
        <v>117.84000000000002</v>
      </c>
      <c r="P279" s="177" t="s">
        <v>2114</v>
      </c>
    </row>
    <row r="280" spans="2:16" ht="42">
      <c r="B280" s="5" t="s">
        <v>697</v>
      </c>
      <c r="C280" s="51" t="s">
        <v>26</v>
      </c>
      <c r="D280" s="51" t="s">
        <v>698</v>
      </c>
      <c r="E280" s="6" t="s">
        <v>699</v>
      </c>
      <c r="F280" s="51" t="s">
        <v>33</v>
      </c>
      <c r="G280" s="5">
        <v>5</v>
      </c>
      <c r="H280" s="52">
        <f>O280*(1-'Orç-Resumo'!$G$10)</f>
        <v>79.192340000000002</v>
      </c>
      <c r="I280" s="53">
        <f>P280*(1-'Orç-Resumo'!$G$10)</f>
        <v>27.760410000000004</v>
      </c>
      <c r="J280" s="54">
        <f t="shared" si="12"/>
        <v>395.96170000000001</v>
      </c>
      <c r="K280" s="55">
        <f t="shared" si="13"/>
        <v>138.80205000000001</v>
      </c>
      <c r="L280" s="56">
        <f t="shared" si="14"/>
        <v>534.76375000000007</v>
      </c>
      <c r="M280" s="56">
        <v>0</v>
      </c>
      <c r="N280" s="173"/>
      <c r="O280" s="176">
        <v>79.192340000000002</v>
      </c>
      <c r="P280" s="177">
        <v>27.760410000000004</v>
      </c>
    </row>
    <row r="281" spans="2:16" ht="84">
      <c r="B281" s="5" t="s">
        <v>700</v>
      </c>
      <c r="C281" s="51" t="s">
        <v>26</v>
      </c>
      <c r="D281" s="51" t="s">
        <v>701</v>
      </c>
      <c r="E281" s="6" t="s">
        <v>702</v>
      </c>
      <c r="F281" s="51" t="s">
        <v>33</v>
      </c>
      <c r="G281" s="5">
        <v>5</v>
      </c>
      <c r="H281" s="52">
        <f>O281*(1-'Orç-Resumo'!$G$10)</f>
        <v>2669.18</v>
      </c>
      <c r="I281" s="53">
        <f>P281*(1-'Orç-Resumo'!$G$10)</f>
        <v>619.20000000000005</v>
      </c>
      <c r="J281" s="54">
        <f t="shared" si="12"/>
        <v>13345.9</v>
      </c>
      <c r="K281" s="55">
        <f t="shared" si="13"/>
        <v>3096</v>
      </c>
      <c r="L281" s="56">
        <f t="shared" si="14"/>
        <v>16441.900000000001</v>
      </c>
      <c r="M281" s="56">
        <v>0</v>
      </c>
      <c r="N281" s="173"/>
      <c r="O281" s="176">
        <v>2669.18</v>
      </c>
      <c r="P281" s="177">
        <v>619.20000000000005</v>
      </c>
    </row>
    <row r="282" spans="2:16">
      <c r="B282" s="5" t="s">
        <v>703</v>
      </c>
      <c r="C282" s="51" t="s">
        <v>21</v>
      </c>
      <c r="D282" s="51" t="s">
        <v>21</v>
      </c>
      <c r="E282" s="6" t="s">
        <v>704</v>
      </c>
      <c r="F282" s="51" t="s">
        <v>23</v>
      </c>
      <c r="G282" s="188"/>
      <c r="H282" s="189"/>
      <c r="I282" s="190"/>
      <c r="J282" s="54"/>
      <c r="K282" s="55"/>
      <c r="L282" s="56"/>
      <c r="M282" s="56">
        <f>SUM(L283:L304)</f>
        <v>458980.30926711502</v>
      </c>
      <c r="N282" s="173"/>
      <c r="O282" s="176" t="s">
        <v>24</v>
      </c>
      <c r="P282" s="177" t="s">
        <v>24</v>
      </c>
    </row>
    <row r="283" spans="2:16" ht="70">
      <c r="B283" s="5" t="s">
        <v>705</v>
      </c>
      <c r="C283" s="51" t="s">
        <v>26</v>
      </c>
      <c r="D283" s="51" t="s">
        <v>706</v>
      </c>
      <c r="E283" s="6" t="s">
        <v>707</v>
      </c>
      <c r="F283" s="51" t="s">
        <v>69</v>
      </c>
      <c r="G283" s="5">
        <v>800</v>
      </c>
      <c r="H283" s="52">
        <f>O283*(1-'Orç-Resumo'!$G$10)</f>
        <v>16.006</v>
      </c>
      <c r="I283" s="53">
        <f>P283*(1-'Orç-Resumo'!$G$10)</f>
        <v>3.3760000000000003</v>
      </c>
      <c r="J283" s="54">
        <f t="shared" si="12"/>
        <v>12804.8</v>
      </c>
      <c r="K283" s="55">
        <f t="shared" si="13"/>
        <v>2700.8</v>
      </c>
      <c r="L283" s="56">
        <f t="shared" si="14"/>
        <v>15505.599999999999</v>
      </c>
      <c r="M283" s="56">
        <v>0</v>
      </c>
      <c r="N283" s="173"/>
      <c r="O283" s="176">
        <v>16.006</v>
      </c>
      <c r="P283" s="177">
        <v>3.3760000000000003</v>
      </c>
    </row>
    <row r="284" spans="2:16" ht="84">
      <c r="B284" s="5" t="s">
        <v>708</v>
      </c>
      <c r="C284" s="51" t="s">
        <v>48</v>
      </c>
      <c r="D284" s="51">
        <v>92543</v>
      </c>
      <c r="E284" s="6" t="s">
        <v>709</v>
      </c>
      <c r="F284" s="51" t="s">
        <v>69</v>
      </c>
      <c r="G284" s="5">
        <v>720</v>
      </c>
      <c r="H284" s="52">
        <f>O284*(1-'Orç-Resumo'!$G$10)</f>
        <v>17.21</v>
      </c>
      <c r="I284" s="53">
        <f>P284*(1-'Orç-Resumo'!$G$10)</f>
        <v>3.8</v>
      </c>
      <c r="J284" s="54">
        <f t="shared" si="12"/>
        <v>12391.2</v>
      </c>
      <c r="K284" s="55">
        <f t="shared" si="13"/>
        <v>2736</v>
      </c>
      <c r="L284" s="56">
        <f t="shared" si="14"/>
        <v>15127.2</v>
      </c>
      <c r="M284" s="56">
        <v>0</v>
      </c>
      <c r="N284" s="173"/>
      <c r="O284" s="176">
        <v>17.21</v>
      </c>
      <c r="P284" s="177" t="s">
        <v>1744</v>
      </c>
    </row>
    <row r="285" spans="2:16" ht="84">
      <c r="B285" s="5" t="s">
        <v>710</v>
      </c>
      <c r="C285" s="51" t="s">
        <v>48</v>
      </c>
      <c r="D285" s="51">
        <v>92580</v>
      </c>
      <c r="E285" s="6" t="s">
        <v>711</v>
      </c>
      <c r="F285" s="51" t="s">
        <v>69</v>
      </c>
      <c r="G285" s="5">
        <v>720</v>
      </c>
      <c r="H285" s="52">
        <f>O285*(1-'Orç-Resumo'!$G$10)</f>
        <v>41.18</v>
      </c>
      <c r="I285" s="53">
        <f>P285*(1-'Orç-Resumo'!$G$10)</f>
        <v>5.9</v>
      </c>
      <c r="J285" s="54">
        <f t="shared" si="12"/>
        <v>29649.599999999999</v>
      </c>
      <c r="K285" s="55">
        <f t="shared" si="13"/>
        <v>4248</v>
      </c>
      <c r="L285" s="56">
        <f t="shared" si="14"/>
        <v>33897.599999999999</v>
      </c>
      <c r="M285" s="56">
        <v>0</v>
      </c>
      <c r="N285" s="173"/>
      <c r="O285" s="176">
        <v>41.18</v>
      </c>
      <c r="P285" s="177" t="s">
        <v>2007</v>
      </c>
    </row>
    <row r="286" spans="2:16" ht="84">
      <c r="B286" s="5" t="s">
        <v>712</v>
      </c>
      <c r="C286" s="51" t="s">
        <v>48</v>
      </c>
      <c r="D286" s="51">
        <v>94207</v>
      </c>
      <c r="E286" s="6" t="s">
        <v>713</v>
      </c>
      <c r="F286" s="51" t="s">
        <v>69</v>
      </c>
      <c r="G286" s="5">
        <v>720</v>
      </c>
      <c r="H286" s="52">
        <f>O286*(1-'Orç-Resumo'!$G$10)</f>
        <v>59.23</v>
      </c>
      <c r="I286" s="53">
        <f>P286*(1-'Orç-Resumo'!$G$10)</f>
        <v>4.88</v>
      </c>
      <c r="J286" s="54">
        <f t="shared" si="12"/>
        <v>42645.599999999999</v>
      </c>
      <c r="K286" s="55">
        <f t="shared" si="13"/>
        <v>3513.6</v>
      </c>
      <c r="L286" s="56">
        <f t="shared" si="14"/>
        <v>46159.199999999997</v>
      </c>
      <c r="M286" s="56">
        <v>0</v>
      </c>
      <c r="N286" s="173"/>
      <c r="O286" s="176">
        <v>59.23</v>
      </c>
      <c r="P286" s="177" t="s">
        <v>1906</v>
      </c>
    </row>
    <row r="287" spans="2:16" ht="42">
      <c r="B287" s="5" t="s">
        <v>714</v>
      </c>
      <c r="C287" s="51" t="s">
        <v>48</v>
      </c>
      <c r="D287" s="51">
        <v>94216</v>
      </c>
      <c r="E287" s="6" t="s">
        <v>715</v>
      </c>
      <c r="F287" s="51" t="s">
        <v>69</v>
      </c>
      <c r="G287" s="5">
        <v>720</v>
      </c>
      <c r="H287" s="52">
        <f>O287*(1-'Orç-Resumo'!$G$10)</f>
        <v>181.22</v>
      </c>
      <c r="I287" s="53">
        <f>P287*(1-'Orç-Resumo'!$G$10)</f>
        <v>2.13</v>
      </c>
      <c r="J287" s="54">
        <f t="shared" si="12"/>
        <v>130478.39999999999</v>
      </c>
      <c r="K287" s="55">
        <f t="shared" si="13"/>
        <v>1533.6</v>
      </c>
      <c r="L287" s="56">
        <f t="shared" si="14"/>
        <v>132012</v>
      </c>
      <c r="M287" s="56">
        <v>0</v>
      </c>
      <c r="N287" s="173"/>
      <c r="O287" s="176">
        <v>181.22</v>
      </c>
      <c r="P287" s="177" t="s">
        <v>1987</v>
      </c>
    </row>
    <row r="288" spans="2:16" ht="42">
      <c r="B288" s="5" t="s">
        <v>716</v>
      </c>
      <c r="C288" s="51" t="s">
        <v>48</v>
      </c>
      <c r="D288" s="51">
        <v>94213</v>
      </c>
      <c r="E288" s="6" t="s">
        <v>717</v>
      </c>
      <c r="F288" s="51" t="s">
        <v>69</v>
      </c>
      <c r="G288" s="5">
        <v>720</v>
      </c>
      <c r="H288" s="52">
        <f>O288*(1-'Orç-Resumo'!$G$10)</f>
        <v>60.95</v>
      </c>
      <c r="I288" s="53">
        <f>P288*(1-'Orç-Resumo'!$G$10)</f>
        <v>3.39</v>
      </c>
      <c r="J288" s="54">
        <f t="shared" si="12"/>
        <v>43884</v>
      </c>
      <c r="K288" s="55">
        <f t="shared" si="13"/>
        <v>2440.8000000000002</v>
      </c>
      <c r="L288" s="56">
        <f t="shared" si="14"/>
        <v>46324.800000000003</v>
      </c>
      <c r="M288" s="56">
        <v>0</v>
      </c>
      <c r="N288" s="173"/>
      <c r="O288" s="176">
        <v>60.95</v>
      </c>
      <c r="P288" s="177" t="s">
        <v>1739</v>
      </c>
    </row>
    <row r="289" spans="2:16" ht="42">
      <c r="B289" s="5" t="s">
        <v>718</v>
      </c>
      <c r="C289" s="51" t="s">
        <v>48</v>
      </c>
      <c r="D289" s="51">
        <v>94227</v>
      </c>
      <c r="E289" s="6" t="s">
        <v>719</v>
      </c>
      <c r="F289" s="51" t="s">
        <v>107</v>
      </c>
      <c r="G289" s="5">
        <v>250</v>
      </c>
      <c r="H289" s="52">
        <f>O289*(1-'Orç-Resumo'!$G$10)</f>
        <v>48.300000000000004</v>
      </c>
      <c r="I289" s="53">
        <f>P289*(1-'Orç-Resumo'!$G$10)</f>
        <v>8.7899999999999991</v>
      </c>
      <c r="J289" s="54">
        <f t="shared" si="12"/>
        <v>12075.000000000002</v>
      </c>
      <c r="K289" s="55">
        <f t="shared" si="13"/>
        <v>2197.5</v>
      </c>
      <c r="L289" s="56">
        <f t="shared" si="14"/>
        <v>14272.500000000002</v>
      </c>
      <c r="M289" s="56">
        <v>0</v>
      </c>
      <c r="N289" s="173"/>
      <c r="O289" s="176">
        <v>48.300000000000004</v>
      </c>
      <c r="P289" s="177" t="s">
        <v>2237</v>
      </c>
    </row>
    <row r="290" spans="2:16" ht="42">
      <c r="B290" s="5" t="s">
        <v>720</v>
      </c>
      <c r="C290" s="51" t="s">
        <v>48</v>
      </c>
      <c r="D290" s="51">
        <v>94228</v>
      </c>
      <c r="E290" s="6" t="s">
        <v>721</v>
      </c>
      <c r="F290" s="51" t="s">
        <v>107</v>
      </c>
      <c r="G290" s="5">
        <v>190</v>
      </c>
      <c r="H290" s="52">
        <f>O290*(1-'Orç-Resumo'!$G$10)</f>
        <v>65.490000000000009</v>
      </c>
      <c r="I290" s="53">
        <f>P290*(1-'Orç-Resumo'!$G$10)</f>
        <v>11.99</v>
      </c>
      <c r="J290" s="54">
        <f t="shared" si="12"/>
        <v>12443.100000000002</v>
      </c>
      <c r="K290" s="55">
        <f t="shared" si="13"/>
        <v>2278.1</v>
      </c>
      <c r="L290" s="56">
        <f t="shared" si="14"/>
        <v>14721.200000000003</v>
      </c>
      <c r="M290" s="56">
        <v>0</v>
      </c>
      <c r="N290" s="173"/>
      <c r="O290" s="176">
        <v>65.490000000000009</v>
      </c>
      <c r="P290" s="177" t="s">
        <v>2186</v>
      </c>
    </row>
    <row r="291" spans="2:16" ht="42">
      <c r="B291" s="5" t="s">
        <v>722</v>
      </c>
      <c r="C291" s="51" t="s">
        <v>48</v>
      </c>
      <c r="D291" s="51">
        <v>94229</v>
      </c>
      <c r="E291" s="6" t="s">
        <v>723</v>
      </c>
      <c r="F291" s="51" t="s">
        <v>107</v>
      </c>
      <c r="G291" s="5">
        <v>100</v>
      </c>
      <c r="H291" s="52">
        <f>O291*(1-'Orç-Resumo'!$G$10)</f>
        <v>127.8</v>
      </c>
      <c r="I291" s="53">
        <f>P291*(1-'Orç-Resumo'!$G$10)</f>
        <v>21.45</v>
      </c>
      <c r="J291" s="54">
        <f t="shared" si="12"/>
        <v>12780</v>
      </c>
      <c r="K291" s="55">
        <f t="shared" si="13"/>
        <v>2145</v>
      </c>
      <c r="L291" s="56">
        <f t="shared" si="14"/>
        <v>14925</v>
      </c>
      <c r="M291" s="56">
        <v>0</v>
      </c>
      <c r="N291" s="173"/>
      <c r="O291" s="176">
        <v>127.8</v>
      </c>
      <c r="P291" s="177" t="s">
        <v>2238</v>
      </c>
    </row>
    <row r="292" spans="2:16" ht="56">
      <c r="B292" s="5" t="s">
        <v>724</v>
      </c>
      <c r="C292" s="51" t="s">
        <v>48</v>
      </c>
      <c r="D292" s="51">
        <v>94223</v>
      </c>
      <c r="E292" s="6" t="s">
        <v>725</v>
      </c>
      <c r="F292" s="51" t="s">
        <v>107</v>
      </c>
      <c r="G292" s="5">
        <v>200</v>
      </c>
      <c r="H292" s="52">
        <f>O292*(1-'Orç-Resumo'!$G$10)</f>
        <v>105.71</v>
      </c>
      <c r="I292" s="53">
        <f>P292*(1-'Orç-Resumo'!$G$10)</f>
        <v>2.42</v>
      </c>
      <c r="J292" s="54">
        <f t="shared" si="12"/>
        <v>21142</v>
      </c>
      <c r="K292" s="55">
        <f t="shared" si="13"/>
        <v>484</v>
      </c>
      <c r="L292" s="56">
        <f t="shared" si="14"/>
        <v>21626</v>
      </c>
      <c r="M292" s="56">
        <v>0</v>
      </c>
      <c r="N292" s="173"/>
      <c r="O292" s="176">
        <v>105.71</v>
      </c>
      <c r="P292" s="177" t="s">
        <v>157</v>
      </c>
    </row>
    <row r="293" spans="2:16" ht="28">
      <c r="B293" s="5" t="s">
        <v>726</v>
      </c>
      <c r="C293" s="51" t="s">
        <v>99</v>
      </c>
      <c r="D293" s="51" t="s">
        <v>727</v>
      </c>
      <c r="E293" s="6" t="s">
        <v>728</v>
      </c>
      <c r="F293" s="51" t="s">
        <v>333</v>
      </c>
      <c r="G293" s="5">
        <v>100</v>
      </c>
      <c r="H293" s="52">
        <f>O293*(1-'Orç-Resumo'!$G$10)</f>
        <v>98.99</v>
      </c>
      <c r="I293" s="53">
        <f>P293*(1-'Orç-Resumo'!$G$10)</f>
        <v>3.98</v>
      </c>
      <c r="J293" s="54">
        <f t="shared" si="12"/>
        <v>9899</v>
      </c>
      <c r="K293" s="55">
        <f t="shared" si="13"/>
        <v>398</v>
      </c>
      <c r="L293" s="56">
        <f t="shared" si="14"/>
        <v>10297</v>
      </c>
      <c r="M293" s="56">
        <v>0</v>
      </c>
      <c r="N293" s="173"/>
      <c r="O293" s="176">
        <v>98.99</v>
      </c>
      <c r="P293" s="177">
        <v>3.98</v>
      </c>
    </row>
    <row r="294" spans="2:16" ht="28">
      <c r="B294" s="5" t="s">
        <v>729</v>
      </c>
      <c r="C294" s="51" t="s">
        <v>26</v>
      </c>
      <c r="D294" s="51" t="s">
        <v>730</v>
      </c>
      <c r="E294" s="6" t="s">
        <v>731</v>
      </c>
      <c r="F294" s="51" t="s">
        <v>107</v>
      </c>
      <c r="G294" s="5">
        <v>100</v>
      </c>
      <c r="H294" s="52">
        <f>O294*(1-'Orç-Resumo'!$G$10)</f>
        <v>67.647600000000011</v>
      </c>
      <c r="I294" s="53">
        <f>P294*(1-'Orç-Resumo'!$G$10)</f>
        <v>4.1963999999999997</v>
      </c>
      <c r="J294" s="54">
        <f t="shared" si="12"/>
        <v>6764.7600000000011</v>
      </c>
      <c r="K294" s="55">
        <f t="shared" si="13"/>
        <v>419.64</v>
      </c>
      <c r="L294" s="56">
        <f t="shared" si="14"/>
        <v>7184.4000000000015</v>
      </c>
      <c r="M294" s="56">
        <v>0</v>
      </c>
      <c r="N294" s="173"/>
      <c r="O294" s="176">
        <v>67.647600000000011</v>
      </c>
      <c r="P294" s="177">
        <v>4.1963999999999997</v>
      </c>
    </row>
    <row r="295" spans="2:16" ht="42">
      <c r="B295" s="5" t="s">
        <v>732</v>
      </c>
      <c r="C295" s="51" t="s">
        <v>48</v>
      </c>
      <c r="D295" s="51">
        <v>100327</v>
      </c>
      <c r="E295" s="6" t="s">
        <v>733</v>
      </c>
      <c r="F295" s="51" t="s">
        <v>107</v>
      </c>
      <c r="G295" s="5">
        <v>200</v>
      </c>
      <c r="H295" s="52">
        <f>O295*(1-'Orç-Resumo'!$G$10)</f>
        <v>46.790000000000006</v>
      </c>
      <c r="I295" s="53">
        <f>P295*(1-'Orç-Resumo'!$G$10)</f>
        <v>7.23</v>
      </c>
      <c r="J295" s="54">
        <f t="shared" si="12"/>
        <v>9358.0000000000018</v>
      </c>
      <c r="K295" s="55">
        <f t="shared" si="13"/>
        <v>1446</v>
      </c>
      <c r="L295" s="56">
        <f t="shared" si="14"/>
        <v>10804.000000000002</v>
      </c>
      <c r="M295" s="56">
        <v>0</v>
      </c>
      <c r="N295" s="173"/>
      <c r="O295" s="176">
        <v>46.790000000000006</v>
      </c>
      <c r="P295" s="177" t="s">
        <v>2239</v>
      </c>
    </row>
    <row r="296" spans="2:16" ht="56">
      <c r="B296" s="5" t="s">
        <v>734</v>
      </c>
      <c r="C296" s="51" t="s">
        <v>48</v>
      </c>
      <c r="D296" s="51">
        <v>100435</v>
      </c>
      <c r="E296" s="6" t="s">
        <v>735</v>
      </c>
      <c r="F296" s="51" t="s">
        <v>107</v>
      </c>
      <c r="G296" s="5">
        <v>200</v>
      </c>
      <c r="H296" s="52">
        <f>O296*(1-'Orç-Resumo'!$G$10)</f>
        <v>84.63</v>
      </c>
      <c r="I296" s="53">
        <f>P296*(1-'Orç-Resumo'!$G$10)</f>
        <v>5.0599999999999996</v>
      </c>
      <c r="J296" s="54">
        <f t="shared" si="12"/>
        <v>16926</v>
      </c>
      <c r="K296" s="55">
        <f t="shared" si="13"/>
        <v>1011.9999999999999</v>
      </c>
      <c r="L296" s="56">
        <f t="shared" si="14"/>
        <v>17938</v>
      </c>
      <c r="M296" s="56">
        <v>0</v>
      </c>
      <c r="N296" s="173"/>
      <c r="O296" s="176">
        <v>84.63</v>
      </c>
      <c r="P296" s="177" t="s">
        <v>1954</v>
      </c>
    </row>
    <row r="297" spans="2:16" ht="42">
      <c r="B297" s="5" t="s">
        <v>736</v>
      </c>
      <c r="C297" s="51" t="s">
        <v>48</v>
      </c>
      <c r="D297" s="51">
        <v>94231</v>
      </c>
      <c r="E297" s="6" t="s">
        <v>737</v>
      </c>
      <c r="F297" s="51" t="s">
        <v>107</v>
      </c>
      <c r="G297" s="5">
        <v>200</v>
      </c>
      <c r="H297" s="52">
        <f>O297*(1-'Orç-Resumo'!$G$10)</f>
        <v>42</v>
      </c>
      <c r="I297" s="53">
        <f>P297*(1-'Orç-Resumo'!$G$10)</f>
        <v>6.05</v>
      </c>
      <c r="J297" s="54">
        <f t="shared" si="12"/>
        <v>8400</v>
      </c>
      <c r="K297" s="55">
        <f t="shared" si="13"/>
        <v>1210</v>
      </c>
      <c r="L297" s="56">
        <f t="shared" si="14"/>
        <v>9610</v>
      </c>
      <c r="M297" s="56">
        <v>0</v>
      </c>
      <c r="N297" s="173"/>
      <c r="O297" s="176">
        <v>42</v>
      </c>
      <c r="P297" s="177" t="s">
        <v>1291</v>
      </c>
    </row>
    <row r="298" spans="2:16" ht="42">
      <c r="B298" s="5" t="s">
        <v>738</v>
      </c>
      <c r="C298" s="51" t="s">
        <v>26</v>
      </c>
      <c r="D298" s="51" t="s">
        <v>739</v>
      </c>
      <c r="E298" s="6" t="s">
        <v>740</v>
      </c>
      <c r="F298" s="51" t="s">
        <v>33</v>
      </c>
      <c r="G298" s="5">
        <v>24</v>
      </c>
      <c r="H298" s="52">
        <f>O298*(1-'Orç-Resumo'!$G$10)</f>
        <v>16.515999999999998</v>
      </c>
      <c r="I298" s="53">
        <f>P298*(1-'Orç-Resumo'!$G$10)</f>
        <v>1.4890000000000001</v>
      </c>
      <c r="J298" s="54">
        <f t="shared" si="12"/>
        <v>396.38399999999996</v>
      </c>
      <c r="K298" s="55">
        <f t="shared" si="13"/>
        <v>35.736000000000004</v>
      </c>
      <c r="L298" s="56">
        <f t="shared" si="14"/>
        <v>432.11999999999995</v>
      </c>
      <c r="M298" s="56">
        <v>0</v>
      </c>
      <c r="N298" s="173"/>
      <c r="O298" s="176">
        <v>16.515999999999998</v>
      </c>
      <c r="P298" s="177">
        <v>1.4890000000000001</v>
      </c>
    </row>
    <row r="299" spans="2:16" ht="42">
      <c r="B299" s="5" t="s">
        <v>741</v>
      </c>
      <c r="C299" s="51" t="s">
        <v>26</v>
      </c>
      <c r="D299" s="51" t="s">
        <v>742</v>
      </c>
      <c r="E299" s="6" t="s">
        <v>743</v>
      </c>
      <c r="F299" s="51" t="s">
        <v>69</v>
      </c>
      <c r="G299" s="5">
        <v>500</v>
      </c>
      <c r="H299" s="52">
        <f>O299*(1-'Orç-Resumo'!$G$10)</f>
        <v>3.1640000000000006</v>
      </c>
      <c r="I299" s="53">
        <f>P299*(1-'Orç-Resumo'!$G$10)</f>
        <v>2.9780000000000002</v>
      </c>
      <c r="J299" s="54">
        <f t="shared" si="12"/>
        <v>1582.0000000000002</v>
      </c>
      <c r="K299" s="55">
        <f t="shared" si="13"/>
        <v>1489</v>
      </c>
      <c r="L299" s="56">
        <f t="shared" si="14"/>
        <v>3071</v>
      </c>
      <c r="M299" s="56">
        <v>0</v>
      </c>
      <c r="N299" s="173"/>
      <c r="O299" s="176">
        <v>3.1640000000000006</v>
      </c>
      <c r="P299" s="177">
        <v>2.9780000000000002</v>
      </c>
    </row>
    <row r="300" spans="2:16" ht="28">
      <c r="B300" s="5" t="s">
        <v>744</v>
      </c>
      <c r="C300" s="51" t="s">
        <v>26</v>
      </c>
      <c r="D300" s="51" t="s">
        <v>745</v>
      </c>
      <c r="E300" s="6" t="s">
        <v>746</v>
      </c>
      <c r="F300" s="51" t="s">
        <v>107</v>
      </c>
      <c r="G300" s="5">
        <v>250</v>
      </c>
      <c r="H300" s="52">
        <f>O300*(1-'Orç-Resumo'!$G$10)</f>
        <v>0.48230000000000001</v>
      </c>
      <c r="I300" s="53">
        <f>P300*(1-'Orç-Resumo'!$G$10)</f>
        <v>1.49546666846</v>
      </c>
      <c r="J300" s="54">
        <f t="shared" si="12"/>
        <v>120.575</v>
      </c>
      <c r="K300" s="55">
        <f t="shared" si="13"/>
        <v>373.86666711499998</v>
      </c>
      <c r="L300" s="56">
        <f t="shared" si="14"/>
        <v>494.44166711499997</v>
      </c>
      <c r="M300" s="56">
        <v>0</v>
      </c>
      <c r="N300" s="173"/>
      <c r="O300" s="176">
        <v>0.48230000000000001</v>
      </c>
      <c r="P300" s="177">
        <v>1.49546666846</v>
      </c>
    </row>
    <row r="301" spans="2:16" ht="28">
      <c r="B301" s="5" t="s">
        <v>747</v>
      </c>
      <c r="C301" s="51" t="s">
        <v>26</v>
      </c>
      <c r="D301" s="51" t="s">
        <v>748</v>
      </c>
      <c r="E301" s="6" t="s">
        <v>749</v>
      </c>
      <c r="F301" s="51" t="s">
        <v>33</v>
      </c>
      <c r="G301" s="5">
        <v>50</v>
      </c>
      <c r="H301" s="52">
        <f>O301*(1-'Orç-Resumo'!$G$10)</f>
        <v>6.8900000000000006</v>
      </c>
      <c r="I301" s="53">
        <f>P301*(1-'Orç-Resumo'!$G$10)</f>
        <v>18.028849999999998</v>
      </c>
      <c r="J301" s="54">
        <f t="shared" si="12"/>
        <v>344.5</v>
      </c>
      <c r="K301" s="55">
        <f t="shared" si="13"/>
        <v>901.44249999999988</v>
      </c>
      <c r="L301" s="56">
        <f t="shared" si="14"/>
        <v>1245.9424999999999</v>
      </c>
      <c r="M301" s="56">
        <v>0</v>
      </c>
      <c r="N301" s="173"/>
      <c r="O301" s="176">
        <v>6.8900000000000006</v>
      </c>
      <c r="P301" s="177">
        <v>18.028849999999998</v>
      </c>
    </row>
    <row r="302" spans="2:16" ht="28">
      <c r="B302" s="5" t="s">
        <v>750</v>
      </c>
      <c r="C302" s="51" t="s">
        <v>26</v>
      </c>
      <c r="D302" s="51" t="s">
        <v>751</v>
      </c>
      <c r="E302" s="6" t="s">
        <v>752</v>
      </c>
      <c r="F302" s="51" t="s">
        <v>33</v>
      </c>
      <c r="G302" s="5">
        <v>25</v>
      </c>
      <c r="H302" s="52">
        <f>O302*(1-'Orç-Resumo'!$G$10)</f>
        <v>53.457763999999997</v>
      </c>
      <c r="I302" s="53">
        <f>P302*(1-'Orç-Resumo'!$G$10)</f>
        <v>25.852440000000001</v>
      </c>
      <c r="J302" s="54">
        <f t="shared" si="12"/>
        <v>1336.4440999999999</v>
      </c>
      <c r="K302" s="55">
        <f t="shared" si="13"/>
        <v>646.31100000000004</v>
      </c>
      <c r="L302" s="56">
        <f t="shared" si="14"/>
        <v>1982.7550999999999</v>
      </c>
      <c r="M302" s="56">
        <v>0</v>
      </c>
      <c r="N302" s="173"/>
      <c r="O302" s="176">
        <v>53.457763999999997</v>
      </c>
      <c r="P302" s="177">
        <v>25.852440000000001</v>
      </c>
    </row>
    <row r="303" spans="2:16" ht="28">
      <c r="B303" s="5" t="s">
        <v>753</v>
      </c>
      <c r="C303" s="51" t="s">
        <v>26</v>
      </c>
      <c r="D303" s="51" t="s">
        <v>754</v>
      </c>
      <c r="E303" s="6" t="s">
        <v>755</v>
      </c>
      <c r="F303" s="51" t="s">
        <v>78</v>
      </c>
      <c r="G303" s="5">
        <v>5</v>
      </c>
      <c r="H303" s="52">
        <f>O303*(1-'Orç-Resumo'!$G$10)</f>
        <v>3765.0699999999997</v>
      </c>
      <c r="I303" s="53">
        <f>P303*(1-'Orç-Resumo'!$G$10)</f>
        <v>819.88</v>
      </c>
      <c r="J303" s="54">
        <f t="shared" si="12"/>
        <v>18825.349999999999</v>
      </c>
      <c r="K303" s="55">
        <f t="shared" si="13"/>
        <v>4099.3999999999996</v>
      </c>
      <c r="L303" s="56">
        <f t="shared" si="14"/>
        <v>22924.75</v>
      </c>
      <c r="M303" s="56">
        <v>0</v>
      </c>
      <c r="N303" s="173"/>
      <c r="O303" s="176">
        <v>3765.0699999999997</v>
      </c>
      <c r="P303" s="177">
        <v>819.88</v>
      </c>
    </row>
    <row r="304" spans="2:16" ht="28">
      <c r="B304" s="5" t="s">
        <v>756</v>
      </c>
      <c r="C304" s="51" t="s">
        <v>48</v>
      </c>
      <c r="D304" s="51">
        <v>102234</v>
      </c>
      <c r="E304" s="6" t="s">
        <v>757</v>
      </c>
      <c r="F304" s="51" t="s">
        <v>69</v>
      </c>
      <c r="G304" s="5">
        <v>720</v>
      </c>
      <c r="H304" s="52">
        <f>O304*(1-'Orç-Resumo'!$G$10)</f>
        <v>15.83</v>
      </c>
      <c r="I304" s="53">
        <f>P304*(1-'Orç-Resumo'!$G$10)</f>
        <v>9.76</v>
      </c>
      <c r="J304" s="54">
        <f t="shared" si="12"/>
        <v>11397.6</v>
      </c>
      <c r="K304" s="55">
        <f t="shared" si="13"/>
        <v>7027.2</v>
      </c>
      <c r="L304" s="56">
        <f t="shared" si="14"/>
        <v>18424.8</v>
      </c>
      <c r="M304" s="56">
        <v>0</v>
      </c>
      <c r="N304" s="173"/>
      <c r="O304" s="176">
        <v>15.83</v>
      </c>
      <c r="P304" s="177" t="s">
        <v>1916</v>
      </c>
    </row>
    <row r="305" spans="2:16">
      <c r="B305" s="5" t="s">
        <v>758</v>
      </c>
      <c r="C305" s="51" t="s">
        <v>21</v>
      </c>
      <c r="D305" s="51" t="s">
        <v>21</v>
      </c>
      <c r="E305" s="6" t="s">
        <v>759</v>
      </c>
      <c r="F305" s="51" t="s">
        <v>23</v>
      </c>
      <c r="G305" s="188"/>
      <c r="H305" s="189"/>
      <c r="I305" s="190"/>
      <c r="J305" s="54"/>
      <c r="K305" s="55"/>
      <c r="L305" s="56"/>
      <c r="M305" s="56">
        <f>SUM(L306:L316)</f>
        <v>477459</v>
      </c>
      <c r="N305" s="173"/>
      <c r="O305" s="176" t="s">
        <v>24</v>
      </c>
      <c r="P305" s="177" t="s">
        <v>24</v>
      </c>
    </row>
    <row r="306" spans="2:16" ht="56">
      <c r="B306" s="5" t="s">
        <v>760</v>
      </c>
      <c r="C306" s="51" t="s">
        <v>48</v>
      </c>
      <c r="D306" s="51">
        <v>98562</v>
      </c>
      <c r="E306" s="6" t="s">
        <v>761</v>
      </c>
      <c r="F306" s="51" t="s">
        <v>69</v>
      </c>
      <c r="G306" s="5">
        <v>500</v>
      </c>
      <c r="H306" s="52">
        <f>O306*(1-'Orç-Resumo'!$G$10)</f>
        <v>30.789999999999996</v>
      </c>
      <c r="I306" s="53">
        <f>P306*(1-'Orç-Resumo'!$G$10)</f>
        <v>26.12</v>
      </c>
      <c r="J306" s="54">
        <f t="shared" si="12"/>
        <v>15394.999999999998</v>
      </c>
      <c r="K306" s="55">
        <f t="shared" si="13"/>
        <v>13060</v>
      </c>
      <c r="L306" s="56">
        <f t="shared" si="14"/>
        <v>28455</v>
      </c>
      <c r="M306" s="56">
        <v>0</v>
      </c>
      <c r="N306" s="173"/>
      <c r="O306" s="176">
        <v>30.789999999999996</v>
      </c>
      <c r="P306" s="177" t="s">
        <v>2240</v>
      </c>
    </row>
    <row r="307" spans="2:16" ht="42">
      <c r="B307" s="5" t="s">
        <v>762</v>
      </c>
      <c r="C307" s="51" t="s">
        <v>48</v>
      </c>
      <c r="D307" s="51">
        <v>98555</v>
      </c>
      <c r="E307" s="6" t="s">
        <v>763</v>
      </c>
      <c r="F307" s="51" t="s">
        <v>69</v>
      </c>
      <c r="G307" s="5">
        <v>500</v>
      </c>
      <c r="H307" s="52">
        <f>O307*(1-'Orç-Resumo'!$G$10)</f>
        <v>19.810000000000002</v>
      </c>
      <c r="I307" s="53">
        <f>P307*(1-'Orç-Resumo'!$G$10)</f>
        <v>13.87</v>
      </c>
      <c r="J307" s="54">
        <f t="shared" si="12"/>
        <v>9905.0000000000018</v>
      </c>
      <c r="K307" s="55">
        <f t="shared" si="13"/>
        <v>6935</v>
      </c>
      <c r="L307" s="56">
        <f t="shared" si="14"/>
        <v>16840</v>
      </c>
      <c r="M307" s="56">
        <v>0</v>
      </c>
      <c r="N307" s="173"/>
      <c r="O307" s="176">
        <v>19.810000000000002</v>
      </c>
      <c r="P307" s="177" t="s">
        <v>1921</v>
      </c>
    </row>
    <row r="308" spans="2:16" ht="70">
      <c r="B308" s="5" t="s">
        <v>764</v>
      </c>
      <c r="C308" s="51" t="s">
        <v>48</v>
      </c>
      <c r="D308" s="51">
        <v>98556</v>
      </c>
      <c r="E308" s="6" t="s">
        <v>765</v>
      </c>
      <c r="F308" s="51" t="s">
        <v>69</v>
      </c>
      <c r="G308" s="5">
        <v>500</v>
      </c>
      <c r="H308" s="52">
        <f>O308*(1-'Orç-Resumo'!$G$10)</f>
        <v>38.19</v>
      </c>
      <c r="I308" s="53">
        <f>P308*(1-'Orç-Resumo'!$G$10)</f>
        <v>22.7</v>
      </c>
      <c r="J308" s="54">
        <f t="shared" si="12"/>
        <v>19095</v>
      </c>
      <c r="K308" s="55">
        <f t="shared" si="13"/>
        <v>11350</v>
      </c>
      <c r="L308" s="56">
        <f t="shared" si="14"/>
        <v>30445</v>
      </c>
      <c r="M308" s="56">
        <v>0</v>
      </c>
      <c r="N308" s="173"/>
      <c r="O308" s="176">
        <v>38.19</v>
      </c>
      <c r="P308" s="177" t="s">
        <v>2115</v>
      </c>
    </row>
    <row r="309" spans="2:16" ht="56">
      <c r="B309" s="5" t="s">
        <v>766</v>
      </c>
      <c r="C309" s="51" t="s">
        <v>48</v>
      </c>
      <c r="D309" s="51">
        <v>98547</v>
      </c>
      <c r="E309" s="6" t="s">
        <v>767</v>
      </c>
      <c r="F309" s="51" t="s">
        <v>69</v>
      </c>
      <c r="G309" s="5">
        <v>600</v>
      </c>
      <c r="H309" s="52">
        <f>O309*(1-'Orç-Resumo'!$G$10)</f>
        <v>181.05</v>
      </c>
      <c r="I309" s="53">
        <f>P309*(1-'Orç-Resumo'!$G$10)</f>
        <v>34.1</v>
      </c>
      <c r="J309" s="54">
        <f t="shared" si="12"/>
        <v>108630</v>
      </c>
      <c r="K309" s="55">
        <f t="shared" si="13"/>
        <v>20460</v>
      </c>
      <c r="L309" s="56">
        <f t="shared" si="14"/>
        <v>129090</v>
      </c>
      <c r="M309" s="56">
        <v>0</v>
      </c>
      <c r="N309" s="173"/>
      <c r="O309" s="176">
        <v>181.05</v>
      </c>
      <c r="P309" s="177" t="s">
        <v>2116</v>
      </c>
    </row>
    <row r="310" spans="2:16" ht="42">
      <c r="B310" s="5" t="s">
        <v>768</v>
      </c>
      <c r="C310" s="51" t="s">
        <v>48</v>
      </c>
      <c r="D310" s="51">
        <v>98553</v>
      </c>
      <c r="E310" s="6" t="s">
        <v>769</v>
      </c>
      <c r="F310" s="51" t="s">
        <v>69</v>
      </c>
      <c r="G310" s="5">
        <v>600</v>
      </c>
      <c r="H310" s="52">
        <f>O310*(1-'Orç-Resumo'!$G$10)</f>
        <v>183.46</v>
      </c>
      <c r="I310" s="53">
        <f>P310*(1-'Orç-Resumo'!$G$10)</f>
        <v>11.42</v>
      </c>
      <c r="J310" s="54">
        <f t="shared" si="12"/>
        <v>110076</v>
      </c>
      <c r="K310" s="55">
        <f t="shared" si="13"/>
        <v>6852</v>
      </c>
      <c r="L310" s="56">
        <f t="shared" si="14"/>
        <v>116928</v>
      </c>
      <c r="M310" s="56">
        <v>0</v>
      </c>
      <c r="N310" s="173"/>
      <c r="O310" s="176">
        <v>183.46</v>
      </c>
      <c r="P310" s="177" t="s">
        <v>2002</v>
      </c>
    </row>
    <row r="311" spans="2:16" ht="28">
      <c r="B311" s="5" t="s">
        <v>770</v>
      </c>
      <c r="C311" s="51" t="s">
        <v>48</v>
      </c>
      <c r="D311" s="51">
        <v>98557</v>
      </c>
      <c r="E311" s="6" t="s">
        <v>771</v>
      </c>
      <c r="F311" s="51" t="s">
        <v>69</v>
      </c>
      <c r="G311" s="5">
        <v>600</v>
      </c>
      <c r="H311" s="52">
        <f>O311*(1-'Orç-Resumo'!$G$10)</f>
        <v>39.51</v>
      </c>
      <c r="I311" s="53">
        <f>P311*(1-'Orç-Resumo'!$G$10)</f>
        <v>9.86</v>
      </c>
      <c r="J311" s="54">
        <f t="shared" si="12"/>
        <v>23706</v>
      </c>
      <c r="K311" s="55">
        <f t="shared" si="13"/>
        <v>5916</v>
      </c>
      <c r="L311" s="56">
        <f t="shared" si="14"/>
        <v>29622</v>
      </c>
      <c r="M311" s="56">
        <v>0</v>
      </c>
      <c r="N311" s="173"/>
      <c r="O311" s="176">
        <v>39.51</v>
      </c>
      <c r="P311" s="177" t="s">
        <v>1949</v>
      </c>
    </row>
    <row r="312" spans="2:16" ht="42">
      <c r="B312" s="5" t="s">
        <v>772</v>
      </c>
      <c r="C312" s="51" t="s">
        <v>48</v>
      </c>
      <c r="D312" s="51">
        <v>98554</v>
      </c>
      <c r="E312" s="6" t="s">
        <v>773</v>
      </c>
      <c r="F312" s="51" t="s">
        <v>69</v>
      </c>
      <c r="G312" s="5">
        <v>500</v>
      </c>
      <c r="H312" s="52">
        <f>O312*(1-'Orç-Resumo'!$G$10)</f>
        <v>39.909999999999997</v>
      </c>
      <c r="I312" s="53">
        <f>P312*(1-'Orç-Resumo'!$G$10)</f>
        <v>13.09</v>
      </c>
      <c r="J312" s="54">
        <f t="shared" si="12"/>
        <v>19955</v>
      </c>
      <c r="K312" s="55">
        <f t="shared" si="13"/>
        <v>6545</v>
      </c>
      <c r="L312" s="56">
        <f t="shared" si="14"/>
        <v>26500</v>
      </c>
      <c r="M312" s="56">
        <v>0</v>
      </c>
      <c r="N312" s="173"/>
      <c r="O312" s="176">
        <v>39.909999999999997</v>
      </c>
      <c r="P312" s="177" t="s">
        <v>2117</v>
      </c>
    </row>
    <row r="313" spans="2:16" ht="28">
      <c r="B313" s="5" t="s">
        <v>775</v>
      </c>
      <c r="C313" s="51" t="s">
        <v>99</v>
      </c>
      <c r="D313" s="51" t="s">
        <v>776</v>
      </c>
      <c r="E313" s="6" t="s">
        <v>777</v>
      </c>
      <c r="F313" s="51" t="s">
        <v>333</v>
      </c>
      <c r="G313" s="5">
        <v>250</v>
      </c>
      <c r="H313" s="52">
        <f>O313*(1-'Orç-Resumo'!$G$10)</f>
        <v>20.48</v>
      </c>
      <c r="I313" s="53">
        <f>P313*(1-'Orç-Resumo'!$G$10)</f>
        <v>4.87</v>
      </c>
      <c r="J313" s="54">
        <f t="shared" si="12"/>
        <v>5120</v>
      </c>
      <c r="K313" s="55">
        <f t="shared" si="13"/>
        <v>1217.5</v>
      </c>
      <c r="L313" s="56">
        <f t="shared" si="14"/>
        <v>6337.5</v>
      </c>
      <c r="M313" s="56">
        <v>0</v>
      </c>
      <c r="N313" s="173"/>
      <c r="O313" s="176">
        <v>20.48</v>
      </c>
      <c r="P313" s="177">
        <v>4.87</v>
      </c>
    </row>
    <row r="314" spans="2:16" ht="42">
      <c r="B314" s="5" t="s">
        <v>778</v>
      </c>
      <c r="C314" s="51" t="s">
        <v>99</v>
      </c>
      <c r="D314" s="51" t="s">
        <v>779</v>
      </c>
      <c r="E314" s="6" t="s">
        <v>780</v>
      </c>
      <c r="F314" s="51" t="s">
        <v>113</v>
      </c>
      <c r="G314" s="5">
        <v>250</v>
      </c>
      <c r="H314" s="52">
        <f>O314*(1-'Orç-Resumo'!$G$10)</f>
        <v>63.52</v>
      </c>
      <c r="I314" s="53">
        <f>P314*(1-'Orç-Resumo'!$G$10)</f>
        <v>11.57</v>
      </c>
      <c r="J314" s="54">
        <f t="shared" si="12"/>
        <v>15880</v>
      </c>
      <c r="K314" s="55">
        <f t="shared" si="13"/>
        <v>2892.5</v>
      </c>
      <c r="L314" s="56">
        <f t="shared" si="14"/>
        <v>18772.5</v>
      </c>
      <c r="M314" s="56">
        <v>0</v>
      </c>
      <c r="N314" s="173"/>
      <c r="O314" s="176">
        <v>63.52</v>
      </c>
      <c r="P314" s="177">
        <v>11.57</v>
      </c>
    </row>
    <row r="315" spans="2:16" ht="42">
      <c r="B315" s="5" t="s">
        <v>781</v>
      </c>
      <c r="C315" s="51" t="s">
        <v>99</v>
      </c>
      <c r="D315" s="51" t="s">
        <v>782</v>
      </c>
      <c r="E315" s="6" t="s">
        <v>783</v>
      </c>
      <c r="F315" s="51" t="s">
        <v>113</v>
      </c>
      <c r="G315" s="5">
        <v>300</v>
      </c>
      <c r="H315" s="52">
        <f>O315*(1-'Orç-Resumo'!$G$10)</f>
        <v>130.26</v>
      </c>
      <c r="I315" s="53">
        <f>P315*(1-'Orç-Resumo'!$G$10)</f>
        <v>80.28</v>
      </c>
      <c r="J315" s="54">
        <f t="shared" si="12"/>
        <v>39078</v>
      </c>
      <c r="K315" s="55">
        <f t="shared" si="13"/>
        <v>24084</v>
      </c>
      <c r="L315" s="56">
        <f t="shared" si="14"/>
        <v>63162</v>
      </c>
      <c r="M315" s="56">
        <v>0</v>
      </c>
      <c r="N315" s="173"/>
      <c r="O315" s="176">
        <v>130.26</v>
      </c>
      <c r="P315" s="177">
        <v>80.28</v>
      </c>
    </row>
    <row r="316" spans="2:16" ht="28">
      <c r="B316" s="5" t="s">
        <v>784</v>
      </c>
      <c r="C316" s="51" t="s">
        <v>99</v>
      </c>
      <c r="D316" s="51" t="s">
        <v>785</v>
      </c>
      <c r="E316" s="6" t="s">
        <v>786</v>
      </c>
      <c r="F316" s="51" t="s">
        <v>113</v>
      </c>
      <c r="G316" s="5">
        <v>300</v>
      </c>
      <c r="H316" s="52">
        <f>O316*(1-'Orç-Resumo'!$G$10)</f>
        <v>27.54</v>
      </c>
      <c r="I316" s="53">
        <f>P316*(1-'Orç-Resumo'!$G$10)</f>
        <v>10.15</v>
      </c>
      <c r="J316" s="54">
        <f t="shared" si="12"/>
        <v>8262</v>
      </c>
      <c r="K316" s="55">
        <f t="shared" si="13"/>
        <v>3045</v>
      </c>
      <c r="L316" s="56">
        <f t="shared" si="14"/>
        <v>11307</v>
      </c>
      <c r="M316" s="56">
        <v>0</v>
      </c>
      <c r="N316" s="173"/>
      <c r="O316" s="176">
        <v>27.54</v>
      </c>
      <c r="P316" s="177">
        <v>10.15</v>
      </c>
    </row>
    <row r="317" spans="2:16">
      <c r="B317" s="5" t="s">
        <v>787</v>
      </c>
      <c r="C317" s="51" t="s">
        <v>21</v>
      </c>
      <c r="D317" s="51" t="s">
        <v>21</v>
      </c>
      <c r="E317" s="6" t="s">
        <v>788</v>
      </c>
      <c r="F317" s="51" t="s">
        <v>23</v>
      </c>
      <c r="G317" s="188"/>
      <c r="H317" s="189"/>
      <c r="I317" s="190"/>
      <c r="J317" s="54"/>
      <c r="K317" s="55"/>
      <c r="L317" s="56"/>
      <c r="M317" s="56">
        <f>SUM(L318:L356)</f>
        <v>286313.73385666666</v>
      </c>
      <c r="N317" s="173"/>
      <c r="O317" s="176" t="s">
        <v>24</v>
      </c>
      <c r="P317" s="177" t="s">
        <v>24</v>
      </c>
    </row>
    <row r="318" spans="2:16" ht="182">
      <c r="B318" s="5" t="s">
        <v>789</v>
      </c>
      <c r="C318" s="51" t="s">
        <v>26</v>
      </c>
      <c r="D318" s="51" t="s">
        <v>790</v>
      </c>
      <c r="E318" s="6" t="s">
        <v>791</v>
      </c>
      <c r="F318" s="51" t="s">
        <v>33</v>
      </c>
      <c r="G318" s="5">
        <v>5</v>
      </c>
      <c r="H318" s="52">
        <f>O318*(1-'Orç-Resumo'!$G$10)</f>
        <v>4186.0672000000004</v>
      </c>
      <c r="I318" s="53">
        <f>P318*(1-'Orç-Resumo'!$G$10)</f>
        <v>718.48159999999996</v>
      </c>
      <c r="J318" s="54">
        <f t="shared" si="12"/>
        <v>20930.336000000003</v>
      </c>
      <c r="K318" s="55">
        <f t="shared" si="13"/>
        <v>3592.4079999999999</v>
      </c>
      <c r="L318" s="56">
        <f t="shared" si="14"/>
        <v>24522.744000000002</v>
      </c>
      <c r="M318" s="56">
        <v>0</v>
      </c>
      <c r="N318" s="173"/>
      <c r="O318" s="176">
        <v>4186.0672000000004</v>
      </c>
      <c r="P318" s="177">
        <v>718.48159999999996</v>
      </c>
    </row>
    <row r="319" spans="2:16" ht="182">
      <c r="B319" s="5" t="s">
        <v>792</v>
      </c>
      <c r="C319" s="51" t="s">
        <v>26</v>
      </c>
      <c r="D319" s="51" t="s">
        <v>793</v>
      </c>
      <c r="E319" s="6" t="s">
        <v>794</v>
      </c>
      <c r="F319" s="51" t="s">
        <v>33</v>
      </c>
      <c r="G319" s="5">
        <v>5</v>
      </c>
      <c r="H319" s="52">
        <f>O319*(1-'Orç-Resumo'!$G$10)</f>
        <v>10675.433199999999</v>
      </c>
      <c r="I319" s="53">
        <f>P319*(1-'Orç-Resumo'!$G$10)</f>
        <v>960.90287999999998</v>
      </c>
      <c r="J319" s="54">
        <f t="shared" si="12"/>
        <v>53377.165999999997</v>
      </c>
      <c r="K319" s="55">
        <f t="shared" si="13"/>
        <v>4804.5144</v>
      </c>
      <c r="L319" s="56">
        <f t="shared" si="14"/>
        <v>58181.680399999997</v>
      </c>
      <c r="M319" s="56">
        <v>0</v>
      </c>
      <c r="N319" s="173"/>
      <c r="O319" s="176">
        <v>10675.433199999999</v>
      </c>
      <c r="P319" s="177">
        <v>960.90287999999998</v>
      </c>
    </row>
    <row r="320" spans="2:16" ht="70">
      <c r="B320" s="5" t="s">
        <v>795</v>
      </c>
      <c r="C320" s="51" t="s">
        <v>26</v>
      </c>
      <c r="D320" s="51" t="s">
        <v>796</v>
      </c>
      <c r="E320" s="6" t="s">
        <v>797</v>
      </c>
      <c r="F320" s="51" t="s">
        <v>33</v>
      </c>
      <c r="G320" s="5">
        <v>5</v>
      </c>
      <c r="H320" s="52">
        <f>O320*(1-'Orç-Resumo'!$G$10)</f>
        <v>719.42110000000002</v>
      </c>
      <c r="I320" s="53">
        <f>P320*(1-'Orç-Resumo'!$G$10)</f>
        <v>349.56000000000006</v>
      </c>
      <c r="J320" s="54">
        <f t="shared" si="12"/>
        <v>3597.1055000000001</v>
      </c>
      <c r="K320" s="55">
        <f t="shared" si="13"/>
        <v>1747.8000000000002</v>
      </c>
      <c r="L320" s="56">
        <f t="shared" si="14"/>
        <v>5344.9055000000008</v>
      </c>
      <c r="M320" s="56">
        <v>0</v>
      </c>
      <c r="N320" s="173"/>
      <c r="O320" s="176">
        <v>719.42110000000002</v>
      </c>
      <c r="P320" s="177">
        <v>349.56000000000006</v>
      </c>
    </row>
    <row r="321" spans="2:16" ht="112">
      <c r="B321" s="5" t="s">
        <v>798</v>
      </c>
      <c r="C321" s="51" t="s">
        <v>26</v>
      </c>
      <c r="D321" s="51" t="s">
        <v>799</v>
      </c>
      <c r="E321" s="6" t="s">
        <v>800</v>
      </c>
      <c r="F321" s="51" t="s">
        <v>33</v>
      </c>
      <c r="G321" s="5">
        <v>1</v>
      </c>
      <c r="H321" s="52">
        <f>O321*(1-'Orç-Resumo'!$G$10)</f>
        <v>5428.79</v>
      </c>
      <c r="I321" s="53">
        <f>P321*(1-'Orç-Resumo'!$G$10)</f>
        <v>116.12</v>
      </c>
      <c r="J321" s="54">
        <f t="shared" si="12"/>
        <v>5428.79</v>
      </c>
      <c r="K321" s="55">
        <f t="shared" si="13"/>
        <v>116.12</v>
      </c>
      <c r="L321" s="56">
        <f t="shared" si="14"/>
        <v>5544.91</v>
      </c>
      <c r="M321" s="56">
        <v>0</v>
      </c>
      <c r="N321" s="173"/>
      <c r="O321" s="176">
        <v>5428.79</v>
      </c>
      <c r="P321" s="177">
        <v>116.12</v>
      </c>
    </row>
    <row r="322" spans="2:16" ht="168">
      <c r="B322" s="5" t="s">
        <v>801</v>
      </c>
      <c r="C322" s="51" t="s">
        <v>26</v>
      </c>
      <c r="D322" s="51" t="s">
        <v>802</v>
      </c>
      <c r="E322" s="6" t="s">
        <v>803</v>
      </c>
      <c r="F322" s="51" t="s">
        <v>33</v>
      </c>
      <c r="G322" s="5">
        <v>1</v>
      </c>
      <c r="H322" s="52">
        <f>O322*(1-'Orç-Resumo'!$G$10)</f>
        <v>6467.42</v>
      </c>
      <c r="I322" s="53">
        <f>P322*(1-'Orç-Resumo'!$G$10)</f>
        <v>116.12</v>
      </c>
      <c r="J322" s="54">
        <f t="shared" si="12"/>
        <v>6467.42</v>
      </c>
      <c r="K322" s="55">
        <f t="shared" si="13"/>
        <v>116.12</v>
      </c>
      <c r="L322" s="56">
        <f t="shared" si="14"/>
        <v>6583.54</v>
      </c>
      <c r="M322" s="56">
        <v>0</v>
      </c>
      <c r="N322" s="173"/>
      <c r="O322" s="176">
        <v>6467.42</v>
      </c>
      <c r="P322" s="177">
        <v>116.12</v>
      </c>
    </row>
    <row r="323" spans="2:16" ht="84">
      <c r="B323" s="5" t="s">
        <v>804</v>
      </c>
      <c r="C323" s="51" t="s">
        <v>26</v>
      </c>
      <c r="D323" s="51" t="s">
        <v>805</v>
      </c>
      <c r="E323" s="6" t="s">
        <v>806</v>
      </c>
      <c r="F323" s="51" t="s">
        <v>33</v>
      </c>
      <c r="G323" s="5">
        <v>1</v>
      </c>
      <c r="H323" s="52">
        <f>O323*(1-'Orç-Resumo'!$G$10)</f>
        <v>11346.52</v>
      </c>
      <c r="I323" s="53">
        <f>P323*(1-'Orç-Resumo'!$G$10)</f>
        <v>73.180000000000007</v>
      </c>
      <c r="J323" s="54">
        <f t="shared" si="12"/>
        <v>11346.52</v>
      </c>
      <c r="K323" s="55">
        <f t="shared" si="13"/>
        <v>73.180000000000007</v>
      </c>
      <c r="L323" s="56">
        <f t="shared" si="14"/>
        <v>11419.7</v>
      </c>
      <c r="M323" s="56">
        <v>0</v>
      </c>
      <c r="N323" s="173"/>
      <c r="O323" s="176">
        <v>11346.52</v>
      </c>
      <c r="P323" s="177">
        <v>73.180000000000007</v>
      </c>
    </row>
    <row r="324" spans="2:16" ht="224">
      <c r="B324" s="5" t="s">
        <v>807</v>
      </c>
      <c r="C324" s="51" t="s">
        <v>26</v>
      </c>
      <c r="D324" s="51" t="s">
        <v>808</v>
      </c>
      <c r="E324" s="6" t="s">
        <v>809</v>
      </c>
      <c r="F324" s="51" t="s">
        <v>33</v>
      </c>
      <c r="G324" s="5">
        <v>5</v>
      </c>
      <c r="H324" s="52">
        <f>O324*(1-'Orç-Resumo'!$G$10)</f>
        <v>13135.786599999999</v>
      </c>
      <c r="I324" s="53">
        <f>P324*(1-'Orç-Resumo'!$G$10)</f>
        <v>356.58889999999997</v>
      </c>
      <c r="J324" s="54">
        <f t="shared" si="12"/>
        <v>65678.93299999999</v>
      </c>
      <c r="K324" s="55">
        <f t="shared" si="13"/>
        <v>1782.9444999999998</v>
      </c>
      <c r="L324" s="56">
        <f t="shared" si="14"/>
        <v>67461.877499999988</v>
      </c>
      <c r="M324" s="56">
        <v>0</v>
      </c>
      <c r="N324" s="173"/>
      <c r="O324" s="176">
        <v>13135.786599999999</v>
      </c>
      <c r="P324" s="177">
        <v>356.58889999999997</v>
      </c>
    </row>
    <row r="325" spans="2:16" ht="84">
      <c r="B325" s="5" t="s">
        <v>810</v>
      </c>
      <c r="C325" s="51" t="s">
        <v>26</v>
      </c>
      <c r="D325" s="51" t="s">
        <v>811</v>
      </c>
      <c r="E325" s="6" t="s">
        <v>812</v>
      </c>
      <c r="F325" s="51" t="s">
        <v>33</v>
      </c>
      <c r="G325" s="5">
        <v>5</v>
      </c>
      <c r="H325" s="52">
        <f>O325*(1-'Orç-Resumo'!$G$10)</f>
        <v>1948.6764000000001</v>
      </c>
      <c r="I325" s="53">
        <f>P325*(1-'Orç-Resumo'!$G$10)</f>
        <v>762.78710000000012</v>
      </c>
      <c r="J325" s="54">
        <f t="shared" si="12"/>
        <v>9743.3819999999996</v>
      </c>
      <c r="K325" s="55">
        <f t="shared" si="13"/>
        <v>3813.9355000000005</v>
      </c>
      <c r="L325" s="56">
        <f t="shared" si="14"/>
        <v>13557.317500000001</v>
      </c>
      <c r="M325" s="56">
        <v>0</v>
      </c>
      <c r="N325" s="173"/>
      <c r="O325" s="176">
        <v>1948.6764000000001</v>
      </c>
      <c r="P325" s="177">
        <v>762.78710000000012</v>
      </c>
    </row>
    <row r="326" spans="2:16" ht="70">
      <c r="B326" s="5" t="s">
        <v>813</v>
      </c>
      <c r="C326" s="51" t="s">
        <v>26</v>
      </c>
      <c r="D326" s="51" t="s">
        <v>814</v>
      </c>
      <c r="E326" s="6" t="s">
        <v>815</v>
      </c>
      <c r="F326" s="51" t="s">
        <v>33</v>
      </c>
      <c r="G326" s="5">
        <v>5</v>
      </c>
      <c r="H326" s="52">
        <f>O326*(1-'Orç-Resumo'!$G$10)</f>
        <v>2106.4675999999999</v>
      </c>
      <c r="I326" s="53">
        <f>P326*(1-'Orç-Resumo'!$G$10)</f>
        <v>737.41189999999995</v>
      </c>
      <c r="J326" s="54">
        <f t="shared" si="12"/>
        <v>10532.338</v>
      </c>
      <c r="K326" s="55">
        <f t="shared" si="13"/>
        <v>3687.0594999999998</v>
      </c>
      <c r="L326" s="56">
        <f t="shared" si="14"/>
        <v>14219.397499999999</v>
      </c>
      <c r="M326" s="56">
        <v>0</v>
      </c>
      <c r="N326" s="173"/>
      <c r="O326" s="176">
        <v>2106.4675999999999</v>
      </c>
      <c r="P326" s="177">
        <v>737.41189999999995</v>
      </c>
    </row>
    <row r="327" spans="2:16" ht="70">
      <c r="B327" s="5" t="s">
        <v>816</v>
      </c>
      <c r="C327" s="51" t="s">
        <v>26</v>
      </c>
      <c r="D327" s="51" t="s">
        <v>817</v>
      </c>
      <c r="E327" s="6" t="s">
        <v>818</v>
      </c>
      <c r="F327" s="51" t="s">
        <v>33</v>
      </c>
      <c r="G327" s="5">
        <v>5</v>
      </c>
      <c r="H327" s="52">
        <f>O327*(1-'Orç-Resumo'!$G$10)</f>
        <v>1082.9392</v>
      </c>
      <c r="I327" s="53">
        <f>P327*(1-'Orç-Resumo'!$G$10)</f>
        <v>350.03180000000003</v>
      </c>
      <c r="J327" s="54">
        <f t="shared" si="12"/>
        <v>5414.6959999999999</v>
      </c>
      <c r="K327" s="55">
        <f t="shared" si="13"/>
        <v>1750.1590000000001</v>
      </c>
      <c r="L327" s="56">
        <f t="shared" si="14"/>
        <v>7164.8549999999996</v>
      </c>
      <c r="M327" s="56">
        <v>0</v>
      </c>
      <c r="N327" s="173"/>
      <c r="O327" s="176">
        <v>1082.9392</v>
      </c>
      <c r="P327" s="177">
        <v>350.03180000000003</v>
      </c>
    </row>
    <row r="328" spans="2:16" ht="84">
      <c r="B328" s="5" t="s">
        <v>819</v>
      </c>
      <c r="C328" s="51" t="s">
        <v>26</v>
      </c>
      <c r="D328" s="51" t="s">
        <v>820</v>
      </c>
      <c r="E328" s="6" t="s">
        <v>821</v>
      </c>
      <c r="F328" s="51" t="s">
        <v>33</v>
      </c>
      <c r="G328" s="5">
        <v>10</v>
      </c>
      <c r="H328" s="52">
        <f>O328*(1-'Orç-Resumo'!$G$10)</f>
        <v>704.03</v>
      </c>
      <c r="I328" s="53">
        <f>P328*(1-'Orç-Resumo'!$G$10)</f>
        <v>35.150000000000006</v>
      </c>
      <c r="J328" s="54">
        <f t="shared" si="12"/>
        <v>7040.2999999999993</v>
      </c>
      <c r="K328" s="55">
        <f t="shared" si="13"/>
        <v>351.50000000000006</v>
      </c>
      <c r="L328" s="56">
        <f t="shared" si="14"/>
        <v>7391.7999999999993</v>
      </c>
      <c r="M328" s="56">
        <v>0</v>
      </c>
      <c r="N328" s="173"/>
      <c r="O328" s="176">
        <v>704.03</v>
      </c>
      <c r="P328" s="177">
        <v>35.150000000000006</v>
      </c>
    </row>
    <row r="329" spans="2:16" ht="56">
      <c r="B329" s="5" t="s">
        <v>822</v>
      </c>
      <c r="C329" s="51" t="s">
        <v>26</v>
      </c>
      <c r="D329" s="51" t="s">
        <v>823</v>
      </c>
      <c r="E329" s="6" t="s">
        <v>824</v>
      </c>
      <c r="F329" s="51" t="s">
        <v>33</v>
      </c>
      <c r="G329" s="5">
        <v>10</v>
      </c>
      <c r="H329" s="52">
        <f>O329*(1-'Orç-Resumo'!$G$10)</f>
        <v>226.17479999999998</v>
      </c>
      <c r="I329" s="53">
        <f>P329*(1-'Orç-Resumo'!$G$10)</f>
        <v>71.142199999999988</v>
      </c>
      <c r="J329" s="54">
        <f t="shared" si="12"/>
        <v>2261.7479999999996</v>
      </c>
      <c r="K329" s="55">
        <f t="shared" si="13"/>
        <v>711.42199999999991</v>
      </c>
      <c r="L329" s="56">
        <f t="shared" si="14"/>
        <v>2973.1699999999996</v>
      </c>
      <c r="M329" s="56">
        <v>0</v>
      </c>
      <c r="N329" s="173"/>
      <c r="O329" s="176">
        <v>226.17479999999998</v>
      </c>
      <c r="P329" s="177">
        <v>71.142199999999988</v>
      </c>
    </row>
    <row r="330" spans="2:16" ht="56">
      <c r="B330" s="5" t="s">
        <v>825</v>
      </c>
      <c r="C330" s="51" t="s">
        <v>26</v>
      </c>
      <c r="D330" s="51" t="s">
        <v>826</v>
      </c>
      <c r="E330" s="6" t="s">
        <v>827</v>
      </c>
      <c r="F330" s="51" t="s">
        <v>33</v>
      </c>
      <c r="G330" s="5">
        <v>5</v>
      </c>
      <c r="H330" s="52">
        <f>O330*(1-'Orç-Resumo'!$G$10)</f>
        <v>119.76</v>
      </c>
      <c r="I330" s="53">
        <f>P330*(1-'Orç-Resumo'!$G$10)</f>
        <v>138.54500000000002</v>
      </c>
      <c r="J330" s="54">
        <f t="shared" si="12"/>
        <v>598.80000000000007</v>
      </c>
      <c r="K330" s="55">
        <f t="shared" si="13"/>
        <v>692.72500000000014</v>
      </c>
      <c r="L330" s="56">
        <f t="shared" si="14"/>
        <v>1291.5250000000001</v>
      </c>
      <c r="M330" s="56">
        <v>0</v>
      </c>
      <c r="N330" s="173"/>
      <c r="O330" s="176">
        <v>119.76</v>
      </c>
      <c r="P330" s="177">
        <v>138.54500000000002</v>
      </c>
    </row>
    <row r="331" spans="2:16" ht="56">
      <c r="B331" s="5" t="s">
        <v>828</v>
      </c>
      <c r="C331" s="51" t="s">
        <v>26</v>
      </c>
      <c r="D331" s="51" t="s">
        <v>829</v>
      </c>
      <c r="E331" s="6" t="s">
        <v>830</v>
      </c>
      <c r="F331" s="51" t="s">
        <v>33</v>
      </c>
      <c r="G331" s="5">
        <v>5</v>
      </c>
      <c r="H331" s="52">
        <f>O331*(1-'Orç-Resumo'!$G$10)</f>
        <v>216.90359999999998</v>
      </c>
      <c r="I331" s="53">
        <f>P331*(1-'Orç-Resumo'!$G$10)</f>
        <v>60.59040000000001</v>
      </c>
      <c r="J331" s="54">
        <f t="shared" si="12"/>
        <v>1084.518</v>
      </c>
      <c r="K331" s="55">
        <f t="shared" si="13"/>
        <v>302.95200000000006</v>
      </c>
      <c r="L331" s="56">
        <f t="shared" si="14"/>
        <v>1387.47</v>
      </c>
      <c r="M331" s="56">
        <v>0</v>
      </c>
      <c r="N331" s="173"/>
      <c r="O331" s="176">
        <v>216.90359999999998</v>
      </c>
      <c r="P331" s="177">
        <v>60.59040000000001</v>
      </c>
    </row>
    <row r="332" spans="2:16" ht="70">
      <c r="B332" s="5" t="s">
        <v>831</v>
      </c>
      <c r="C332" s="51" t="s">
        <v>26</v>
      </c>
      <c r="D332" s="51" t="s">
        <v>832</v>
      </c>
      <c r="E332" s="6" t="s">
        <v>833</v>
      </c>
      <c r="F332" s="51" t="s">
        <v>33</v>
      </c>
      <c r="G332" s="5">
        <v>5</v>
      </c>
      <c r="H332" s="52">
        <f>O332*(1-'Orç-Resumo'!$G$10)</f>
        <v>1555.7180000000001</v>
      </c>
      <c r="I332" s="53">
        <f>P332*(1-'Orç-Resumo'!$G$10)</f>
        <v>126.81100000000001</v>
      </c>
      <c r="J332" s="54">
        <f t="shared" si="12"/>
        <v>7778.59</v>
      </c>
      <c r="K332" s="55">
        <f t="shared" si="13"/>
        <v>634.05500000000006</v>
      </c>
      <c r="L332" s="56">
        <f t="shared" si="14"/>
        <v>8412.6450000000004</v>
      </c>
      <c r="M332" s="56">
        <v>0</v>
      </c>
      <c r="N332" s="173"/>
      <c r="O332" s="176">
        <v>1555.7180000000001</v>
      </c>
      <c r="P332" s="177">
        <v>126.81100000000001</v>
      </c>
    </row>
    <row r="333" spans="2:16" ht="98">
      <c r="B333" s="5" t="s">
        <v>834</v>
      </c>
      <c r="C333" s="51" t="s">
        <v>26</v>
      </c>
      <c r="D333" s="51" t="s">
        <v>835</v>
      </c>
      <c r="E333" s="6" t="s">
        <v>836</v>
      </c>
      <c r="F333" s="51" t="s">
        <v>33</v>
      </c>
      <c r="G333" s="5">
        <v>5</v>
      </c>
      <c r="H333" s="52">
        <f>O333*(1-'Orç-Resumo'!$G$10)</f>
        <v>536.38520000000005</v>
      </c>
      <c r="I333" s="53">
        <f>P333*(1-'Orç-Resumo'!$G$10)</f>
        <v>396.42099999999994</v>
      </c>
      <c r="J333" s="54">
        <f t="shared" si="12"/>
        <v>2681.9260000000004</v>
      </c>
      <c r="K333" s="55">
        <f t="shared" si="13"/>
        <v>1982.1049999999996</v>
      </c>
      <c r="L333" s="56">
        <f t="shared" si="14"/>
        <v>4664.0309999999999</v>
      </c>
      <c r="M333" s="56">
        <v>0</v>
      </c>
      <c r="N333" s="173"/>
      <c r="O333" s="176">
        <v>536.38520000000005</v>
      </c>
      <c r="P333" s="177">
        <v>396.42099999999994</v>
      </c>
    </row>
    <row r="334" spans="2:16" ht="70">
      <c r="B334" s="5" t="s">
        <v>837</v>
      </c>
      <c r="C334" s="51" t="s">
        <v>26</v>
      </c>
      <c r="D334" s="51" t="s">
        <v>838</v>
      </c>
      <c r="E334" s="6" t="s">
        <v>839</v>
      </c>
      <c r="F334" s="51" t="s">
        <v>33</v>
      </c>
      <c r="G334" s="5">
        <v>10</v>
      </c>
      <c r="H334" s="52">
        <f>O334*(1-'Orç-Resumo'!$G$10)</f>
        <v>452.2799</v>
      </c>
      <c r="I334" s="53">
        <f>P334*(1-'Orç-Resumo'!$G$10)</f>
        <v>107.01989999999999</v>
      </c>
      <c r="J334" s="54">
        <f t="shared" si="12"/>
        <v>4522.799</v>
      </c>
      <c r="K334" s="55">
        <f t="shared" si="13"/>
        <v>1070.1989999999998</v>
      </c>
      <c r="L334" s="56">
        <f t="shared" si="14"/>
        <v>5592.9979999999996</v>
      </c>
      <c r="M334" s="56">
        <v>0</v>
      </c>
      <c r="N334" s="173"/>
      <c r="O334" s="176">
        <v>452.2799</v>
      </c>
      <c r="P334" s="177">
        <v>107.01989999999999</v>
      </c>
    </row>
    <row r="335" spans="2:16" ht="112">
      <c r="B335" s="5" t="s">
        <v>840</v>
      </c>
      <c r="C335" s="51" t="s">
        <v>26</v>
      </c>
      <c r="D335" s="51" t="s">
        <v>841</v>
      </c>
      <c r="E335" s="6" t="s">
        <v>842</v>
      </c>
      <c r="F335" s="51" t="s">
        <v>33</v>
      </c>
      <c r="G335" s="5">
        <v>10</v>
      </c>
      <c r="H335" s="52">
        <f>O335*(1-'Orç-Resumo'!$G$10)</f>
        <v>364.63489000000004</v>
      </c>
      <c r="I335" s="53">
        <f>P335*(1-'Orç-Resumo'!$G$10)</f>
        <v>84.189795000000004</v>
      </c>
      <c r="J335" s="54">
        <f t="shared" si="12"/>
        <v>3646.3489000000004</v>
      </c>
      <c r="K335" s="55">
        <f t="shared" si="13"/>
        <v>841.89795000000004</v>
      </c>
      <c r="L335" s="56">
        <f t="shared" si="14"/>
        <v>4488.2468500000004</v>
      </c>
      <c r="M335" s="56">
        <v>0</v>
      </c>
      <c r="N335" s="173"/>
      <c r="O335" s="176">
        <v>364.63489000000004</v>
      </c>
      <c r="P335" s="177">
        <v>84.189795000000004</v>
      </c>
    </row>
    <row r="336" spans="2:16" ht="70">
      <c r="B336" s="5" t="s">
        <v>843</v>
      </c>
      <c r="C336" s="51" t="s">
        <v>26</v>
      </c>
      <c r="D336" s="51" t="s">
        <v>844</v>
      </c>
      <c r="E336" s="6" t="s">
        <v>845</v>
      </c>
      <c r="F336" s="51" t="s">
        <v>33</v>
      </c>
      <c r="G336" s="5">
        <v>10</v>
      </c>
      <c r="H336" s="52">
        <f>O336*(1-'Orç-Resumo'!$G$10)</f>
        <v>80.158743999999999</v>
      </c>
      <c r="I336" s="53">
        <f>P336*(1-'Orç-Resumo'!$G$10)</f>
        <v>9.9489250000000009</v>
      </c>
      <c r="J336" s="54">
        <f t="shared" si="12"/>
        <v>801.58744000000002</v>
      </c>
      <c r="K336" s="55">
        <f t="shared" si="13"/>
        <v>99.489250000000013</v>
      </c>
      <c r="L336" s="56">
        <f t="shared" si="14"/>
        <v>901.07668999999999</v>
      </c>
      <c r="M336" s="56">
        <v>0</v>
      </c>
      <c r="N336" s="173"/>
      <c r="O336" s="176">
        <v>80.158743999999999</v>
      </c>
      <c r="P336" s="177">
        <v>9.9489250000000009</v>
      </c>
    </row>
    <row r="337" spans="2:16" ht="140">
      <c r="B337" s="5" t="s">
        <v>846</v>
      </c>
      <c r="C337" s="51" t="s">
        <v>26</v>
      </c>
      <c r="D337" s="51" t="s">
        <v>847</v>
      </c>
      <c r="E337" s="6" t="s">
        <v>848</v>
      </c>
      <c r="F337" s="51" t="s">
        <v>33</v>
      </c>
      <c r="G337" s="5">
        <v>10</v>
      </c>
      <c r="H337" s="52">
        <f>O337*(1-'Orç-Resumo'!$G$10)</f>
        <v>572.87234999999998</v>
      </c>
      <c r="I337" s="53">
        <f>P337*(1-'Orç-Resumo'!$G$10)</f>
        <v>166.50809999999998</v>
      </c>
      <c r="J337" s="54">
        <f t="shared" ref="J337:J400" si="15">G337*H337</f>
        <v>5728.7235000000001</v>
      </c>
      <c r="K337" s="55">
        <f t="shared" ref="K337:K400" si="16">G337*I337</f>
        <v>1665.0809999999999</v>
      </c>
      <c r="L337" s="56">
        <f t="shared" ref="L337:L400" si="17">J337+K337</f>
        <v>7393.8045000000002</v>
      </c>
      <c r="M337" s="56">
        <v>0</v>
      </c>
      <c r="N337" s="173"/>
      <c r="O337" s="176">
        <v>572.87234999999998</v>
      </c>
      <c r="P337" s="177">
        <v>166.50809999999998</v>
      </c>
    </row>
    <row r="338" spans="2:16" ht="112">
      <c r="B338" s="5" t="s">
        <v>849</v>
      </c>
      <c r="C338" s="51" t="s">
        <v>850</v>
      </c>
      <c r="D338" s="51" t="s">
        <v>851</v>
      </c>
      <c r="E338" s="6" t="s">
        <v>852</v>
      </c>
      <c r="F338" s="51" t="s">
        <v>33</v>
      </c>
      <c r="G338" s="5">
        <v>15</v>
      </c>
      <c r="H338" s="52">
        <f>O338*(1-'Orç-Resumo'!$G$10)</f>
        <v>73.020399999999995</v>
      </c>
      <c r="I338" s="53">
        <f>P338*(1-'Orç-Resumo'!$G$10)</f>
        <v>20.420999999999999</v>
      </c>
      <c r="J338" s="54">
        <f t="shared" si="15"/>
        <v>1095.306</v>
      </c>
      <c r="K338" s="55">
        <f t="shared" si="16"/>
        <v>306.315</v>
      </c>
      <c r="L338" s="56">
        <f t="shared" si="17"/>
        <v>1401.6210000000001</v>
      </c>
      <c r="M338" s="56">
        <v>0</v>
      </c>
      <c r="N338" s="173"/>
      <c r="O338" s="176">
        <v>73.020399999999995</v>
      </c>
      <c r="P338" s="177">
        <v>20.420999999999999</v>
      </c>
    </row>
    <row r="339" spans="2:16" ht="28">
      <c r="B339" s="5" t="s">
        <v>853</v>
      </c>
      <c r="C339" s="51" t="s">
        <v>26</v>
      </c>
      <c r="D339" s="51" t="s">
        <v>854</v>
      </c>
      <c r="E339" s="6" t="s">
        <v>855</v>
      </c>
      <c r="F339" s="51" t="s">
        <v>33</v>
      </c>
      <c r="G339" s="5">
        <v>10</v>
      </c>
      <c r="H339" s="52">
        <f>O339*(1-'Orç-Resumo'!$G$10)</f>
        <v>64.39</v>
      </c>
      <c r="I339" s="53">
        <f>P339*(1-'Orç-Resumo'!$G$10)</f>
        <v>0</v>
      </c>
      <c r="J339" s="54">
        <f t="shared" si="15"/>
        <v>643.9</v>
      </c>
      <c r="K339" s="55">
        <f t="shared" si="16"/>
        <v>0</v>
      </c>
      <c r="L339" s="56">
        <f t="shared" si="17"/>
        <v>643.9</v>
      </c>
      <c r="M339" s="56">
        <v>0</v>
      </c>
      <c r="N339" s="173"/>
      <c r="O339" s="176">
        <v>64.39</v>
      </c>
      <c r="P339" s="177">
        <v>0</v>
      </c>
    </row>
    <row r="340" spans="2:16" ht="70">
      <c r="B340" s="5" t="s">
        <v>856</v>
      </c>
      <c r="C340" s="51" t="s">
        <v>26</v>
      </c>
      <c r="D340" s="51" t="s">
        <v>857</v>
      </c>
      <c r="E340" s="6" t="s">
        <v>858</v>
      </c>
      <c r="F340" s="51" t="s">
        <v>33</v>
      </c>
      <c r="G340" s="5">
        <v>15</v>
      </c>
      <c r="H340" s="52">
        <f>O340*(1-'Orç-Resumo'!$G$10)</f>
        <v>244.59799999999998</v>
      </c>
      <c r="I340" s="53">
        <f>P340*(1-'Orç-Resumo'!$G$10)</f>
        <v>121.44799999999999</v>
      </c>
      <c r="J340" s="54">
        <f t="shared" si="15"/>
        <v>3668.97</v>
      </c>
      <c r="K340" s="55">
        <f t="shared" si="16"/>
        <v>1821.7199999999998</v>
      </c>
      <c r="L340" s="56">
        <f t="shared" si="17"/>
        <v>5490.69</v>
      </c>
      <c r="M340" s="56">
        <v>0</v>
      </c>
      <c r="N340" s="173"/>
      <c r="O340" s="176">
        <v>244.59799999999998</v>
      </c>
      <c r="P340" s="177">
        <v>121.44799999999999</v>
      </c>
    </row>
    <row r="341" spans="2:16" ht="42">
      <c r="B341" s="5" t="s">
        <v>859</v>
      </c>
      <c r="C341" s="51" t="s">
        <v>26</v>
      </c>
      <c r="D341" s="51" t="s">
        <v>860</v>
      </c>
      <c r="E341" s="6" t="s">
        <v>861</v>
      </c>
      <c r="F341" s="51" t="s">
        <v>33</v>
      </c>
      <c r="G341" s="5">
        <v>16</v>
      </c>
      <c r="H341" s="52">
        <f>O341*(1-'Orç-Resumo'!$G$10)</f>
        <v>65.882000000000005</v>
      </c>
      <c r="I341" s="53">
        <f>P341*(1-'Orç-Resumo'!$G$10)</f>
        <v>2.9780000000000002</v>
      </c>
      <c r="J341" s="54">
        <f t="shared" si="15"/>
        <v>1054.1120000000001</v>
      </c>
      <c r="K341" s="55">
        <f t="shared" si="16"/>
        <v>47.648000000000003</v>
      </c>
      <c r="L341" s="56">
        <f t="shared" si="17"/>
        <v>1101.76</v>
      </c>
      <c r="M341" s="56">
        <v>0</v>
      </c>
      <c r="N341" s="173"/>
      <c r="O341" s="176">
        <v>65.882000000000005</v>
      </c>
      <c r="P341" s="177">
        <v>2.9780000000000002</v>
      </c>
    </row>
    <row r="342" spans="2:16" ht="56">
      <c r="B342" s="5" t="s">
        <v>862</v>
      </c>
      <c r="C342" s="51" t="s">
        <v>26</v>
      </c>
      <c r="D342" s="51" t="s">
        <v>863</v>
      </c>
      <c r="E342" s="6" t="s">
        <v>864</v>
      </c>
      <c r="F342" s="51" t="s">
        <v>33</v>
      </c>
      <c r="G342" s="5">
        <v>12</v>
      </c>
      <c r="H342" s="52">
        <f>O342*(1-'Orç-Resumo'!$G$10)</f>
        <v>65.882000000000005</v>
      </c>
      <c r="I342" s="53">
        <f>P342*(1-'Orç-Resumo'!$G$10)</f>
        <v>2.9780000000000002</v>
      </c>
      <c r="J342" s="54">
        <f t="shared" si="15"/>
        <v>790.58400000000006</v>
      </c>
      <c r="K342" s="55">
        <f t="shared" si="16"/>
        <v>35.736000000000004</v>
      </c>
      <c r="L342" s="56">
        <f t="shared" si="17"/>
        <v>826.32</v>
      </c>
      <c r="M342" s="56">
        <v>0</v>
      </c>
      <c r="N342" s="173"/>
      <c r="O342" s="176">
        <v>65.882000000000005</v>
      </c>
      <c r="P342" s="177">
        <v>2.9780000000000002</v>
      </c>
    </row>
    <row r="343" spans="2:16" ht="56">
      <c r="B343" s="5" t="s">
        <v>865</v>
      </c>
      <c r="C343" s="51" t="s">
        <v>26</v>
      </c>
      <c r="D343" s="51" t="s">
        <v>866</v>
      </c>
      <c r="E343" s="6" t="s">
        <v>867</v>
      </c>
      <c r="F343" s="51" t="s">
        <v>33</v>
      </c>
      <c r="G343" s="5">
        <v>5</v>
      </c>
      <c r="H343" s="52">
        <f>O343*(1-'Orç-Resumo'!$G$10)</f>
        <v>317.0188</v>
      </c>
      <c r="I343" s="53">
        <f>P343*(1-'Orç-Resumo'!$G$10)</f>
        <v>2.9780000000000002</v>
      </c>
      <c r="J343" s="54">
        <f t="shared" si="15"/>
        <v>1585.0940000000001</v>
      </c>
      <c r="K343" s="55">
        <f t="shared" si="16"/>
        <v>14.89</v>
      </c>
      <c r="L343" s="56">
        <f t="shared" si="17"/>
        <v>1599.9840000000002</v>
      </c>
      <c r="M343" s="56">
        <v>0</v>
      </c>
      <c r="N343" s="173"/>
      <c r="O343" s="176">
        <v>317.0188</v>
      </c>
      <c r="P343" s="177">
        <v>2.9780000000000002</v>
      </c>
    </row>
    <row r="344" spans="2:16" ht="70">
      <c r="B344" s="5" t="s">
        <v>868</v>
      </c>
      <c r="C344" s="51" t="s">
        <v>26</v>
      </c>
      <c r="D344" s="51" t="s">
        <v>869</v>
      </c>
      <c r="E344" s="6" t="s">
        <v>870</v>
      </c>
      <c r="F344" s="51" t="s">
        <v>33</v>
      </c>
      <c r="G344" s="5">
        <v>75</v>
      </c>
      <c r="H344" s="52">
        <f>O344*(1-'Orç-Resumo'!$G$10)</f>
        <v>20.052399999999999</v>
      </c>
      <c r="I344" s="53">
        <f>P344*(1-'Orç-Resumo'!$G$10)</f>
        <v>2.9780000000000002</v>
      </c>
      <c r="J344" s="54">
        <f t="shared" si="15"/>
        <v>1503.9299999999998</v>
      </c>
      <c r="K344" s="55">
        <f t="shared" si="16"/>
        <v>223.35000000000002</v>
      </c>
      <c r="L344" s="56">
        <f t="shared" si="17"/>
        <v>1727.2799999999997</v>
      </c>
      <c r="M344" s="56">
        <v>0</v>
      </c>
      <c r="N344" s="173"/>
      <c r="O344" s="176">
        <v>20.052399999999999</v>
      </c>
      <c r="P344" s="177">
        <v>2.9780000000000002</v>
      </c>
    </row>
    <row r="345" spans="2:16" ht="28">
      <c r="B345" s="5" t="s">
        <v>871</v>
      </c>
      <c r="C345" s="51" t="s">
        <v>26</v>
      </c>
      <c r="D345" s="51" t="s">
        <v>872</v>
      </c>
      <c r="E345" s="6" t="s">
        <v>873</v>
      </c>
      <c r="F345" s="51" t="s">
        <v>69</v>
      </c>
      <c r="G345" s="5">
        <v>20</v>
      </c>
      <c r="H345" s="52">
        <f>O345*(1-'Orç-Resumo'!$G$10)</f>
        <v>172.26000000000002</v>
      </c>
      <c r="I345" s="53">
        <f>P345*(1-'Orç-Resumo'!$G$10)</f>
        <v>14.89</v>
      </c>
      <c r="J345" s="54">
        <f t="shared" si="15"/>
        <v>3445.2000000000003</v>
      </c>
      <c r="K345" s="55">
        <f t="shared" si="16"/>
        <v>297.8</v>
      </c>
      <c r="L345" s="56">
        <f t="shared" si="17"/>
        <v>3743.0000000000005</v>
      </c>
      <c r="M345" s="56">
        <v>0</v>
      </c>
      <c r="N345" s="173"/>
      <c r="O345" s="176">
        <v>172.26000000000002</v>
      </c>
      <c r="P345" s="177">
        <v>14.89</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176">
        <v>363.65999999999997</v>
      </c>
      <c r="P346" s="177">
        <v>0</v>
      </c>
    </row>
    <row r="347" spans="2:16" ht="42">
      <c r="B347" s="5" t="s">
        <v>877</v>
      </c>
      <c r="C347" s="51" t="s">
        <v>26</v>
      </c>
      <c r="D347" s="51" t="s">
        <v>878</v>
      </c>
      <c r="E347" s="6" t="s">
        <v>879</v>
      </c>
      <c r="F347" s="51" t="s">
        <v>33</v>
      </c>
      <c r="G347" s="5">
        <v>5</v>
      </c>
      <c r="H347" s="52">
        <f>O347*(1-'Orç-Resumo'!$G$10)</f>
        <v>15.112</v>
      </c>
      <c r="I347" s="53">
        <f>P347*(1-'Orç-Resumo'!$G$10)</f>
        <v>2.9780000000000002</v>
      </c>
      <c r="J347" s="54">
        <f t="shared" si="15"/>
        <v>75.56</v>
      </c>
      <c r="K347" s="55">
        <f t="shared" si="16"/>
        <v>14.89</v>
      </c>
      <c r="L347" s="56">
        <f t="shared" si="17"/>
        <v>90.45</v>
      </c>
      <c r="M347" s="56">
        <v>0</v>
      </c>
      <c r="N347" s="173"/>
      <c r="O347" s="176">
        <v>15.112</v>
      </c>
      <c r="P347" s="177">
        <v>2.9780000000000002</v>
      </c>
    </row>
    <row r="348" spans="2:16" ht="42">
      <c r="B348" s="5" t="s">
        <v>880</v>
      </c>
      <c r="C348" s="51" t="s">
        <v>26</v>
      </c>
      <c r="D348" s="51" t="s">
        <v>881</v>
      </c>
      <c r="E348" s="6" t="s">
        <v>882</v>
      </c>
      <c r="F348" s="51" t="s">
        <v>107</v>
      </c>
      <c r="G348" s="5">
        <v>250</v>
      </c>
      <c r="H348" s="52">
        <f>O348*(1-'Orç-Resumo'!$G$10)</f>
        <v>3.158666666666667</v>
      </c>
      <c r="I348" s="53">
        <f>P348*(1-'Orç-Resumo'!$G$10)</f>
        <v>2.9780000000000002</v>
      </c>
      <c r="J348" s="54">
        <f t="shared" si="15"/>
        <v>789.66666666666674</v>
      </c>
      <c r="K348" s="55">
        <f t="shared" si="16"/>
        <v>744.5</v>
      </c>
      <c r="L348" s="56">
        <f t="shared" si="17"/>
        <v>1534.1666666666667</v>
      </c>
      <c r="M348" s="56">
        <v>0</v>
      </c>
      <c r="N348" s="173"/>
      <c r="O348" s="176">
        <v>3.158666666666667</v>
      </c>
      <c r="P348" s="177">
        <v>2.9780000000000002</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176">
        <v>9.9</v>
      </c>
      <c r="P349" s="177">
        <v>0</v>
      </c>
    </row>
    <row r="350" spans="2:16" ht="56">
      <c r="B350" s="5" t="s">
        <v>886</v>
      </c>
      <c r="C350" s="51" t="s">
        <v>26</v>
      </c>
      <c r="D350" s="51" t="s">
        <v>887</v>
      </c>
      <c r="E350" s="6" t="s">
        <v>888</v>
      </c>
      <c r="F350" s="51" t="s">
        <v>33</v>
      </c>
      <c r="G350" s="5">
        <v>12</v>
      </c>
      <c r="H350" s="52">
        <f>O350*(1-'Orç-Resumo'!$G$10)</f>
        <v>65.882000000000005</v>
      </c>
      <c r="I350" s="53">
        <f>P350*(1-'Orç-Resumo'!$G$10)</f>
        <v>2.9780000000000002</v>
      </c>
      <c r="J350" s="54">
        <f t="shared" si="15"/>
        <v>790.58400000000006</v>
      </c>
      <c r="K350" s="55">
        <f t="shared" si="16"/>
        <v>35.736000000000004</v>
      </c>
      <c r="L350" s="56">
        <f t="shared" si="17"/>
        <v>826.32</v>
      </c>
      <c r="M350" s="56">
        <v>0</v>
      </c>
      <c r="N350" s="173"/>
      <c r="O350" s="176">
        <v>65.882000000000005</v>
      </c>
      <c r="P350" s="177">
        <v>2.9780000000000002</v>
      </c>
    </row>
    <row r="351" spans="2:16" ht="42">
      <c r="B351" s="5" t="s">
        <v>889</v>
      </c>
      <c r="C351" s="51" t="s">
        <v>26</v>
      </c>
      <c r="D351" s="51" t="s">
        <v>890</v>
      </c>
      <c r="E351" s="6" t="s">
        <v>891</v>
      </c>
      <c r="F351" s="51" t="s">
        <v>33</v>
      </c>
      <c r="G351" s="5">
        <v>12</v>
      </c>
      <c r="H351" s="52">
        <f>O351*(1-'Orç-Resumo'!$G$10)</f>
        <v>24.692499999999999</v>
      </c>
      <c r="I351" s="53">
        <f>P351*(1-'Orç-Resumo'!$G$10)</f>
        <v>2.9780000000000002</v>
      </c>
      <c r="J351" s="54">
        <f t="shared" si="15"/>
        <v>296.31</v>
      </c>
      <c r="K351" s="55">
        <f t="shared" si="16"/>
        <v>35.736000000000004</v>
      </c>
      <c r="L351" s="56">
        <f t="shared" si="17"/>
        <v>332.04599999999999</v>
      </c>
      <c r="M351" s="56">
        <v>0</v>
      </c>
      <c r="N351" s="173"/>
      <c r="O351" s="176">
        <v>24.692499999999999</v>
      </c>
      <c r="P351" s="177">
        <v>2.9780000000000002</v>
      </c>
    </row>
    <row r="352" spans="2:16" ht="56">
      <c r="B352" s="5" t="s">
        <v>892</v>
      </c>
      <c r="C352" s="51" t="s">
        <v>26</v>
      </c>
      <c r="D352" s="51" t="s">
        <v>893</v>
      </c>
      <c r="E352" s="6" t="s">
        <v>894</v>
      </c>
      <c r="F352" s="51" t="s">
        <v>33</v>
      </c>
      <c r="G352" s="5">
        <v>12</v>
      </c>
      <c r="H352" s="52">
        <f>O352*(1-'Orç-Resumo'!$G$10)</f>
        <v>65.882000000000005</v>
      </c>
      <c r="I352" s="53">
        <f>P352*(1-'Orç-Resumo'!$G$10)</f>
        <v>2.9780000000000002</v>
      </c>
      <c r="J352" s="54">
        <f t="shared" si="15"/>
        <v>790.58400000000006</v>
      </c>
      <c r="K352" s="55">
        <f t="shared" si="16"/>
        <v>35.736000000000004</v>
      </c>
      <c r="L352" s="56">
        <f t="shared" si="17"/>
        <v>826.32</v>
      </c>
      <c r="M352" s="56">
        <v>0</v>
      </c>
      <c r="N352" s="173"/>
      <c r="O352" s="176">
        <v>65.882000000000005</v>
      </c>
      <c r="P352" s="177">
        <v>2.9780000000000002</v>
      </c>
    </row>
    <row r="353" spans="2:16" ht="56">
      <c r="B353" s="5" t="s">
        <v>895</v>
      </c>
      <c r="C353" s="51" t="s">
        <v>26</v>
      </c>
      <c r="D353" s="51" t="s">
        <v>896</v>
      </c>
      <c r="E353" s="6" t="s">
        <v>897</v>
      </c>
      <c r="F353" s="51" t="s">
        <v>33</v>
      </c>
      <c r="G353" s="5">
        <v>12</v>
      </c>
      <c r="H353" s="52">
        <f>O353*(1-'Orç-Resumo'!$G$10)</f>
        <v>65.882000000000005</v>
      </c>
      <c r="I353" s="53">
        <f>P353*(1-'Orç-Resumo'!$G$10)</f>
        <v>2.9780000000000002</v>
      </c>
      <c r="J353" s="54">
        <f t="shared" si="15"/>
        <v>790.58400000000006</v>
      </c>
      <c r="K353" s="55">
        <f t="shared" si="16"/>
        <v>35.736000000000004</v>
      </c>
      <c r="L353" s="56">
        <f t="shared" si="17"/>
        <v>826.32</v>
      </c>
      <c r="M353" s="56">
        <v>0</v>
      </c>
      <c r="N353" s="173"/>
      <c r="O353" s="176">
        <v>65.882000000000005</v>
      </c>
      <c r="P353" s="177">
        <v>2.9780000000000002</v>
      </c>
    </row>
    <row r="354" spans="2:16" ht="56">
      <c r="B354" s="5" t="s">
        <v>898</v>
      </c>
      <c r="C354" s="51" t="s">
        <v>26</v>
      </c>
      <c r="D354" s="51" t="s">
        <v>899</v>
      </c>
      <c r="E354" s="6" t="s">
        <v>900</v>
      </c>
      <c r="F354" s="51" t="s">
        <v>33</v>
      </c>
      <c r="G354" s="5">
        <v>12</v>
      </c>
      <c r="H354" s="52">
        <f>O354*(1-'Orç-Resumo'!$G$10)</f>
        <v>15.112</v>
      </c>
      <c r="I354" s="53">
        <f>P354*(1-'Orç-Resumo'!$G$10)</f>
        <v>2.9780000000000002</v>
      </c>
      <c r="J354" s="54">
        <f t="shared" si="15"/>
        <v>181.34399999999999</v>
      </c>
      <c r="K354" s="55">
        <f t="shared" si="16"/>
        <v>35.736000000000004</v>
      </c>
      <c r="L354" s="56">
        <f t="shared" si="17"/>
        <v>217.07999999999998</v>
      </c>
      <c r="M354" s="56">
        <v>0</v>
      </c>
      <c r="N354" s="173"/>
      <c r="O354" s="176">
        <v>15.112</v>
      </c>
      <c r="P354" s="177">
        <v>2.9780000000000002</v>
      </c>
    </row>
    <row r="355" spans="2:16" ht="84">
      <c r="B355" s="5" t="s">
        <v>901</v>
      </c>
      <c r="C355" s="51" t="s">
        <v>26</v>
      </c>
      <c r="D355" s="51" t="s">
        <v>902</v>
      </c>
      <c r="E355" s="6" t="s">
        <v>903</v>
      </c>
      <c r="F355" s="51" t="s">
        <v>33</v>
      </c>
      <c r="G355" s="5">
        <v>5</v>
      </c>
      <c r="H355" s="52">
        <f>O355*(1-'Orç-Resumo'!$G$10)</f>
        <v>617.56701999999984</v>
      </c>
      <c r="I355" s="53">
        <f>P355*(1-'Orç-Resumo'!$G$10)</f>
        <v>14.222729999999999</v>
      </c>
      <c r="J355" s="54">
        <f t="shared" si="15"/>
        <v>3087.8350999999993</v>
      </c>
      <c r="K355" s="55">
        <f t="shared" si="16"/>
        <v>71.113649999999993</v>
      </c>
      <c r="L355" s="56">
        <f t="shared" si="17"/>
        <v>3158.9487499999991</v>
      </c>
      <c r="M355" s="56">
        <v>0</v>
      </c>
      <c r="N355" s="173"/>
      <c r="O355" s="176">
        <v>617.56701999999984</v>
      </c>
      <c r="P355" s="177">
        <v>14.222729999999999</v>
      </c>
    </row>
    <row r="356" spans="2:16" ht="28">
      <c r="B356" s="5" t="s">
        <v>904</v>
      </c>
      <c r="C356" s="51" t="s">
        <v>26</v>
      </c>
      <c r="D356" s="51" t="s">
        <v>905</v>
      </c>
      <c r="E356" s="6" t="s">
        <v>906</v>
      </c>
      <c r="F356" s="51" t="s">
        <v>33</v>
      </c>
      <c r="G356" s="5">
        <v>6</v>
      </c>
      <c r="H356" s="52">
        <f>O356*(1-'Orç-Resumo'!$G$10)</f>
        <v>215.76660000000001</v>
      </c>
      <c r="I356" s="53">
        <f>P356*(1-'Orç-Resumo'!$G$10)</f>
        <v>136.92889999999997</v>
      </c>
      <c r="J356" s="54">
        <f t="shared" si="15"/>
        <v>1294.5996</v>
      </c>
      <c r="K356" s="55">
        <f t="shared" si="16"/>
        <v>821.57339999999976</v>
      </c>
      <c r="L356" s="56">
        <f t="shared" si="17"/>
        <v>2116.1729999999998</v>
      </c>
      <c r="M356" s="56">
        <v>0</v>
      </c>
      <c r="N356" s="173"/>
      <c r="O356" s="176">
        <v>215.76660000000001</v>
      </c>
      <c r="P356" s="177">
        <v>136.92889999999997</v>
      </c>
    </row>
    <row r="357" spans="2:16">
      <c r="B357" s="5" t="s">
        <v>907</v>
      </c>
      <c r="C357" s="51" t="s">
        <v>21</v>
      </c>
      <c r="D357" s="51" t="s">
        <v>21</v>
      </c>
      <c r="E357" s="6" t="s">
        <v>908</v>
      </c>
      <c r="F357" s="51" t="s">
        <v>23</v>
      </c>
      <c r="G357" s="188"/>
      <c r="H357" s="189"/>
      <c r="I357" s="190"/>
      <c r="J357" s="54"/>
      <c r="K357" s="55"/>
      <c r="L357" s="56"/>
      <c r="M357" s="56">
        <f>SUM(L358:L381)</f>
        <v>129519.10575999999</v>
      </c>
      <c r="N357" s="173"/>
      <c r="O357" s="176" t="s">
        <v>24</v>
      </c>
      <c r="P357" s="177" t="s">
        <v>24</v>
      </c>
    </row>
    <row r="358" spans="2:16" ht="28">
      <c r="B358" s="5" t="s">
        <v>909</v>
      </c>
      <c r="C358" s="51" t="s">
        <v>26</v>
      </c>
      <c r="D358" s="51" t="s">
        <v>219</v>
      </c>
      <c r="E358" s="6" t="s">
        <v>220</v>
      </c>
      <c r="F358" s="51" t="s">
        <v>33</v>
      </c>
      <c r="G358" s="5">
        <v>10</v>
      </c>
      <c r="H358" s="52">
        <f>O358*(1-'Orç-Resumo'!$G$10)</f>
        <v>1.4920000000000002</v>
      </c>
      <c r="I358" s="53">
        <f>P358*(1-'Orç-Resumo'!$G$10)</f>
        <v>2.9780000000000002</v>
      </c>
      <c r="J358" s="54">
        <f t="shared" si="15"/>
        <v>14.920000000000002</v>
      </c>
      <c r="K358" s="55">
        <f t="shared" si="16"/>
        <v>29.78</v>
      </c>
      <c r="L358" s="56">
        <f t="shared" si="17"/>
        <v>44.7</v>
      </c>
      <c r="M358" s="56">
        <v>0</v>
      </c>
      <c r="N358" s="173"/>
      <c r="O358" s="176">
        <v>1.4920000000000002</v>
      </c>
      <c r="P358" s="177">
        <v>2.9780000000000002</v>
      </c>
    </row>
    <row r="359" spans="2:16" ht="42">
      <c r="B359" s="5" t="s">
        <v>910</v>
      </c>
      <c r="C359" s="51" t="s">
        <v>48</v>
      </c>
      <c r="D359" s="51">
        <v>101094</v>
      </c>
      <c r="E359" s="6" t="s">
        <v>911</v>
      </c>
      <c r="F359" s="51" t="s">
        <v>107</v>
      </c>
      <c r="G359" s="5">
        <v>100</v>
      </c>
      <c r="H359" s="52">
        <f>O359*(1-'Orç-Resumo'!$G$10)</f>
        <v>174.10999999999999</v>
      </c>
      <c r="I359" s="53">
        <f>P359*(1-'Orç-Resumo'!$G$10)</f>
        <v>12.71</v>
      </c>
      <c r="J359" s="54">
        <f t="shared" si="15"/>
        <v>17411</v>
      </c>
      <c r="K359" s="55">
        <f t="shared" si="16"/>
        <v>1271</v>
      </c>
      <c r="L359" s="56">
        <f t="shared" si="17"/>
        <v>18682</v>
      </c>
      <c r="M359" s="56">
        <v>0</v>
      </c>
      <c r="N359" s="173"/>
      <c r="O359" s="176">
        <v>174.10999999999999</v>
      </c>
      <c r="P359" s="177" t="s">
        <v>2118</v>
      </c>
    </row>
    <row r="360" spans="2:16" ht="42">
      <c r="B360" s="5" t="s">
        <v>912</v>
      </c>
      <c r="C360" s="51" t="s">
        <v>48</v>
      </c>
      <c r="D360" s="51">
        <v>104658</v>
      </c>
      <c r="E360" s="6" t="s">
        <v>913</v>
      </c>
      <c r="F360" s="51" t="s">
        <v>69</v>
      </c>
      <c r="G360" s="5">
        <v>100</v>
      </c>
      <c r="H360" s="52">
        <f>O360*(1-'Orç-Resumo'!$G$10)</f>
        <v>194.11</v>
      </c>
      <c r="I360" s="53">
        <f>P360*(1-'Orç-Resumo'!$G$10)</f>
        <v>32.89</v>
      </c>
      <c r="J360" s="54">
        <f t="shared" si="15"/>
        <v>19411</v>
      </c>
      <c r="K360" s="55">
        <f t="shared" si="16"/>
        <v>3289</v>
      </c>
      <c r="L360" s="56">
        <f t="shared" si="17"/>
        <v>22700</v>
      </c>
      <c r="M360" s="56">
        <v>0</v>
      </c>
      <c r="N360" s="173"/>
      <c r="O360" s="176">
        <v>194.11</v>
      </c>
      <c r="P360" s="177" t="s">
        <v>2119</v>
      </c>
    </row>
    <row r="361" spans="2:16" ht="42">
      <c r="B361" s="5" t="s">
        <v>914</v>
      </c>
      <c r="C361" s="51" t="s">
        <v>99</v>
      </c>
      <c r="D361" s="51" t="s">
        <v>915</v>
      </c>
      <c r="E361" s="6" t="s">
        <v>916</v>
      </c>
      <c r="F361" s="51" t="s">
        <v>113</v>
      </c>
      <c r="G361" s="5">
        <v>100</v>
      </c>
      <c r="H361" s="52">
        <f>O361*(1-'Orç-Resumo'!$G$10)</f>
        <v>124.09</v>
      </c>
      <c r="I361" s="53">
        <f>P361*(1-'Orç-Resumo'!$G$10)</f>
        <v>21.55</v>
      </c>
      <c r="J361" s="54">
        <f t="shared" si="15"/>
        <v>12409</v>
      </c>
      <c r="K361" s="55">
        <f t="shared" si="16"/>
        <v>2155</v>
      </c>
      <c r="L361" s="56">
        <f t="shared" si="17"/>
        <v>14564</v>
      </c>
      <c r="M361" s="56">
        <v>0</v>
      </c>
      <c r="N361" s="173"/>
      <c r="O361" s="176">
        <v>124.09</v>
      </c>
      <c r="P361" s="177">
        <v>21.55</v>
      </c>
    </row>
    <row r="362" spans="2:16" ht="84">
      <c r="B362" s="5" t="s">
        <v>917</v>
      </c>
      <c r="C362" s="51" t="s">
        <v>26</v>
      </c>
      <c r="D362" s="51" t="s">
        <v>918</v>
      </c>
      <c r="E362" s="6" t="s">
        <v>919</v>
      </c>
      <c r="F362" s="51" t="s">
        <v>33</v>
      </c>
      <c r="G362" s="5">
        <v>6</v>
      </c>
      <c r="H362" s="52">
        <f>O362*(1-'Orç-Resumo'!$G$10)</f>
        <v>202.69199999999998</v>
      </c>
      <c r="I362" s="53">
        <f>P362*(1-'Orç-Resumo'!$G$10)</f>
        <v>2.9780000000000002</v>
      </c>
      <c r="J362" s="54">
        <f t="shared" si="15"/>
        <v>1216.1519999999998</v>
      </c>
      <c r="K362" s="55">
        <f t="shared" si="16"/>
        <v>17.868000000000002</v>
      </c>
      <c r="L362" s="56">
        <f t="shared" si="17"/>
        <v>1234.0199999999998</v>
      </c>
      <c r="M362" s="56">
        <v>0</v>
      </c>
      <c r="N362" s="173"/>
      <c r="O362" s="176">
        <v>202.69199999999998</v>
      </c>
      <c r="P362" s="177">
        <v>2.9780000000000002</v>
      </c>
    </row>
    <row r="363" spans="2:16" ht="56">
      <c r="B363" s="5" t="s">
        <v>920</v>
      </c>
      <c r="C363" s="51" t="s">
        <v>26</v>
      </c>
      <c r="D363" s="51" t="s">
        <v>921</v>
      </c>
      <c r="E363" s="6" t="s">
        <v>922</v>
      </c>
      <c r="F363" s="51" t="s">
        <v>33</v>
      </c>
      <c r="G363" s="5">
        <v>30</v>
      </c>
      <c r="H363" s="52">
        <f>O363*(1-'Orç-Resumo'!$G$10)</f>
        <v>14.293299999999999</v>
      </c>
      <c r="I363" s="53">
        <f>P363*(1-'Orç-Resumo'!$G$10)</f>
        <v>0.74450000000000005</v>
      </c>
      <c r="J363" s="54">
        <f t="shared" si="15"/>
        <v>428.79899999999998</v>
      </c>
      <c r="K363" s="55">
        <f t="shared" si="16"/>
        <v>22.335000000000001</v>
      </c>
      <c r="L363" s="56">
        <f t="shared" si="17"/>
        <v>451.13399999999996</v>
      </c>
      <c r="M363" s="56">
        <v>0</v>
      </c>
      <c r="N363" s="173"/>
      <c r="O363" s="176">
        <v>14.293299999999999</v>
      </c>
      <c r="P363" s="177">
        <v>0.74450000000000005</v>
      </c>
    </row>
    <row r="364" spans="2:16" ht="70">
      <c r="B364" s="5" t="s">
        <v>923</v>
      </c>
      <c r="C364" s="51" t="s">
        <v>26</v>
      </c>
      <c r="D364" s="51" t="s">
        <v>924</v>
      </c>
      <c r="E364" s="6" t="s">
        <v>925</v>
      </c>
      <c r="F364" s="51" t="s">
        <v>33</v>
      </c>
      <c r="G364" s="5">
        <v>12</v>
      </c>
      <c r="H364" s="52">
        <f>O364*(1-'Orç-Resumo'!$G$10)</f>
        <v>225.49199999999999</v>
      </c>
      <c r="I364" s="53">
        <f>P364*(1-'Orç-Resumo'!$G$10)</f>
        <v>2.9780000000000002</v>
      </c>
      <c r="J364" s="54">
        <f t="shared" si="15"/>
        <v>2705.904</v>
      </c>
      <c r="K364" s="55">
        <f t="shared" si="16"/>
        <v>35.736000000000004</v>
      </c>
      <c r="L364" s="56">
        <f t="shared" si="17"/>
        <v>2741.64</v>
      </c>
      <c r="M364" s="56">
        <v>0</v>
      </c>
      <c r="N364" s="173"/>
      <c r="O364" s="176">
        <v>225.49199999999999</v>
      </c>
      <c r="P364" s="177">
        <v>2.9780000000000002</v>
      </c>
    </row>
    <row r="365" spans="2:16" ht="56">
      <c r="B365" s="5" t="s">
        <v>926</v>
      </c>
      <c r="C365" s="51" t="s">
        <v>26</v>
      </c>
      <c r="D365" s="51" t="s">
        <v>927</v>
      </c>
      <c r="E365" s="6" t="s">
        <v>928</v>
      </c>
      <c r="F365" s="51" t="s">
        <v>33</v>
      </c>
      <c r="G365" s="5">
        <v>12</v>
      </c>
      <c r="H365" s="52">
        <f>O365*(1-'Orç-Resumo'!$G$10)</f>
        <v>29.6</v>
      </c>
      <c r="I365" s="53">
        <f>P365*(1-'Orç-Resumo'!$G$10)</f>
        <v>0</v>
      </c>
      <c r="J365" s="54">
        <f t="shared" si="15"/>
        <v>355.20000000000005</v>
      </c>
      <c r="K365" s="55">
        <f t="shared" si="16"/>
        <v>0</v>
      </c>
      <c r="L365" s="56">
        <f t="shared" si="17"/>
        <v>355.20000000000005</v>
      </c>
      <c r="M365" s="56">
        <v>0</v>
      </c>
      <c r="N365" s="173"/>
      <c r="O365" s="176">
        <v>29.6</v>
      </c>
      <c r="P365" s="177">
        <v>0</v>
      </c>
    </row>
    <row r="366" spans="2:16" ht="42">
      <c r="B366" s="5" t="s">
        <v>929</v>
      </c>
      <c r="C366" s="51" t="s">
        <v>26</v>
      </c>
      <c r="D366" s="51" t="s">
        <v>930</v>
      </c>
      <c r="E366" s="6" t="s">
        <v>931</v>
      </c>
      <c r="F366" s="51" t="s">
        <v>33</v>
      </c>
      <c r="G366" s="5">
        <v>10</v>
      </c>
      <c r="H366" s="52">
        <f>O366*(1-'Orç-Resumo'!$G$10)</f>
        <v>47.655999999999999</v>
      </c>
      <c r="I366" s="53">
        <f>P366*(1-'Orç-Resumo'!$G$10)</f>
        <v>4.34</v>
      </c>
      <c r="J366" s="54">
        <f t="shared" si="15"/>
        <v>476.56</v>
      </c>
      <c r="K366" s="55">
        <f t="shared" si="16"/>
        <v>43.4</v>
      </c>
      <c r="L366" s="56">
        <f t="shared" si="17"/>
        <v>519.96</v>
      </c>
      <c r="M366" s="56">
        <v>0</v>
      </c>
      <c r="N366" s="173"/>
      <c r="O366" s="176">
        <v>47.655999999999999</v>
      </c>
      <c r="P366" s="177">
        <v>4.34</v>
      </c>
    </row>
    <row r="367" spans="2:16" ht="56">
      <c r="B367" s="5" t="s">
        <v>932</v>
      </c>
      <c r="C367" s="51" t="s">
        <v>48</v>
      </c>
      <c r="D367" s="51">
        <v>100868</v>
      </c>
      <c r="E367" s="6" t="s">
        <v>933</v>
      </c>
      <c r="F367" s="51" t="s">
        <v>173</v>
      </c>
      <c r="G367" s="5">
        <v>10</v>
      </c>
      <c r="H367" s="52">
        <f>O367*(1-'Orç-Resumo'!$G$10)</f>
        <v>290.87</v>
      </c>
      <c r="I367" s="53">
        <f>P367*(1-'Orç-Resumo'!$G$10)</f>
        <v>24.93</v>
      </c>
      <c r="J367" s="54">
        <f t="shared" si="15"/>
        <v>2908.7</v>
      </c>
      <c r="K367" s="55">
        <f t="shared" si="16"/>
        <v>249.3</v>
      </c>
      <c r="L367" s="56">
        <f t="shared" si="17"/>
        <v>3158</v>
      </c>
      <c r="M367" s="56">
        <v>0</v>
      </c>
      <c r="N367" s="173"/>
      <c r="O367" s="176">
        <v>290.87</v>
      </c>
      <c r="P367" s="177" t="s">
        <v>2120</v>
      </c>
    </row>
    <row r="368" spans="2:16" ht="56">
      <c r="B368" s="5" t="s">
        <v>934</v>
      </c>
      <c r="C368" s="51" t="s">
        <v>48</v>
      </c>
      <c r="D368" s="51">
        <v>100866</v>
      </c>
      <c r="E368" s="6" t="s">
        <v>935</v>
      </c>
      <c r="F368" s="51" t="s">
        <v>173</v>
      </c>
      <c r="G368" s="5">
        <v>10</v>
      </c>
      <c r="H368" s="52">
        <f>O368*(1-'Orç-Resumo'!$G$10)</f>
        <v>263.89</v>
      </c>
      <c r="I368" s="53">
        <f>P368*(1-'Orç-Resumo'!$G$10)</f>
        <v>24.93</v>
      </c>
      <c r="J368" s="54">
        <f t="shared" si="15"/>
        <v>2638.8999999999996</v>
      </c>
      <c r="K368" s="55">
        <f t="shared" si="16"/>
        <v>249.3</v>
      </c>
      <c r="L368" s="56">
        <f t="shared" si="17"/>
        <v>2888.2</v>
      </c>
      <c r="M368" s="56">
        <v>0</v>
      </c>
      <c r="N368" s="173"/>
      <c r="O368" s="176">
        <v>263.89</v>
      </c>
      <c r="P368" s="177" t="s">
        <v>2120</v>
      </c>
    </row>
    <row r="369" spans="2:16" ht="112">
      <c r="B369" s="5" t="s">
        <v>936</v>
      </c>
      <c r="C369" s="51" t="s">
        <v>26</v>
      </c>
      <c r="D369" s="51" t="s">
        <v>937</v>
      </c>
      <c r="E369" s="6" t="s">
        <v>938</v>
      </c>
      <c r="F369" s="51" t="s">
        <v>33</v>
      </c>
      <c r="G369" s="5">
        <v>5</v>
      </c>
      <c r="H369" s="52">
        <f>O369*(1-'Orç-Resumo'!$G$10)</f>
        <v>553.07379999999989</v>
      </c>
      <c r="I369" s="53">
        <f>P369*(1-'Orç-Resumo'!$G$10)</f>
        <v>6.5790000000000006</v>
      </c>
      <c r="J369" s="54">
        <f t="shared" si="15"/>
        <v>2765.3689999999997</v>
      </c>
      <c r="K369" s="55">
        <f t="shared" si="16"/>
        <v>32.895000000000003</v>
      </c>
      <c r="L369" s="56">
        <f t="shared" si="17"/>
        <v>2798.2639999999997</v>
      </c>
      <c r="M369" s="56">
        <v>0</v>
      </c>
      <c r="N369" s="173"/>
      <c r="O369" s="176">
        <v>553.07379999999989</v>
      </c>
      <c r="P369" s="177">
        <v>6.5790000000000006</v>
      </c>
    </row>
    <row r="370" spans="2:16" ht="42">
      <c r="B370" s="5" t="s">
        <v>939</v>
      </c>
      <c r="C370" s="51" t="s">
        <v>26</v>
      </c>
      <c r="D370" s="51" t="s">
        <v>940</v>
      </c>
      <c r="E370" s="6" t="s">
        <v>941</v>
      </c>
      <c r="F370" s="51" t="s">
        <v>33</v>
      </c>
      <c r="G370" s="5">
        <v>5</v>
      </c>
      <c r="H370" s="52">
        <f>O370*(1-'Orç-Resumo'!$G$10)</f>
        <v>790</v>
      </c>
      <c r="I370" s="53">
        <f>P370*(1-'Orç-Resumo'!$G$10)</f>
        <v>0</v>
      </c>
      <c r="J370" s="54">
        <f t="shared" si="15"/>
        <v>3950</v>
      </c>
      <c r="K370" s="55">
        <f t="shared" si="16"/>
        <v>0</v>
      </c>
      <c r="L370" s="56">
        <f t="shared" si="17"/>
        <v>3950</v>
      </c>
      <c r="M370" s="56">
        <v>0</v>
      </c>
      <c r="N370" s="173"/>
      <c r="O370" s="176">
        <v>790</v>
      </c>
      <c r="P370" s="177">
        <v>0</v>
      </c>
    </row>
    <row r="371" spans="2:16" ht="70">
      <c r="B371" s="5" t="s">
        <v>942</v>
      </c>
      <c r="C371" s="51" t="s">
        <v>26</v>
      </c>
      <c r="D371" s="51" t="s">
        <v>943</v>
      </c>
      <c r="E371" s="6" t="s">
        <v>944</v>
      </c>
      <c r="F371" s="51" t="s">
        <v>33</v>
      </c>
      <c r="G371" s="5">
        <v>5</v>
      </c>
      <c r="H371" s="52">
        <f>O371*(1-'Orç-Resumo'!$G$10)</f>
        <v>125.2132</v>
      </c>
      <c r="I371" s="53">
        <f>P371*(1-'Orç-Resumo'!$G$10)</f>
        <v>10.935</v>
      </c>
      <c r="J371" s="54">
        <f t="shared" si="15"/>
        <v>626.06600000000003</v>
      </c>
      <c r="K371" s="55">
        <f t="shared" si="16"/>
        <v>54.675000000000004</v>
      </c>
      <c r="L371" s="56">
        <f t="shared" si="17"/>
        <v>680.74099999999999</v>
      </c>
      <c r="M371" s="56">
        <v>0</v>
      </c>
      <c r="N371" s="173"/>
      <c r="O371" s="176">
        <v>125.2132</v>
      </c>
      <c r="P371" s="177">
        <v>10.935</v>
      </c>
    </row>
    <row r="372" spans="2:16" ht="42">
      <c r="B372" s="5" t="s">
        <v>945</v>
      </c>
      <c r="C372" s="51" t="s">
        <v>26</v>
      </c>
      <c r="D372" s="51" t="s">
        <v>946</v>
      </c>
      <c r="E372" s="6" t="s">
        <v>947</v>
      </c>
      <c r="F372" s="51" t="s">
        <v>33</v>
      </c>
      <c r="G372" s="5">
        <v>5</v>
      </c>
      <c r="H372" s="52">
        <f>O372*(1-'Orç-Resumo'!$G$10)</f>
        <v>2342.6799999999998</v>
      </c>
      <c r="I372" s="53">
        <f>P372*(1-'Orç-Resumo'!$G$10)</f>
        <v>0</v>
      </c>
      <c r="J372" s="54">
        <f t="shared" si="15"/>
        <v>11713.4</v>
      </c>
      <c r="K372" s="55">
        <f t="shared" si="16"/>
        <v>0</v>
      </c>
      <c r="L372" s="56">
        <f t="shared" si="17"/>
        <v>11713.4</v>
      </c>
      <c r="M372" s="56">
        <v>0</v>
      </c>
      <c r="N372" s="173"/>
      <c r="O372" s="176">
        <v>2342.6799999999998</v>
      </c>
      <c r="P372" s="177">
        <v>0</v>
      </c>
    </row>
    <row r="373" spans="2:16">
      <c r="B373" s="5" t="s">
        <v>948</v>
      </c>
      <c r="C373" s="51" t="s">
        <v>26</v>
      </c>
      <c r="D373" s="51" t="s">
        <v>949</v>
      </c>
      <c r="E373" s="6" t="s">
        <v>950</v>
      </c>
      <c r="F373" s="51" t="s">
        <v>33</v>
      </c>
      <c r="G373" s="5">
        <v>5</v>
      </c>
      <c r="H373" s="52">
        <f>O373*(1-'Orç-Resumo'!$G$10)</f>
        <v>1480.3419999999999</v>
      </c>
      <c r="I373" s="53">
        <f>P373*(1-'Orç-Resumo'!$G$10)</f>
        <v>2.9780000000000002</v>
      </c>
      <c r="J373" s="54">
        <f t="shared" si="15"/>
        <v>7401.7099999999991</v>
      </c>
      <c r="K373" s="55">
        <f t="shared" si="16"/>
        <v>14.89</v>
      </c>
      <c r="L373" s="56">
        <f t="shared" si="17"/>
        <v>7416.5999999999995</v>
      </c>
      <c r="M373" s="56">
        <v>0</v>
      </c>
      <c r="N373" s="173"/>
      <c r="O373" s="176">
        <v>1480.3419999999999</v>
      </c>
      <c r="P373" s="177">
        <v>2.9780000000000002</v>
      </c>
    </row>
    <row r="374" spans="2:16" ht="42">
      <c r="B374" s="5" t="s">
        <v>951</v>
      </c>
      <c r="C374" s="51" t="s">
        <v>26</v>
      </c>
      <c r="D374" s="51" t="s">
        <v>952</v>
      </c>
      <c r="E374" s="6" t="s">
        <v>953</v>
      </c>
      <c r="F374" s="51" t="s">
        <v>33</v>
      </c>
      <c r="G374" s="5">
        <v>20</v>
      </c>
      <c r="H374" s="52">
        <f>O374*(1-'Orç-Resumo'!$G$10)</f>
        <v>109.9</v>
      </c>
      <c r="I374" s="53">
        <f>P374*(1-'Orç-Resumo'!$G$10)</f>
        <v>0</v>
      </c>
      <c r="J374" s="54">
        <f t="shared" si="15"/>
        <v>2198</v>
      </c>
      <c r="K374" s="55">
        <f t="shared" si="16"/>
        <v>0</v>
      </c>
      <c r="L374" s="56">
        <f t="shared" si="17"/>
        <v>2198</v>
      </c>
      <c r="M374" s="56">
        <v>0</v>
      </c>
      <c r="N374" s="173"/>
      <c r="O374" s="176">
        <v>109.9</v>
      </c>
      <c r="P374" s="177">
        <v>0</v>
      </c>
    </row>
    <row r="375" spans="2:16" ht="98">
      <c r="B375" s="5" t="s">
        <v>954</v>
      </c>
      <c r="C375" s="51" t="s">
        <v>26</v>
      </c>
      <c r="D375" s="51" t="s">
        <v>955</v>
      </c>
      <c r="E375" s="6" t="s">
        <v>956</v>
      </c>
      <c r="F375" s="51" t="s">
        <v>33</v>
      </c>
      <c r="G375" s="5">
        <v>5</v>
      </c>
      <c r="H375" s="52">
        <f>O375*(1-'Orç-Resumo'!$G$10)</f>
        <v>245.32</v>
      </c>
      <c r="I375" s="53">
        <f>P375*(1-'Orç-Resumo'!$G$10)</f>
        <v>121.57499999999999</v>
      </c>
      <c r="J375" s="54">
        <f t="shared" si="15"/>
        <v>1226.5999999999999</v>
      </c>
      <c r="K375" s="55">
        <f t="shared" si="16"/>
        <v>607.875</v>
      </c>
      <c r="L375" s="56">
        <f t="shared" si="17"/>
        <v>1834.4749999999999</v>
      </c>
      <c r="M375" s="56">
        <v>0</v>
      </c>
      <c r="N375" s="173"/>
      <c r="O375" s="176">
        <v>245.32</v>
      </c>
      <c r="P375" s="177">
        <v>121.57499999999999</v>
      </c>
    </row>
    <row r="376" spans="2:16" ht="98">
      <c r="B376" s="5" t="s">
        <v>957</v>
      </c>
      <c r="C376" s="51" t="s">
        <v>26</v>
      </c>
      <c r="D376" s="51" t="s">
        <v>958</v>
      </c>
      <c r="E376" s="6" t="s">
        <v>959</v>
      </c>
      <c r="F376" s="51" t="s">
        <v>33</v>
      </c>
      <c r="G376" s="5">
        <v>5</v>
      </c>
      <c r="H376" s="52">
        <f>O376*(1-'Orç-Resumo'!$G$10)</f>
        <v>64.39</v>
      </c>
      <c r="I376" s="53">
        <f>P376*(1-'Orç-Resumo'!$G$10)</f>
        <v>0</v>
      </c>
      <c r="J376" s="54">
        <f t="shared" si="15"/>
        <v>321.95</v>
      </c>
      <c r="K376" s="55">
        <f t="shared" si="16"/>
        <v>0</v>
      </c>
      <c r="L376" s="56">
        <f t="shared" si="17"/>
        <v>321.95</v>
      </c>
      <c r="M376" s="56">
        <v>0</v>
      </c>
      <c r="N376" s="173"/>
      <c r="O376" s="176">
        <v>64.39</v>
      </c>
      <c r="P376" s="177">
        <v>0</v>
      </c>
    </row>
    <row r="377" spans="2:16" ht="84">
      <c r="B377" s="5" t="s">
        <v>960</v>
      </c>
      <c r="C377" s="51" t="s">
        <v>26</v>
      </c>
      <c r="D377" s="51" t="s">
        <v>961</v>
      </c>
      <c r="E377" s="6" t="s">
        <v>962</v>
      </c>
      <c r="F377" s="51" t="s">
        <v>33</v>
      </c>
      <c r="G377" s="5">
        <v>5</v>
      </c>
      <c r="H377" s="52">
        <f>O377*(1-'Orç-Resumo'!$G$10)</f>
        <v>75.492000000000004</v>
      </c>
      <c r="I377" s="53">
        <f>P377*(1-'Orç-Resumo'!$G$10)</f>
        <v>2.9780000000000002</v>
      </c>
      <c r="J377" s="54">
        <f t="shared" si="15"/>
        <v>377.46000000000004</v>
      </c>
      <c r="K377" s="55">
        <f t="shared" si="16"/>
        <v>14.89</v>
      </c>
      <c r="L377" s="56">
        <f t="shared" si="17"/>
        <v>392.35</v>
      </c>
      <c r="M377" s="56">
        <v>0</v>
      </c>
      <c r="N377" s="173"/>
      <c r="O377" s="176">
        <v>75.492000000000004</v>
      </c>
      <c r="P377" s="177">
        <v>2.9780000000000002</v>
      </c>
    </row>
    <row r="378" spans="2:16" ht="98">
      <c r="B378" s="5" t="s">
        <v>963</v>
      </c>
      <c r="C378" s="51" t="s">
        <v>48</v>
      </c>
      <c r="D378" s="51">
        <v>95472</v>
      </c>
      <c r="E378" s="6" t="s">
        <v>3861</v>
      </c>
      <c r="F378" s="51" t="s">
        <v>173</v>
      </c>
      <c r="G378" s="5">
        <v>10</v>
      </c>
      <c r="H378" s="52">
        <f>O378*(1-'Orç-Resumo'!$G$10)</f>
        <v>813.8</v>
      </c>
      <c r="I378" s="53">
        <f>P378*(1-'Orç-Resumo'!$G$10)</f>
        <v>33.22</v>
      </c>
      <c r="J378" s="54">
        <f t="shared" si="15"/>
        <v>8138</v>
      </c>
      <c r="K378" s="55">
        <f t="shared" si="16"/>
        <v>332.2</v>
      </c>
      <c r="L378" s="56">
        <f t="shared" si="17"/>
        <v>8470.2000000000007</v>
      </c>
      <c r="M378" s="56">
        <v>0</v>
      </c>
      <c r="N378" s="173"/>
      <c r="O378" s="176">
        <v>813.8</v>
      </c>
      <c r="P378" s="177" t="s">
        <v>2121</v>
      </c>
    </row>
    <row r="379" spans="2:16" ht="28">
      <c r="B379" s="5" t="s">
        <v>964</v>
      </c>
      <c r="C379" s="51" t="s">
        <v>26</v>
      </c>
      <c r="D379" s="51" t="s">
        <v>965</v>
      </c>
      <c r="E379" s="6" t="s">
        <v>966</v>
      </c>
      <c r="F379" s="51" t="s">
        <v>33</v>
      </c>
      <c r="G379" s="5">
        <v>10</v>
      </c>
      <c r="H379" s="52">
        <f>O379*(1-'Orç-Resumo'!$G$10)</f>
        <v>340.26936800000004</v>
      </c>
      <c r="I379" s="53">
        <f>P379*(1-'Orç-Resumo'!$G$10)</f>
        <v>4.0415079999999994</v>
      </c>
      <c r="J379" s="54">
        <f t="shared" si="15"/>
        <v>3402.6936800000003</v>
      </c>
      <c r="K379" s="55">
        <f t="shared" si="16"/>
        <v>40.415079999999996</v>
      </c>
      <c r="L379" s="56">
        <f t="shared" si="17"/>
        <v>3443.1087600000005</v>
      </c>
      <c r="M379" s="56">
        <v>0</v>
      </c>
      <c r="N379" s="173"/>
      <c r="O379" s="176">
        <v>340.26936800000004</v>
      </c>
      <c r="P379" s="177">
        <v>4.0415079999999994</v>
      </c>
    </row>
    <row r="380" spans="2:16" ht="84">
      <c r="B380" s="5" t="s">
        <v>967</v>
      </c>
      <c r="C380" s="51" t="s">
        <v>26</v>
      </c>
      <c r="D380" s="51" t="s">
        <v>968</v>
      </c>
      <c r="E380" s="6" t="s">
        <v>969</v>
      </c>
      <c r="F380" s="51" t="s">
        <v>33</v>
      </c>
      <c r="G380" s="5">
        <v>5</v>
      </c>
      <c r="H380" s="52">
        <f>O380*(1-'Orç-Resumo'!$G$10)</f>
        <v>631.42759999999998</v>
      </c>
      <c r="I380" s="53">
        <f>P380*(1-'Orç-Resumo'!$G$10)</f>
        <v>24.605</v>
      </c>
      <c r="J380" s="54">
        <f t="shared" si="15"/>
        <v>3157.1379999999999</v>
      </c>
      <c r="K380" s="55">
        <f t="shared" si="16"/>
        <v>123.02500000000001</v>
      </c>
      <c r="L380" s="56">
        <f t="shared" si="17"/>
        <v>3280.163</v>
      </c>
      <c r="M380" s="56">
        <v>0</v>
      </c>
      <c r="N380" s="173"/>
      <c r="O380" s="176">
        <v>631.42759999999998</v>
      </c>
      <c r="P380" s="177">
        <v>24.605</v>
      </c>
    </row>
    <row r="381" spans="2:16" ht="28">
      <c r="B381" s="5" t="s">
        <v>970</v>
      </c>
      <c r="C381" s="51" t="s">
        <v>26</v>
      </c>
      <c r="D381" s="51" t="s">
        <v>971</v>
      </c>
      <c r="E381" s="6" t="s">
        <v>972</v>
      </c>
      <c r="F381" s="51" t="s">
        <v>107</v>
      </c>
      <c r="G381" s="5">
        <v>50</v>
      </c>
      <c r="H381" s="52">
        <f>O381*(1-'Orç-Resumo'!$G$10)</f>
        <v>277.02999999999997</v>
      </c>
      <c r="I381" s="53">
        <f>P381*(1-'Orç-Resumo'!$G$10)</f>
        <v>36.590000000000003</v>
      </c>
      <c r="J381" s="54">
        <f t="shared" si="15"/>
        <v>13851.499999999998</v>
      </c>
      <c r="K381" s="55">
        <f t="shared" si="16"/>
        <v>1829.5000000000002</v>
      </c>
      <c r="L381" s="56">
        <f t="shared" si="17"/>
        <v>15680.999999999998</v>
      </c>
      <c r="M381" s="56">
        <v>0</v>
      </c>
      <c r="N381" s="173"/>
      <c r="O381" s="176">
        <v>277.02999999999997</v>
      </c>
      <c r="P381" s="177">
        <v>36.590000000000003</v>
      </c>
    </row>
    <row r="382" spans="2:16">
      <c r="B382" s="5" t="s">
        <v>973</v>
      </c>
      <c r="C382" s="51" t="s">
        <v>21</v>
      </c>
      <c r="D382" s="51" t="s">
        <v>21</v>
      </c>
      <c r="E382" s="6" t="s">
        <v>974</v>
      </c>
      <c r="F382" s="51" t="s">
        <v>23</v>
      </c>
      <c r="G382" s="188"/>
      <c r="H382" s="189"/>
      <c r="I382" s="190"/>
      <c r="J382" s="54"/>
      <c r="K382" s="55"/>
      <c r="L382" s="56"/>
      <c r="M382" s="56">
        <f>SUM(L383:L401)</f>
        <v>975743.20500000007</v>
      </c>
      <c r="N382" s="173"/>
      <c r="O382" s="176" t="s">
        <v>24</v>
      </c>
      <c r="P382" s="177" t="s">
        <v>24</v>
      </c>
    </row>
    <row r="383" spans="2:16" ht="28">
      <c r="B383" s="5" t="s">
        <v>975</v>
      </c>
      <c r="C383" s="51" t="s">
        <v>99</v>
      </c>
      <c r="D383" s="51" t="s">
        <v>976</v>
      </c>
      <c r="E383" s="6" t="s">
        <v>977</v>
      </c>
      <c r="F383" s="51" t="s">
        <v>113</v>
      </c>
      <c r="G383" s="5">
        <v>3240</v>
      </c>
      <c r="H383" s="52">
        <f>O383*(1-'Orç-Resumo'!$G$10)</f>
        <v>0</v>
      </c>
      <c r="I383" s="53">
        <f>P383*(1-'Orç-Resumo'!$G$10)</f>
        <v>14.61</v>
      </c>
      <c r="J383" s="54">
        <f t="shared" si="15"/>
        <v>0</v>
      </c>
      <c r="K383" s="55">
        <f t="shared" si="16"/>
        <v>47336.4</v>
      </c>
      <c r="L383" s="56">
        <f t="shared" si="17"/>
        <v>47336.4</v>
      </c>
      <c r="M383" s="56">
        <v>0</v>
      </c>
      <c r="N383" s="173"/>
      <c r="O383" s="176">
        <v>0</v>
      </c>
      <c r="P383" s="177">
        <v>14.61</v>
      </c>
    </row>
    <row r="384" spans="2:16" ht="28">
      <c r="B384" s="5" t="s">
        <v>978</v>
      </c>
      <c r="C384" s="51" t="s">
        <v>99</v>
      </c>
      <c r="D384" s="51" t="s">
        <v>979</v>
      </c>
      <c r="E384" s="6" t="s">
        <v>980</v>
      </c>
      <c r="F384" s="51" t="s">
        <v>113</v>
      </c>
      <c r="G384" s="5">
        <v>180</v>
      </c>
      <c r="H384" s="52">
        <f>O384*(1-'Orç-Resumo'!$G$10)</f>
        <v>33.11</v>
      </c>
      <c r="I384" s="53">
        <f>P384*(1-'Orç-Resumo'!$G$10)</f>
        <v>20.09</v>
      </c>
      <c r="J384" s="54">
        <f t="shared" si="15"/>
        <v>5959.8</v>
      </c>
      <c r="K384" s="55">
        <f t="shared" si="16"/>
        <v>3616.2</v>
      </c>
      <c r="L384" s="56">
        <f t="shared" si="17"/>
        <v>9576</v>
      </c>
      <c r="M384" s="56">
        <v>0</v>
      </c>
      <c r="N384" s="173"/>
      <c r="O384" s="176">
        <v>33.11</v>
      </c>
      <c r="P384" s="177">
        <v>20.09</v>
      </c>
    </row>
    <row r="385" spans="2:16" ht="28">
      <c r="B385" s="5" t="s">
        <v>981</v>
      </c>
      <c r="C385" s="51" t="s">
        <v>48</v>
      </c>
      <c r="D385" s="51">
        <v>100717</v>
      </c>
      <c r="E385" s="6" t="s">
        <v>982</v>
      </c>
      <c r="F385" s="51" t="s">
        <v>69</v>
      </c>
      <c r="G385" s="5">
        <v>1300</v>
      </c>
      <c r="H385" s="52">
        <f>O385*(1-'Orç-Resumo'!$G$10)</f>
        <v>3.7800000000000002</v>
      </c>
      <c r="I385" s="53">
        <f>P385*(1-'Orç-Resumo'!$G$10)</f>
        <v>6.44</v>
      </c>
      <c r="J385" s="54">
        <f t="shared" si="15"/>
        <v>4914</v>
      </c>
      <c r="K385" s="55">
        <f t="shared" si="16"/>
        <v>8372</v>
      </c>
      <c r="L385" s="56">
        <f t="shared" si="17"/>
        <v>13286</v>
      </c>
      <c r="M385" s="56">
        <v>0</v>
      </c>
      <c r="N385" s="173"/>
      <c r="O385" s="176">
        <v>3.7800000000000002</v>
      </c>
      <c r="P385" s="177" t="s">
        <v>1904</v>
      </c>
    </row>
    <row r="386" spans="2:16" ht="28">
      <c r="B386" s="5" t="s">
        <v>984</v>
      </c>
      <c r="C386" s="51" t="s">
        <v>48</v>
      </c>
      <c r="D386" s="51">
        <v>88412</v>
      </c>
      <c r="E386" s="6" t="s">
        <v>985</v>
      </c>
      <c r="F386" s="51" t="s">
        <v>69</v>
      </c>
      <c r="G386" s="5">
        <v>8500</v>
      </c>
      <c r="H386" s="52">
        <f>O386*(1-'Orç-Resumo'!$G$10)</f>
        <v>3.49</v>
      </c>
      <c r="I386" s="53">
        <f>P386*(1-'Orç-Resumo'!$G$10)</f>
        <v>0.74</v>
      </c>
      <c r="J386" s="54">
        <f t="shared" si="15"/>
        <v>29665</v>
      </c>
      <c r="K386" s="55">
        <f t="shared" si="16"/>
        <v>6290</v>
      </c>
      <c r="L386" s="56">
        <f t="shared" si="17"/>
        <v>35955</v>
      </c>
      <c r="M386" s="56">
        <v>0</v>
      </c>
      <c r="N386" s="173"/>
      <c r="O386" s="176">
        <v>3.49</v>
      </c>
      <c r="P386" s="177" t="s">
        <v>2122</v>
      </c>
    </row>
    <row r="387" spans="2:16" ht="28">
      <c r="B387" s="5" t="s">
        <v>986</v>
      </c>
      <c r="C387" s="51" t="s">
        <v>48</v>
      </c>
      <c r="D387" s="51">
        <v>88484</v>
      </c>
      <c r="E387" s="6" t="s">
        <v>987</v>
      </c>
      <c r="F387" s="51" t="s">
        <v>69</v>
      </c>
      <c r="G387" s="5">
        <v>8500</v>
      </c>
      <c r="H387" s="52">
        <f>O387*(1-'Orç-Resumo'!$G$10)</f>
        <v>2.9299999999999997</v>
      </c>
      <c r="I387" s="53">
        <f>P387*(1-'Orç-Resumo'!$G$10)</f>
        <v>2.46</v>
      </c>
      <c r="J387" s="54">
        <f t="shared" si="15"/>
        <v>24904.999999999996</v>
      </c>
      <c r="K387" s="55">
        <f t="shared" si="16"/>
        <v>20910</v>
      </c>
      <c r="L387" s="56">
        <f t="shared" si="17"/>
        <v>45815</v>
      </c>
      <c r="M387" s="56">
        <v>0</v>
      </c>
      <c r="N387" s="173"/>
      <c r="O387" s="176">
        <v>2.9299999999999997</v>
      </c>
      <c r="P387" s="177" t="s">
        <v>2123</v>
      </c>
    </row>
    <row r="388" spans="2:16" ht="42">
      <c r="B388" s="5" t="s">
        <v>988</v>
      </c>
      <c r="C388" s="51" t="s">
        <v>48</v>
      </c>
      <c r="D388" s="51">
        <v>88485</v>
      </c>
      <c r="E388" s="6" t="s">
        <v>3862</v>
      </c>
      <c r="F388" s="51" t="s">
        <v>69</v>
      </c>
      <c r="G388" s="5">
        <v>8500</v>
      </c>
      <c r="H388" s="52">
        <f>O388*(1-'Orç-Resumo'!$G$10)</f>
        <v>2.61</v>
      </c>
      <c r="I388" s="53">
        <f>P388*(1-'Orç-Resumo'!$G$10)</f>
        <v>1.77</v>
      </c>
      <c r="J388" s="54">
        <f t="shared" si="15"/>
        <v>22185</v>
      </c>
      <c r="K388" s="55">
        <f t="shared" si="16"/>
        <v>15045</v>
      </c>
      <c r="L388" s="56">
        <f t="shared" si="17"/>
        <v>37230</v>
      </c>
      <c r="M388" s="56">
        <v>0</v>
      </c>
      <c r="N388" s="173"/>
      <c r="O388" s="176">
        <v>2.61</v>
      </c>
      <c r="P388" s="177" t="s">
        <v>2124</v>
      </c>
    </row>
    <row r="389" spans="2:16" ht="42">
      <c r="B389" s="5" t="s">
        <v>989</v>
      </c>
      <c r="C389" s="51" t="s">
        <v>48</v>
      </c>
      <c r="D389" s="51">
        <v>88495</v>
      </c>
      <c r="E389" s="6" t="s">
        <v>990</v>
      </c>
      <c r="F389" s="51" t="s">
        <v>69</v>
      </c>
      <c r="G389" s="5">
        <v>8500</v>
      </c>
      <c r="H389" s="52">
        <f>O389*(1-'Orç-Resumo'!$G$10)</f>
        <v>5.3999999999999995</v>
      </c>
      <c r="I389" s="53">
        <f>P389*(1-'Orç-Resumo'!$G$10)</f>
        <v>6.55</v>
      </c>
      <c r="J389" s="54">
        <f t="shared" si="15"/>
        <v>45899.999999999993</v>
      </c>
      <c r="K389" s="55">
        <f t="shared" si="16"/>
        <v>55675</v>
      </c>
      <c r="L389" s="56">
        <f t="shared" si="17"/>
        <v>101575</v>
      </c>
      <c r="M389" s="56">
        <v>0</v>
      </c>
      <c r="N389" s="173"/>
      <c r="O389" s="176">
        <v>5.3999999999999995</v>
      </c>
      <c r="P389" s="177" t="s">
        <v>1898</v>
      </c>
    </row>
    <row r="390" spans="2:16" ht="42">
      <c r="B390" s="5" t="s">
        <v>991</v>
      </c>
      <c r="C390" s="51" t="s">
        <v>48</v>
      </c>
      <c r="D390" s="51">
        <v>88497</v>
      </c>
      <c r="E390" s="6" t="s">
        <v>992</v>
      </c>
      <c r="F390" s="51" t="s">
        <v>69</v>
      </c>
      <c r="G390" s="5">
        <v>8500</v>
      </c>
      <c r="H390" s="52">
        <f>O390*(1-'Orç-Resumo'!$G$10)</f>
        <v>8.92</v>
      </c>
      <c r="I390" s="53">
        <f>P390*(1-'Orç-Resumo'!$G$10)</f>
        <v>9.58</v>
      </c>
      <c r="J390" s="54">
        <f t="shared" si="15"/>
        <v>75820</v>
      </c>
      <c r="K390" s="55">
        <f t="shared" si="16"/>
        <v>81430</v>
      </c>
      <c r="L390" s="56">
        <f t="shared" si="17"/>
        <v>157250</v>
      </c>
      <c r="M390" s="56">
        <v>0</v>
      </c>
      <c r="N390" s="173"/>
      <c r="O390" s="176">
        <v>8.92</v>
      </c>
      <c r="P390" s="177" t="s">
        <v>1995</v>
      </c>
    </row>
    <row r="391" spans="2:16" ht="42">
      <c r="B391" s="5" t="s">
        <v>993</v>
      </c>
      <c r="C391" s="51" t="s">
        <v>48</v>
      </c>
      <c r="D391" s="51">
        <v>88494</v>
      </c>
      <c r="E391" s="6" t="s">
        <v>994</v>
      </c>
      <c r="F391" s="51" t="s">
        <v>69</v>
      </c>
      <c r="G391" s="5">
        <v>2125</v>
      </c>
      <c r="H391" s="52">
        <f>O391*(1-'Orç-Resumo'!$G$10)</f>
        <v>8.4500000000000011</v>
      </c>
      <c r="I391" s="53">
        <f>P391*(1-'Orç-Resumo'!$G$10)</f>
        <v>13.42</v>
      </c>
      <c r="J391" s="54">
        <f t="shared" si="15"/>
        <v>17956.250000000004</v>
      </c>
      <c r="K391" s="55">
        <f t="shared" si="16"/>
        <v>28517.5</v>
      </c>
      <c r="L391" s="56">
        <f t="shared" si="17"/>
        <v>46473.75</v>
      </c>
      <c r="M391" s="56">
        <v>0</v>
      </c>
      <c r="N391" s="173"/>
      <c r="O391" s="176">
        <v>8.4500000000000011</v>
      </c>
      <c r="P391" s="177" t="s">
        <v>2125</v>
      </c>
    </row>
    <row r="392" spans="2:16" ht="42">
      <c r="B392" s="5" t="s">
        <v>995</v>
      </c>
      <c r="C392" s="51" t="s">
        <v>48</v>
      </c>
      <c r="D392" s="51">
        <v>88496</v>
      </c>
      <c r="E392" s="6" t="s">
        <v>996</v>
      </c>
      <c r="F392" s="51" t="s">
        <v>69</v>
      </c>
      <c r="G392" s="5">
        <v>2125</v>
      </c>
      <c r="H392" s="52">
        <f>O392*(1-'Orç-Resumo'!$G$10)</f>
        <v>13.360000000000003</v>
      </c>
      <c r="I392" s="53">
        <f>P392*(1-'Orç-Resumo'!$G$10)</f>
        <v>19.7</v>
      </c>
      <c r="J392" s="54">
        <f t="shared" si="15"/>
        <v>28390.000000000007</v>
      </c>
      <c r="K392" s="55">
        <f t="shared" si="16"/>
        <v>41862.5</v>
      </c>
      <c r="L392" s="56">
        <f t="shared" si="17"/>
        <v>70252.5</v>
      </c>
      <c r="M392" s="56">
        <v>0</v>
      </c>
      <c r="N392" s="173"/>
      <c r="O392" s="176">
        <v>13.360000000000003</v>
      </c>
      <c r="P392" s="177" t="s">
        <v>2126</v>
      </c>
    </row>
    <row r="393" spans="2:16" ht="28">
      <c r="B393" s="5" t="s">
        <v>997</v>
      </c>
      <c r="C393" s="51" t="s">
        <v>48</v>
      </c>
      <c r="D393" s="51">
        <v>96132</v>
      </c>
      <c r="E393" s="6" t="s">
        <v>998</v>
      </c>
      <c r="F393" s="51" t="s">
        <v>69</v>
      </c>
      <c r="G393" s="5">
        <v>8500</v>
      </c>
      <c r="H393" s="52">
        <f>O393*(1-'Orç-Resumo'!$G$10)</f>
        <v>11.520000000000001</v>
      </c>
      <c r="I393" s="53">
        <f>P393*(1-'Orç-Resumo'!$G$10)</f>
        <v>7.15</v>
      </c>
      <c r="J393" s="54">
        <f t="shared" si="15"/>
        <v>97920.000000000015</v>
      </c>
      <c r="K393" s="55">
        <f t="shared" si="16"/>
        <v>60775</v>
      </c>
      <c r="L393" s="56">
        <f t="shared" si="17"/>
        <v>158695</v>
      </c>
      <c r="M393" s="56">
        <v>0</v>
      </c>
      <c r="N393" s="173"/>
      <c r="O393" s="176">
        <v>11.520000000000001</v>
      </c>
      <c r="P393" s="177" t="s">
        <v>2034</v>
      </c>
    </row>
    <row r="394" spans="2:16" ht="42">
      <c r="B394" s="5" t="s">
        <v>999</v>
      </c>
      <c r="C394" s="51" t="s">
        <v>48</v>
      </c>
      <c r="D394" s="51">
        <v>88489</v>
      </c>
      <c r="E394" s="6" t="s">
        <v>1000</v>
      </c>
      <c r="F394" s="51" t="s">
        <v>69</v>
      </c>
      <c r="G394" s="5">
        <v>8500</v>
      </c>
      <c r="H394" s="52">
        <f>O394*(1-'Orç-Resumo'!$G$10)</f>
        <v>9.7100000000000009</v>
      </c>
      <c r="I394" s="53">
        <f>P394*(1-'Orç-Resumo'!$G$10)</f>
        <v>4.3099999999999996</v>
      </c>
      <c r="J394" s="54">
        <f t="shared" si="15"/>
        <v>82535</v>
      </c>
      <c r="K394" s="55">
        <f t="shared" si="16"/>
        <v>36635</v>
      </c>
      <c r="L394" s="56">
        <f t="shared" si="17"/>
        <v>119170</v>
      </c>
      <c r="M394" s="56">
        <v>0</v>
      </c>
      <c r="N394" s="173"/>
      <c r="O394" s="176">
        <v>9.7100000000000009</v>
      </c>
      <c r="P394" s="177" t="s">
        <v>2050</v>
      </c>
    </row>
    <row r="395" spans="2:16" ht="42">
      <c r="B395" s="5" t="s">
        <v>1002</v>
      </c>
      <c r="C395" s="51" t="s">
        <v>48</v>
      </c>
      <c r="D395" s="51">
        <v>102491</v>
      </c>
      <c r="E395" s="6" t="s">
        <v>1003</v>
      </c>
      <c r="F395" s="51" t="s">
        <v>69</v>
      </c>
      <c r="G395" s="5">
        <v>850</v>
      </c>
      <c r="H395" s="52">
        <f>O395*(1-'Orç-Resumo'!$G$10)</f>
        <v>15.04</v>
      </c>
      <c r="I395" s="53">
        <f>P395*(1-'Orç-Resumo'!$G$10)</f>
        <v>7.64</v>
      </c>
      <c r="J395" s="54">
        <f t="shared" si="15"/>
        <v>12784</v>
      </c>
      <c r="K395" s="55">
        <f t="shared" si="16"/>
        <v>6494</v>
      </c>
      <c r="L395" s="56">
        <f t="shared" si="17"/>
        <v>19278</v>
      </c>
      <c r="M395" s="56">
        <v>0</v>
      </c>
      <c r="N395" s="173"/>
      <c r="O395" s="176">
        <v>15.04</v>
      </c>
      <c r="P395" s="177" t="s">
        <v>643</v>
      </c>
    </row>
    <row r="396" spans="2:16" ht="42">
      <c r="B396" s="5" t="s">
        <v>1004</v>
      </c>
      <c r="C396" s="51" t="s">
        <v>48</v>
      </c>
      <c r="D396" s="51">
        <v>102513</v>
      </c>
      <c r="E396" s="6" t="s">
        <v>1005</v>
      </c>
      <c r="F396" s="51" t="s">
        <v>69</v>
      </c>
      <c r="G396" s="5">
        <v>240</v>
      </c>
      <c r="H396" s="52">
        <f>O396*(1-'Orç-Resumo'!$G$10)</f>
        <v>23.930000000000003</v>
      </c>
      <c r="I396" s="53">
        <f>P396*(1-'Orç-Resumo'!$G$10)</f>
        <v>26.66</v>
      </c>
      <c r="J396" s="54">
        <f t="shared" si="15"/>
        <v>5743.2000000000007</v>
      </c>
      <c r="K396" s="55">
        <f t="shared" si="16"/>
        <v>6398.4</v>
      </c>
      <c r="L396" s="56">
        <f t="shared" si="17"/>
        <v>12141.6</v>
      </c>
      <c r="M396" s="56">
        <v>0</v>
      </c>
      <c r="N396" s="173"/>
      <c r="O396" s="176">
        <v>23.930000000000003</v>
      </c>
      <c r="P396" s="177" t="s">
        <v>2127</v>
      </c>
    </row>
    <row r="397" spans="2:16" ht="42">
      <c r="B397" s="5" t="s">
        <v>1006</v>
      </c>
      <c r="C397" s="51" t="s">
        <v>48</v>
      </c>
      <c r="D397" s="51">
        <v>102501</v>
      </c>
      <c r="E397" s="6" t="s">
        <v>1007</v>
      </c>
      <c r="F397" s="51" t="s">
        <v>69</v>
      </c>
      <c r="G397" s="5">
        <v>90</v>
      </c>
      <c r="H397" s="52">
        <f>O397*(1-'Orç-Resumo'!$G$10)</f>
        <v>15.21</v>
      </c>
      <c r="I397" s="53">
        <f>P397*(1-'Orç-Resumo'!$G$10)</f>
        <v>12</v>
      </c>
      <c r="J397" s="54">
        <f t="shared" si="15"/>
        <v>1368.9</v>
      </c>
      <c r="K397" s="55">
        <f t="shared" si="16"/>
        <v>1080</v>
      </c>
      <c r="L397" s="56">
        <f t="shared" si="17"/>
        <v>2448.9</v>
      </c>
      <c r="M397" s="56">
        <v>0</v>
      </c>
      <c r="N397" s="173"/>
      <c r="O397" s="176">
        <v>15.21</v>
      </c>
      <c r="P397" s="177" t="s">
        <v>1945</v>
      </c>
    </row>
    <row r="398" spans="2:16" ht="56">
      <c r="B398" s="5" t="s">
        <v>1008</v>
      </c>
      <c r="C398" s="51" t="s">
        <v>48</v>
      </c>
      <c r="D398" s="51">
        <v>100726</v>
      </c>
      <c r="E398" s="6" t="s">
        <v>1009</v>
      </c>
      <c r="F398" s="51" t="s">
        <v>69</v>
      </c>
      <c r="G398" s="5">
        <v>1300</v>
      </c>
      <c r="H398" s="52">
        <f>O398*(1-'Orç-Resumo'!$G$10)</f>
        <v>12.92</v>
      </c>
      <c r="I398" s="53">
        <f>P398*(1-'Orç-Resumo'!$G$10)</f>
        <v>14.63</v>
      </c>
      <c r="J398" s="54">
        <f t="shared" si="15"/>
        <v>16796</v>
      </c>
      <c r="K398" s="55">
        <f t="shared" si="16"/>
        <v>19019</v>
      </c>
      <c r="L398" s="56">
        <f t="shared" si="17"/>
        <v>35815</v>
      </c>
      <c r="M398" s="56">
        <v>0</v>
      </c>
      <c r="N398" s="173"/>
      <c r="O398" s="176">
        <v>12.92</v>
      </c>
      <c r="P398" s="177" t="s">
        <v>1970</v>
      </c>
    </row>
    <row r="399" spans="2:16" ht="56">
      <c r="B399" s="5" t="s">
        <v>1010</v>
      </c>
      <c r="C399" s="51" t="s">
        <v>48</v>
      </c>
      <c r="D399" s="51">
        <v>100749</v>
      </c>
      <c r="E399" s="6" t="s">
        <v>1011</v>
      </c>
      <c r="F399" s="51" t="s">
        <v>69</v>
      </c>
      <c r="G399" s="5">
        <v>1300</v>
      </c>
      <c r="H399" s="52">
        <f>O399*(1-'Orç-Resumo'!$G$10)</f>
        <v>13.07</v>
      </c>
      <c r="I399" s="53">
        <f>P399*(1-'Orç-Resumo'!$G$10)</f>
        <v>11.34</v>
      </c>
      <c r="J399" s="54">
        <f t="shared" si="15"/>
        <v>16991</v>
      </c>
      <c r="K399" s="55">
        <f t="shared" si="16"/>
        <v>14742</v>
      </c>
      <c r="L399" s="56">
        <f t="shared" si="17"/>
        <v>31733</v>
      </c>
      <c r="M399" s="56">
        <v>0</v>
      </c>
      <c r="N399" s="173"/>
      <c r="O399" s="176">
        <v>13.07</v>
      </c>
      <c r="P399" s="177" t="s">
        <v>1946</v>
      </c>
    </row>
    <row r="400" spans="2:16" ht="42">
      <c r="B400" s="5" t="s">
        <v>1012</v>
      </c>
      <c r="C400" s="51" t="s">
        <v>48</v>
      </c>
      <c r="D400" s="51">
        <v>88429</v>
      </c>
      <c r="E400" s="6" t="s">
        <v>1013</v>
      </c>
      <c r="F400" s="51" t="s">
        <v>69</v>
      </c>
      <c r="G400" s="5">
        <v>300</v>
      </c>
      <c r="H400" s="52">
        <f>O400*(1-'Orç-Resumo'!$G$10)</f>
        <v>27.520000000000003</v>
      </c>
      <c r="I400" s="53">
        <f>P400*(1-'Orç-Resumo'!$G$10)</f>
        <v>12.93</v>
      </c>
      <c r="J400" s="54">
        <f t="shared" si="15"/>
        <v>8256.0000000000018</v>
      </c>
      <c r="K400" s="55">
        <f t="shared" si="16"/>
        <v>3879</v>
      </c>
      <c r="L400" s="56">
        <f t="shared" si="17"/>
        <v>12135.000000000002</v>
      </c>
      <c r="M400" s="56">
        <v>0</v>
      </c>
      <c r="N400" s="173"/>
      <c r="O400" s="176">
        <v>27.520000000000003</v>
      </c>
      <c r="P400" s="177" t="s">
        <v>1947</v>
      </c>
    </row>
    <row r="401" spans="2:16" ht="56">
      <c r="B401" s="5" t="s">
        <v>1014</v>
      </c>
      <c r="C401" s="51" t="s">
        <v>26</v>
      </c>
      <c r="D401" s="51" t="s">
        <v>1015</v>
      </c>
      <c r="E401" s="6" t="s">
        <v>1016</v>
      </c>
      <c r="F401" s="51" t="s">
        <v>69</v>
      </c>
      <c r="G401" s="5">
        <v>300</v>
      </c>
      <c r="H401" s="52">
        <f>O401*(1-'Orç-Resumo'!$G$10)</f>
        <v>51.732339999999994</v>
      </c>
      <c r="I401" s="53">
        <f>P401*(1-'Orç-Resumo'!$G$10)</f>
        <v>13.524510000000001</v>
      </c>
      <c r="J401" s="54">
        <f t="shared" ref="J401:J464" si="18">G401*H401</f>
        <v>15519.701999999997</v>
      </c>
      <c r="K401" s="55">
        <f t="shared" ref="K401:K464" si="19">G401*I401</f>
        <v>4057.3530000000005</v>
      </c>
      <c r="L401" s="56">
        <f t="shared" ref="L401:L464" si="20">J401+K401</f>
        <v>19577.054999999997</v>
      </c>
      <c r="M401" s="56">
        <v>0</v>
      </c>
      <c r="N401" s="173"/>
      <c r="O401" s="176">
        <v>51.732339999999994</v>
      </c>
      <c r="P401" s="177">
        <v>13.524510000000001</v>
      </c>
    </row>
    <row r="402" spans="2:16">
      <c r="B402" s="5" t="s">
        <v>1017</v>
      </c>
      <c r="C402" s="51" t="s">
        <v>21</v>
      </c>
      <c r="D402" s="51" t="s">
        <v>21</v>
      </c>
      <c r="E402" s="6" t="s">
        <v>1018</v>
      </c>
      <c r="F402" s="51" t="s">
        <v>23</v>
      </c>
      <c r="G402" s="188"/>
      <c r="H402" s="189"/>
      <c r="I402" s="190"/>
      <c r="J402" s="54"/>
      <c r="K402" s="55"/>
      <c r="L402" s="56"/>
      <c r="M402" s="56">
        <f>SUM(L404:L595)</f>
        <v>1164319.1620333334</v>
      </c>
      <c r="N402" s="173"/>
      <c r="O402" s="176" t="s">
        <v>24</v>
      </c>
      <c r="P402" s="177" t="s">
        <v>24</v>
      </c>
    </row>
    <row r="403" spans="2:16" ht="28">
      <c r="B403" s="5" t="s">
        <v>1019</v>
      </c>
      <c r="C403" s="51" t="s">
        <v>21</v>
      </c>
      <c r="D403" s="51" t="s">
        <v>21</v>
      </c>
      <c r="E403" s="6" t="s">
        <v>1020</v>
      </c>
      <c r="F403" s="51" t="s">
        <v>23</v>
      </c>
      <c r="G403" s="188"/>
      <c r="H403" s="189"/>
      <c r="I403" s="190"/>
      <c r="J403" s="54"/>
      <c r="K403" s="55"/>
      <c r="L403" s="56"/>
      <c r="M403" s="56">
        <v>0</v>
      </c>
      <c r="N403" s="173"/>
      <c r="O403" s="176" t="s">
        <v>24</v>
      </c>
      <c r="P403" s="177" t="s">
        <v>24</v>
      </c>
    </row>
    <row r="404" spans="2:16" ht="70">
      <c r="B404" s="5" t="s">
        <v>1021</v>
      </c>
      <c r="C404" s="51" t="s">
        <v>48</v>
      </c>
      <c r="D404" s="51">
        <v>102104</v>
      </c>
      <c r="E404" s="6" t="s">
        <v>1022</v>
      </c>
      <c r="F404" s="51" t="s">
        <v>173</v>
      </c>
      <c r="G404" s="5">
        <v>1</v>
      </c>
      <c r="H404" s="52">
        <f>O404*(1-'Orç-Resumo'!$G$10)</f>
        <v>16112.029999999999</v>
      </c>
      <c r="I404" s="53">
        <f>P404*(1-'Orç-Resumo'!$G$10)</f>
        <v>356.2</v>
      </c>
      <c r="J404" s="54">
        <f t="shared" si="18"/>
        <v>16112.029999999999</v>
      </c>
      <c r="K404" s="55">
        <f t="shared" si="19"/>
        <v>356.2</v>
      </c>
      <c r="L404" s="56">
        <f t="shared" si="20"/>
        <v>16468.23</v>
      </c>
      <c r="M404" s="56">
        <v>0</v>
      </c>
      <c r="N404" s="173"/>
      <c r="O404" s="176">
        <v>16112.029999999999</v>
      </c>
      <c r="P404" s="177" t="s">
        <v>3874</v>
      </c>
    </row>
    <row r="405" spans="2:16" ht="84">
      <c r="B405" s="5" t="s">
        <v>1023</v>
      </c>
      <c r="C405" s="51" t="s">
        <v>48</v>
      </c>
      <c r="D405" s="51">
        <v>102105</v>
      </c>
      <c r="E405" s="6" t="s">
        <v>1024</v>
      </c>
      <c r="F405" s="51" t="s">
        <v>173</v>
      </c>
      <c r="G405" s="5">
        <v>1</v>
      </c>
      <c r="H405" s="52">
        <f>O405*(1-'Orç-Resumo'!$G$10)</f>
        <v>19876.099999999999</v>
      </c>
      <c r="I405" s="53">
        <f>P405*(1-'Orç-Resumo'!$G$10)</f>
        <v>366.13</v>
      </c>
      <c r="J405" s="54">
        <f t="shared" si="18"/>
        <v>19876.099999999999</v>
      </c>
      <c r="K405" s="55">
        <f t="shared" si="19"/>
        <v>366.13</v>
      </c>
      <c r="L405" s="56">
        <f t="shared" si="20"/>
        <v>20242.23</v>
      </c>
      <c r="M405" s="56">
        <v>0</v>
      </c>
      <c r="N405" s="173"/>
      <c r="O405" s="176">
        <v>19876.099999999999</v>
      </c>
      <c r="P405" s="177" t="s">
        <v>3875</v>
      </c>
    </row>
    <row r="406" spans="2:16" ht="56">
      <c r="B406" s="5" t="s">
        <v>1025</v>
      </c>
      <c r="C406" s="51" t="s">
        <v>48</v>
      </c>
      <c r="D406" s="51">
        <v>93011</v>
      </c>
      <c r="E406" s="6" t="s">
        <v>1026</v>
      </c>
      <c r="F406" s="51" t="s">
        <v>107</v>
      </c>
      <c r="G406" s="5">
        <v>35</v>
      </c>
      <c r="H406" s="52">
        <f>O406*(1-'Orç-Resumo'!$G$10)</f>
        <v>54.01</v>
      </c>
      <c r="I406" s="53">
        <f>P406*(1-'Orç-Resumo'!$G$10)</f>
        <v>6.6</v>
      </c>
      <c r="J406" s="54">
        <f t="shared" si="18"/>
        <v>1890.35</v>
      </c>
      <c r="K406" s="55">
        <f t="shared" si="19"/>
        <v>231</v>
      </c>
      <c r="L406" s="56">
        <f t="shared" si="20"/>
        <v>2121.35</v>
      </c>
      <c r="M406" s="56">
        <v>0</v>
      </c>
      <c r="N406" s="173"/>
      <c r="O406" s="176">
        <v>54.01</v>
      </c>
      <c r="P406" s="177" t="s">
        <v>1932</v>
      </c>
    </row>
    <row r="407" spans="2:16" ht="42">
      <c r="B407" s="5" t="s">
        <v>1027</v>
      </c>
      <c r="C407" s="51" t="s">
        <v>26</v>
      </c>
      <c r="D407" s="51" t="s">
        <v>1028</v>
      </c>
      <c r="E407" s="6" t="s">
        <v>1029</v>
      </c>
      <c r="F407" s="51" t="s">
        <v>33</v>
      </c>
      <c r="G407" s="5">
        <v>2</v>
      </c>
      <c r="H407" s="52">
        <f>O407*(1-'Orç-Resumo'!$G$10)</f>
        <v>1804.2222849999998</v>
      </c>
      <c r="I407" s="53">
        <f>P407*(1-'Orç-Resumo'!$G$10)</f>
        <v>702.57331499999998</v>
      </c>
      <c r="J407" s="54">
        <f t="shared" si="18"/>
        <v>3608.4445699999997</v>
      </c>
      <c r="K407" s="55">
        <f t="shared" si="19"/>
        <v>1405.14663</v>
      </c>
      <c r="L407" s="56">
        <f t="shared" si="20"/>
        <v>5013.5911999999998</v>
      </c>
      <c r="M407" s="56">
        <v>0</v>
      </c>
      <c r="N407" s="173"/>
      <c r="O407" s="176">
        <v>1804.2222849999998</v>
      </c>
      <c r="P407" s="177">
        <v>702.57331499999998</v>
      </c>
    </row>
    <row r="408" spans="2:16" ht="70">
      <c r="B408" s="5" t="s">
        <v>1030</v>
      </c>
      <c r="C408" s="51" t="s">
        <v>48</v>
      </c>
      <c r="D408" s="51">
        <v>101878</v>
      </c>
      <c r="E408" s="6" t="s">
        <v>1031</v>
      </c>
      <c r="F408" s="51" t="s">
        <v>173</v>
      </c>
      <c r="G408" s="5">
        <v>2</v>
      </c>
      <c r="H408" s="52">
        <f>O408*(1-'Orç-Resumo'!$G$10)</f>
        <v>430.40999999999997</v>
      </c>
      <c r="I408" s="53">
        <f>P408*(1-'Orç-Resumo'!$G$10)</f>
        <v>58.93</v>
      </c>
      <c r="J408" s="54">
        <f t="shared" si="18"/>
        <v>860.81999999999994</v>
      </c>
      <c r="K408" s="55">
        <f t="shared" si="19"/>
        <v>117.86</v>
      </c>
      <c r="L408" s="56">
        <f t="shared" si="20"/>
        <v>978.68</v>
      </c>
      <c r="M408" s="56">
        <v>0</v>
      </c>
      <c r="N408" s="173"/>
      <c r="O408" s="176">
        <v>430.40999999999997</v>
      </c>
      <c r="P408" s="177" t="s">
        <v>2128</v>
      </c>
    </row>
    <row r="409" spans="2:16" ht="28">
      <c r="B409" s="5" t="s">
        <v>1032</v>
      </c>
      <c r="C409" s="51" t="s">
        <v>26</v>
      </c>
      <c r="D409" s="51" t="s">
        <v>1033</v>
      </c>
      <c r="E409" s="6" t="s">
        <v>1034</v>
      </c>
      <c r="F409" s="51" t="s">
        <v>33</v>
      </c>
      <c r="G409" s="5">
        <v>2</v>
      </c>
      <c r="H409" s="52">
        <f>O409*(1-'Orç-Resumo'!$G$10)</f>
        <v>334.85499999999996</v>
      </c>
      <c r="I409" s="53">
        <f>P409*(1-'Orç-Resumo'!$G$10)</f>
        <v>48.375</v>
      </c>
      <c r="J409" s="54">
        <f t="shared" si="18"/>
        <v>669.70999999999992</v>
      </c>
      <c r="K409" s="55">
        <f t="shared" si="19"/>
        <v>96.75</v>
      </c>
      <c r="L409" s="56">
        <f t="shared" si="20"/>
        <v>766.45999999999992</v>
      </c>
      <c r="M409" s="56">
        <v>0</v>
      </c>
      <c r="N409" s="173"/>
      <c r="O409" s="176">
        <v>334.85499999999996</v>
      </c>
      <c r="P409" s="177">
        <v>48.375</v>
      </c>
    </row>
    <row r="410" spans="2:16" ht="28">
      <c r="B410" s="5" t="s">
        <v>1035</v>
      </c>
      <c r="C410" s="51" t="s">
        <v>26</v>
      </c>
      <c r="D410" s="51" t="s">
        <v>1036</v>
      </c>
      <c r="E410" s="6" t="s">
        <v>1037</v>
      </c>
      <c r="F410" s="51" t="s">
        <v>33</v>
      </c>
      <c r="G410" s="5">
        <v>2</v>
      </c>
      <c r="H410" s="52">
        <f>O410*(1-'Orç-Resumo'!$G$10)</f>
        <v>967.92499999999995</v>
      </c>
      <c r="I410" s="53">
        <f>P410*(1-'Orç-Resumo'!$G$10)</f>
        <v>48.375</v>
      </c>
      <c r="J410" s="54">
        <f t="shared" si="18"/>
        <v>1935.85</v>
      </c>
      <c r="K410" s="55">
        <f t="shared" si="19"/>
        <v>96.75</v>
      </c>
      <c r="L410" s="56">
        <f t="shared" si="20"/>
        <v>2032.6</v>
      </c>
      <c r="M410" s="56">
        <v>0</v>
      </c>
      <c r="N410" s="173"/>
      <c r="O410" s="176">
        <v>967.92499999999995</v>
      </c>
      <c r="P410" s="177">
        <v>48.375</v>
      </c>
    </row>
    <row r="411" spans="2:16" ht="42">
      <c r="B411" s="5" t="s">
        <v>1038</v>
      </c>
      <c r="C411" s="51" t="s">
        <v>99</v>
      </c>
      <c r="D411" s="51" t="s">
        <v>1039</v>
      </c>
      <c r="E411" s="6" t="s">
        <v>1040</v>
      </c>
      <c r="F411" s="51" t="s">
        <v>333</v>
      </c>
      <c r="G411" s="5">
        <v>100</v>
      </c>
      <c r="H411" s="52">
        <f>O411*(1-'Orç-Resumo'!$G$10)</f>
        <v>6.68</v>
      </c>
      <c r="I411" s="53">
        <f>P411*(1-'Orç-Resumo'!$G$10)</f>
        <v>3.64</v>
      </c>
      <c r="J411" s="54">
        <f t="shared" si="18"/>
        <v>668</v>
      </c>
      <c r="K411" s="55">
        <f t="shared" si="19"/>
        <v>364</v>
      </c>
      <c r="L411" s="56">
        <f t="shared" si="20"/>
        <v>1032</v>
      </c>
      <c r="M411" s="56">
        <v>0</v>
      </c>
      <c r="N411" s="173"/>
      <c r="O411" s="176">
        <v>6.68</v>
      </c>
      <c r="P411" s="177">
        <v>3.64</v>
      </c>
    </row>
    <row r="412" spans="2:16" ht="70">
      <c r="B412" s="5" t="s">
        <v>1041</v>
      </c>
      <c r="C412" s="51" t="s">
        <v>48</v>
      </c>
      <c r="D412" s="51">
        <v>92992</v>
      </c>
      <c r="E412" s="6" t="s">
        <v>1042</v>
      </c>
      <c r="F412" s="51" t="s">
        <v>107</v>
      </c>
      <c r="G412" s="5">
        <v>35</v>
      </c>
      <c r="H412" s="52">
        <f>O412*(1-'Orç-Resumo'!$G$10)</f>
        <v>114.02000000000001</v>
      </c>
      <c r="I412" s="53">
        <f>P412*(1-'Orç-Resumo'!$G$10)</f>
        <v>4.74</v>
      </c>
      <c r="J412" s="54">
        <f t="shared" si="18"/>
        <v>3990.7000000000003</v>
      </c>
      <c r="K412" s="55">
        <f t="shared" si="19"/>
        <v>165.9</v>
      </c>
      <c r="L412" s="56">
        <f t="shared" si="20"/>
        <v>4156.6000000000004</v>
      </c>
      <c r="M412" s="56">
        <v>0</v>
      </c>
      <c r="N412" s="173"/>
      <c r="O412" s="176">
        <v>114.02000000000001</v>
      </c>
      <c r="P412" s="177" t="s">
        <v>1897</v>
      </c>
    </row>
    <row r="413" spans="2:16" ht="28">
      <c r="B413" s="5" t="s">
        <v>1043</v>
      </c>
      <c r="C413" s="51" t="s">
        <v>26</v>
      </c>
      <c r="D413" s="51" t="s">
        <v>1044</v>
      </c>
      <c r="E413" s="6" t="s">
        <v>1045</v>
      </c>
      <c r="F413" s="51" t="s">
        <v>107</v>
      </c>
      <c r="G413" s="5">
        <v>100</v>
      </c>
      <c r="H413" s="52">
        <f>O413*(1-'Orç-Resumo'!$G$10)</f>
        <v>30.641599999999997</v>
      </c>
      <c r="I413" s="53">
        <f>P413*(1-'Orç-Resumo'!$G$10)</f>
        <v>9.6750000000000007</v>
      </c>
      <c r="J413" s="54">
        <f t="shared" si="18"/>
        <v>3064.16</v>
      </c>
      <c r="K413" s="55">
        <f t="shared" si="19"/>
        <v>967.50000000000011</v>
      </c>
      <c r="L413" s="56">
        <f t="shared" si="20"/>
        <v>4031.66</v>
      </c>
      <c r="M413" s="56">
        <v>0</v>
      </c>
      <c r="N413" s="173"/>
      <c r="O413" s="176">
        <v>30.641599999999997</v>
      </c>
      <c r="P413" s="177">
        <v>9.6750000000000007</v>
      </c>
    </row>
    <row r="414" spans="2:16" ht="42">
      <c r="B414" s="5" t="s">
        <v>1046</v>
      </c>
      <c r="C414" s="51" t="s">
        <v>26</v>
      </c>
      <c r="D414" s="51" t="s">
        <v>1047</v>
      </c>
      <c r="E414" s="6" t="s">
        <v>1048</v>
      </c>
      <c r="F414" s="51" t="s">
        <v>33</v>
      </c>
      <c r="G414" s="5">
        <v>3</v>
      </c>
      <c r="H414" s="52">
        <f>O414*(1-'Orç-Resumo'!$G$10)</f>
        <v>333.16499999999996</v>
      </c>
      <c r="I414" s="53">
        <f>P414*(1-'Orç-Resumo'!$G$10)</f>
        <v>9.6750000000000007</v>
      </c>
      <c r="J414" s="54">
        <f t="shared" si="18"/>
        <v>999.49499999999989</v>
      </c>
      <c r="K414" s="55">
        <f t="shared" si="19"/>
        <v>29.025000000000002</v>
      </c>
      <c r="L414" s="56">
        <f t="shared" si="20"/>
        <v>1028.52</v>
      </c>
      <c r="M414" s="56">
        <v>0</v>
      </c>
      <c r="N414" s="173"/>
      <c r="O414" s="176">
        <v>333.16499999999996</v>
      </c>
      <c r="P414" s="177">
        <v>9.6750000000000007</v>
      </c>
    </row>
    <row r="415" spans="2:16" ht="42">
      <c r="B415" s="5" t="s">
        <v>1049</v>
      </c>
      <c r="C415" s="51" t="s">
        <v>26</v>
      </c>
      <c r="D415" s="51" t="s">
        <v>1050</v>
      </c>
      <c r="E415" s="6" t="s">
        <v>1051</v>
      </c>
      <c r="F415" s="51" t="s">
        <v>33</v>
      </c>
      <c r="G415" s="5">
        <v>3</v>
      </c>
      <c r="H415" s="52">
        <f>O415*(1-'Orç-Resumo'!$G$10)</f>
        <v>209.39800000000002</v>
      </c>
      <c r="I415" s="53">
        <f>P415*(1-'Orç-Resumo'!$G$10)</f>
        <v>27.090000000000003</v>
      </c>
      <c r="J415" s="54">
        <f t="shared" si="18"/>
        <v>628.19400000000007</v>
      </c>
      <c r="K415" s="55">
        <f t="shared" si="19"/>
        <v>81.27000000000001</v>
      </c>
      <c r="L415" s="56">
        <f t="shared" si="20"/>
        <v>709.46400000000006</v>
      </c>
      <c r="M415" s="56">
        <v>0</v>
      </c>
      <c r="N415" s="173"/>
      <c r="O415" s="176">
        <v>209.39800000000002</v>
      </c>
      <c r="P415" s="177">
        <v>27.090000000000003</v>
      </c>
    </row>
    <row r="416" spans="2:16" ht="42">
      <c r="B416" s="5" t="s">
        <v>1052</v>
      </c>
      <c r="C416" s="51" t="s">
        <v>26</v>
      </c>
      <c r="D416" s="51" t="s">
        <v>1053</v>
      </c>
      <c r="E416" s="6" t="s">
        <v>1054</v>
      </c>
      <c r="F416" s="51" t="s">
        <v>33</v>
      </c>
      <c r="G416" s="5">
        <v>4</v>
      </c>
      <c r="H416" s="52">
        <f>O416*(1-'Orç-Resumo'!$G$10)</f>
        <v>21.247999999999998</v>
      </c>
      <c r="I416" s="53">
        <f>P416*(1-'Orç-Resumo'!$G$10)</f>
        <v>7.7400000000000011</v>
      </c>
      <c r="J416" s="54">
        <f t="shared" si="18"/>
        <v>84.99199999999999</v>
      </c>
      <c r="K416" s="55">
        <f t="shared" si="19"/>
        <v>30.960000000000004</v>
      </c>
      <c r="L416" s="56">
        <f t="shared" si="20"/>
        <v>115.952</v>
      </c>
      <c r="M416" s="56">
        <v>0</v>
      </c>
      <c r="N416" s="173"/>
      <c r="O416" s="176">
        <v>21.247999999999998</v>
      </c>
      <c r="P416" s="177">
        <v>7.7400000000000011</v>
      </c>
    </row>
    <row r="417" spans="2:16" ht="28">
      <c r="B417" s="5" t="s">
        <v>1055</v>
      </c>
      <c r="C417" s="51" t="s">
        <v>48</v>
      </c>
      <c r="D417" s="51">
        <v>101546</v>
      </c>
      <c r="E417" s="6" t="s">
        <v>1056</v>
      </c>
      <c r="F417" s="51" t="s">
        <v>173</v>
      </c>
      <c r="G417" s="5">
        <v>6</v>
      </c>
      <c r="H417" s="52">
        <f>O417*(1-'Orç-Resumo'!$G$10)</f>
        <v>30.08</v>
      </c>
      <c r="I417" s="53">
        <f>P417*(1-'Orç-Resumo'!$G$10)</f>
        <v>1.46</v>
      </c>
      <c r="J417" s="54">
        <f t="shared" si="18"/>
        <v>180.48</v>
      </c>
      <c r="K417" s="55">
        <f t="shared" si="19"/>
        <v>8.76</v>
      </c>
      <c r="L417" s="56">
        <f t="shared" si="20"/>
        <v>189.23999999999998</v>
      </c>
      <c r="M417" s="56">
        <v>0</v>
      </c>
      <c r="N417" s="173"/>
      <c r="O417" s="176">
        <v>30.08</v>
      </c>
      <c r="P417" s="177" t="s">
        <v>1929</v>
      </c>
    </row>
    <row r="418" spans="2:16" ht="56">
      <c r="B418" s="5" t="s">
        <v>1057</v>
      </c>
      <c r="C418" s="51" t="s">
        <v>26</v>
      </c>
      <c r="D418" s="51" t="s">
        <v>1058</v>
      </c>
      <c r="E418" s="6" t="s">
        <v>1059</v>
      </c>
      <c r="F418" s="51" t="s">
        <v>33</v>
      </c>
      <c r="G418" s="5">
        <v>6</v>
      </c>
      <c r="H418" s="52">
        <f>O418*(1-'Orç-Resumo'!$G$10)</f>
        <v>25.788</v>
      </c>
      <c r="I418" s="53">
        <f>P418*(1-'Orç-Resumo'!$G$10)</f>
        <v>7.7400000000000011</v>
      </c>
      <c r="J418" s="54">
        <f t="shared" si="18"/>
        <v>154.72800000000001</v>
      </c>
      <c r="K418" s="55">
        <f t="shared" si="19"/>
        <v>46.440000000000005</v>
      </c>
      <c r="L418" s="56">
        <f t="shared" si="20"/>
        <v>201.16800000000001</v>
      </c>
      <c r="M418" s="56">
        <v>0</v>
      </c>
      <c r="N418" s="173"/>
      <c r="O418" s="176">
        <v>25.788</v>
      </c>
      <c r="P418" s="177">
        <v>7.7400000000000011</v>
      </c>
    </row>
    <row r="419" spans="2:16" ht="42">
      <c r="B419" s="5" t="s">
        <v>1060</v>
      </c>
      <c r="C419" s="51" t="s">
        <v>26</v>
      </c>
      <c r="D419" s="51" t="s">
        <v>1061</v>
      </c>
      <c r="E419" s="6" t="s">
        <v>1062</v>
      </c>
      <c r="F419" s="51" t="s">
        <v>33</v>
      </c>
      <c r="G419" s="5">
        <v>6</v>
      </c>
      <c r="H419" s="52">
        <f>O419*(1-'Orç-Resumo'!$G$10)</f>
        <v>86.587999999999994</v>
      </c>
      <c r="I419" s="53">
        <f>P419*(1-'Orç-Resumo'!$G$10)</f>
        <v>7.7400000000000011</v>
      </c>
      <c r="J419" s="54">
        <f t="shared" si="18"/>
        <v>519.52800000000002</v>
      </c>
      <c r="K419" s="55">
        <f t="shared" si="19"/>
        <v>46.440000000000005</v>
      </c>
      <c r="L419" s="56">
        <f t="shared" si="20"/>
        <v>565.96800000000007</v>
      </c>
      <c r="M419" s="56">
        <v>0</v>
      </c>
      <c r="N419" s="173"/>
      <c r="O419" s="176">
        <v>86.587999999999994</v>
      </c>
      <c r="P419" s="177">
        <v>7.7400000000000011</v>
      </c>
    </row>
    <row r="420" spans="2:16" ht="42">
      <c r="B420" s="5" t="s">
        <v>1063</v>
      </c>
      <c r="C420" s="51" t="s">
        <v>48</v>
      </c>
      <c r="D420" s="51">
        <v>102109</v>
      </c>
      <c r="E420" s="6" t="s">
        <v>1064</v>
      </c>
      <c r="F420" s="51" t="s">
        <v>173</v>
      </c>
      <c r="G420" s="5">
        <v>2</v>
      </c>
      <c r="H420" s="52">
        <f>O420*(1-'Orç-Resumo'!$G$10)</f>
        <v>37.44</v>
      </c>
      <c r="I420" s="53">
        <f>P420*(1-'Orç-Resumo'!$G$10)</f>
        <v>17.170000000000002</v>
      </c>
      <c r="J420" s="54">
        <f t="shared" si="18"/>
        <v>74.88</v>
      </c>
      <c r="K420" s="55">
        <f t="shared" si="19"/>
        <v>34.340000000000003</v>
      </c>
      <c r="L420" s="56">
        <f t="shared" si="20"/>
        <v>109.22</v>
      </c>
      <c r="M420" s="56">
        <v>0</v>
      </c>
      <c r="N420" s="173"/>
      <c r="O420" s="176">
        <v>37.44</v>
      </c>
      <c r="P420" s="177" t="s">
        <v>2129</v>
      </c>
    </row>
    <row r="421" spans="2:16" ht="42">
      <c r="B421" s="5" t="s">
        <v>1065</v>
      </c>
      <c r="C421" s="51" t="s">
        <v>26</v>
      </c>
      <c r="D421" s="51" t="s">
        <v>1066</v>
      </c>
      <c r="E421" s="6" t="s">
        <v>1067</v>
      </c>
      <c r="F421" s="51" t="s">
        <v>33</v>
      </c>
      <c r="G421" s="5">
        <v>10</v>
      </c>
      <c r="H421" s="52">
        <f>O421*(1-'Orç-Resumo'!$G$10)</f>
        <v>104.74</v>
      </c>
      <c r="I421" s="53">
        <f>P421*(1-'Orç-Resumo'!$G$10)</f>
        <v>60.800000000000004</v>
      </c>
      <c r="J421" s="54">
        <f t="shared" si="18"/>
        <v>1047.3999999999999</v>
      </c>
      <c r="K421" s="55">
        <f t="shared" si="19"/>
        <v>608</v>
      </c>
      <c r="L421" s="56">
        <f t="shared" si="20"/>
        <v>1655.3999999999999</v>
      </c>
      <c r="M421" s="56">
        <v>0</v>
      </c>
      <c r="N421" s="173"/>
      <c r="O421" s="176">
        <v>104.74</v>
      </c>
      <c r="P421" s="177">
        <v>60.800000000000004</v>
      </c>
    </row>
    <row r="422" spans="2:16" ht="70">
      <c r="B422" s="5" t="s">
        <v>1068</v>
      </c>
      <c r="C422" s="51" t="s">
        <v>48</v>
      </c>
      <c r="D422" s="51">
        <v>5928</v>
      </c>
      <c r="E422" s="6" t="s">
        <v>1069</v>
      </c>
      <c r="F422" s="51" t="s">
        <v>1070</v>
      </c>
      <c r="G422" s="5">
        <v>35</v>
      </c>
      <c r="H422" s="52">
        <f>O422*(1-'Orç-Resumo'!$G$10)</f>
        <v>294.89000000000004</v>
      </c>
      <c r="I422" s="53">
        <f>P422*(1-'Orç-Resumo'!$G$10)</f>
        <v>19.579999999999998</v>
      </c>
      <c r="J422" s="54">
        <f t="shared" si="18"/>
        <v>10321.150000000001</v>
      </c>
      <c r="K422" s="55">
        <f t="shared" si="19"/>
        <v>685.3</v>
      </c>
      <c r="L422" s="56">
        <f t="shared" si="20"/>
        <v>11006.45</v>
      </c>
      <c r="M422" s="56">
        <v>0</v>
      </c>
      <c r="N422" s="173"/>
      <c r="O422" s="176">
        <v>294.89000000000004</v>
      </c>
      <c r="P422" s="177" t="s">
        <v>3876</v>
      </c>
    </row>
    <row r="423" spans="2:16">
      <c r="B423" s="5" t="s">
        <v>1071</v>
      </c>
      <c r="C423" s="51" t="s">
        <v>21</v>
      </c>
      <c r="D423" s="51" t="s">
        <v>21</v>
      </c>
      <c r="E423" s="6" t="s">
        <v>1072</v>
      </c>
      <c r="F423" s="51" t="s">
        <v>23</v>
      </c>
      <c r="G423" s="188"/>
      <c r="H423" s="189"/>
      <c r="I423" s="190"/>
      <c r="J423" s="54"/>
      <c r="K423" s="55"/>
      <c r="L423" s="56"/>
      <c r="M423" s="56">
        <v>0</v>
      </c>
      <c r="N423" s="173"/>
      <c r="O423" s="176" t="s">
        <v>24</v>
      </c>
      <c r="P423" s="177" t="s">
        <v>24</v>
      </c>
    </row>
    <row r="424" spans="2:16" ht="28">
      <c r="B424" s="5" t="s">
        <v>1073</v>
      </c>
      <c r="C424" s="51" t="s">
        <v>26</v>
      </c>
      <c r="D424" s="51" t="s">
        <v>1074</v>
      </c>
      <c r="E424" s="6" t="s">
        <v>1075</v>
      </c>
      <c r="F424" s="51" t="s">
        <v>33</v>
      </c>
      <c r="G424" s="5">
        <v>8</v>
      </c>
      <c r="H424" s="52">
        <f>O424*(1-'Orç-Resumo'!$G$10)</f>
        <v>15.040000000000003</v>
      </c>
      <c r="I424" s="53">
        <f>P424*(1-'Orç-Resumo'!$G$10)</f>
        <v>36.590000000000003</v>
      </c>
      <c r="J424" s="54">
        <f t="shared" si="18"/>
        <v>120.32000000000002</v>
      </c>
      <c r="K424" s="55">
        <f t="shared" si="19"/>
        <v>292.72000000000003</v>
      </c>
      <c r="L424" s="56">
        <f t="shared" si="20"/>
        <v>413.04000000000008</v>
      </c>
      <c r="M424" s="56">
        <v>0</v>
      </c>
      <c r="N424" s="173"/>
      <c r="O424" s="176">
        <v>15.040000000000003</v>
      </c>
      <c r="P424" s="177">
        <v>36.590000000000003</v>
      </c>
    </row>
    <row r="425" spans="2:16" ht="56">
      <c r="B425" s="5" t="s">
        <v>1076</v>
      </c>
      <c r="C425" s="51" t="s">
        <v>48</v>
      </c>
      <c r="D425" s="51">
        <v>101946</v>
      </c>
      <c r="E425" s="6" t="s">
        <v>1077</v>
      </c>
      <c r="F425" s="51" t="s">
        <v>173</v>
      </c>
      <c r="G425" s="5">
        <v>5</v>
      </c>
      <c r="H425" s="52">
        <f>O425*(1-'Orç-Resumo'!$G$10)</f>
        <v>143.99</v>
      </c>
      <c r="I425" s="53">
        <f>P425*(1-'Orç-Resumo'!$G$10)</f>
        <v>58.94</v>
      </c>
      <c r="J425" s="54">
        <f t="shared" si="18"/>
        <v>719.95</v>
      </c>
      <c r="K425" s="55">
        <f t="shared" si="19"/>
        <v>294.7</v>
      </c>
      <c r="L425" s="56">
        <f t="shared" si="20"/>
        <v>1014.6500000000001</v>
      </c>
      <c r="M425" s="56">
        <v>0</v>
      </c>
      <c r="N425" s="173"/>
      <c r="O425" s="176">
        <v>143.99</v>
      </c>
      <c r="P425" s="177" t="s">
        <v>2130</v>
      </c>
    </row>
    <row r="426" spans="2:16" ht="42">
      <c r="B426" s="5" t="s">
        <v>1078</v>
      </c>
      <c r="C426" s="51" t="s">
        <v>48</v>
      </c>
      <c r="D426" s="51">
        <v>101898</v>
      </c>
      <c r="E426" s="6" t="s">
        <v>1079</v>
      </c>
      <c r="F426" s="51" t="s">
        <v>173</v>
      </c>
      <c r="G426" s="5">
        <v>10</v>
      </c>
      <c r="H426" s="52">
        <f>O426*(1-'Orç-Resumo'!$G$10)</f>
        <v>1407.76</v>
      </c>
      <c r="I426" s="53">
        <f>P426*(1-'Orç-Resumo'!$G$10)</f>
        <v>51.18</v>
      </c>
      <c r="J426" s="54">
        <f t="shared" si="18"/>
        <v>14077.6</v>
      </c>
      <c r="K426" s="55">
        <f t="shared" si="19"/>
        <v>511.8</v>
      </c>
      <c r="L426" s="56">
        <f t="shared" si="20"/>
        <v>14589.4</v>
      </c>
      <c r="M426" s="56">
        <v>0</v>
      </c>
      <c r="N426" s="173"/>
      <c r="O426" s="176">
        <v>1407.76</v>
      </c>
      <c r="P426" s="177" t="s">
        <v>2131</v>
      </c>
    </row>
    <row r="427" spans="2:16" ht="42">
      <c r="B427" s="5" t="s">
        <v>1080</v>
      </c>
      <c r="C427" s="51" t="s">
        <v>48</v>
      </c>
      <c r="D427" s="51">
        <v>101896</v>
      </c>
      <c r="E427" s="6" t="s">
        <v>1081</v>
      </c>
      <c r="F427" s="51" t="s">
        <v>173</v>
      </c>
      <c r="G427" s="5">
        <v>10</v>
      </c>
      <c r="H427" s="52">
        <f>O427*(1-'Orç-Resumo'!$G$10)</f>
        <v>633.5200000000001</v>
      </c>
      <c r="I427" s="53">
        <f>P427*(1-'Orç-Resumo'!$G$10)</f>
        <v>51.18</v>
      </c>
      <c r="J427" s="54">
        <f t="shared" si="18"/>
        <v>6335.2000000000007</v>
      </c>
      <c r="K427" s="55">
        <f t="shared" si="19"/>
        <v>511.8</v>
      </c>
      <c r="L427" s="56">
        <f t="shared" si="20"/>
        <v>6847.0000000000009</v>
      </c>
      <c r="M427" s="56">
        <v>0</v>
      </c>
      <c r="N427" s="173"/>
      <c r="O427" s="176">
        <v>633.5200000000001</v>
      </c>
      <c r="P427" s="177" t="s">
        <v>2131</v>
      </c>
    </row>
    <row r="428" spans="2:16" ht="42">
      <c r="B428" s="5" t="s">
        <v>1082</v>
      </c>
      <c r="C428" s="51" t="s">
        <v>99</v>
      </c>
      <c r="D428" s="51" t="s">
        <v>1083</v>
      </c>
      <c r="E428" s="6" t="s">
        <v>1084</v>
      </c>
      <c r="F428" s="51" t="s">
        <v>626</v>
      </c>
      <c r="G428" s="5">
        <v>10</v>
      </c>
      <c r="H428" s="52">
        <f>O428*(1-'Orç-Resumo'!$G$10)</f>
        <v>949.16</v>
      </c>
      <c r="I428" s="53">
        <f>P428*(1-'Orç-Resumo'!$G$10)</f>
        <v>66.099999999999994</v>
      </c>
      <c r="J428" s="54">
        <f t="shared" si="18"/>
        <v>9491.6</v>
      </c>
      <c r="K428" s="55">
        <f t="shared" si="19"/>
        <v>661</v>
      </c>
      <c r="L428" s="56">
        <f t="shared" si="20"/>
        <v>10152.6</v>
      </c>
      <c r="M428" s="56">
        <v>0</v>
      </c>
      <c r="N428" s="173"/>
      <c r="O428" s="176">
        <v>949.16</v>
      </c>
      <c r="P428" s="177">
        <v>66.099999999999994</v>
      </c>
    </row>
    <row r="429" spans="2:16" ht="42">
      <c r="B429" s="5" t="s">
        <v>1085</v>
      </c>
      <c r="C429" s="51" t="s">
        <v>48</v>
      </c>
      <c r="D429" s="51">
        <v>101895</v>
      </c>
      <c r="E429" s="6" t="s">
        <v>1086</v>
      </c>
      <c r="F429" s="51" t="s">
        <v>173</v>
      </c>
      <c r="G429" s="5">
        <v>10</v>
      </c>
      <c r="H429" s="52">
        <f>O429*(1-'Orç-Resumo'!$G$10)</f>
        <v>405.98</v>
      </c>
      <c r="I429" s="53">
        <f>P429*(1-'Orç-Resumo'!$G$10)</f>
        <v>51.18</v>
      </c>
      <c r="J429" s="54">
        <f t="shared" si="18"/>
        <v>4059.8</v>
      </c>
      <c r="K429" s="55">
        <f t="shared" si="19"/>
        <v>511.8</v>
      </c>
      <c r="L429" s="56">
        <f t="shared" si="20"/>
        <v>4571.6000000000004</v>
      </c>
      <c r="M429" s="56">
        <v>0</v>
      </c>
      <c r="N429" s="173"/>
      <c r="O429" s="176">
        <v>405.98</v>
      </c>
      <c r="P429" s="177" t="s">
        <v>2131</v>
      </c>
    </row>
    <row r="430" spans="2:16" ht="42">
      <c r="B430" s="5" t="s">
        <v>1087</v>
      </c>
      <c r="C430" s="51" t="s">
        <v>48</v>
      </c>
      <c r="D430" s="51">
        <v>101894</v>
      </c>
      <c r="E430" s="6" t="s">
        <v>1088</v>
      </c>
      <c r="F430" s="51" t="s">
        <v>173</v>
      </c>
      <c r="G430" s="5">
        <v>10</v>
      </c>
      <c r="H430" s="52">
        <f>O430*(1-'Orç-Resumo'!$G$10)</f>
        <v>138.51999999999998</v>
      </c>
      <c r="I430" s="53">
        <f>P430*(1-'Orç-Resumo'!$G$10)</f>
        <v>30.3</v>
      </c>
      <c r="J430" s="54">
        <f t="shared" si="18"/>
        <v>1385.1999999999998</v>
      </c>
      <c r="K430" s="55">
        <f t="shared" si="19"/>
        <v>303</v>
      </c>
      <c r="L430" s="56">
        <f t="shared" si="20"/>
        <v>1688.1999999999998</v>
      </c>
      <c r="M430" s="56">
        <v>0</v>
      </c>
      <c r="N430" s="173"/>
      <c r="O430" s="176">
        <v>138.51999999999998</v>
      </c>
      <c r="P430" s="177" t="s">
        <v>2132</v>
      </c>
    </row>
    <row r="431" spans="2:16" ht="42">
      <c r="B431" s="5" t="s">
        <v>1089</v>
      </c>
      <c r="C431" s="51" t="s">
        <v>48</v>
      </c>
      <c r="D431" s="51">
        <v>93655</v>
      </c>
      <c r="E431" s="6" t="s">
        <v>1090</v>
      </c>
      <c r="F431" s="51" t="s">
        <v>173</v>
      </c>
      <c r="G431" s="5">
        <v>10</v>
      </c>
      <c r="H431" s="52">
        <f>O431*(1-'Orç-Resumo'!$G$10)</f>
        <v>12</v>
      </c>
      <c r="I431" s="53">
        <f>P431*(1-'Orç-Resumo'!$G$10)</f>
        <v>2.56</v>
      </c>
      <c r="J431" s="54">
        <f t="shared" si="18"/>
        <v>120</v>
      </c>
      <c r="K431" s="55">
        <f t="shared" si="19"/>
        <v>25.6</v>
      </c>
      <c r="L431" s="56">
        <f t="shared" si="20"/>
        <v>145.6</v>
      </c>
      <c r="M431" s="56">
        <v>0</v>
      </c>
      <c r="N431" s="173"/>
      <c r="O431" s="176">
        <v>12</v>
      </c>
      <c r="P431" s="177" t="s">
        <v>2043</v>
      </c>
    </row>
    <row r="432" spans="2:16" ht="42">
      <c r="B432" s="5" t="s">
        <v>1091</v>
      </c>
      <c r="C432" s="51" t="s">
        <v>48</v>
      </c>
      <c r="D432" s="51">
        <v>93654</v>
      </c>
      <c r="E432" s="6" t="s">
        <v>1092</v>
      </c>
      <c r="F432" s="51" t="s">
        <v>173</v>
      </c>
      <c r="G432" s="5">
        <v>10</v>
      </c>
      <c r="H432" s="52">
        <f>O432*(1-'Orç-Resumo'!$G$10)</f>
        <v>11.43</v>
      </c>
      <c r="I432" s="53">
        <f>P432*(1-'Orç-Resumo'!$G$10)</f>
        <v>1.82</v>
      </c>
      <c r="J432" s="54">
        <f t="shared" si="18"/>
        <v>114.3</v>
      </c>
      <c r="K432" s="55">
        <f t="shared" si="19"/>
        <v>18.2</v>
      </c>
      <c r="L432" s="56">
        <f t="shared" si="20"/>
        <v>132.5</v>
      </c>
      <c r="M432" s="56">
        <v>0</v>
      </c>
      <c r="N432" s="173"/>
      <c r="O432" s="176">
        <v>11.43</v>
      </c>
      <c r="P432" s="177" t="s">
        <v>2064</v>
      </c>
    </row>
    <row r="433" spans="2:16">
      <c r="B433" s="5" t="s">
        <v>1093</v>
      </c>
      <c r="C433" s="51" t="s">
        <v>21</v>
      </c>
      <c r="D433" s="51" t="s">
        <v>21</v>
      </c>
      <c r="E433" s="6" t="s">
        <v>1094</v>
      </c>
      <c r="F433" s="51" t="s">
        <v>23</v>
      </c>
      <c r="G433" s="188"/>
      <c r="H433" s="189"/>
      <c r="I433" s="190"/>
      <c r="J433" s="54"/>
      <c r="K433" s="55"/>
      <c r="L433" s="56"/>
      <c r="M433" s="56">
        <v>0</v>
      </c>
      <c r="N433" s="173"/>
      <c r="O433" s="176" t="s">
        <v>24</v>
      </c>
      <c r="P433" s="177" t="s">
        <v>24</v>
      </c>
    </row>
    <row r="434" spans="2:16" ht="56">
      <c r="B434" s="5" t="s">
        <v>1095</v>
      </c>
      <c r="C434" s="51" t="s">
        <v>48</v>
      </c>
      <c r="D434" s="51">
        <v>93009</v>
      </c>
      <c r="E434" s="6" t="s">
        <v>1096</v>
      </c>
      <c r="F434" s="51" t="s">
        <v>107</v>
      </c>
      <c r="G434" s="5">
        <v>25</v>
      </c>
      <c r="H434" s="52">
        <f>O434*(1-'Orç-Resumo'!$G$10)</f>
        <v>30.05</v>
      </c>
      <c r="I434" s="53">
        <f>P434*(1-'Orç-Resumo'!$G$10)</f>
        <v>4.9800000000000004</v>
      </c>
      <c r="J434" s="54">
        <f t="shared" si="18"/>
        <v>751.25</v>
      </c>
      <c r="K434" s="55">
        <f t="shared" si="19"/>
        <v>124.50000000000001</v>
      </c>
      <c r="L434" s="56">
        <f t="shared" si="20"/>
        <v>875.75</v>
      </c>
      <c r="M434" s="56">
        <v>0</v>
      </c>
      <c r="N434" s="173"/>
      <c r="O434" s="176">
        <v>30.05</v>
      </c>
      <c r="P434" s="177" t="s">
        <v>1489</v>
      </c>
    </row>
    <row r="435" spans="2:16" ht="56">
      <c r="B435" s="5" t="s">
        <v>1097</v>
      </c>
      <c r="C435" s="51" t="s">
        <v>48</v>
      </c>
      <c r="D435" s="51">
        <v>93011</v>
      </c>
      <c r="E435" s="6" t="s">
        <v>1098</v>
      </c>
      <c r="F435" s="51" t="s">
        <v>107</v>
      </c>
      <c r="G435" s="5">
        <v>40</v>
      </c>
      <c r="H435" s="52">
        <f>O435*(1-'Orç-Resumo'!$G$10)</f>
        <v>54.01</v>
      </c>
      <c r="I435" s="53">
        <f>P435*(1-'Orç-Resumo'!$G$10)</f>
        <v>6.6</v>
      </c>
      <c r="J435" s="54">
        <f t="shared" si="18"/>
        <v>2160.4</v>
      </c>
      <c r="K435" s="55">
        <f t="shared" si="19"/>
        <v>264</v>
      </c>
      <c r="L435" s="56">
        <f t="shared" si="20"/>
        <v>2424.4</v>
      </c>
      <c r="M435" s="56">
        <v>0</v>
      </c>
      <c r="N435" s="173"/>
      <c r="O435" s="176">
        <v>54.01</v>
      </c>
      <c r="P435" s="177" t="s">
        <v>1932</v>
      </c>
    </row>
    <row r="436" spans="2:16" ht="42">
      <c r="B436" s="5" t="s">
        <v>1099</v>
      </c>
      <c r="C436" s="51" t="s">
        <v>26</v>
      </c>
      <c r="D436" s="51" t="s">
        <v>1100</v>
      </c>
      <c r="E436" s="6" t="s">
        <v>1101</v>
      </c>
      <c r="F436" s="51" t="s">
        <v>1102</v>
      </c>
      <c r="G436" s="5">
        <v>40</v>
      </c>
      <c r="H436" s="52">
        <f>O436*(1-'Orç-Resumo'!$G$10)</f>
        <v>41.713999999999999</v>
      </c>
      <c r="I436" s="53">
        <f>P436*(1-'Orç-Resumo'!$G$10)</f>
        <v>3.8700000000000006</v>
      </c>
      <c r="J436" s="54">
        <f t="shared" si="18"/>
        <v>1668.56</v>
      </c>
      <c r="K436" s="55">
        <f t="shared" si="19"/>
        <v>154.80000000000001</v>
      </c>
      <c r="L436" s="56">
        <f t="shared" si="20"/>
        <v>1823.36</v>
      </c>
      <c r="M436" s="56">
        <v>0</v>
      </c>
      <c r="N436" s="173"/>
      <c r="O436" s="176">
        <v>41.713999999999999</v>
      </c>
      <c r="P436" s="177">
        <v>3.8700000000000006</v>
      </c>
    </row>
    <row r="437" spans="2:16" ht="56">
      <c r="B437" s="5" t="s">
        <v>1103</v>
      </c>
      <c r="C437" s="51" t="s">
        <v>26</v>
      </c>
      <c r="D437" s="51" t="s">
        <v>1104</v>
      </c>
      <c r="E437" s="6" t="s">
        <v>1105</v>
      </c>
      <c r="F437" s="51" t="s">
        <v>1102</v>
      </c>
      <c r="G437" s="5">
        <v>70</v>
      </c>
      <c r="H437" s="52">
        <f>O437*(1-'Orç-Resumo'!$G$10)</f>
        <v>54.89</v>
      </c>
      <c r="I437" s="53">
        <f>P437*(1-'Orç-Resumo'!$G$10)</f>
        <v>19.350000000000001</v>
      </c>
      <c r="J437" s="54">
        <f t="shared" si="18"/>
        <v>3842.3</v>
      </c>
      <c r="K437" s="55">
        <f t="shared" si="19"/>
        <v>1354.5</v>
      </c>
      <c r="L437" s="56">
        <f t="shared" si="20"/>
        <v>5196.8</v>
      </c>
      <c r="M437" s="56">
        <v>0</v>
      </c>
      <c r="N437" s="173"/>
      <c r="O437" s="176">
        <v>54.89</v>
      </c>
      <c r="P437" s="177">
        <v>19.350000000000001</v>
      </c>
    </row>
    <row r="438" spans="2:16" ht="56">
      <c r="B438" s="5" t="s">
        <v>1106</v>
      </c>
      <c r="C438" s="51" t="s">
        <v>26</v>
      </c>
      <c r="D438" s="51" t="s">
        <v>1107</v>
      </c>
      <c r="E438" s="6" t="s">
        <v>1108</v>
      </c>
      <c r="F438" s="51" t="s">
        <v>1102</v>
      </c>
      <c r="G438" s="5">
        <v>70</v>
      </c>
      <c r="H438" s="52">
        <f>O438*(1-'Orç-Resumo'!$G$10)</f>
        <v>34.853333333333339</v>
      </c>
      <c r="I438" s="53">
        <f>P438*(1-'Orç-Resumo'!$G$10)</f>
        <v>19.350000000000001</v>
      </c>
      <c r="J438" s="54">
        <f t="shared" si="18"/>
        <v>2439.7333333333336</v>
      </c>
      <c r="K438" s="55">
        <f t="shared" si="19"/>
        <v>1354.5</v>
      </c>
      <c r="L438" s="56">
        <f t="shared" si="20"/>
        <v>3794.2333333333336</v>
      </c>
      <c r="M438" s="56">
        <v>0</v>
      </c>
      <c r="N438" s="173"/>
      <c r="O438" s="176">
        <v>34.853333333333339</v>
      </c>
      <c r="P438" s="177">
        <v>19.350000000000001</v>
      </c>
    </row>
    <row r="439" spans="2:16" ht="56">
      <c r="B439" s="5" t="s">
        <v>1109</v>
      </c>
      <c r="C439" s="51" t="s">
        <v>26</v>
      </c>
      <c r="D439" s="51" t="s">
        <v>1110</v>
      </c>
      <c r="E439" s="6" t="s">
        <v>1111</v>
      </c>
      <c r="F439" s="51" t="s">
        <v>33</v>
      </c>
      <c r="G439" s="5">
        <v>8</v>
      </c>
      <c r="H439" s="52">
        <f>O439*(1-'Orç-Resumo'!$G$10)</f>
        <v>355.26200000000006</v>
      </c>
      <c r="I439" s="53">
        <f>P439*(1-'Orç-Resumo'!$G$10)</f>
        <v>11.61</v>
      </c>
      <c r="J439" s="54">
        <f t="shared" si="18"/>
        <v>2842.0960000000005</v>
      </c>
      <c r="K439" s="55">
        <f t="shared" si="19"/>
        <v>92.88</v>
      </c>
      <c r="L439" s="56">
        <f t="shared" si="20"/>
        <v>2934.9760000000006</v>
      </c>
      <c r="M439" s="56">
        <v>0</v>
      </c>
      <c r="N439" s="173"/>
      <c r="O439" s="176">
        <v>355.26200000000006</v>
      </c>
      <c r="P439" s="177">
        <v>11.61</v>
      </c>
    </row>
    <row r="440" spans="2:16" ht="56">
      <c r="B440" s="5" t="s">
        <v>1112</v>
      </c>
      <c r="C440" s="51" t="s">
        <v>26</v>
      </c>
      <c r="D440" s="51" t="s">
        <v>1113</v>
      </c>
      <c r="E440" s="6" t="s">
        <v>1114</v>
      </c>
      <c r="F440" s="51" t="s">
        <v>33</v>
      </c>
      <c r="G440" s="5">
        <v>25</v>
      </c>
      <c r="H440" s="52">
        <f>O440*(1-'Orç-Resumo'!$G$10)</f>
        <v>287.58399999999995</v>
      </c>
      <c r="I440" s="53">
        <f>P440*(1-'Orç-Resumo'!$G$10)</f>
        <v>23.22</v>
      </c>
      <c r="J440" s="54">
        <f t="shared" si="18"/>
        <v>7189.5999999999985</v>
      </c>
      <c r="K440" s="55">
        <f t="shared" si="19"/>
        <v>580.5</v>
      </c>
      <c r="L440" s="56">
        <f t="shared" si="20"/>
        <v>7770.0999999999985</v>
      </c>
      <c r="M440" s="56">
        <v>0</v>
      </c>
      <c r="N440" s="173"/>
      <c r="O440" s="176">
        <v>287.58399999999995</v>
      </c>
      <c r="P440" s="177">
        <v>23.22</v>
      </c>
    </row>
    <row r="441" spans="2:16" ht="28">
      <c r="B441" s="5" t="s">
        <v>1115</v>
      </c>
      <c r="C441" s="51" t="s">
        <v>21</v>
      </c>
      <c r="D441" s="51" t="s">
        <v>21</v>
      </c>
      <c r="E441" s="6" t="s">
        <v>1116</v>
      </c>
      <c r="F441" s="51" t="s">
        <v>23</v>
      </c>
      <c r="G441" s="188"/>
      <c r="H441" s="189"/>
      <c r="I441" s="190"/>
      <c r="J441" s="54"/>
      <c r="K441" s="55"/>
      <c r="L441" s="56"/>
      <c r="M441" s="56">
        <v>0</v>
      </c>
      <c r="N441" s="173"/>
      <c r="O441" s="176" t="s">
        <v>24</v>
      </c>
      <c r="P441" s="177" t="s">
        <v>24</v>
      </c>
    </row>
    <row r="442" spans="2:16" ht="56">
      <c r="B442" s="5" t="s">
        <v>1117</v>
      </c>
      <c r="C442" s="51" t="s">
        <v>48</v>
      </c>
      <c r="D442" s="51">
        <v>97660</v>
      </c>
      <c r="E442" s="6" t="s">
        <v>1118</v>
      </c>
      <c r="F442" s="51" t="s">
        <v>173</v>
      </c>
      <c r="G442" s="5">
        <v>300</v>
      </c>
      <c r="H442" s="52">
        <f>O442*(1-'Orç-Resumo'!$G$10)</f>
        <v>0.15999999999999992</v>
      </c>
      <c r="I442" s="53">
        <f>P442*(1-'Orç-Resumo'!$G$10)</f>
        <v>0.54</v>
      </c>
      <c r="J442" s="54">
        <f t="shared" si="18"/>
        <v>47.999999999999979</v>
      </c>
      <c r="K442" s="55">
        <f t="shared" si="19"/>
        <v>162</v>
      </c>
      <c r="L442" s="56">
        <f t="shared" si="20"/>
        <v>209.99999999999997</v>
      </c>
      <c r="M442" s="56">
        <v>0</v>
      </c>
      <c r="N442" s="173"/>
      <c r="O442" s="176">
        <v>0.15999999999999992</v>
      </c>
      <c r="P442" s="177" t="s">
        <v>2133</v>
      </c>
    </row>
    <row r="443" spans="2:16" ht="42">
      <c r="B443" s="5" t="s">
        <v>1119</v>
      </c>
      <c r="C443" s="51" t="s">
        <v>48</v>
      </c>
      <c r="D443" s="51">
        <v>97661</v>
      </c>
      <c r="E443" s="6" t="s">
        <v>1120</v>
      </c>
      <c r="F443" s="51" t="s">
        <v>107</v>
      </c>
      <c r="G443" s="5">
        <v>5000</v>
      </c>
      <c r="H443" s="52">
        <f>O443*(1-'Orç-Resumo'!$G$10)</f>
        <v>0.19999999999999996</v>
      </c>
      <c r="I443" s="53">
        <f>P443*(1-'Orç-Resumo'!$G$10)</f>
        <v>0.55000000000000004</v>
      </c>
      <c r="J443" s="54">
        <f t="shared" si="18"/>
        <v>999.99999999999977</v>
      </c>
      <c r="K443" s="55">
        <f t="shared" si="19"/>
        <v>2750</v>
      </c>
      <c r="L443" s="56">
        <f t="shared" si="20"/>
        <v>3750</v>
      </c>
      <c r="M443" s="56">
        <v>0</v>
      </c>
      <c r="N443" s="173"/>
      <c r="O443" s="176">
        <v>0.19999999999999996</v>
      </c>
      <c r="P443" s="177" t="s">
        <v>1962</v>
      </c>
    </row>
    <row r="444" spans="2:16" ht="28">
      <c r="B444" s="5" t="s">
        <v>1121</v>
      </c>
      <c r="C444" s="51" t="s">
        <v>48</v>
      </c>
      <c r="D444" s="51">
        <v>97665</v>
      </c>
      <c r="E444" s="6" t="s">
        <v>1122</v>
      </c>
      <c r="F444" s="51" t="s">
        <v>173</v>
      </c>
      <c r="G444" s="5">
        <v>310</v>
      </c>
      <c r="H444" s="52">
        <f>O444*(1-'Orç-Resumo'!$G$10)</f>
        <v>0.5299999999999998</v>
      </c>
      <c r="I444" s="53">
        <f>P444*(1-'Orç-Resumo'!$G$10)</f>
        <v>1.36</v>
      </c>
      <c r="J444" s="54">
        <f t="shared" si="18"/>
        <v>164.29999999999993</v>
      </c>
      <c r="K444" s="55">
        <f t="shared" si="19"/>
        <v>421.6</v>
      </c>
      <c r="L444" s="56">
        <f t="shared" si="20"/>
        <v>585.9</v>
      </c>
      <c r="M444" s="56">
        <v>0</v>
      </c>
      <c r="N444" s="173"/>
      <c r="O444" s="176">
        <v>0.5299999999999998</v>
      </c>
      <c r="P444" s="177" t="s">
        <v>1827</v>
      </c>
    </row>
    <row r="445" spans="2:16" ht="28">
      <c r="B445" s="5" t="s">
        <v>1124</v>
      </c>
      <c r="C445" s="51" t="s">
        <v>26</v>
      </c>
      <c r="D445" s="51" t="s">
        <v>1125</v>
      </c>
      <c r="E445" s="6" t="s">
        <v>1126</v>
      </c>
      <c r="F445" s="51" t="s">
        <v>107</v>
      </c>
      <c r="G445" s="5">
        <v>500</v>
      </c>
      <c r="H445" s="52">
        <f>O445*(1-'Orç-Resumo'!$G$10)</f>
        <v>0.30280000000000001</v>
      </c>
      <c r="I445" s="53">
        <f>P445*(1-'Orç-Resumo'!$G$10)</f>
        <v>0.77400000000000002</v>
      </c>
      <c r="J445" s="54">
        <f t="shared" si="18"/>
        <v>151.4</v>
      </c>
      <c r="K445" s="55">
        <f t="shared" si="19"/>
        <v>387</v>
      </c>
      <c r="L445" s="56">
        <f t="shared" si="20"/>
        <v>538.4</v>
      </c>
      <c r="M445" s="56">
        <v>0</v>
      </c>
      <c r="N445" s="173"/>
      <c r="O445" s="176">
        <v>0.30280000000000001</v>
      </c>
      <c r="P445" s="177">
        <v>0.77400000000000002</v>
      </c>
    </row>
    <row r="446" spans="2:16" ht="42">
      <c r="B446" s="5" t="s">
        <v>1127</v>
      </c>
      <c r="C446" s="51" t="s">
        <v>48</v>
      </c>
      <c r="D446" s="51">
        <v>90447</v>
      </c>
      <c r="E446" s="6" t="s">
        <v>1128</v>
      </c>
      <c r="F446" s="51" t="s">
        <v>107</v>
      </c>
      <c r="G446" s="5">
        <v>300</v>
      </c>
      <c r="H446" s="52">
        <f>O446*(1-'Orç-Resumo'!$G$10)</f>
        <v>2.2200000000000006</v>
      </c>
      <c r="I446" s="53">
        <f>P446*(1-'Orç-Resumo'!$G$10)</f>
        <v>6.33</v>
      </c>
      <c r="J446" s="54">
        <f t="shared" si="18"/>
        <v>666.00000000000023</v>
      </c>
      <c r="K446" s="55">
        <f t="shared" si="19"/>
        <v>1899</v>
      </c>
      <c r="L446" s="56">
        <f t="shared" si="20"/>
        <v>2565</v>
      </c>
      <c r="M446" s="56">
        <v>0</v>
      </c>
      <c r="N446" s="173"/>
      <c r="O446" s="176">
        <v>2.2200000000000006</v>
      </c>
      <c r="P446" s="177" t="s">
        <v>2134</v>
      </c>
    </row>
    <row r="447" spans="2:16" ht="56">
      <c r="B447" s="5" t="s">
        <v>1130</v>
      </c>
      <c r="C447" s="51" t="s">
        <v>26</v>
      </c>
      <c r="D447" s="51" t="s">
        <v>1131</v>
      </c>
      <c r="E447" s="6" t="s">
        <v>1132</v>
      </c>
      <c r="F447" s="51" t="s">
        <v>33</v>
      </c>
      <c r="G447" s="5">
        <v>3</v>
      </c>
      <c r="H447" s="52">
        <f>O447*(1-'Orç-Resumo'!$G$10)</f>
        <v>53.06</v>
      </c>
      <c r="I447" s="53">
        <f>P447*(1-'Orç-Resumo'!$G$10)</f>
        <v>18.990000000000002</v>
      </c>
      <c r="J447" s="54">
        <f t="shared" si="18"/>
        <v>159.18</v>
      </c>
      <c r="K447" s="55">
        <f t="shared" si="19"/>
        <v>56.970000000000006</v>
      </c>
      <c r="L447" s="56">
        <f t="shared" si="20"/>
        <v>216.15</v>
      </c>
      <c r="M447" s="56">
        <v>0</v>
      </c>
      <c r="N447" s="173"/>
      <c r="O447" s="176">
        <v>53.06</v>
      </c>
      <c r="P447" s="177">
        <v>18.990000000000002</v>
      </c>
    </row>
    <row r="448" spans="2:16" ht="56">
      <c r="B448" s="5" t="s">
        <v>1133</v>
      </c>
      <c r="C448" s="51" t="s">
        <v>99</v>
      </c>
      <c r="D448" s="51" t="s">
        <v>2195</v>
      </c>
      <c r="E448" s="6" t="s">
        <v>2196</v>
      </c>
      <c r="F448" s="51" t="s">
        <v>626</v>
      </c>
      <c r="G448" s="5">
        <v>90</v>
      </c>
      <c r="H448" s="52">
        <f>O448*(1-'Orç-Resumo'!$G$10)</f>
        <v>259.43</v>
      </c>
      <c r="I448" s="53">
        <f>P448*(1-'Orç-Resumo'!$G$10)</f>
        <v>129.58000000000001</v>
      </c>
      <c r="J448" s="54">
        <f t="shared" si="18"/>
        <v>23348.7</v>
      </c>
      <c r="K448" s="55">
        <f t="shared" si="19"/>
        <v>11662.2</v>
      </c>
      <c r="L448" s="56">
        <f t="shared" si="20"/>
        <v>35010.9</v>
      </c>
      <c r="M448" s="56">
        <v>0</v>
      </c>
      <c r="N448" s="173"/>
      <c r="O448" s="176">
        <v>259.43</v>
      </c>
      <c r="P448" s="177">
        <v>129.58000000000001</v>
      </c>
    </row>
    <row r="449" spans="2:16" ht="56">
      <c r="B449" s="5" t="s">
        <v>1134</v>
      </c>
      <c r="C449" s="51" t="s">
        <v>48</v>
      </c>
      <c r="D449" s="51">
        <v>92005</v>
      </c>
      <c r="E449" s="6" t="s">
        <v>1135</v>
      </c>
      <c r="F449" s="51" t="s">
        <v>173</v>
      </c>
      <c r="G449" s="5">
        <v>90</v>
      </c>
      <c r="H449" s="52">
        <f>O449*(1-'Orç-Resumo'!$G$10)</f>
        <v>42.46</v>
      </c>
      <c r="I449" s="53">
        <f>P449*(1-'Orç-Resumo'!$G$10)</f>
        <v>27.1</v>
      </c>
      <c r="J449" s="54">
        <f t="shared" si="18"/>
        <v>3821.4</v>
      </c>
      <c r="K449" s="55">
        <f t="shared" si="19"/>
        <v>2439</v>
      </c>
      <c r="L449" s="56">
        <f t="shared" si="20"/>
        <v>6260.4</v>
      </c>
      <c r="M449" s="56">
        <v>0</v>
      </c>
      <c r="N449" s="173"/>
      <c r="O449" s="176">
        <v>42.46</v>
      </c>
      <c r="P449" s="177" t="s">
        <v>2135</v>
      </c>
    </row>
    <row r="450" spans="2:16" ht="56">
      <c r="B450" s="5" t="s">
        <v>1136</v>
      </c>
      <c r="C450" s="51" t="s">
        <v>48</v>
      </c>
      <c r="D450" s="51">
        <v>92008</v>
      </c>
      <c r="E450" s="6" t="s">
        <v>1137</v>
      </c>
      <c r="F450" s="51" t="s">
        <v>173</v>
      </c>
      <c r="G450" s="5">
        <v>90</v>
      </c>
      <c r="H450" s="52">
        <f>O450*(1-'Orç-Resumo'!$G$10)</f>
        <v>34.47</v>
      </c>
      <c r="I450" s="53">
        <f>P450*(1-'Orç-Resumo'!$G$10)</f>
        <v>21.26</v>
      </c>
      <c r="J450" s="54">
        <f t="shared" si="18"/>
        <v>3102.2999999999997</v>
      </c>
      <c r="K450" s="55">
        <f t="shared" si="19"/>
        <v>1913.4</v>
      </c>
      <c r="L450" s="56">
        <f t="shared" si="20"/>
        <v>5015.7</v>
      </c>
      <c r="M450" s="56">
        <v>0</v>
      </c>
      <c r="N450" s="173"/>
      <c r="O450" s="176">
        <v>34.47</v>
      </c>
      <c r="P450" s="177" t="s">
        <v>1993</v>
      </c>
    </row>
    <row r="451" spans="2:16" ht="42">
      <c r="B451" s="5" t="s">
        <v>1138</v>
      </c>
      <c r="C451" s="51" t="s">
        <v>99</v>
      </c>
      <c r="D451" s="51" t="s">
        <v>2199</v>
      </c>
      <c r="E451" s="6" t="s">
        <v>2200</v>
      </c>
      <c r="F451" s="51" t="s">
        <v>626</v>
      </c>
      <c r="G451" s="5">
        <v>30</v>
      </c>
      <c r="H451" s="52">
        <f>O451*(1-'Orç-Resumo'!$G$10)</f>
        <v>168.53</v>
      </c>
      <c r="I451" s="53">
        <f>P451*(1-'Orç-Resumo'!$G$10)</f>
        <v>76.7</v>
      </c>
      <c r="J451" s="54">
        <f t="shared" si="18"/>
        <v>5055.8999999999996</v>
      </c>
      <c r="K451" s="55">
        <f t="shared" si="19"/>
        <v>2301</v>
      </c>
      <c r="L451" s="56">
        <f t="shared" si="20"/>
        <v>7356.9</v>
      </c>
      <c r="M451" s="56">
        <v>0</v>
      </c>
      <c r="N451" s="173"/>
      <c r="O451" s="176">
        <v>168.53</v>
      </c>
      <c r="P451" s="177">
        <v>76.7</v>
      </c>
    </row>
    <row r="452" spans="2:16" ht="42">
      <c r="B452" s="5" t="s">
        <v>1139</v>
      </c>
      <c r="C452" s="51" t="s">
        <v>99</v>
      </c>
      <c r="D452" s="51" t="s">
        <v>2201</v>
      </c>
      <c r="E452" s="6" t="s">
        <v>2202</v>
      </c>
      <c r="F452" s="51" t="s">
        <v>626</v>
      </c>
      <c r="G452" s="5">
        <v>90</v>
      </c>
      <c r="H452" s="52">
        <f>O452*(1-'Orç-Resumo'!$G$10)</f>
        <v>241.63</v>
      </c>
      <c r="I452" s="53">
        <f>P452*(1-'Orç-Resumo'!$G$10)</f>
        <v>146.11000000000001</v>
      </c>
      <c r="J452" s="54">
        <f t="shared" si="18"/>
        <v>21746.7</v>
      </c>
      <c r="K452" s="55">
        <f t="shared" si="19"/>
        <v>13149.900000000001</v>
      </c>
      <c r="L452" s="56">
        <f t="shared" si="20"/>
        <v>34896.600000000006</v>
      </c>
      <c r="M452" s="56">
        <v>0</v>
      </c>
      <c r="N452" s="173"/>
      <c r="O452" s="176">
        <v>241.63</v>
      </c>
      <c r="P452" s="177">
        <v>146.11000000000001</v>
      </c>
    </row>
    <row r="453" spans="2:16" ht="28">
      <c r="B453" s="5" t="s">
        <v>1140</v>
      </c>
      <c r="C453" s="51" t="s">
        <v>26</v>
      </c>
      <c r="D453" s="51" t="s">
        <v>1141</v>
      </c>
      <c r="E453" s="6" t="s">
        <v>1142</v>
      </c>
      <c r="F453" s="51" t="s">
        <v>33</v>
      </c>
      <c r="G453" s="5">
        <v>60</v>
      </c>
      <c r="H453" s="52">
        <f>O453*(1-'Orç-Resumo'!$G$10)</f>
        <v>51.064999999999998</v>
      </c>
      <c r="I453" s="53">
        <f>P453*(1-'Orç-Resumo'!$G$10)</f>
        <v>11.100000000000001</v>
      </c>
      <c r="J453" s="54">
        <f t="shared" si="18"/>
        <v>3063.8999999999996</v>
      </c>
      <c r="K453" s="55">
        <f t="shared" si="19"/>
        <v>666.00000000000011</v>
      </c>
      <c r="L453" s="56">
        <f t="shared" si="20"/>
        <v>3729.8999999999996</v>
      </c>
      <c r="M453" s="56">
        <v>0</v>
      </c>
      <c r="N453" s="173"/>
      <c r="O453" s="176">
        <v>51.064999999999998</v>
      </c>
      <c r="P453" s="177">
        <v>11.100000000000001</v>
      </c>
    </row>
    <row r="454" spans="2:16" ht="42">
      <c r="B454" s="5" t="s">
        <v>1143</v>
      </c>
      <c r="C454" s="51" t="s">
        <v>26</v>
      </c>
      <c r="D454" s="51" t="s">
        <v>1144</v>
      </c>
      <c r="E454" s="6" t="s">
        <v>1145</v>
      </c>
      <c r="F454" s="51" t="s">
        <v>33</v>
      </c>
      <c r="G454" s="5">
        <v>24</v>
      </c>
      <c r="H454" s="52">
        <f>O454*(1-'Orç-Resumo'!$G$10)</f>
        <v>262.02800000000002</v>
      </c>
      <c r="I454" s="53">
        <f>P454*(1-'Orç-Resumo'!$G$10)</f>
        <v>7.7400000000000011</v>
      </c>
      <c r="J454" s="54">
        <f t="shared" si="18"/>
        <v>6288.6720000000005</v>
      </c>
      <c r="K454" s="55">
        <f t="shared" si="19"/>
        <v>185.76000000000002</v>
      </c>
      <c r="L454" s="56">
        <f t="shared" si="20"/>
        <v>6474.4320000000007</v>
      </c>
      <c r="M454" s="56">
        <v>0</v>
      </c>
      <c r="N454" s="173"/>
      <c r="O454" s="176">
        <v>262.02800000000002</v>
      </c>
      <c r="P454" s="177">
        <v>7.7400000000000011</v>
      </c>
    </row>
    <row r="455" spans="2:16" ht="28">
      <c r="B455" s="5" t="s">
        <v>1146</v>
      </c>
      <c r="C455" s="51" t="s">
        <v>26</v>
      </c>
      <c r="D455" s="51" t="s">
        <v>1147</v>
      </c>
      <c r="E455" s="6" t="s">
        <v>1148</v>
      </c>
      <c r="F455" s="51" t="s">
        <v>33</v>
      </c>
      <c r="G455" s="5">
        <v>24</v>
      </c>
      <c r="H455" s="52">
        <f>O455*(1-'Orç-Resumo'!$G$10)</f>
        <v>218.11800000000002</v>
      </c>
      <c r="I455" s="53">
        <f>P455*(1-'Orç-Resumo'!$G$10)</f>
        <v>7.7400000000000011</v>
      </c>
      <c r="J455" s="54">
        <f t="shared" si="18"/>
        <v>5234.8320000000003</v>
      </c>
      <c r="K455" s="55">
        <f t="shared" si="19"/>
        <v>185.76000000000002</v>
      </c>
      <c r="L455" s="56">
        <f t="shared" si="20"/>
        <v>5420.5920000000006</v>
      </c>
      <c r="M455" s="56">
        <v>0</v>
      </c>
      <c r="N455" s="173"/>
      <c r="O455" s="176">
        <v>218.11800000000002</v>
      </c>
      <c r="P455" s="177">
        <v>7.7400000000000011</v>
      </c>
    </row>
    <row r="456" spans="2:16" ht="56">
      <c r="B456" s="5" t="s">
        <v>1149</v>
      </c>
      <c r="C456" s="51" t="s">
        <v>48</v>
      </c>
      <c r="D456" s="51">
        <v>91863</v>
      </c>
      <c r="E456" s="6" t="s">
        <v>1150</v>
      </c>
      <c r="F456" s="51" t="s">
        <v>107</v>
      </c>
      <c r="G456" s="5">
        <v>340</v>
      </c>
      <c r="H456" s="52">
        <f>O456*(1-'Orç-Resumo'!$G$10)</f>
        <v>8.74</v>
      </c>
      <c r="I456" s="53">
        <f>P456*(1-'Orç-Resumo'!$G$10)</f>
        <v>4.5999999999999996</v>
      </c>
      <c r="J456" s="54">
        <f t="shared" si="18"/>
        <v>2971.6</v>
      </c>
      <c r="K456" s="55">
        <f t="shared" si="19"/>
        <v>1563.9999999999998</v>
      </c>
      <c r="L456" s="56">
        <f t="shared" si="20"/>
        <v>4535.5999999999995</v>
      </c>
      <c r="M456" s="56">
        <v>0</v>
      </c>
      <c r="N456" s="173"/>
      <c r="O456" s="176">
        <v>8.74</v>
      </c>
      <c r="P456" s="177" t="s">
        <v>2136</v>
      </c>
    </row>
    <row r="457" spans="2:16" ht="56">
      <c r="B457" s="5" t="s">
        <v>1151</v>
      </c>
      <c r="C457" s="51" t="s">
        <v>48</v>
      </c>
      <c r="D457" s="51">
        <v>91864</v>
      </c>
      <c r="E457" s="6" t="s">
        <v>1152</v>
      </c>
      <c r="F457" s="51" t="s">
        <v>107</v>
      </c>
      <c r="G457" s="5">
        <v>340</v>
      </c>
      <c r="H457" s="52">
        <f>O457*(1-'Orç-Resumo'!$G$10)</f>
        <v>12.95</v>
      </c>
      <c r="I457" s="53">
        <f>P457*(1-'Orç-Resumo'!$G$10)</f>
        <v>5.38</v>
      </c>
      <c r="J457" s="54">
        <f t="shared" si="18"/>
        <v>4403</v>
      </c>
      <c r="K457" s="55">
        <f t="shared" si="19"/>
        <v>1829.2</v>
      </c>
      <c r="L457" s="56">
        <f t="shared" si="20"/>
        <v>6232.2</v>
      </c>
      <c r="M457" s="56">
        <v>0</v>
      </c>
      <c r="N457" s="173"/>
      <c r="O457" s="176">
        <v>12.95</v>
      </c>
      <c r="P457" s="177" t="s">
        <v>2137</v>
      </c>
    </row>
    <row r="458" spans="2:16" ht="56">
      <c r="B458" s="5" t="s">
        <v>1154</v>
      </c>
      <c r="C458" s="51" t="s">
        <v>48</v>
      </c>
      <c r="D458" s="51">
        <v>91926</v>
      </c>
      <c r="E458" s="6" t="s">
        <v>1155</v>
      </c>
      <c r="F458" s="51" t="s">
        <v>107</v>
      </c>
      <c r="G458" s="5">
        <v>3000</v>
      </c>
      <c r="H458" s="52">
        <f>O458*(1-'Orç-Resumo'!$G$10)</f>
        <v>3.8499999999999996</v>
      </c>
      <c r="I458" s="53">
        <f>P458*(1-'Orç-Resumo'!$G$10)</f>
        <v>1.1100000000000001</v>
      </c>
      <c r="J458" s="54">
        <f t="shared" si="18"/>
        <v>11549.999999999998</v>
      </c>
      <c r="K458" s="55">
        <f t="shared" si="19"/>
        <v>3330.0000000000005</v>
      </c>
      <c r="L458" s="56">
        <f t="shared" si="20"/>
        <v>14879.999999999998</v>
      </c>
      <c r="M458" s="56">
        <v>0</v>
      </c>
      <c r="N458" s="173"/>
      <c r="O458" s="176">
        <v>3.8499999999999996</v>
      </c>
      <c r="P458" s="177" t="s">
        <v>176</v>
      </c>
    </row>
    <row r="459" spans="2:16" ht="56">
      <c r="B459" s="5" t="s">
        <v>1156</v>
      </c>
      <c r="C459" s="51" t="s">
        <v>48</v>
      </c>
      <c r="D459" s="51">
        <v>91924</v>
      </c>
      <c r="E459" s="6" t="s">
        <v>3863</v>
      </c>
      <c r="F459" s="51" t="s">
        <v>107</v>
      </c>
      <c r="G459" s="5">
        <v>3000</v>
      </c>
      <c r="H459" s="52">
        <f>O459*(1-'Orç-Resumo'!$G$10)</f>
        <v>2.5100000000000002</v>
      </c>
      <c r="I459" s="53">
        <f>P459*(1-'Orç-Resumo'!$G$10)</f>
        <v>0.88</v>
      </c>
      <c r="J459" s="54">
        <f t="shared" si="18"/>
        <v>7530.0000000000009</v>
      </c>
      <c r="K459" s="55">
        <f t="shared" si="19"/>
        <v>2640</v>
      </c>
      <c r="L459" s="56">
        <f t="shared" si="20"/>
        <v>10170</v>
      </c>
      <c r="M459" s="56">
        <v>0</v>
      </c>
      <c r="N459" s="173"/>
      <c r="O459" s="176">
        <v>2.5100000000000002</v>
      </c>
      <c r="P459" s="177" t="s">
        <v>2003</v>
      </c>
    </row>
    <row r="460" spans="2:16" ht="56">
      <c r="B460" s="5" t="s">
        <v>1157</v>
      </c>
      <c r="C460" s="51" t="s">
        <v>48</v>
      </c>
      <c r="D460" s="51">
        <v>91928</v>
      </c>
      <c r="E460" s="6" t="s">
        <v>1158</v>
      </c>
      <c r="F460" s="51" t="s">
        <v>107</v>
      </c>
      <c r="G460" s="5">
        <v>1000</v>
      </c>
      <c r="H460" s="52">
        <f>O460*(1-'Orç-Resumo'!$G$10)</f>
        <v>6.22</v>
      </c>
      <c r="I460" s="53">
        <f>P460*(1-'Orç-Resumo'!$G$10)</f>
        <v>1.5</v>
      </c>
      <c r="J460" s="54">
        <f t="shared" si="18"/>
        <v>6220</v>
      </c>
      <c r="K460" s="55">
        <f t="shared" si="19"/>
        <v>1500</v>
      </c>
      <c r="L460" s="56">
        <f t="shared" si="20"/>
        <v>7720</v>
      </c>
      <c r="M460" s="56">
        <v>0</v>
      </c>
      <c r="N460" s="173"/>
      <c r="O460" s="176">
        <v>6.22</v>
      </c>
      <c r="P460" s="177" t="s">
        <v>1891</v>
      </c>
    </row>
    <row r="461" spans="2:16" ht="42">
      <c r="B461" s="5" t="s">
        <v>1160</v>
      </c>
      <c r="C461" s="51" t="s">
        <v>48</v>
      </c>
      <c r="D461" s="51">
        <v>91952</v>
      </c>
      <c r="E461" s="6" t="s">
        <v>1161</v>
      </c>
      <c r="F461" s="51" t="s">
        <v>173</v>
      </c>
      <c r="G461" s="5">
        <v>125</v>
      </c>
      <c r="H461" s="52">
        <f>O461*(1-'Orç-Resumo'!$G$10)</f>
        <v>12.459999999999999</v>
      </c>
      <c r="I461" s="53">
        <f>P461*(1-'Orç-Resumo'!$G$10)</f>
        <v>8.99</v>
      </c>
      <c r="J461" s="54">
        <f t="shared" si="18"/>
        <v>1557.4999999999998</v>
      </c>
      <c r="K461" s="55">
        <f t="shared" si="19"/>
        <v>1123.75</v>
      </c>
      <c r="L461" s="56">
        <f t="shared" si="20"/>
        <v>2681.25</v>
      </c>
      <c r="M461" s="56">
        <v>0</v>
      </c>
      <c r="N461" s="173"/>
      <c r="O461" s="176">
        <v>12.459999999999999</v>
      </c>
      <c r="P461" s="177" t="s">
        <v>2055</v>
      </c>
    </row>
    <row r="462" spans="2:16" ht="42">
      <c r="B462" s="5" t="s">
        <v>1162</v>
      </c>
      <c r="C462" s="51" t="s">
        <v>48</v>
      </c>
      <c r="D462" s="51">
        <v>91959</v>
      </c>
      <c r="E462" s="6" t="s">
        <v>1163</v>
      </c>
      <c r="F462" s="51" t="s">
        <v>173</v>
      </c>
      <c r="G462" s="5">
        <v>50</v>
      </c>
      <c r="H462" s="52">
        <f>O462*(1-'Orç-Resumo'!$G$10)</f>
        <v>31.709999999999997</v>
      </c>
      <c r="I462" s="53">
        <f>P462*(1-'Orç-Resumo'!$G$10)</f>
        <v>20.51</v>
      </c>
      <c r="J462" s="54">
        <f t="shared" si="18"/>
        <v>1585.4999999999998</v>
      </c>
      <c r="K462" s="55">
        <f t="shared" si="19"/>
        <v>1025.5</v>
      </c>
      <c r="L462" s="56">
        <f t="shared" si="20"/>
        <v>2611</v>
      </c>
      <c r="M462" s="56">
        <v>0</v>
      </c>
      <c r="N462" s="173"/>
      <c r="O462" s="176">
        <v>31.709999999999997</v>
      </c>
      <c r="P462" s="177" t="s">
        <v>2138</v>
      </c>
    </row>
    <row r="463" spans="2:16" ht="42">
      <c r="B463" s="5" t="s">
        <v>1164</v>
      </c>
      <c r="C463" s="51" t="s">
        <v>48</v>
      </c>
      <c r="D463" s="51">
        <v>91967</v>
      </c>
      <c r="E463" s="6" t="s">
        <v>1165</v>
      </c>
      <c r="F463" s="51" t="s">
        <v>173</v>
      </c>
      <c r="G463" s="5">
        <v>50</v>
      </c>
      <c r="H463" s="52">
        <f>O463*(1-'Orç-Resumo'!$G$10)</f>
        <v>43.249999999999993</v>
      </c>
      <c r="I463" s="53">
        <f>P463*(1-'Orç-Resumo'!$G$10)</f>
        <v>27.1</v>
      </c>
      <c r="J463" s="54">
        <f t="shared" si="18"/>
        <v>2162.4999999999995</v>
      </c>
      <c r="K463" s="55">
        <f t="shared" si="19"/>
        <v>1355</v>
      </c>
      <c r="L463" s="56">
        <f t="shared" si="20"/>
        <v>3517.4999999999995</v>
      </c>
      <c r="M463" s="56">
        <v>0</v>
      </c>
      <c r="N463" s="173"/>
      <c r="O463" s="176">
        <v>43.249999999999993</v>
      </c>
      <c r="P463" s="177" t="s">
        <v>2135</v>
      </c>
    </row>
    <row r="464" spans="2:16" ht="42">
      <c r="B464" s="5" t="s">
        <v>1166</v>
      </c>
      <c r="C464" s="51" t="s">
        <v>48</v>
      </c>
      <c r="D464" s="51">
        <v>92000</v>
      </c>
      <c r="E464" s="6" t="s">
        <v>1167</v>
      </c>
      <c r="F464" s="51" t="s">
        <v>173</v>
      </c>
      <c r="G464" s="5">
        <v>150</v>
      </c>
      <c r="H464" s="52">
        <f>O464*(1-'Orç-Resumo'!$G$10)</f>
        <v>21.550000000000004</v>
      </c>
      <c r="I464" s="53">
        <f>P464*(1-'Orç-Resumo'!$G$10)</f>
        <v>14.33</v>
      </c>
      <c r="J464" s="54">
        <f t="shared" si="18"/>
        <v>3232.5000000000005</v>
      </c>
      <c r="K464" s="55">
        <f t="shared" si="19"/>
        <v>2149.5</v>
      </c>
      <c r="L464" s="56">
        <f t="shared" si="20"/>
        <v>5382</v>
      </c>
      <c r="M464" s="56">
        <v>0</v>
      </c>
      <c r="N464" s="173"/>
      <c r="O464" s="176">
        <v>21.550000000000004</v>
      </c>
      <c r="P464" s="177" t="s">
        <v>2139</v>
      </c>
    </row>
    <row r="465" spans="2:16" ht="42">
      <c r="B465" s="5" t="s">
        <v>1168</v>
      </c>
      <c r="C465" s="51" t="s">
        <v>26</v>
      </c>
      <c r="D465" s="51" t="s">
        <v>1169</v>
      </c>
      <c r="E465" s="6" t="s">
        <v>1170</v>
      </c>
      <c r="F465" s="51" t="s">
        <v>33</v>
      </c>
      <c r="G465" s="5">
        <v>200</v>
      </c>
      <c r="H465" s="52">
        <f>O465*(1-'Orç-Resumo'!$G$10)</f>
        <v>11.683999999999999</v>
      </c>
      <c r="I465" s="53">
        <f>P465*(1-'Orç-Resumo'!$G$10)</f>
        <v>23.22</v>
      </c>
      <c r="J465" s="54">
        <f t="shared" ref="J465:J528" si="21">G465*H465</f>
        <v>2336.7999999999997</v>
      </c>
      <c r="K465" s="55">
        <f t="shared" ref="K465:K528" si="22">G465*I465</f>
        <v>4644</v>
      </c>
      <c r="L465" s="56">
        <f t="shared" ref="L465:L528" si="23">J465+K465</f>
        <v>6980.7999999999993</v>
      </c>
      <c r="M465" s="56">
        <v>0</v>
      </c>
      <c r="N465" s="173"/>
      <c r="O465" s="176">
        <v>11.683999999999999</v>
      </c>
      <c r="P465" s="177">
        <v>23.22</v>
      </c>
    </row>
    <row r="466" spans="2:16" ht="28">
      <c r="B466" s="5" t="s">
        <v>1171</v>
      </c>
      <c r="C466" s="51" t="s">
        <v>26</v>
      </c>
      <c r="D466" s="51" t="s">
        <v>1172</v>
      </c>
      <c r="E466" s="6" t="s">
        <v>1173</v>
      </c>
      <c r="F466" s="51" t="s">
        <v>33</v>
      </c>
      <c r="G466" s="5">
        <v>50</v>
      </c>
      <c r="H466" s="52">
        <f>O466*(1-'Orç-Resumo'!$G$10)</f>
        <v>37.533000000000001</v>
      </c>
      <c r="I466" s="53">
        <f>P466*(1-'Orç-Resumo'!$G$10)</f>
        <v>17.414999999999999</v>
      </c>
      <c r="J466" s="54">
        <f t="shared" si="21"/>
        <v>1876.65</v>
      </c>
      <c r="K466" s="55">
        <f t="shared" si="22"/>
        <v>870.75</v>
      </c>
      <c r="L466" s="56">
        <f t="shared" si="23"/>
        <v>2747.4</v>
      </c>
      <c r="M466" s="56">
        <v>0</v>
      </c>
      <c r="N466" s="173"/>
      <c r="O466" s="176">
        <v>37.533000000000001</v>
      </c>
      <c r="P466" s="177">
        <v>17.414999999999999</v>
      </c>
    </row>
    <row r="467" spans="2:16" ht="84">
      <c r="B467" s="5" t="s">
        <v>1174</v>
      </c>
      <c r="C467" s="51" t="s">
        <v>26</v>
      </c>
      <c r="D467" s="51" t="s">
        <v>1175</v>
      </c>
      <c r="E467" s="6" t="s">
        <v>1176</v>
      </c>
      <c r="F467" s="51" t="s">
        <v>33</v>
      </c>
      <c r="G467" s="5">
        <v>190</v>
      </c>
      <c r="H467" s="52">
        <f>O467*(1-'Orç-Resumo'!$G$10)</f>
        <v>310.68599999999998</v>
      </c>
      <c r="I467" s="53">
        <f>P467*(1-'Orç-Resumo'!$G$10)</f>
        <v>34.83</v>
      </c>
      <c r="J467" s="54">
        <f t="shared" si="21"/>
        <v>59030.34</v>
      </c>
      <c r="K467" s="55">
        <f t="shared" si="22"/>
        <v>6617.7</v>
      </c>
      <c r="L467" s="56">
        <f t="shared" si="23"/>
        <v>65648.039999999994</v>
      </c>
      <c r="M467" s="56">
        <v>0</v>
      </c>
      <c r="N467" s="173"/>
      <c r="O467" s="176">
        <v>310.68599999999998</v>
      </c>
      <c r="P467" s="177">
        <v>34.83</v>
      </c>
    </row>
    <row r="468" spans="2:16" ht="84">
      <c r="B468" s="5" t="s">
        <v>1177</v>
      </c>
      <c r="C468" s="51" t="s">
        <v>26</v>
      </c>
      <c r="D468" s="51" t="s">
        <v>1178</v>
      </c>
      <c r="E468" s="6" t="s">
        <v>1179</v>
      </c>
      <c r="F468" s="51" t="s">
        <v>33</v>
      </c>
      <c r="G468" s="5">
        <v>50</v>
      </c>
      <c r="H468" s="52">
        <f>O468*(1-'Orç-Resumo'!$G$10)</f>
        <v>345.66599999999994</v>
      </c>
      <c r="I468" s="53">
        <f>P468*(1-'Orç-Resumo'!$G$10)</f>
        <v>78.510000000000005</v>
      </c>
      <c r="J468" s="54">
        <f t="shared" si="21"/>
        <v>17283.299999999996</v>
      </c>
      <c r="K468" s="55">
        <f t="shared" si="22"/>
        <v>3925.5000000000005</v>
      </c>
      <c r="L468" s="56">
        <f t="shared" si="23"/>
        <v>21208.799999999996</v>
      </c>
      <c r="M468" s="56">
        <v>0</v>
      </c>
      <c r="N468" s="173"/>
      <c r="O468" s="176">
        <v>345.66599999999994</v>
      </c>
      <c r="P468" s="177">
        <v>78.510000000000005</v>
      </c>
    </row>
    <row r="469" spans="2:16" ht="56">
      <c r="B469" s="5" t="s">
        <v>1180</v>
      </c>
      <c r="C469" s="51" t="s">
        <v>48</v>
      </c>
      <c r="D469" s="51">
        <v>97607</v>
      </c>
      <c r="E469" s="6" t="s">
        <v>3864</v>
      </c>
      <c r="F469" s="51" t="s">
        <v>173</v>
      </c>
      <c r="G469" s="5">
        <v>25</v>
      </c>
      <c r="H469" s="52">
        <f>O469*(1-'Orç-Resumo'!$G$10)</f>
        <v>91.639999999999986</v>
      </c>
      <c r="I469" s="53">
        <f>P469*(1-'Orç-Resumo'!$G$10)</f>
        <v>15.71</v>
      </c>
      <c r="J469" s="54">
        <f t="shared" si="21"/>
        <v>2290.9999999999995</v>
      </c>
      <c r="K469" s="55">
        <f t="shared" si="22"/>
        <v>392.75</v>
      </c>
      <c r="L469" s="56">
        <f t="shared" si="23"/>
        <v>2683.7499999999995</v>
      </c>
      <c r="M469" s="56">
        <v>0</v>
      </c>
      <c r="N469" s="173"/>
      <c r="O469" s="176">
        <v>91.639999999999986</v>
      </c>
      <c r="P469" s="177" t="s">
        <v>2053</v>
      </c>
    </row>
    <row r="470" spans="2:16" ht="28">
      <c r="B470" s="5" t="s">
        <v>1181</v>
      </c>
      <c r="C470" s="51" t="s">
        <v>99</v>
      </c>
      <c r="D470" s="51" t="s">
        <v>2191</v>
      </c>
      <c r="E470" s="6" t="s">
        <v>2192</v>
      </c>
      <c r="F470" s="51" t="s">
        <v>626</v>
      </c>
      <c r="G470" s="5">
        <v>25</v>
      </c>
      <c r="H470" s="52">
        <f>O470*(1-'Orç-Resumo'!$G$10)</f>
        <v>405.61</v>
      </c>
      <c r="I470" s="53">
        <f>P470*(1-'Orç-Resumo'!$G$10)</f>
        <v>49.58</v>
      </c>
      <c r="J470" s="54">
        <f t="shared" si="21"/>
        <v>10140.25</v>
      </c>
      <c r="K470" s="55">
        <f t="shared" si="22"/>
        <v>1239.5</v>
      </c>
      <c r="L470" s="56">
        <f t="shared" si="23"/>
        <v>11379.75</v>
      </c>
      <c r="M470" s="56">
        <v>0</v>
      </c>
      <c r="N470" s="173"/>
      <c r="O470" s="176">
        <v>405.61</v>
      </c>
      <c r="P470" s="177">
        <v>49.58</v>
      </c>
    </row>
    <row r="471" spans="2:16" ht="28">
      <c r="B471" s="5" t="s">
        <v>1182</v>
      </c>
      <c r="C471" s="51" t="s">
        <v>48</v>
      </c>
      <c r="D471" s="51">
        <v>100903</v>
      </c>
      <c r="E471" s="6" t="s">
        <v>1183</v>
      </c>
      <c r="F471" s="51" t="s">
        <v>173</v>
      </c>
      <c r="G471" s="5">
        <v>500</v>
      </c>
      <c r="H471" s="52">
        <f>O471*(1-'Orç-Resumo'!$G$10)</f>
        <v>21.930000000000003</v>
      </c>
      <c r="I471" s="53">
        <f>P471*(1-'Orç-Resumo'!$G$10)</f>
        <v>10.91</v>
      </c>
      <c r="J471" s="54">
        <f t="shared" si="21"/>
        <v>10965.000000000002</v>
      </c>
      <c r="K471" s="55">
        <f t="shared" si="22"/>
        <v>5455</v>
      </c>
      <c r="L471" s="56">
        <f t="shared" si="23"/>
        <v>16420</v>
      </c>
      <c r="M471" s="56">
        <v>0</v>
      </c>
      <c r="N471" s="173"/>
      <c r="O471" s="176">
        <v>21.930000000000003</v>
      </c>
      <c r="P471" s="177" t="s">
        <v>2010</v>
      </c>
    </row>
    <row r="472" spans="2:16" ht="42">
      <c r="B472" s="5" t="s">
        <v>1185</v>
      </c>
      <c r="C472" s="51" t="s">
        <v>48</v>
      </c>
      <c r="D472" s="51">
        <v>97599</v>
      </c>
      <c r="E472" s="6" t="s">
        <v>1186</v>
      </c>
      <c r="F472" s="51" t="s">
        <v>173</v>
      </c>
      <c r="G472" s="5">
        <v>100</v>
      </c>
      <c r="H472" s="52">
        <f>O472*(1-'Orç-Resumo'!$G$10)</f>
        <v>16.52</v>
      </c>
      <c r="I472" s="53">
        <f>P472*(1-'Orç-Resumo'!$G$10)</f>
        <v>4.8099999999999996</v>
      </c>
      <c r="J472" s="54">
        <f t="shared" si="21"/>
        <v>1652</v>
      </c>
      <c r="K472" s="55">
        <f t="shared" si="22"/>
        <v>480.99999999999994</v>
      </c>
      <c r="L472" s="56">
        <f t="shared" si="23"/>
        <v>2133</v>
      </c>
      <c r="M472" s="56">
        <v>0</v>
      </c>
      <c r="N472" s="173"/>
      <c r="O472" s="176">
        <v>16.52</v>
      </c>
      <c r="P472" s="177" t="s">
        <v>1979</v>
      </c>
    </row>
    <row r="473" spans="2:16" ht="42">
      <c r="B473" s="5" t="s">
        <v>1187</v>
      </c>
      <c r="C473" s="51" t="s">
        <v>21</v>
      </c>
      <c r="D473" s="51" t="s">
        <v>21</v>
      </c>
      <c r="E473" s="6" t="s">
        <v>1188</v>
      </c>
      <c r="F473" s="51" t="s">
        <v>23</v>
      </c>
      <c r="G473" s="188"/>
      <c r="H473" s="189"/>
      <c r="I473" s="190"/>
      <c r="J473" s="54"/>
      <c r="K473" s="55"/>
      <c r="L473" s="56"/>
      <c r="M473" s="56">
        <v>0</v>
      </c>
      <c r="N473" s="173"/>
      <c r="O473" s="176" t="s">
        <v>24</v>
      </c>
      <c r="P473" s="177" t="s">
        <v>24</v>
      </c>
    </row>
    <row r="474" spans="2:16" ht="42">
      <c r="B474" s="5" t="s">
        <v>1189</v>
      </c>
      <c r="C474" s="51" t="s">
        <v>48</v>
      </c>
      <c r="D474" s="51">
        <v>93661</v>
      </c>
      <c r="E474" s="6" t="s">
        <v>1190</v>
      </c>
      <c r="F474" s="51" t="s">
        <v>173</v>
      </c>
      <c r="G474" s="5">
        <v>25</v>
      </c>
      <c r="H474" s="52">
        <f>O474*(1-'Orç-Resumo'!$G$10)</f>
        <v>58.769999999999996</v>
      </c>
      <c r="I474" s="53">
        <f>P474*(1-'Orç-Resumo'!$G$10)</f>
        <v>3.66</v>
      </c>
      <c r="J474" s="54">
        <f t="shared" si="21"/>
        <v>1469.25</v>
      </c>
      <c r="K474" s="55">
        <f t="shared" si="22"/>
        <v>91.5</v>
      </c>
      <c r="L474" s="56">
        <f t="shared" si="23"/>
        <v>1560.75</v>
      </c>
      <c r="M474" s="56">
        <v>0</v>
      </c>
      <c r="N474" s="173"/>
      <c r="O474" s="176">
        <v>58.769999999999996</v>
      </c>
      <c r="P474" s="177" t="s">
        <v>1934</v>
      </c>
    </row>
    <row r="475" spans="2:16" ht="42">
      <c r="B475" s="5" t="s">
        <v>1191</v>
      </c>
      <c r="C475" s="51" t="s">
        <v>48</v>
      </c>
      <c r="D475" s="51">
        <v>93662</v>
      </c>
      <c r="E475" s="6" t="s">
        <v>1192</v>
      </c>
      <c r="F475" s="51" t="s">
        <v>173</v>
      </c>
      <c r="G475" s="5">
        <v>25</v>
      </c>
      <c r="H475" s="52">
        <f>O475*(1-'Orç-Resumo'!$G$10)</f>
        <v>59.95</v>
      </c>
      <c r="I475" s="53">
        <f>P475*(1-'Orç-Resumo'!$G$10)</f>
        <v>5.1100000000000003</v>
      </c>
      <c r="J475" s="54">
        <f t="shared" si="21"/>
        <v>1498.75</v>
      </c>
      <c r="K475" s="55">
        <f t="shared" si="22"/>
        <v>127.75000000000001</v>
      </c>
      <c r="L475" s="56">
        <f t="shared" si="23"/>
        <v>1626.5</v>
      </c>
      <c r="M475" s="56">
        <v>0</v>
      </c>
      <c r="N475" s="173"/>
      <c r="O475" s="176">
        <v>59.95</v>
      </c>
      <c r="P475" s="177" t="s">
        <v>1976</v>
      </c>
    </row>
    <row r="476" spans="2:16" ht="42">
      <c r="B476" s="5" t="s">
        <v>1193</v>
      </c>
      <c r="C476" s="51" t="s">
        <v>48</v>
      </c>
      <c r="D476" s="51">
        <v>93663</v>
      </c>
      <c r="E476" s="6" t="s">
        <v>1194</v>
      </c>
      <c r="F476" s="51" t="s">
        <v>173</v>
      </c>
      <c r="G476" s="5">
        <v>50</v>
      </c>
      <c r="H476" s="52">
        <f>O476*(1-'Orç-Resumo'!$G$10)</f>
        <v>59.95</v>
      </c>
      <c r="I476" s="53">
        <f>P476*(1-'Orç-Resumo'!$G$10)</f>
        <v>5.1100000000000003</v>
      </c>
      <c r="J476" s="54">
        <f t="shared" si="21"/>
        <v>2997.5</v>
      </c>
      <c r="K476" s="55">
        <f t="shared" si="22"/>
        <v>255.50000000000003</v>
      </c>
      <c r="L476" s="56">
        <f t="shared" si="23"/>
        <v>3253</v>
      </c>
      <c r="M476" s="56">
        <v>0</v>
      </c>
      <c r="N476" s="173"/>
      <c r="O476" s="176">
        <v>59.95</v>
      </c>
      <c r="P476" s="177" t="s">
        <v>1976</v>
      </c>
    </row>
    <row r="477" spans="2:16" ht="42">
      <c r="B477" s="5" t="s">
        <v>1195</v>
      </c>
      <c r="C477" s="51" t="s">
        <v>48</v>
      </c>
      <c r="D477" s="51">
        <v>101896</v>
      </c>
      <c r="E477" s="6" t="s">
        <v>1081</v>
      </c>
      <c r="F477" s="51" t="s">
        <v>173</v>
      </c>
      <c r="G477" s="5">
        <v>5</v>
      </c>
      <c r="H477" s="52">
        <f>O477*(1-'Orç-Resumo'!$G$10)</f>
        <v>633.5200000000001</v>
      </c>
      <c r="I477" s="53">
        <f>P477*(1-'Orç-Resumo'!$G$10)</f>
        <v>51.18</v>
      </c>
      <c r="J477" s="54">
        <f t="shared" si="21"/>
        <v>3167.6000000000004</v>
      </c>
      <c r="K477" s="55">
        <f t="shared" si="22"/>
        <v>255.9</v>
      </c>
      <c r="L477" s="56">
        <f t="shared" si="23"/>
        <v>3423.5000000000005</v>
      </c>
      <c r="M477" s="56">
        <v>0</v>
      </c>
      <c r="N477" s="173"/>
      <c r="O477" s="176">
        <v>633.5200000000001</v>
      </c>
      <c r="P477" s="177" t="s">
        <v>2131</v>
      </c>
    </row>
    <row r="478" spans="2:16" ht="42">
      <c r="B478" s="5" t="s">
        <v>1196</v>
      </c>
      <c r="C478" s="51" t="s">
        <v>99</v>
      </c>
      <c r="D478" s="51" t="s">
        <v>1083</v>
      </c>
      <c r="E478" s="6" t="s">
        <v>1084</v>
      </c>
      <c r="F478" s="51" t="s">
        <v>626</v>
      </c>
      <c r="G478" s="5">
        <v>5</v>
      </c>
      <c r="H478" s="52">
        <f>O478*(1-'Orç-Resumo'!$G$10)</f>
        <v>949.16</v>
      </c>
      <c r="I478" s="53">
        <f>P478*(1-'Orç-Resumo'!$G$10)</f>
        <v>66.099999999999994</v>
      </c>
      <c r="J478" s="54">
        <f t="shared" si="21"/>
        <v>4745.8</v>
      </c>
      <c r="K478" s="55">
        <f t="shared" si="22"/>
        <v>330.5</v>
      </c>
      <c r="L478" s="56">
        <f t="shared" si="23"/>
        <v>5076.3</v>
      </c>
      <c r="M478" s="56">
        <v>0</v>
      </c>
      <c r="N478" s="173"/>
      <c r="O478" s="176">
        <v>949.16</v>
      </c>
      <c r="P478" s="177">
        <v>66.099999999999994</v>
      </c>
    </row>
    <row r="479" spans="2:16" ht="56">
      <c r="B479" s="5" t="s">
        <v>1197</v>
      </c>
      <c r="C479" s="51" t="s">
        <v>26</v>
      </c>
      <c r="D479" s="51" t="s">
        <v>1198</v>
      </c>
      <c r="E479" s="6" t="s">
        <v>1199</v>
      </c>
      <c r="F479" s="51" t="s">
        <v>1102</v>
      </c>
      <c r="G479" s="5">
        <v>100</v>
      </c>
      <c r="H479" s="52">
        <f>O479*(1-'Orç-Resumo'!$G$10)</f>
        <v>55.042000000000002</v>
      </c>
      <c r="I479" s="53">
        <f>P479*(1-'Orç-Resumo'!$G$10)</f>
        <v>11.610000000000003</v>
      </c>
      <c r="J479" s="54">
        <f t="shared" si="21"/>
        <v>5504.2</v>
      </c>
      <c r="K479" s="55">
        <f t="shared" si="22"/>
        <v>1161.0000000000002</v>
      </c>
      <c r="L479" s="56">
        <f t="shared" si="23"/>
        <v>6665.2</v>
      </c>
      <c r="M479" s="56">
        <v>0</v>
      </c>
      <c r="N479" s="173"/>
      <c r="O479" s="176">
        <v>55.042000000000002</v>
      </c>
      <c r="P479" s="177">
        <v>11.610000000000003</v>
      </c>
    </row>
    <row r="480" spans="2:16" ht="56">
      <c r="B480" s="5" t="s">
        <v>1200</v>
      </c>
      <c r="C480" s="51" t="s">
        <v>48</v>
      </c>
      <c r="D480" s="51">
        <v>91867</v>
      </c>
      <c r="E480" s="6" t="s">
        <v>1201</v>
      </c>
      <c r="F480" s="51" t="s">
        <v>107</v>
      </c>
      <c r="G480" s="5">
        <v>250</v>
      </c>
      <c r="H480" s="52">
        <f>O480*(1-'Orç-Resumo'!$G$10)</f>
        <v>8.3899999999999988</v>
      </c>
      <c r="I480" s="53">
        <f>P480*(1-'Orç-Resumo'!$G$10)</f>
        <v>3.64</v>
      </c>
      <c r="J480" s="54">
        <f t="shared" si="21"/>
        <v>2097.4999999999995</v>
      </c>
      <c r="K480" s="55">
        <f t="shared" si="22"/>
        <v>910</v>
      </c>
      <c r="L480" s="56">
        <f t="shared" si="23"/>
        <v>3007.4999999999995</v>
      </c>
      <c r="M480" s="56">
        <v>0</v>
      </c>
      <c r="N480" s="173"/>
      <c r="O480" s="176">
        <v>8.3899999999999988</v>
      </c>
      <c r="P480" s="177" t="s">
        <v>2140</v>
      </c>
    </row>
    <row r="481" spans="2:16" ht="56">
      <c r="B481" s="5" t="s">
        <v>1202</v>
      </c>
      <c r="C481" s="51" t="s">
        <v>48</v>
      </c>
      <c r="D481" s="51">
        <v>91864</v>
      </c>
      <c r="E481" s="6" t="s">
        <v>1203</v>
      </c>
      <c r="F481" s="51" t="s">
        <v>107</v>
      </c>
      <c r="G481" s="5">
        <v>100</v>
      </c>
      <c r="H481" s="52">
        <f>O481*(1-'Orç-Resumo'!$G$10)</f>
        <v>12.95</v>
      </c>
      <c r="I481" s="53">
        <f>P481*(1-'Orç-Resumo'!$G$10)</f>
        <v>5.38</v>
      </c>
      <c r="J481" s="54">
        <f t="shared" si="21"/>
        <v>1295</v>
      </c>
      <c r="K481" s="55">
        <f t="shared" si="22"/>
        <v>538</v>
      </c>
      <c r="L481" s="56">
        <f t="shared" si="23"/>
        <v>1833</v>
      </c>
      <c r="M481" s="56">
        <v>0</v>
      </c>
      <c r="N481" s="173"/>
      <c r="O481" s="176">
        <v>12.95</v>
      </c>
      <c r="P481" s="177" t="s">
        <v>2137</v>
      </c>
    </row>
    <row r="482" spans="2:16" ht="42">
      <c r="B482" s="5" t="s">
        <v>1204</v>
      </c>
      <c r="C482" s="51" t="s">
        <v>99</v>
      </c>
      <c r="D482" s="51" t="s">
        <v>1205</v>
      </c>
      <c r="E482" s="6" t="s">
        <v>1206</v>
      </c>
      <c r="F482" s="51" t="s">
        <v>333</v>
      </c>
      <c r="G482" s="5">
        <v>100</v>
      </c>
      <c r="H482" s="52">
        <f>O482*(1-'Orç-Resumo'!$G$10)</f>
        <v>49.67</v>
      </c>
      <c r="I482" s="53">
        <f>P482*(1-'Orç-Resumo'!$G$10)</f>
        <v>15.98</v>
      </c>
      <c r="J482" s="54">
        <f t="shared" si="21"/>
        <v>4967</v>
      </c>
      <c r="K482" s="55">
        <f t="shared" si="22"/>
        <v>1598</v>
      </c>
      <c r="L482" s="56">
        <f t="shared" si="23"/>
        <v>6565</v>
      </c>
      <c r="M482" s="56">
        <v>0</v>
      </c>
      <c r="N482" s="173"/>
      <c r="O482" s="176">
        <v>49.67</v>
      </c>
      <c r="P482" s="177">
        <v>15.98</v>
      </c>
    </row>
    <row r="483" spans="2:16" ht="56">
      <c r="B483" s="5" t="s">
        <v>1207</v>
      </c>
      <c r="C483" s="51" t="s">
        <v>48</v>
      </c>
      <c r="D483" s="51">
        <v>95778</v>
      </c>
      <c r="E483" s="6" t="s">
        <v>1208</v>
      </c>
      <c r="F483" s="51" t="s">
        <v>173</v>
      </c>
      <c r="G483" s="5">
        <v>65</v>
      </c>
      <c r="H483" s="52">
        <f>O483*(1-'Orç-Resumo'!$G$10)</f>
        <v>19.21</v>
      </c>
      <c r="I483" s="53">
        <f>P483*(1-'Orç-Resumo'!$G$10)</f>
        <v>10.56</v>
      </c>
      <c r="J483" s="54">
        <f t="shared" si="21"/>
        <v>1248.6500000000001</v>
      </c>
      <c r="K483" s="55">
        <f t="shared" si="22"/>
        <v>686.4</v>
      </c>
      <c r="L483" s="56">
        <f t="shared" si="23"/>
        <v>1935.0500000000002</v>
      </c>
      <c r="M483" s="56">
        <v>0</v>
      </c>
      <c r="N483" s="173"/>
      <c r="O483" s="176">
        <v>19.21</v>
      </c>
      <c r="P483" s="177" t="s">
        <v>2030</v>
      </c>
    </row>
    <row r="484" spans="2:16" ht="56">
      <c r="B484" s="5" t="s">
        <v>1209</v>
      </c>
      <c r="C484" s="51" t="s">
        <v>48</v>
      </c>
      <c r="D484" s="51">
        <v>95780</v>
      </c>
      <c r="E484" s="6" t="s">
        <v>1210</v>
      </c>
      <c r="F484" s="51" t="s">
        <v>173</v>
      </c>
      <c r="G484" s="5">
        <v>65</v>
      </c>
      <c r="H484" s="52">
        <f>O484*(1-'Orç-Resumo'!$G$10)</f>
        <v>22.01</v>
      </c>
      <c r="I484" s="53">
        <f>P484*(1-'Orç-Resumo'!$G$10)</f>
        <v>9.86</v>
      </c>
      <c r="J484" s="54">
        <f t="shared" si="21"/>
        <v>1430.65</v>
      </c>
      <c r="K484" s="55">
        <f t="shared" si="22"/>
        <v>640.9</v>
      </c>
      <c r="L484" s="56">
        <f t="shared" si="23"/>
        <v>2071.5500000000002</v>
      </c>
      <c r="M484" s="56">
        <v>0</v>
      </c>
      <c r="N484" s="173"/>
      <c r="O484" s="176">
        <v>22.01</v>
      </c>
      <c r="P484" s="177" t="s">
        <v>1949</v>
      </c>
    </row>
    <row r="485" spans="2:16" ht="42">
      <c r="B485" s="5" t="s">
        <v>1211</v>
      </c>
      <c r="C485" s="51" t="s">
        <v>48</v>
      </c>
      <c r="D485" s="51">
        <v>91944</v>
      </c>
      <c r="E485" s="6" t="s">
        <v>1212</v>
      </c>
      <c r="F485" s="51" t="s">
        <v>173</v>
      </c>
      <c r="G485" s="5">
        <v>65</v>
      </c>
      <c r="H485" s="52">
        <f>O485*(1-'Orç-Resumo'!$G$10)</f>
        <v>7.0900000000000007</v>
      </c>
      <c r="I485" s="53">
        <f>P485*(1-'Orç-Resumo'!$G$10)</f>
        <v>6.72</v>
      </c>
      <c r="J485" s="54">
        <f t="shared" si="21"/>
        <v>460.85</v>
      </c>
      <c r="K485" s="55">
        <f t="shared" si="22"/>
        <v>436.8</v>
      </c>
      <c r="L485" s="56">
        <f t="shared" si="23"/>
        <v>897.65000000000009</v>
      </c>
      <c r="M485" s="56">
        <v>0</v>
      </c>
      <c r="N485" s="173"/>
      <c r="O485" s="176">
        <v>7.0900000000000007</v>
      </c>
      <c r="P485" s="177" t="s">
        <v>3877</v>
      </c>
    </row>
    <row r="486" spans="2:16" ht="56">
      <c r="B486" s="5" t="s">
        <v>1213</v>
      </c>
      <c r="C486" s="51" t="s">
        <v>48</v>
      </c>
      <c r="D486" s="51">
        <v>91926</v>
      </c>
      <c r="E486" s="6" t="s">
        <v>1155</v>
      </c>
      <c r="F486" s="51" t="s">
        <v>107</v>
      </c>
      <c r="G486" s="5">
        <v>1400</v>
      </c>
      <c r="H486" s="52">
        <f>O486*(1-'Orç-Resumo'!$G$10)</f>
        <v>3.8499999999999996</v>
      </c>
      <c r="I486" s="53">
        <f>P486*(1-'Orç-Resumo'!$G$10)</f>
        <v>1.1100000000000001</v>
      </c>
      <c r="J486" s="54">
        <f t="shared" si="21"/>
        <v>5389.9999999999991</v>
      </c>
      <c r="K486" s="55">
        <f t="shared" si="22"/>
        <v>1554.0000000000002</v>
      </c>
      <c r="L486" s="56">
        <f t="shared" si="23"/>
        <v>6943.9999999999991</v>
      </c>
      <c r="M486" s="56">
        <v>0</v>
      </c>
      <c r="N486" s="173"/>
      <c r="O486" s="176">
        <v>3.8499999999999996</v>
      </c>
      <c r="P486" s="177" t="s">
        <v>176</v>
      </c>
    </row>
    <row r="487" spans="2:16" ht="56">
      <c r="B487" s="5" t="s">
        <v>1214</v>
      </c>
      <c r="C487" s="51" t="s">
        <v>48</v>
      </c>
      <c r="D487" s="51">
        <v>91928</v>
      </c>
      <c r="E487" s="6" t="s">
        <v>1158</v>
      </c>
      <c r="F487" s="51" t="s">
        <v>107</v>
      </c>
      <c r="G487" s="5">
        <v>800</v>
      </c>
      <c r="H487" s="52">
        <f>O487*(1-'Orç-Resumo'!$G$10)</f>
        <v>6.22</v>
      </c>
      <c r="I487" s="53">
        <f>P487*(1-'Orç-Resumo'!$G$10)</f>
        <v>1.5</v>
      </c>
      <c r="J487" s="54">
        <f t="shared" si="21"/>
        <v>4976</v>
      </c>
      <c r="K487" s="55">
        <f t="shared" si="22"/>
        <v>1200</v>
      </c>
      <c r="L487" s="56">
        <f t="shared" si="23"/>
        <v>6176</v>
      </c>
      <c r="M487" s="56">
        <v>0</v>
      </c>
      <c r="N487" s="173"/>
      <c r="O487" s="176">
        <v>6.22</v>
      </c>
      <c r="P487" s="177" t="s">
        <v>1891</v>
      </c>
    </row>
    <row r="488" spans="2:16" ht="56">
      <c r="B488" s="5" t="s">
        <v>1215</v>
      </c>
      <c r="C488" s="51" t="s">
        <v>48</v>
      </c>
      <c r="D488" s="51">
        <v>91930</v>
      </c>
      <c r="E488" s="6" t="s">
        <v>1216</v>
      </c>
      <c r="F488" s="51" t="s">
        <v>107</v>
      </c>
      <c r="G488" s="5">
        <v>700</v>
      </c>
      <c r="H488" s="52">
        <f>O488*(1-'Orç-Resumo'!$G$10)</f>
        <v>8.85</v>
      </c>
      <c r="I488" s="53">
        <f>P488*(1-'Orç-Resumo'!$G$10)</f>
        <v>1.97</v>
      </c>
      <c r="J488" s="54">
        <f t="shared" si="21"/>
        <v>6195</v>
      </c>
      <c r="K488" s="55">
        <f t="shared" si="22"/>
        <v>1379</v>
      </c>
      <c r="L488" s="56">
        <f t="shared" si="23"/>
        <v>7574</v>
      </c>
      <c r="M488" s="56">
        <v>0</v>
      </c>
      <c r="N488" s="173"/>
      <c r="O488" s="176">
        <v>8.85</v>
      </c>
      <c r="P488" s="177" t="s">
        <v>1885</v>
      </c>
    </row>
    <row r="489" spans="2:16" ht="42">
      <c r="B489" s="5" t="s">
        <v>1217</v>
      </c>
      <c r="C489" s="51" t="s">
        <v>26</v>
      </c>
      <c r="D489" s="51" t="s">
        <v>1144</v>
      </c>
      <c r="E489" s="6" t="s">
        <v>1145</v>
      </c>
      <c r="F489" s="51" t="s">
        <v>33</v>
      </c>
      <c r="G489" s="5">
        <v>20</v>
      </c>
      <c r="H489" s="52">
        <f>O489*(1-'Orç-Resumo'!$G$10)</f>
        <v>262.02800000000002</v>
      </c>
      <c r="I489" s="53">
        <f>P489*(1-'Orç-Resumo'!$G$10)</f>
        <v>7.7400000000000011</v>
      </c>
      <c r="J489" s="54">
        <f t="shared" si="21"/>
        <v>5240.5600000000004</v>
      </c>
      <c r="K489" s="55">
        <f t="shared" si="22"/>
        <v>154.80000000000001</v>
      </c>
      <c r="L489" s="56">
        <f t="shared" si="23"/>
        <v>5395.3600000000006</v>
      </c>
      <c r="M489" s="56">
        <v>0</v>
      </c>
      <c r="N489" s="173"/>
      <c r="O489" s="176">
        <v>262.02800000000002</v>
      </c>
      <c r="P489" s="177">
        <v>7.7400000000000011</v>
      </c>
    </row>
    <row r="490" spans="2:16" ht="28">
      <c r="B490" s="5" t="s">
        <v>1218</v>
      </c>
      <c r="C490" s="51" t="s">
        <v>26</v>
      </c>
      <c r="D490" s="51" t="s">
        <v>1147</v>
      </c>
      <c r="E490" s="6" t="s">
        <v>1148</v>
      </c>
      <c r="F490" s="51" t="s">
        <v>33</v>
      </c>
      <c r="G490" s="5">
        <v>10</v>
      </c>
      <c r="H490" s="52">
        <f>O490*(1-'Orç-Resumo'!$G$10)</f>
        <v>218.11800000000002</v>
      </c>
      <c r="I490" s="53">
        <f>P490*(1-'Orç-Resumo'!$G$10)</f>
        <v>7.7400000000000011</v>
      </c>
      <c r="J490" s="54">
        <f t="shared" si="21"/>
        <v>2181.1800000000003</v>
      </c>
      <c r="K490" s="55">
        <f t="shared" si="22"/>
        <v>77.400000000000006</v>
      </c>
      <c r="L490" s="56">
        <f t="shared" si="23"/>
        <v>2258.5800000000004</v>
      </c>
      <c r="M490" s="56">
        <v>0</v>
      </c>
      <c r="N490" s="173"/>
      <c r="O490" s="176">
        <v>218.11800000000002</v>
      </c>
      <c r="P490" s="177">
        <v>7.7400000000000011</v>
      </c>
    </row>
    <row r="491" spans="2:16" ht="28">
      <c r="B491" s="5" t="s">
        <v>1219</v>
      </c>
      <c r="C491" s="51" t="s">
        <v>48</v>
      </c>
      <c r="D491" s="51">
        <v>101903</v>
      </c>
      <c r="E491" s="6" t="s">
        <v>1220</v>
      </c>
      <c r="F491" s="51" t="s">
        <v>173</v>
      </c>
      <c r="G491" s="5">
        <v>12</v>
      </c>
      <c r="H491" s="52">
        <f>O491*(1-'Orç-Resumo'!$G$10)</f>
        <v>409.18</v>
      </c>
      <c r="I491" s="53">
        <f>P491*(1-'Orç-Resumo'!$G$10)</f>
        <v>15.67</v>
      </c>
      <c r="J491" s="54">
        <f t="shared" si="21"/>
        <v>4910.16</v>
      </c>
      <c r="K491" s="55">
        <f t="shared" si="22"/>
        <v>188.04</v>
      </c>
      <c r="L491" s="56">
        <f t="shared" si="23"/>
        <v>5098.2</v>
      </c>
      <c r="M491" s="56">
        <v>0</v>
      </c>
      <c r="N491" s="173"/>
      <c r="O491" s="176">
        <v>409.18</v>
      </c>
      <c r="P491" s="177" t="s">
        <v>2048</v>
      </c>
    </row>
    <row r="492" spans="2:16" ht="42">
      <c r="B492" s="5" t="s">
        <v>1221</v>
      </c>
      <c r="C492" s="51" t="s">
        <v>21</v>
      </c>
      <c r="D492" s="51" t="s">
        <v>21</v>
      </c>
      <c r="E492" s="6" t="s">
        <v>1222</v>
      </c>
      <c r="F492" s="51" t="s">
        <v>23</v>
      </c>
      <c r="G492" s="188"/>
      <c r="H492" s="189"/>
      <c r="I492" s="190"/>
      <c r="J492" s="54"/>
      <c r="K492" s="55"/>
      <c r="L492" s="56"/>
      <c r="M492" s="56">
        <v>0</v>
      </c>
      <c r="N492" s="173"/>
      <c r="O492" s="176" t="s">
        <v>24</v>
      </c>
      <c r="P492" s="177" t="s">
        <v>24</v>
      </c>
    </row>
    <row r="493" spans="2:16" ht="42">
      <c r="B493" s="5" t="s">
        <v>1223</v>
      </c>
      <c r="C493" s="51" t="s">
        <v>48</v>
      </c>
      <c r="D493" s="51">
        <v>96984</v>
      </c>
      <c r="E493" s="6" t="s">
        <v>1224</v>
      </c>
      <c r="F493" s="51" t="s">
        <v>173</v>
      </c>
      <c r="G493" s="5">
        <v>50</v>
      </c>
      <c r="H493" s="52">
        <f>O493*(1-'Orç-Resumo'!$G$10)</f>
        <v>37</v>
      </c>
      <c r="I493" s="53">
        <f>P493*(1-'Orç-Resumo'!$G$10)</f>
        <v>28.86</v>
      </c>
      <c r="J493" s="54">
        <f t="shared" si="21"/>
        <v>1850</v>
      </c>
      <c r="K493" s="55">
        <f t="shared" si="22"/>
        <v>1443</v>
      </c>
      <c r="L493" s="56">
        <f t="shared" si="23"/>
        <v>3293</v>
      </c>
      <c r="M493" s="56">
        <v>0</v>
      </c>
      <c r="N493" s="173"/>
      <c r="O493" s="176">
        <v>37</v>
      </c>
      <c r="P493" s="177" t="s">
        <v>2141</v>
      </c>
    </row>
    <row r="494" spans="2:16" ht="42">
      <c r="B494" s="5" t="s">
        <v>1225</v>
      </c>
      <c r="C494" s="51" t="s">
        <v>26</v>
      </c>
      <c r="D494" s="51" t="s">
        <v>1226</v>
      </c>
      <c r="E494" s="6" t="s">
        <v>1227</v>
      </c>
      <c r="F494" s="51" t="s">
        <v>33</v>
      </c>
      <c r="G494" s="5">
        <v>30</v>
      </c>
      <c r="H494" s="52">
        <f>O494*(1-'Orç-Resumo'!$G$10)</f>
        <v>2.9213999999999998</v>
      </c>
      <c r="I494" s="53">
        <f>P494*(1-'Orç-Resumo'!$G$10)</f>
        <v>0.38700000000000001</v>
      </c>
      <c r="J494" s="54">
        <f t="shared" si="21"/>
        <v>87.641999999999996</v>
      </c>
      <c r="K494" s="55">
        <f t="shared" si="22"/>
        <v>11.61</v>
      </c>
      <c r="L494" s="56">
        <f t="shared" si="23"/>
        <v>99.251999999999995</v>
      </c>
      <c r="M494" s="56">
        <v>0</v>
      </c>
      <c r="N494" s="173"/>
      <c r="O494" s="176">
        <v>2.9213999999999998</v>
      </c>
      <c r="P494" s="177">
        <v>0.38700000000000001</v>
      </c>
    </row>
    <row r="495" spans="2:16" ht="42">
      <c r="B495" s="5" t="s">
        <v>1228</v>
      </c>
      <c r="C495" s="51" t="s">
        <v>48</v>
      </c>
      <c r="D495" s="51">
        <v>96985</v>
      </c>
      <c r="E495" s="6" t="s">
        <v>1229</v>
      </c>
      <c r="F495" s="51" t="s">
        <v>173</v>
      </c>
      <c r="G495" s="5">
        <v>50</v>
      </c>
      <c r="H495" s="52">
        <f>O495*(1-'Orç-Resumo'!$G$10)</f>
        <v>54.88</v>
      </c>
      <c r="I495" s="53">
        <f>P495*(1-'Orç-Resumo'!$G$10)</f>
        <v>9.6</v>
      </c>
      <c r="J495" s="54">
        <f t="shared" si="21"/>
        <v>2744</v>
      </c>
      <c r="K495" s="55">
        <f t="shared" si="22"/>
        <v>480</v>
      </c>
      <c r="L495" s="56">
        <f t="shared" si="23"/>
        <v>3224</v>
      </c>
      <c r="M495" s="56">
        <v>0</v>
      </c>
      <c r="N495" s="173"/>
      <c r="O495" s="176">
        <v>54.88</v>
      </c>
      <c r="P495" s="177" t="s">
        <v>2142</v>
      </c>
    </row>
    <row r="496" spans="2:16" ht="56">
      <c r="B496" s="5" t="s">
        <v>1230</v>
      </c>
      <c r="C496" s="51" t="s">
        <v>48</v>
      </c>
      <c r="D496" s="51">
        <v>98111</v>
      </c>
      <c r="E496" s="6" t="s">
        <v>1231</v>
      </c>
      <c r="F496" s="51" t="s">
        <v>173</v>
      </c>
      <c r="G496" s="5">
        <v>15</v>
      </c>
      <c r="H496" s="52">
        <f>O496*(1-'Orç-Resumo'!$G$10)</f>
        <v>45.64</v>
      </c>
      <c r="I496" s="53">
        <f>P496*(1-'Orç-Resumo'!$G$10)</f>
        <v>5.9</v>
      </c>
      <c r="J496" s="54">
        <f t="shared" si="21"/>
        <v>684.6</v>
      </c>
      <c r="K496" s="55">
        <f t="shared" si="22"/>
        <v>88.5</v>
      </c>
      <c r="L496" s="56">
        <f t="shared" si="23"/>
        <v>773.1</v>
      </c>
      <c r="M496" s="56">
        <v>0</v>
      </c>
      <c r="N496" s="173"/>
      <c r="O496" s="176">
        <v>45.64</v>
      </c>
      <c r="P496" s="177" t="s">
        <v>2007</v>
      </c>
    </row>
    <row r="497" spans="2:16" ht="42">
      <c r="B497" s="5" t="s">
        <v>1232</v>
      </c>
      <c r="C497" s="51" t="s">
        <v>48</v>
      </c>
      <c r="D497" s="51">
        <v>96977</v>
      </c>
      <c r="E497" s="6" t="s">
        <v>1233</v>
      </c>
      <c r="F497" s="51" t="s">
        <v>107</v>
      </c>
      <c r="G497" s="5">
        <v>250</v>
      </c>
      <c r="H497" s="52">
        <f>O497*(1-'Orç-Resumo'!$G$10)</f>
        <v>67.650000000000006</v>
      </c>
      <c r="I497" s="53">
        <f>P497*(1-'Orç-Resumo'!$G$10)</f>
        <v>1.27</v>
      </c>
      <c r="J497" s="54">
        <f t="shared" si="21"/>
        <v>16912.5</v>
      </c>
      <c r="K497" s="55">
        <f t="shared" si="22"/>
        <v>317.5</v>
      </c>
      <c r="L497" s="56">
        <f t="shared" si="23"/>
        <v>17230</v>
      </c>
      <c r="M497" s="56">
        <v>0</v>
      </c>
      <c r="N497" s="173"/>
      <c r="O497" s="176">
        <v>67.650000000000006</v>
      </c>
      <c r="P497" s="177" t="s">
        <v>1935</v>
      </c>
    </row>
    <row r="498" spans="2:16" ht="28">
      <c r="B498" s="5" t="s">
        <v>1235</v>
      </c>
      <c r="C498" s="51" t="s">
        <v>26</v>
      </c>
      <c r="D498" s="51" t="s">
        <v>1236</v>
      </c>
      <c r="E498" s="6" t="s">
        <v>1237</v>
      </c>
      <c r="F498" s="51" t="s">
        <v>107</v>
      </c>
      <c r="G498" s="5">
        <v>900</v>
      </c>
      <c r="H498" s="52">
        <f>O498*(1-'Orç-Resumo'!$G$10)</f>
        <v>12.3926</v>
      </c>
      <c r="I498" s="53">
        <f>P498*(1-'Orç-Resumo'!$G$10)</f>
        <v>3.9780000000000002</v>
      </c>
      <c r="J498" s="54">
        <f t="shared" si="21"/>
        <v>11153.34</v>
      </c>
      <c r="K498" s="55">
        <f t="shared" si="22"/>
        <v>3580.2000000000003</v>
      </c>
      <c r="L498" s="56">
        <f t="shared" si="23"/>
        <v>14733.54</v>
      </c>
      <c r="M498" s="56">
        <v>0</v>
      </c>
      <c r="N498" s="173"/>
      <c r="O498" s="176">
        <v>12.3926</v>
      </c>
      <c r="P498" s="177">
        <v>3.9780000000000002</v>
      </c>
    </row>
    <row r="499" spans="2:16" ht="28">
      <c r="B499" s="5" t="s">
        <v>1238</v>
      </c>
      <c r="C499" s="51" t="s">
        <v>26</v>
      </c>
      <c r="D499" s="51" t="s">
        <v>1239</v>
      </c>
      <c r="E499" s="6" t="s">
        <v>1240</v>
      </c>
      <c r="F499" s="51" t="s">
        <v>33</v>
      </c>
      <c r="G499" s="5">
        <v>25</v>
      </c>
      <c r="H499" s="52">
        <f>O499*(1-'Orç-Resumo'!$G$10)</f>
        <v>15.7813</v>
      </c>
      <c r="I499" s="53">
        <f>P499*(1-'Orç-Resumo'!$G$10)</f>
        <v>1.8240000000000001</v>
      </c>
      <c r="J499" s="54">
        <f t="shared" si="21"/>
        <v>394.53249999999997</v>
      </c>
      <c r="K499" s="55">
        <f t="shared" si="22"/>
        <v>45.6</v>
      </c>
      <c r="L499" s="56">
        <f t="shared" si="23"/>
        <v>440.13249999999999</v>
      </c>
      <c r="M499" s="56">
        <v>0</v>
      </c>
      <c r="N499" s="173"/>
      <c r="O499" s="176">
        <v>15.7813</v>
      </c>
      <c r="P499" s="177">
        <v>1.8240000000000001</v>
      </c>
    </row>
    <row r="500" spans="2:16" ht="28">
      <c r="B500" s="5" t="s">
        <v>1241</v>
      </c>
      <c r="C500" s="51" t="s">
        <v>26</v>
      </c>
      <c r="D500" s="51" t="s">
        <v>1242</v>
      </c>
      <c r="E500" s="6" t="s">
        <v>1243</v>
      </c>
      <c r="F500" s="51" t="s">
        <v>33</v>
      </c>
      <c r="G500" s="5">
        <v>50</v>
      </c>
      <c r="H500" s="52">
        <f>O500*(1-'Orç-Resumo'!$G$10)</f>
        <v>19.442</v>
      </c>
      <c r="I500" s="53">
        <f>P500*(1-'Orç-Resumo'!$G$10)</f>
        <v>30.960000000000004</v>
      </c>
      <c r="J500" s="54">
        <f t="shared" si="21"/>
        <v>972.1</v>
      </c>
      <c r="K500" s="55">
        <f t="shared" si="22"/>
        <v>1548.0000000000002</v>
      </c>
      <c r="L500" s="56">
        <f t="shared" si="23"/>
        <v>2520.1000000000004</v>
      </c>
      <c r="M500" s="56">
        <v>0</v>
      </c>
      <c r="N500" s="173"/>
      <c r="O500" s="176">
        <v>19.442</v>
      </c>
      <c r="P500" s="177">
        <v>30.960000000000004</v>
      </c>
    </row>
    <row r="501" spans="2:16" ht="56">
      <c r="B501" s="5" t="s">
        <v>1244</v>
      </c>
      <c r="C501" s="51" t="s">
        <v>26</v>
      </c>
      <c r="D501" s="51" t="s">
        <v>1245</v>
      </c>
      <c r="E501" s="6" t="s">
        <v>1246</v>
      </c>
      <c r="F501" s="51" t="s">
        <v>33</v>
      </c>
      <c r="G501" s="5">
        <v>25</v>
      </c>
      <c r="H501" s="52">
        <f>O501*(1-'Orç-Resumo'!$G$10)</f>
        <v>118.292</v>
      </c>
      <c r="I501" s="53">
        <f>P501*(1-'Orç-Resumo'!$G$10)</f>
        <v>10.977</v>
      </c>
      <c r="J501" s="54">
        <f t="shared" si="21"/>
        <v>2957.3</v>
      </c>
      <c r="K501" s="55">
        <f t="shared" si="22"/>
        <v>274.42500000000001</v>
      </c>
      <c r="L501" s="56">
        <f t="shared" si="23"/>
        <v>3231.7250000000004</v>
      </c>
      <c r="M501" s="56">
        <v>0</v>
      </c>
      <c r="N501" s="173"/>
      <c r="O501" s="176">
        <v>118.292</v>
      </c>
      <c r="P501" s="177">
        <v>10.977</v>
      </c>
    </row>
    <row r="502" spans="2:16" ht="56">
      <c r="B502" s="5" t="s">
        <v>1247</v>
      </c>
      <c r="C502" s="51" t="s">
        <v>26</v>
      </c>
      <c r="D502" s="51" t="s">
        <v>1248</v>
      </c>
      <c r="E502" s="6" t="s">
        <v>1249</v>
      </c>
      <c r="F502" s="51" t="s">
        <v>33</v>
      </c>
      <c r="G502" s="5">
        <v>5</v>
      </c>
      <c r="H502" s="52">
        <f>O502*(1-'Orç-Resumo'!$G$10)</f>
        <v>83.270000000000024</v>
      </c>
      <c r="I502" s="53">
        <f>P502*(1-'Orç-Resumo'!$G$10)</f>
        <v>253.8</v>
      </c>
      <c r="J502" s="54">
        <f t="shared" si="21"/>
        <v>416.35000000000014</v>
      </c>
      <c r="K502" s="55">
        <f t="shared" si="22"/>
        <v>1269</v>
      </c>
      <c r="L502" s="56">
        <f t="shared" si="23"/>
        <v>1685.3500000000001</v>
      </c>
      <c r="M502" s="56">
        <v>0</v>
      </c>
      <c r="N502" s="173"/>
      <c r="O502" s="176">
        <v>83.270000000000024</v>
      </c>
      <c r="P502" s="177">
        <v>253.8</v>
      </c>
    </row>
    <row r="503" spans="2:16" ht="28">
      <c r="B503" s="5" t="s">
        <v>1250</v>
      </c>
      <c r="C503" s="51" t="s">
        <v>26</v>
      </c>
      <c r="D503" s="51" t="s">
        <v>1251</v>
      </c>
      <c r="E503" s="6" t="s">
        <v>1252</v>
      </c>
      <c r="F503" s="51" t="s">
        <v>107</v>
      </c>
      <c r="G503" s="5">
        <v>300</v>
      </c>
      <c r="H503" s="52">
        <f>O503*(1-'Orç-Resumo'!$G$10)</f>
        <v>65.464000000000013</v>
      </c>
      <c r="I503" s="53">
        <f>P503*(1-'Orç-Resumo'!$G$10)</f>
        <v>3.8700000000000006</v>
      </c>
      <c r="J503" s="54">
        <f t="shared" si="21"/>
        <v>19639.200000000004</v>
      </c>
      <c r="K503" s="55">
        <f t="shared" si="22"/>
        <v>1161.0000000000002</v>
      </c>
      <c r="L503" s="56">
        <f t="shared" si="23"/>
        <v>20800.200000000004</v>
      </c>
      <c r="M503" s="56">
        <v>0</v>
      </c>
      <c r="N503" s="173"/>
      <c r="O503" s="176">
        <v>65.464000000000013</v>
      </c>
      <c r="P503" s="177">
        <v>3.8700000000000006</v>
      </c>
    </row>
    <row r="504" spans="2:16">
      <c r="B504" s="5" t="s">
        <v>1253</v>
      </c>
      <c r="C504" s="51" t="s">
        <v>21</v>
      </c>
      <c r="D504" s="51" t="s">
        <v>21</v>
      </c>
      <c r="E504" s="6" t="s">
        <v>1254</v>
      </c>
      <c r="F504" s="51" t="s">
        <v>23</v>
      </c>
      <c r="G504" s="188"/>
      <c r="H504" s="189"/>
      <c r="I504" s="190"/>
      <c r="J504" s="54"/>
      <c r="K504" s="55"/>
      <c r="L504" s="56"/>
      <c r="M504" s="56">
        <v>0</v>
      </c>
      <c r="N504" s="173"/>
      <c r="O504" s="176" t="s">
        <v>24</v>
      </c>
      <c r="P504" s="177" t="s">
        <v>24</v>
      </c>
    </row>
    <row r="505" spans="2:16" ht="98">
      <c r="B505" s="5" t="s">
        <v>1255</v>
      </c>
      <c r="C505" s="51" t="s">
        <v>26</v>
      </c>
      <c r="D505" s="51" t="s">
        <v>1256</v>
      </c>
      <c r="E505" s="6" t="s">
        <v>1257</v>
      </c>
      <c r="F505" s="51" t="s">
        <v>33</v>
      </c>
      <c r="G505" s="5">
        <v>5</v>
      </c>
      <c r="H505" s="52">
        <f>O505*(1-'Orç-Resumo'!$G$10)</f>
        <v>3035.1000000000004</v>
      </c>
      <c r="I505" s="53">
        <f>P505*(1-'Orç-Resumo'!$G$10)</f>
        <v>464.40000000000009</v>
      </c>
      <c r="J505" s="54">
        <f t="shared" si="21"/>
        <v>15175.500000000002</v>
      </c>
      <c r="K505" s="55">
        <f t="shared" si="22"/>
        <v>2322.0000000000005</v>
      </c>
      <c r="L505" s="56">
        <f t="shared" si="23"/>
        <v>17497.500000000004</v>
      </c>
      <c r="M505" s="56">
        <v>0</v>
      </c>
      <c r="N505" s="173"/>
      <c r="O505" s="176">
        <v>3035.1000000000004</v>
      </c>
      <c r="P505" s="177">
        <v>464.40000000000009</v>
      </c>
    </row>
    <row r="506" spans="2:16" ht="56">
      <c r="B506" s="5" t="s">
        <v>1258</v>
      </c>
      <c r="C506" s="51" t="s">
        <v>26</v>
      </c>
      <c r="D506" s="51" t="s">
        <v>1259</v>
      </c>
      <c r="E506" s="6" t="s">
        <v>1260</v>
      </c>
      <c r="F506" s="51" t="s">
        <v>1261</v>
      </c>
      <c r="G506" s="5">
        <v>80</v>
      </c>
      <c r="H506" s="52">
        <f>O506*(1-'Orç-Resumo'!$G$10)</f>
        <v>363.9</v>
      </c>
      <c r="I506" s="53">
        <f>P506*(1-'Orç-Resumo'!$G$10)</f>
        <v>314.65999999999997</v>
      </c>
      <c r="J506" s="54">
        <f t="shared" si="21"/>
        <v>29112</v>
      </c>
      <c r="K506" s="55">
        <f t="shared" si="22"/>
        <v>25172.799999999996</v>
      </c>
      <c r="L506" s="56">
        <f t="shared" si="23"/>
        <v>54284.799999999996</v>
      </c>
      <c r="M506" s="56">
        <v>0</v>
      </c>
      <c r="N506" s="173"/>
      <c r="O506" s="176">
        <v>363.9</v>
      </c>
      <c r="P506" s="177">
        <v>314.65999999999997</v>
      </c>
    </row>
    <row r="507" spans="2:16" ht="28">
      <c r="B507" s="5" t="s">
        <v>1262</v>
      </c>
      <c r="C507" s="51" t="s">
        <v>48</v>
      </c>
      <c r="D507" s="51">
        <v>98301</v>
      </c>
      <c r="E507" s="6" t="s">
        <v>1263</v>
      </c>
      <c r="F507" s="51" t="s">
        <v>173</v>
      </c>
      <c r="G507" s="5">
        <v>25</v>
      </c>
      <c r="H507" s="52">
        <f>O507*(1-'Orç-Resumo'!$G$10)</f>
        <v>573.66999999999996</v>
      </c>
      <c r="I507" s="53">
        <f>P507*(1-'Orç-Resumo'!$G$10)</f>
        <v>239.97</v>
      </c>
      <c r="J507" s="54">
        <f t="shared" si="21"/>
        <v>14341.749999999998</v>
      </c>
      <c r="K507" s="55">
        <f t="shared" si="22"/>
        <v>5999.25</v>
      </c>
      <c r="L507" s="56">
        <f t="shared" si="23"/>
        <v>20341</v>
      </c>
      <c r="M507" s="56">
        <v>0</v>
      </c>
      <c r="N507" s="173"/>
      <c r="O507" s="176">
        <v>573.66999999999996</v>
      </c>
      <c r="P507" s="177" t="s">
        <v>2143</v>
      </c>
    </row>
    <row r="508" spans="2:16">
      <c r="B508" s="5" t="s">
        <v>1264</v>
      </c>
      <c r="C508" s="51" t="s">
        <v>26</v>
      </c>
      <c r="D508" s="51" t="s">
        <v>1265</v>
      </c>
      <c r="E508" s="6" t="s">
        <v>1266</v>
      </c>
      <c r="F508" s="51" t="s">
        <v>1267</v>
      </c>
      <c r="G508" s="5">
        <v>24</v>
      </c>
      <c r="H508" s="52">
        <f>O508*(1-'Orç-Resumo'!$G$10)</f>
        <v>29.977999999999998</v>
      </c>
      <c r="I508" s="53">
        <f>P508*(1-'Orç-Resumo'!$G$10)</f>
        <v>7.7400000000000011</v>
      </c>
      <c r="J508" s="54">
        <f t="shared" si="21"/>
        <v>719.47199999999998</v>
      </c>
      <c r="K508" s="55">
        <f t="shared" si="22"/>
        <v>185.76000000000002</v>
      </c>
      <c r="L508" s="56">
        <f t="shared" si="23"/>
        <v>905.23199999999997</v>
      </c>
      <c r="M508" s="56">
        <v>0</v>
      </c>
      <c r="N508" s="173"/>
      <c r="O508" s="176">
        <v>29.977999999999998</v>
      </c>
      <c r="P508" s="177">
        <v>7.7400000000000011</v>
      </c>
    </row>
    <row r="509" spans="2:16" ht="28">
      <c r="B509" s="5" t="s">
        <v>1268</v>
      </c>
      <c r="C509" s="51" t="s">
        <v>48</v>
      </c>
      <c r="D509" s="51">
        <v>98295</v>
      </c>
      <c r="E509" s="6" t="s">
        <v>1269</v>
      </c>
      <c r="F509" s="51" t="s">
        <v>107</v>
      </c>
      <c r="G509" s="5">
        <v>4000</v>
      </c>
      <c r="H509" s="52">
        <f>O509*(1-'Orç-Resumo'!$G$10)</f>
        <v>5.86</v>
      </c>
      <c r="I509" s="53">
        <f>P509*(1-'Orç-Resumo'!$G$10)</f>
        <v>0.09</v>
      </c>
      <c r="J509" s="54">
        <f t="shared" si="21"/>
        <v>23440</v>
      </c>
      <c r="K509" s="55">
        <f t="shared" si="22"/>
        <v>360</v>
      </c>
      <c r="L509" s="56">
        <f t="shared" si="23"/>
        <v>23800</v>
      </c>
      <c r="M509" s="56">
        <v>0</v>
      </c>
      <c r="N509" s="173"/>
      <c r="O509" s="176">
        <v>5.86</v>
      </c>
      <c r="P509" s="177" t="s">
        <v>1270</v>
      </c>
    </row>
    <row r="510" spans="2:16" ht="28">
      <c r="B510" s="5" t="s">
        <v>1271</v>
      </c>
      <c r="C510" s="51" t="s">
        <v>48</v>
      </c>
      <c r="D510" s="51">
        <v>98307</v>
      </c>
      <c r="E510" s="6" t="s">
        <v>1272</v>
      </c>
      <c r="F510" s="51" t="s">
        <v>173</v>
      </c>
      <c r="G510" s="5">
        <v>270</v>
      </c>
      <c r="H510" s="52">
        <f>O510*(1-'Orç-Resumo'!$G$10)</f>
        <v>49.81</v>
      </c>
      <c r="I510" s="53">
        <f>P510*(1-'Orç-Resumo'!$G$10)</f>
        <v>7.96</v>
      </c>
      <c r="J510" s="54">
        <f t="shared" si="21"/>
        <v>13448.7</v>
      </c>
      <c r="K510" s="55">
        <f t="shared" si="22"/>
        <v>2149.1999999999998</v>
      </c>
      <c r="L510" s="56">
        <f t="shared" si="23"/>
        <v>15597.900000000001</v>
      </c>
      <c r="M510" s="56">
        <v>0</v>
      </c>
      <c r="N510" s="173"/>
      <c r="O510" s="176">
        <v>49.81</v>
      </c>
      <c r="P510" s="177" t="s">
        <v>2033</v>
      </c>
    </row>
    <row r="511" spans="2:16" ht="28">
      <c r="B511" s="5" t="s">
        <v>1274</v>
      </c>
      <c r="C511" s="51" t="s">
        <v>26</v>
      </c>
      <c r="D511" s="51" t="s">
        <v>1275</v>
      </c>
      <c r="E511" s="6" t="s">
        <v>1276</v>
      </c>
      <c r="F511" s="51" t="s">
        <v>33</v>
      </c>
      <c r="G511" s="5">
        <v>270</v>
      </c>
      <c r="H511" s="52">
        <f>O511*(1-'Orç-Resumo'!$G$10)</f>
        <v>30.977500000000003</v>
      </c>
      <c r="I511" s="53">
        <f>P511*(1-'Orç-Resumo'!$G$10)</f>
        <v>15.200000000000001</v>
      </c>
      <c r="J511" s="54">
        <f t="shared" si="21"/>
        <v>8363.9250000000011</v>
      </c>
      <c r="K511" s="55">
        <f t="shared" si="22"/>
        <v>4104</v>
      </c>
      <c r="L511" s="56">
        <f t="shared" si="23"/>
        <v>12467.925000000001</v>
      </c>
      <c r="M511" s="56">
        <v>0</v>
      </c>
      <c r="N511" s="173"/>
      <c r="O511" s="176">
        <v>30.977500000000003</v>
      </c>
      <c r="P511" s="177">
        <v>15.200000000000001</v>
      </c>
    </row>
    <row r="512" spans="2:16" ht="28">
      <c r="B512" s="5" t="s">
        <v>1277</v>
      </c>
      <c r="C512" s="51" t="s">
        <v>26</v>
      </c>
      <c r="D512" s="51" t="s">
        <v>1278</v>
      </c>
      <c r="E512" s="6" t="s">
        <v>1279</v>
      </c>
      <c r="F512" s="51" t="s">
        <v>33</v>
      </c>
      <c r="G512" s="5">
        <v>270</v>
      </c>
      <c r="H512" s="52">
        <f>O512*(1-'Orç-Resumo'!$G$10)</f>
        <v>56.277500000000003</v>
      </c>
      <c r="I512" s="53">
        <f>P512*(1-'Orç-Resumo'!$G$10)</f>
        <v>15.200000000000001</v>
      </c>
      <c r="J512" s="54">
        <f t="shared" si="21"/>
        <v>15194.925000000001</v>
      </c>
      <c r="K512" s="55">
        <f t="shared" si="22"/>
        <v>4104</v>
      </c>
      <c r="L512" s="56">
        <f t="shared" si="23"/>
        <v>19298.925000000003</v>
      </c>
      <c r="M512" s="56">
        <v>0</v>
      </c>
      <c r="N512" s="173"/>
      <c r="O512" s="176">
        <v>56.277500000000003</v>
      </c>
      <c r="P512" s="177">
        <v>15.200000000000001</v>
      </c>
    </row>
    <row r="513" spans="2:16" ht="28">
      <c r="B513" s="5" t="s">
        <v>1280</v>
      </c>
      <c r="C513" s="51" t="s">
        <v>26</v>
      </c>
      <c r="D513" s="51" t="s">
        <v>1281</v>
      </c>
      <c r="E513" s="6" t="s">
        <v>1282</v>
      </c>
      <c r="F513" s="51" t="s">
        <v>1261</v>
      </c>
      <c r="G513" s="5">
        <v>110</v>
      </c>
      <c r="H513" s="52">
        <f>O513*(1-'Orç-Resumo'!$G$10)</f>
        <v>36.126400000000004</v>
      </c>
      <c r="I513" s="53">
        <f>P513*(1-'Orç-Resumo'!$G$10)</f>
        <v>0.44200000000000006</v>
      </c>
      <c r="J513" s="54">
        <f t="shared" si="21"/>
        <v>3973.9040000000005</v>
      </c>
      <c r="K513" s="55">
        <f t="shared" si="22"/>
        <v>48.620000000000005</v>
      </c>
      <c r="L513" s="56">
        <f t="shared" si="23"/>
        <v>4022.5240000000003</v>
      </c>
      <c r="M513" s="56">
        <v>0</v>
      </c>
      <c r="N513" s="173"/>
      <c r="O513" s="176">
        <v>36.126400000000004</v>
      </c>
      <c r="P513" s="177">
        <v>0.44200000000000006</v>
      </c>
    </row>
    <row r="514" spans="2:16" ht="56">
      <c r="B514" s="5" t="s">
        <v>1283</v>
      </c>
      <c r="C514" s="51" t="s">
        <v>26</v>
      </c>
      <c r="D514" s="51" t="s">
        <v>1284</v>
      </c>
      <c r="E514" s="6" t="s">
        <v>1285</v>
      </c>
      <c r="F514" s="51" t="s">
        <v>33</v>
      </c>
      <c r="G514" s="5">
        <v>6</v>
      </c>
      <c r="H514" s="52">
        <f>O514*(1-'Orç-Resumo'!$G$10)</f>
        <v>121.12</v>
      </c>
      <c r="I514" s="53">
        <f>P514*(1-'Orç-Resumo'!$G$10)</f>
        <v>309.60000000000002</v>
      </c>
      <c r="J514" s="54">
        <f t="shared" si="21"/>
        <v>726.72</v>
      </c>
      <c r="K514" s="55">
        <f t="shared" si="22"/>
        <v>1857.6000000000001</v>
      </c>
      <c r="L514" s="56">
        <f t="shared" si="23"/>
        <v>2584.3200000000002</v>
      </c>
      <c r="M514" s="56">
        <v>0</v>
      </c>
      <c r="N514" s="173"/>
      <c r="O514" s="176">
        <v>121.12</v>
      </c>
      <c r="P514" s="177">
        <v>309.60000000000002</v>
      </c>
    </row>
    <row r="515" spans="2:16" ht="28">
      <c r="B515" s="5" t="s">
        <v>1286</v>
      </c>
      <c r="C515" s="51" t="s">
        <v>26</v>
      </c>
      <c r="D515" s="51" t="s">
        <v>1287</v>
      </c>
      <c r="E515" s="6" t="s">
        <v>1288</v>
      </c>
      <c r="F515" s="51" t="s">
        <v>33</v>
      </c>
      <c r="G515" s="5">
        <v>6</v>
      </c>
      <c r="H515" s="52">
        <f>O515*(1-'Orç-Resumo'!$G$10)</f>
        <v>121.12</v>
      </c>
      <c r="I515" s="53">
        <f>P515*(1-'Orç-Resumo'!$G$10)</f>
        <v>309.60000000000002</v>
      </c>
      <c r="J515" s="54">
        <f t="shared" si="21"/>
        <v>726.72</v>
      </c>
      <c r="K515" s="55">
        <f t="shared" si="22"/>
        <v>1857.6000000000001</v>
      </c>
      <c r="L515" s="56">
        <f t="shared" si="23"/>
        <v>2584.3200000000002</v>
      </c>
      <c r="M515" s="56">
        <v>0</v>
      </c>
      <c r="N515" s="173"/>
      <c r="O515" s="176">
        <v>121.12</v>
      </c>
      <c r="P515" s="177">
        <v>309.60000000000002</v>
      </c>
    </row>
    <row r="516" spans="2:16" ht="42">
      <c r="B516" s="5" t="s">
        <v>1289</v>
      </c>
      <c r="C516" s="51" t="s">
        <v>48</v>
      </c>
      <c r="D516" s="51">
        <v>91941</v>
      </c>
      <c r="E516" s="6" t="s">
        <v>1290</v>
      </c>
      <c r="F516" s="51" t="s">
        <v>173</v>
      </c>
      <c r="G516" s="5">
        <v>170</v>
      </c>
      <c r="H516" s="52">
        <f>O516*(1-'Orç-Resumo'!$G$10)</f>
        <v>4.9500000000000011</v>
      </c>
      <c r="I516" s="53">
        <f>P516*(1-'Orç-Resumo'!$G$10)</f>
        <v>6.51</v>
      </c>
      <c r="J516" s="54">
        <f t="shared" si="21"/>
        <v>841.50000000000023</v>
      </c>
      <c r="K516" s="55">
        <f t="shared" si="22"/>
        <v>1106.7</v>
      </c>
      <c r="L516" s="56">
        <f t="shared" si="23"/>
        <v>1948.2000000000003</v>
      </c>
      <c r="M516" s="56">
        <v>0</v>
      </c>
      <c r="N516" s="173"/>
      <c r="O516" s="176">
        <v>4.9500000000000011</v>
      </c>
      <c r="P516" s="177" t="s">
        <v>1876</v>
      </c>
    </row>
    <row r="517" spans="2:16" ht="42">
      <c r="B517" s="5" t="s">
        <v>1292</v>
      </c>
      <c r="C517" s="51" t="s">
        <v>48</v>
      </c>
      <c r="D517" s="51">
        <v>91944</v>
      </c>
      <c r="E517" s="6" t="s">
        <v>1212</v>
      </c>
      <c r="F517" s="51" t="s">
        <v>173</v>
      </c>
      <c r="G517" s="5">
        <v>170</v>
      </c>
      <c r="H517" s="52">
        <f>O517*(1-'Orç-Resumo'!$G$10)</f>
        <v>7.0900000000000007</v>
      </c>
      <c r="I517" s="53">
        <f>P517*(1-'Orç-Resumo'!$G$10)</f>
        <v>6.72</v>
      </c>
      <c r="J517" s="54">
        <f t="shared" si="21"/>
        <v>1205.3000000000002</v>
      </c>
      <c r="K517" s="55">
        <f t="shared" si="22"/>
        <v>1142.3999999999999</v>
      </c>
      <c r="L517" s="56">
        <f t="shared" si="23"/>
        <v>2347.6999999999998</v>
      </c>
      <c r="M517" s="56">
        <v>0</v>
      </c>
      <c r="N517" s="173"/>
      <c r="O517" s="176">
        <v>7.0900000000000007</v>
      </c>
      <c r="P517" s="177" t="s">
        <v>3877</v>
      </c>
    </row>
    <row r="518" spans="2:16" ht="56">
      <c r="B518" s="5" t="s">
        <v>1293</v>
      </c>
      <c r="C518" s="51" t="s">
        <v>48</v>
      </c>
      <c r="D518" s="51">
        <v>100561</v>
      </c>
      <c r="E518" s="6" t="s">
        <v>1294</v>
      </c>
      <c r="F518" s="51" t="s">
        <v>173</v>
      </c>
      <c r="G518" s="5">
        <v>5</v>
      </c>
      <c r="H518" s="52">
        <f>O518*(1-'Orç-Resumo'!$G$10)</f>
        <v>144.46999999999997</v>
      </c>
      <c r="I518" s="53">
        <f>P518*(1-'Orç-Resumo'!$G$10)</f>
        <v>39.67</v>
      </c>
      <c r="J518" s="54">
        <f t="shared" si="21"/>
        <v>722.34999999999991</v>
      </c>
      <c r="K518" s="55">
        <f t="shared" si="22"/>
        <v>198.35000000000002</v>
      </c>
      <c r="L518" s="56">
        <f t="shared" si="23"/>
        <v>920.69999999999993</v>
      </c>
      <c r="M518" s="56">
        <v>0</v>
      </c>
      <c r="N518" s="173"/>
      <c r="O518" s="176">
        <v>144.46999999999997</v>
      </c>
      <c r="P518" s="177" t="s">
        <v>2144</v>
      </c>
    </row>
    <row r="519" spans="2:16" ht="56">
      <c r="B519" s="5" t="s">
        <v>1295</v>
      </c>
      <c r="C519" s="51" t="s">
        <v>48</v>
      </c>
      <c r="D519" s="51">
        <v>93009</v>
      </c>
      <c r="E519" s="6" t="s">
        <v>1096</v>
      </c>
      <c r="F519" s="51" t="s">
        <v>107</v>
      </c>
      <c r="G519" s="5">
        <v>170</v>
      </c>
      <c r="H519" s="52">
        <f>O519*(1-'Orç-Resumo'!$G$10)</f>
        <v>30.05</v>
      </c>
      <c r="I519" s="53">
        <f>P519*(1-'Orç-Resumo'!$G$10)</f>
        <v>4.9800000000000004</v>
      </c>
      <c r="J519" s="54">
        <f t="shared" si="21"/>
        <v>5108.5</v>
      </c>
      <c r="K519" s="55">
        <f t="shared" si="22"/>
        <v>846.6</v>
      </c>
      <c r="L519" s="56">
        <f t="shared" si="23"/>
        <v>5955.1</v>
      </c>
      <c r="M519" s="56">
        <v>0</v>
      </c>
      <c r="N519" s="173"/>
      <c r="O519" s="176">
        <v>30.05</v>
      </c>
      <c r="P519" s="177" t="s">
        <v>1489</v>
      </c>
    </row>
    <row r="520" spans="2:16" ht="42">
      <c r="B520" s="5" t="s">
        <v>1296</v>
      </c>
      <c r="C520" s="51" t="s">
        <v>99</v>
      </c>
      <c r="D520" s="51" t="s">
        <v>1297</v>
      </c>
      <c r="E520" s="6" t="s">
        <v>1298</v>
      </c>
      <c r="F520" s="51" t="s">
        <v>333</v>
      </c>
      <c r="G520" s="5">
        <v>60</v>
      </c>
      <c r="H520" s="52">
        <f>O520*(1-'Orç-Resumo'!$G$10)</f>
        <v>21.76</v>
      </c>
      <c r="I520" s="53">
        <f>P520*(1-'Orç-Resumo'!$G$10)</f>
        <v>24.79</v>
      </c>
      <c r="J520" s="54">
        <f t="shared" si="21"/>
        <v>1305.6000000000001</v>
      </c>
      <c r="K520" s="55">
        <f t="shared" si="22"/>
        <v>1487.3999999999999</v>
      </c>
      <c r="L520" s="56">
        <f t="shared" si="23"/>
        <v>2793</v>
      </c>
      <c r="M520" s="56">
        <v>0</v>
      </c>
      <c r="N520" s="173"/>
      <c r="O520" s="176">
        <v>21.76</v>
      </c>
      <c r="P520" s="177">
        <v>24.79</v>
      </c>
    </row>
    <row r="521" spans="2:16" ht="56">
      <c r="B521" s="5" t="s">
        <v>1299</v>
      </c>
      <c r="C521" s="51" t="s">
        <v>48</v>
      </c>
      <c r="D521" s="51">
        <v>91864</v>
      </c>
      <c r="E521" s="6" t="s">
        <v>1152</v>
      </c>
      <c r="F521" s="51" t="s">
        <v>107</v>
      </c>
      <c r="G521" s="5">
        <v>160</v>
      </c>
      <c r="H521" s="52">
        <f>O521*(1-'Orç-Resumo'!$G$10)</f>
        <v>12.95</v>
      </c>
      <c r="I521" s="53">
        <f>P521*(1-'Orç-Resumo'!$G$10)</f>
        <v>5.38</v>
      </c>
      <c r="J521" s="54">
        <f t="shared" si="21"/>
        <v>2072</v>
      </c>
      <c r="K521" s="55">
        <f t="shared" si="22"/>
        <v>860.8</v>
      </c>
      <c r="L521" s="56">
        <f t="shared" si="23"/>
        <v>2932.8</v>
      </c>
      <c r="M521" s="56">
        <v>0</v>
      </c>
      <c r="N521" s="173"/>
      <c r="O521" s="176">
        <v>12.95</v>
      </c>
      <c r="P521" s="177" t="s">
        <v>2137</v>
      </c>
    </row>
    <row r="522" spans="2:16" ht="70">
      <c r="B522" s="5" t="s">
        <v>1300</v>
      </c>
      <c r="C522" s="51" t="s">
        <v>48</v>
      </c>
      <c r="D522" s="51">
        <v>91867</v>
      </c>
      <c r="E522" s="6" t="s">
        <v>3865</v>
      </c>
      <c r="F522" s="51" t="s">
        <v>107</v>
      </c>
      <c r="G522" s="5">
        <v>30</v>
      </c>
      <c r="H522" s="52">
        <f>O522*(1-'Orç-Resumo'!$G$10)</f>
        <v>8.3899999999999988</v>
      </c>
      <c r="I522" s="53">
        <f>P522*(1-'Orç-Resumo'!$G$10)</f>
        <v>3.64</v>
      </c>
      <c r="J522" s="54">
        <f t="shared" si="21"/>
        <v>251.69999999999996</v>
      </c>
      <c r="K522" s="55">
        <f t="shared" si="22"/>
        <v>109.2</v>
      </c>
      <c r="L522" s="56">
        <f t="shared" si="23"/>
        <v>360.9</v>
      </c>
      <c r="M522" s="56">
        <v>0</v>
      </c>
      <c r="N522" s="173"/>
      <c r="O522" s="176">
        <v>8.3899999999999988</v>
      </c>
      <c r="P522" s="177" t="s">
        <v>2140</v>
      </c>
    </row>
    <row r="523" spans="2:16" ht="42">
      <c r="B523" s="5" t="s">
        <v>1301</v>
      </c>
      <c r="C523" s="51" t="s">
        <v>99</v>
      </c>
      <c r="D523" s="51" t="s">
        <v>1302</v>
      </c>
      <c r="E523" s="6" t="s">
        <v>1303</v>
      </c>
      <c r="F523" s="51" t="s">
        <v>333</v>
      </c>
      <c r="G523" s="5">
        <v>95</v>
      </c>
      <c r="H523" s="52">
        <f>O523*(1-'Orç-Resumo'!$G$10)</f>
        <v>25.77</v>
      </c>
      <c r="I523" s="53">
        <f>P523*(1-'Orç-Resumo'!$G$10)</f>
        <v>16.53</v>
      </c>
      <c r="J523" s="54">
        <f t="shared" si="21"/>
        <v>2448.15</v>
      </c>
      <c r="K523" s="55">
        <f t="shared" si="22"/>
        <v>1570.3500000000001</v>
      </c>
      <c r="L523" s="56">
        <f t="shared" si="23"/>
        <v>4018.5</v>
      </c>
      <c r="M523" s="56">
        <v>0</v>
      </c>
      <c r="N523" s="173"/>
      <c r="O523" s="176">
        <v>25.77</v>
      </c>
      <c r="P523" s="177">
        <v>16.53</v>
      </c>
    </row>
    <row r="524" spans="2:16" ht="42">
      <c r="B524" s="5" t="s">
        <v>1304</v>
      </c>
      <c r="C524" s="51" t="s">
        <v>99</v>
      </c>
      <c r="D524" s="51" t="s">
        <v>1305</v>
      </c>
      <c r="E524" s="6" t="s">
        <v>1306</v>
      </c>
      <c r="F524" s="51" t="s">
        <v>333</v>
      </c>
      <c r="G524" s="5">
        <v>45</v>
      </c>
      <c r="H524" s="52">
        <f>O524*(1-'Orç-Resumo'!$G$10)</f>
        <v>19.32</v>
      </c>
      <c r="I524" s="53">
        <f>P524*(1-'Orç-Resumo'!$G$10)</f>
        <v>16.53</v>
      </c>
      <c r="J524" s="54">
        <f t="shared" si="21"/>
        <v>869.4</v>
      </c>
      <c r="K524" s="55">
        <f t="shared" si="22"/>
        <v>743.85</v>
      </c>
      <c r="L524" s="56">
        <f t="shared" si="23"/>
        <v>1613.25</v>
      </c>
      <c r="M524" s="56">
        <v>0</v>
      </c>
      <c r="N524" s="173"/>
      <c r="O524" s="176">
        <v>19.32</v>
      </c>
      <c r="P524" s="177">
        <v>16.53</v>
      </c>
    </row>
    <row r="525" spans="2:16" ht="56">
      <c r="B525" s="5" t="s">
        <v>1307</v>
      </c>
      <c r="C525" s="51" t="s">
        <v>26</v>
      </c>
      <c r="D525" s="51" t="s">
        <v>1107</v>
      </c>
      <c r="E525" s="6" t="s">
        <v>1108</v>
      </c>
      <c r="F525" s="51" t="s">
        <v>1102</v>
      </c>
      <c r="G525" s="5">
        <v>80</v>
      </c>
      <c r="H525" s="52">
        <f>O525*(1-'Orç-Resumo'!$G$10)</f>
        <v>34.853333333333339</v>
      </c>
      <c r="I525" s="53">
        <f>P525*(1-'Orç-Resumo'!$G$10)</f>
        <v>19.350000000000001</v>
      </c>
      <c r="J525" s="54">
        <f t="shared" si="21"/>
        <v>2788.2666666666673</v>
      </c>
      <c r="K525" s="55">
        <f t="shared" si="22"/>
        <v>1548</v>
      </c>
      <c r="L525" s="56">
        <f t="shared" si="23"/>
        <v>4336.2666666666673</v>
      </c>
      <c r="M525" s="56">
        <v>0</v>
      </c>
      <c r="N525" s="173"/>
      <c r="O525" s="176">
        <v>34.853333333333339</v>
      </c>
      <c r="P525" s="177">
        <v>19.350000000000001</v>
      </c>
    </row>
    <row r="526" spans="2:16" ht="42">
      <c r="B526" s="5" t="s">
        <v>1308</v>
      </c>
      <c r="C526" s="51" t="s">
        <v>99</v>
      </c>
      <c r="D526" s="51" t="s">
        <v>1309</v>
      </c>
      <c r="E526" s="6" t="s">
        <v>1310</v>
      </c>
      <c r="F526" s="51" t="s">
        <v>333</v>
      </c>
      <c r="G526" s="5">
        <v>30</v>
      </c>
      <c r="H526" s="52">
        <f>O526*(1-'Orç-Resumo'!$G$10)</f>
        <v>42.01</v>
      </c>
      <c r="I526" s="53">
        <f>P526*(1-'Orç-Resumo'!$G$10)</f>
        <v>15.98</v>
      </c>
      <c r="J526" s="54">
        <f t="shared" si="21"/>
        <v>1260.3</v>
      </c>
      <c r="K526" s="55">
        <f t="shared" si="22"/>
        <v>479.40000000000003</v>
      </c>
      <c r="L526" s="56">
        <f t="shared" si="23"/>
        <v>1739.7</v>
      </c>
      <c r="M526" s="56">
        <v>0</v>
      </c>
      <c r="N526" s="173"/>
      <c r="O526" s="176">
        <v>42.01</v>
      </c>
      <c r="P526" s="177">
        <v>15.98</v>
      </c>
    </row>
    <row r="527" spans="2:16">
      <c r="B527" s="5" t="s">
        <v>1311</v>
      </c>
      <c r="C527" s="51" t="s">
        <v>26</v>
      </c>
      <c r="D527" s="51" t="s">
        <v>1312</v>
      </c>
      <c r="E527" s="6" t="s">
        <v>1313</v>
      </c>
      <c r="F527" s="51" t="s">
        <v>33</v>
      </c>
      <c r="G527" s="5">
        <v>25</v>
      </c>
      <c r="H527" s="52">
        <f>O527*(1-'Orç-Resumo'!$G$10)</f>
        <v>121.16846</v>
      </c>
      <c r="I527" s="53">
        <f>P527*(1-'Orç-Resumo'!$G$10)</f>
        <v>9.2492999999999999</v>
      </c>
      <c r="J527" s="54">
        <f t="shared" si="21"/>
        <v>3029.2114999999999</v>
      </c>
      <c r="K527" s="55">
        <f t="shared" si="22"/>
        <v>231.23249999999999</v>
      </c>
      <c r="L527" s="56">
        <f t="shared" si="23"/>
        <v>3260.444</v>
      </c>
      <c r="M527" s="56">
        <v>0</v>
      </c>
      <c r="N527" s="173"/>
      <c r="O527" s="176">
        <v>121.16846</v>
      </c>
      <c r="P527" s="177">
        <v>9.2492999999999999</v>
      </c>
    </row>
    <row r="528" spans="2:16">
      <c r="B528" s="5" t="s">
        <v>1314</v>
      </c>
      <c r="C528" s="51" t="s">
        <v>26</v>
      </c>
      <c r="D528" s="51" t="s">
        <v>1315</v>
      </c>
      <c r="E528" s="6" t="s">
        <v>1316</v>
      </c>
      <c r="F528" s="51" t="s">
        <v>33</v>
      </c>
      <c r="G528" s="5">
        <v>25</v>
      </c>
      <c r="H528" s="52">
        <f>O528*(1-'Orç-Resumo'!$G$10)</f>
        <v>18.858460000000001</v>
      </c>
      <c r="I528" s="53">
        <f>P528*(1-'Orç-Resumo'!$G$10)</f>
        <v>9.2492999999999999</v>
      </c>
      <c r="J528" s="54">
        <f t="shared" si="21"/>
        <v>471.4615</v>
      </c>
      <c r="K528" s="55">
        <f t="shared" si="22"/>
        <v>231.23249999999999</v>
      </c>
      <c r="L528" s="56">
        <f t="shared" si="23"/>
        <v>702.69399999999996</v>
      </c>
      <c r="M528" s="56">
        <v>0</v>
      </c>
      <c r="N528" s="173"/>
      <c r="O528" s="176">
        <v>18.858460000000001</v>
      </c>
      <c r="P528" s="177">
        <v>9.2492999999999999</v>
      </c>
    </row>
    <row r="529" spans="2:16">
      <c r="B529" s="5" t="s">
        <v>1317</v>
      </c>
      <c r="C529" s="51" t="s">
        <v>26</v>
      </c>
      <c r="D529" s="51" t="s">
        <v>1318</v>
      </c>
      <c r="E529" s="6" t="s">
        <v>1319</v>
      </c>
      <c r="F529" s="51" t="s">
        <v>33</v>
      </c>
      <c r="G529" s="5">
        <v>25</v>
      </c>
      <c r="H529" s="52">
        <f>O529*(1-'Orç-Resumo'!$G$10)</f>
        <v>98.578459999999993</v>
      </c>
      <c r="I529" s="53">
        <f>P529*(1-'Orç-Resumo'!$G$10)</f>
        <v>9.2492999999999999</v>
      </c>
      <c r="J529" s="54">
        <f t="shared" ref="J529:J592" si="24">G529*H529</f>
        <v>2464.4614999999999</v>
      </c>
      <c r="K529" s="55">
        <f t="shared" ref="K529:K592" si="25">G529*I529</f>
        <v>231.23249999999999</v>
      </c>
      <c r="L529" s="56">
        <f t="shared" ref="L529:L592" si="26">J529+K529</f>
        <v>2695.694</v>
      </c>
      <c r="M529" s="56">
        <v>0</v>
      </c>
      <c r="N529" s="173"/>
      <c r="O529" s="176">
        <v>98.578459999999993</v>
      </c>
      <c r="P529" s="177">
        <v>9.2492999999999999</v>
      </c>
    </row>
    <row r="530" spans="2:16" ht="70">
      <c r="B530" s="5" t="s">
        <v>1320</v>
      </c>
      <c r="C530" s="51" t="s">
        <v>48</v>
      </c>
      <c r="D530" s="51">
        <v>97887</v>
      </c>
      <c r="E530" s="6" t="s">
        <v>1321</v>
      </c>
      <c r="F530" s="51" t="s">
        <v>173</v>
      </c>
      <c r="G530" s="5">
        <v>30</v>
      </c>
      <c r="H530" s="52">
        <f>O530*(1-'Orç-Resumo'!$G$10)</f>
        <v>184.16000000000003</v>
      </c>
      <c r="I530" s="53">
        <f>P530*(1-'Orç-Resumo'!$G$10)</f>
        <v>117.26</v>
      </c>
      <c r="J530" s="54">
        <f t="shared" si="24"/>
        <v>5524.8000000000011</v>
      </c>
      <c r="K530" s="55">
        <f t="shared" si="25"/>
        <v>3517.8</v>
      </c>
      <c r="L530" s="56">
        <f t="shared" si="26"/>
        <v>9042.6000000000022</v>
      </c>
      <c r="M530" s="56">
        <v>0</v>
      </c>
      <c r="N530" s="173"/>
      <c r="O530" s="176">
        <v>184.16000000000003</v>
      </c>
      <c r="P530" s="177" t="s">
        <v>3878</v>
      </c>
    </row>
    <row r="531" spans="2:16" ht="70">
      <c r="B531" s="5" t="s">
        <v>1322</v>
      </c>
      <c r="C531" s="51" t="s">
        <v>48</v>
      </c>
      <c r="D531" s="51">
        <v>101875</v>
      </c>
      <c r="E531" s="6" t="s">
        <v>1323</v>
      </c>
      <c r="F531" s="51" t="s">
        <v>173</v>
      </c>
      <c r="G531" s="5">
        <v>15</v>
      </c>
      <c r="H531" s="52">
        <f>O531*(1-'Orç-Resumo'!$G$10)</f>
        <v>330.5</v>
      </c>
      <c r="I531" s="53">
        <f>P531*(1-'Orç-Resumo'!$G$10)</f>
        <v>20.54</v>
      </c>
      <c r="J531" s="54">
        <f t="shared" si="24"/>
        <v>4957.5</v>
      </c>
      <c r="K531" s="55">
        <f t="shared" si="25"/>
        <v>308.09999999999997</v>
      </c>
      <c r="L531" s="56">
        <f t="shared" si="26"/>
        <v>5265.6</v>
      </c>
      <c r="M531" s="56">
        <v>0</v>
      </c>
      <c r="N531" s="173"/>
      <c r="O531" s="176">
        <v>330.5</v>
      </c>
      <c r="P531" s="177" t="s">
        <v>2145</v>
      </c>
    </row>
    <row r="532" spans="2:16" ht="42">
      <c r="B532" s="5" t="s">
        <v>1324</v>
      </c>
      <c r="C532" s="51" t="s">
        <v>48</v>
      </c>
      <c r="D532" s="51">
        <v>98268</v>
      </c>
      <c r="E532" s="6" t="s">
        <v>1325</v>
      </c>
      <c r="F532" s="51" t="s">
        <v>107</v>
      </c>
      <c r="G532" s="5">
        <v>160</v>
      </c>
      <c r="H532" s="52">
        <f>O532*(1-'Orç-Resumo'!$G$10)</f>
        <v>14.07</v>
      </c>
      <c r="I532" s="53">
        <f>P532*(1-'Orç-Resumo'!$G$10)</f>
        <v>4.0199999999999996</v>
      </c>
      <c r="J532" s="54">
        <f t="shared" si="24"/>
        <v>2251.1999999999998</v>
      </c>
      <c r="K532" s="55">
        <f t="shared" si="25"/>
        <v>643.19999999999993</v>
      </c>
      <c r="L532" s="56">
        <f t="shared" si="26"/>
        <v>2894.3999999999996</v>
      </c>
      <c r="M532" s="56">
        <v>0</v>
      </c>
      <c r="N532" s="173"/>
      <c r="O532" s="176">
        <v>14.07</v>
      </c>
      <c r="P532" s="177" t="s">
        <v>1001</v>
      </c>
    </row>
    <row r="533" spans="2:16" ht="28">
      <c r="B533" s="5" t="s">
        <v>1326</v>
      </c>
      <c r="C533" s="51" t="s">
        <v>26</v>
      </c>
      <c r="D533" s="51" t="s">
        <v>1327</v>
      </c>
      <c r="E533" s="6" t="s">
        <v>1328</v>
      </c>
      <c r="F533" s="51" t="s">
        <v>33</v>
      </c>
      <c r="G533" s="5">
        <v>30</v>
      </c>
      <c r="H533" s="52">
        <f>O533*(1-'Orç-Resumo'!$G$10)</f>
        <v>50.006</v>
      </c>
      <c r="I533" s="53">
        <f>P533*(1-'Orç-Resumo'!$G$10)</f>
        <v>7.5700000000000012</v>
      </c>
      <c r="J533" s="54">
        <f t="shared" si="24"/>
        <v>1500.18</v>
      </c>
      <c r="K533" s="55">
        <f t="shared" si="25"/>
        <v>227.10000000000002</v>
      </c>
      <c r="L533" s="56">
        <f t="shared" si="26"/>
        <v>1727.2800000000002</v>
      </c>
      <c r="M533" s="56">
        <v>0</v>
      </c>
      <c r="N533" s="173"/>
      <c r="O533" s="176">
        <v>50.006</v>
      </c>
      <c r="P533" s="177">
        <v>7.5700000000000012</v>
      </c>
    </row>
    <row r="534" spans="2:16" ht="28">
      <c r="B534" s="5" t="s">
        <v>1329</v>
      </c>
      <c r="C534" s="51" t="s">
        <v>26</v>
      </c>
      <c r="D534" s="51" t="s">
        <v>1330</v>
      </c>
      <c r="E534" s="6" t="s">
        <v>1331</v>
      </c>
      <c r="F534" s="51" t="s">
        <v>33</v>
      </c>
      <c r="G534" s="5">
        <v>110</v>
      </c>
      <c r="H534" s="52">
        <f>O534*(1-'Orç-Resumo'!$G$10)</f>
        <v>58.884999999999998</v>
      </c>
      <c r="I534" s="53">
        <f>P534*(1-'Orç-Resumo'!$G$10)</f>
        <v>30.400000000000002</v>
      </c>
      <c r="J534" s="54">
        <f t="shared" si="24"/>
        <v>6477.3499999999995</v>
      </c>
      <c r="K534" s="55">
        <f t="shared" si="25"/>
        <v>3344.0000000000005</v>
      </c>
      <c r="L534" s="56">
        <f t="shared" si="26"/>
        <v>9821.35</v>
      </c>
      <c r="M534" s="56">
        <v>0</v>
      </c>
      <c r="N534" s="173"/>
      <c r="O534" s="176">
        <v>58.884999999999998</v>
      </c>
      <c r="P534" s="177">
        <v>30.400000000000002</v>
      </c>
    </row>
    <row r="535" spans="2:16" ht="28">
      <c r="B535" s="5" t="s">
        <v>1332</v>
      </c>
      <c r="C535" s="51" t="s">
        <v>26</v>
      </c>
      <c r="D535" s="51" t="s">
        <v>1333</v>
      </c>
      <c r="E535" s="6" t="s">
        <v>1334</v>
      </c>
      <c r="F535" s="51" t="s">
        <v>107</v>
      </c>
      <c r="G535" s="5">
        <v>150</v>
      </c>
      <c r="H535" s="52">
        <f>O535*(1-'Orç-Resumo'!$G$10)</f>
        <v>124.2225</v>
      </c>
      <c r="I535" s="53">
        <f>P535*(1-'Orç-Resumo'!$G$10)</f>
        <v>28.387500000000003</v>
      </c>
      <c r="J535" s="54">
        <f t="shared" si="24"/>
        <v>18633.375</v>
      </c>
      <c r="K535" s="55">
        <f t="shared" si="25"/>
        <v>4258.125</v>
      </c>
      <c r="L535" s="56">
        <f t="shared" si="26"/>
        <v>22891.5</v>
      </c>
      <c r="M535" s="56">
        <v>0</v>
      </c>
      <c r="N535" s="173"/>
      <c r="O535" s="176">
        <v>124.2225</v>
      </c>
      <c r="P535" s="177">
        <v>28.387500000000003</v>
      </c>
    </row>
    <row r="536" spans="2:16" ht="28">
      <c r="B536" s="5" t="s">
        <v>1335</v>
      </c>
      <c r="C536" s="51" t="s">
        <v>26</v>
      </c>
      <c r="D536" s="51" t="s">
        <v>1336</v>
      </c>
      <c r="E536" s="6" t="s">
        <v>1337</v>
      </c>
      <c r="F536" s="51" t="s">
        <v>33</v>
      </c>
      <c r="G536" s="5">
        <v>25</v>
      </c>
      <c r="H536" s="52">
        <f>O536*(1-'Orç-Resumo'!$G$10)</f>
        <v>30.213000000000001</v>
      </c>
      <c r="I536" s="53">
        <f>P536*(1-'Orç-Resumo'!$G$10)</f>
        <v>3.7850000000000006</v>
      </c>
      <c r="J536" s="54">
        <f t="shared" si="24"/>
        <v>755.32500000000005</v>
      </c>
      <c r="K536" s="55">
        <f t="shared" si="25"/>
        <v>94.625000000000014</v>
      </c>
      <c r="L536" s="56">
        <f t="shared" si="26"/>
        <v>849.95</v>
      </c>
      <c r="M536" s="56">
        <v>0</v>
      </c>
      <c r="N536" s="173"/>
      <c r="O536" s="176">
        <v>30.213000000000001</v>
      </c>
      <c r="P536" s="177">
        <v>3.7850000000000006</v>
      </c>
    </row>
    <row r="537" spans="2:16" ht="28">
      <c r="B537" s="5" t="s">
        <v>1338</v>
      </c>
      <c r="C537" s="51" t="s">
        <v>26</v>
      </c>
      <c r="D537" s="51" t="s">
        <v>1339</v>
      </c>
      <c r="E537" s="6" t="s">
        <v>1340</v>
      </c>
      <c r="F537" s="51" t="s">
        <v>33</v>
      </c>
      <c r="G537" s="5">
        <v>25</v>
      </c>
      <c r="H537" s="52">
        <f>O537*(1-'Orç-Resumo'!$G$10)</f>
        <v>40.299999999999997</v>
      </c>
      <c r="I537" s="53">
        <f>P537*(1-'Orç-Resumo'!$G$10)</f>
        <v>29.975000000000001</v>
      </c>
      <c r="J537" s="54">
        <f t="shared" si="24"/>
        <v>1007.4999999999999</v>
      </c>
      <c r="K537" s="55">
        <f t="shared" si="25"/>
        <v>749.375</v>
      </c>
      <c r="L537" s="56">
        <f t="shared" si="26"/>
        <v>1756.875</v>
      </c>
      <c r="M537" s="56">
        <v>0</v>
      </c>
      <c r="N537" s="173"/>
      <c r="O537" s="176">
        <v>40.299999999999997</v>
      </c>
      <c r="P537" s="177">
        <v>29.975000000000001</v>
      </c>
    </row>
    <row r="538" spans="2:16" ht="28">
      <c r="B538" s="5" t="s">
        <v>1341</v>
      </c>
      <c r="C538" s="51" t="s">
        <v>21</v>
      </c>
      <c r="D538" s="51" t="s">
        <v>21</v>
      </c>
      <c r="E538" s="6" t="s">
        <v>1342</v>
      </c>
      <c r="F538" s="51" t="s">
        <v>23</v>
      </c>
      <c r="G538" s="188"/>
      <c r="H538" s="189"/>
      <c r="I538" s="190"/>
      <c r="J538" s="54"/>
      <c r="K538" s="55"/>
      <c r="L538" s="56"/>
      <c r="M538" s="56">
        <v>0</v>
      </c>
      <c r="N538" s="173"/>
      <c r="O538" s="176" t="s">
        <v>24</v>
      </c>
      <c r="P538" s="177" t="s">
        <v>24</v>
      </c>
    </row>
    <row r="539" spans="2:16" ht="70">
      <c r="B539" s="5" t="s">
        <v>1343</v>
      </c>
      <c r="C539" s="51" t="s">
        <v>48</v>
      </c>
      <c r="D539" s="51">
        <v>101878</v>
      </c>
      <c r="E539" s="6" t="s">
        <v>1031</v>
      </c>
      <c r="F539" s="51" t="s">
        <v>173</v>
      </c>
      <c r="G539" s="5">
        <v>5</v>
      </c>
      <c r="H539" s="52">
        <f>O539*(1-'Orç-Resumo'!$G$10)</f>
        <v>430.40999999999997</v>
      </c>
      <c r="I539" s="53">
        <f>P539*(1-'Orç-Resumo'!$G$10)</f>
        <v>58.93</v>
      </c>
      <c r="J539" s="54">
        <f t="shared" si="24"/>
        <v>2152.0499999999997</v>
      </c>
      <c r="K539" s="55">
        <f t="shared" si="25"/>
        <v>294.64999999999998</v>
      </c>
      <c r="L539" s="56">
        <f t="shared" si="26"/>
        <v>2446.6999999999998</v>
      </c>
      <c r="M539" s="56">
        <v>0</v>
      </c>
      <c r="N539" s="173"/>
      <c r="O539" s="176">
        <v>430.40999999999997</v>
      </c>
      <c r="P539" s="177" t="s">
        <v>2128</v>
      </c>
    </row>
    <row r="540" spans="2:16" ht="70">
      <c r="B540" s="5" t="s">
        <v>1344</v>
      </c>
      <c r="C540" s="51" t="s">
        <v>48</v>
      </c>
      <c r="D540" s="51">
        <v>101879</v>
      </c>
      <c r="E540" s="6" t="s">
        <v>1345</v>
      </c>
      <c r="F540" s="51" t="s">
        <v>173</v>
      </c>
      <c r="G540" s="5">
        <v>5</v>
      </c>
      <c r="H540" s="52">
        <f>O540*(1-'Orç-Resumo'!$G$10)</f>
        <v>481.89</v>
      </c>
      <c r="I540" s="53">
        <f>P540*(1-'Orç-Resumo'!$G$10)</f>
        <v>23.07</v>
      </c>
      <c r="J540" s="54">
        <f t="shared" si="24"/>
        <v>2409.4499999999998</v>
      </c>
      <c r="K540" s="55">
        <f t="shared" si="25"/>
        <v>115.35</v>
      </c>
      <c r="L540" s="56">
        <f t="shared" si="26"/>
        <v>2524.7999999999997</v>
      </c>
      <c r="M540" s="56">
        <v>0</v>
      </c>
      <c r="N540" s="173"/>
      <c r="O540" s="176">
        <v>481.89</v>
      </c>
      <c r="P540" s="177" t="s">
        <v>2146</v>
      </c>
    </row>
    <row r="541" spans="2:16" ht="70">
      <c r="B541" s="5" t="s">
        <v>1346</v>
      </c>
      <c r="C541" s="51" t="s">
        <v>48</v>
      </c>
      <c r="D541" s="51">
        <v>101879</v>
      </c>
      <c r="E541" s="6" t="s">
        <v>1347</v>
      </c>
      <c r="F541" s="51" t="s">
        <v>173</v>
      </c>
      <c r="G541" s="5">
        <v>5</v>
      </c>
      <c r="H541" s="52">
        <f>O541*(1-'Orç-Resumo'!$G$10)</f>
        <v>481.89</v>
      </c>
      <c r="I541" s="53">
        <f>P541*(1-'Orç-Resumo'!$G$10)</f>
        <v>23.07</v>
      </c>
      <c r="J541" s="54">
        <f t="shared" si="24"/>
        <v>2409.4499999999998</v>
      </c>
      <c r="K541" s="55">
        <f t="shared" si="25"/>
        <v>115.35</v>
      </c>
      <c r="L541" s="56">
        <f t="shared" si="26"/>
        <v>2524.7999999999997</v>
      </c>
      <c r="M541" s="56">
        <v>0</v>
      </c>
      <c r="N541" s="173"/>
      <c r="O541" s="176">
        <v>481.89</v>
      </c>
      <c r="P541" s="177" t="s">
        <v>2146</v>
      </c>
    </row>
    <row r="542" spans="2:16" ht="70">
      <c r="B542" s="5" t="s">
        <v>1348</v>
      </c>
      <c r="C542" s="51" t="s">
        <v>48</v>
      </c>
      <c r="D542" s="51">
        <v>101879</v>
      </c>
      <c r="E542" s="6" t="s">
        <v>1347</v>
      </c>
      <c r="F542" s="51" t="s">
        <v>173</v>
      </c>
      <c r="G542" s="5">
        <v>5</v>
      </c>
      <c r="H542" s="52">
        <f>O542*(1-'Orç-Resumo'!$G$10)</f>
        <v>481.89</v>
      </c>
      <c r="I542" s="53">
        <f>P542*(1-'Orç-Resumo'!$G$10)</f>
        <v>23.07</v>
      </c>
      <c r="J542" s="54">
        <f t="shared" si="24"/>
        <v>2409.4499999999998</v>
      </c>
      <c r="K542" s="55">
        <f t="shared" si="25"/>
        <v>115.35</v>
      </c>
      <c r="L542" s="56">
        <f t="shared" si="26"/>
        <v>2524.7999999999997</v>
      </c>
      <c r="M542" s="56">
        <v>0</v>
      </c>
      <c r="N542" s="173"/>
      <c r="O542" s="176">
        <v>481.89</v>
      </c>
      <c r="P542" s="177" t="s">
        <v>2146</v>
      </c>
    </row>
    <row r="543" spans="2:16" ht="70">
      <c r="B543" s="5" t="s">
        <v>1349</v>
      </c>
      <c r="C543" s="51" t="s">
        <v>48</v>
      </c>
      <c r="D543" s="51">
        <v>101880</v>
      </c>
      <c r="E543" s="6" t="s">
        <v>1350</v>
      </c>
      <c r="F543" s="51" t="s">
        <v>173</v>
      </c>
      <c r="G543" s="5">
        <v>5</v>
      </c>
      <c r="H543" s="52">
        <f>O543*(1-'Orç-Resumo'!$G$10)</f>
        <v>555.04</v>
      </c>
      <c r="I543" s="53">
        <f>P543*(1-'Orç-Resumo'!$G$10)</f>
        <v>27.7</v>
      </c>
      <c r="J543" s="54">
        <f t="shared" si="24"/>
        <v>2775.2</v>
      </c>
      <c r="K543" s="55">
        <f t="shared" si="25"/>
        <v>138.5</v>
      </c>
      <c r="L543" s="56">
        <f t="shared" si="26"/>
        <v>2913.7</v>
      </c>
      <c r="M543" s="56">
        <v>0</v>
      </c>
      <c r="N543" s="173"/>
      <c r="O543" s="176">
        <v>555.04</v>
      </c>
      <c r="P543" s="177" t="s">
        <v>2147</v>
      </c>
    </row>
    <row r="544" spans="2:16" ht="56">
      <c r="B544" s="5" t="s">
        <v>1351</v>
      </c>
      <c r="C544" s="51" t="s">
        <v>48</v>
      </c>
      <c r="D544" s="51">
        <v>91932</v>
      </c>
      <c r="E544" s="6" t="s">
        <v>1352</v>
      </c>
      <c r="F544" s="51" t="s">
        <v>107</v>
      </c>
      <c r="G544" s="5">
        <v>150</v>
      </c>
      <c r="H544" s="52">
        <f>O544*(1-'Orç-Resumo'!$G$10)</f>
        <v>16.560000000000002</v>
      </c>
      <c r="I544" s="53">
        <f>P544*(1-'Orç-Resumo'!$G$10)</f>
        <v>2.92</v>
      </c>
      <c r="J544" s="54">
        <f t="shared" si="24"/>
        <v>2484.0000000000005</v>
      </c>
      <c r="K544" s="55">
        <f t="shared" si="25"/>
        <v>438</v>
      </c>
      <c r="L544" s="56">
        <f t="shared" si="26"/>
        <v>2922.0000000000005</v>
      </c>
      <c r="M544" s="56">
        <v>0</v>
      </c>
      <c r="N544" s="173"/>
      <c r="O544" s="176">
        <v>16.560000000000002</v>
      </c>
      <c r="P544" s="177" t="s">
        <v>2148</v>
      </c>
    </row>
    <row r="545" spans="2:16" ht="56">
      <c r="B545" s="5" t="s">
        <v>1353</v>
      </c>
      <c r="C545" s="51" t="s">
        <v>48</v>
      </c>
      <c r="D545" s="51">
        <v>91928</v>
      </c>
      <c r="E545" s="6" t="s">
        <v>1158</v>
      </c>
      <c r="F545" s="51" t="s">
        <v>107</v>
      </c>
      <c r="G545" s="5">
        <v>150</v>
      </c>
      <c r="H545" s="52">
        <f>O545*(1-'Orç-Resumo'!$G$10)</f>
        <v>6.22</v>
      </c>
      <c r="I545" s="53">
        <f>P545*(1-'Orç-Resumo'!$G$10)</f>
        <v>1.5</v>
      </c>
      <c r="J545" s="54">
        <f t="shared" si="24"/>
        <v>933</v>
      </c>
      <c r="K545" s="55">
        <f t="shared" si="25"/>
        <v>225</v>
      </c>
      <c r="L545" s="56">
        <f t="shared" si="26"/>
        <v>1158</v>
      </c>
      <c r="M545" s="56">
        <v>0</v>
      </c>
      <c r="N545" s="173"/>
      <c r="O545" s="176">
        <v>6.22</v>
      </c>
      <c r="P545" s="177" t="s">
        <v>1891</v>
      </c>
    </row>
    <row r="546" spans="2:16" ht="56">
      <c r="B546" s="5" t="s">
        <v>1354</v>
      </c>
      <c r="C546" s="51" t="s">
        <v>48</v>
      </c>
      <c r="D546" s="51">
        <v>92982</v>
      </c>
      <c r="E546" s="6" t="s">
        <v>1355</v>
      </c>
      <c r="F546" s="51" t="s">
        <v>107</v>
      </c>
      <c r="G546" s="5">
        <v>150</v>
      </c>
      <c r="H546" s="52">
        <f>O546*(1-'Orç-Resumo'!$G$10)</f>
        <v>19.53</v>
      </c>
      <c r="I546" s="53">
        <f>P546*(1-'Orç-Resumo'!$G$10)</f>
        <v>0.48</v>
      </c>
      <c r="J546" s="54">
        <f t="shared" si="24"/>
        <v>2929.5</v>
      </c>
      <c r="K546" s="55">
        <f t="shared" si="25"/>
        <v>72</v>
      </c>
      <c r="L546" s="56">
        <f t="shared" si="26"/>
        <v>3001.5</v>
      </c>
      <c r="M546" s="56">
        <v>0</v>
      </c>
      <c r="N546" s="173"/>
      <c r="O546" s="176">
        <v>19.53</v>
      </c>
      <c r="P546" s="177" t="s">
        <v>2016</v>
      </c>
    </row>
    <row r="547" spans="2:16" ht="56">
      <c r="B547" s="5" t="s">
        <v>1356</v>
      </c>
      <c r="C547" s="51" t="s">
        <v>48</v>
      </c>
      <c r="D547" s="51">
        <v>91932</v>
      </c>
      <c r="E547" s="6" t="s">
        <v>1357</v>
      </c>
      <c r="F547" s="51" t="s">
        <v>107</v>
      </c>
      <c r="G547" s="5">
        <v>150</v>
      </c>
      <c r="H547" s="52">
        <f>O547*(1-'Orç-Resumo'!$G$10)</f>
        <v>16.560000000000002</v>
      </c>
      <c r="I547" s="53">
        <f>P547*(1-'Orç-Resumo'!$G$10)</f>
        <v>2.92</v>
      </c>
      <c r="J547" s="54">
        <f t="shared" si="24"/>
        <v>2484.0000000000005</v>
      </c>
      <c r="K547" s="55">
        <f t="shared" si="25"/>
        <v>438</v>
      </c>
      <c r="L547" s="56">
        <f t="shared" si="26"/>
        <v>2922.0000000000005</v>
      </c>
      <c r="M547" s="56">
        <v>0</v>
      </c>
      <c r="N547" s="173"/>
      <c r="O547" s="176">
        <v>16.560000000000002</v>
      </c>
      <c r="P547" s="177" t="s">
        <v>2148</v>
      </c>
    </row>
    <row r="548" spans="2:16" ht="56">
      <c r="B548" s="5" t="s">
        <v>1358</v>
      </c>
      <c r="C548" s="51" t="s">
        <v>48</v>
      </c>
      <c r="D548" s="51">
        <v>91928</v>
      </c>
      <c r="E548" s="6" t="s">
        <v>1158</v>
      </c>
      <c r="F548" s="51" t="s">
        <v>107</v>
      </c>
      <c r="G548" s="5">
        <v>150</v>
      </c>
      <c r="H548" s="52">
        <f>O548*(1-'Orç-Resumo'!$G$10)</f>
        <v>6.22</v>
      </c>
      <c r="I548" s="53">
        <f>P548*(1-'Orç-Resumo'!$G$10)</f>
        <v>1.5</v>
      </c>
      <c r="J548" s="54">
        <f t="shared" si="24"/>
        <v>933</v>
      </c>
      <c r="K548" s="55">
        <f t="shared" si="25"/>
        <v>225</v>
      </c>
      <c r="L548" s="56">
        <f t="shared" si="26"/>
        <v>1158</v>
      </c>
      <c r="M548" s="56">
        <v>0</v>
      </c>
      <c r="N548" s="173"/>
      <c r="O548" s="176">
        <v>6.22</v>
      </c>
      <c r="P548" s="177" t="s">
        <v>1891</v>
      </c>
    </row>
    <row r="549" spans="2:16" ht="28">
      <c r="B549" s="5" t="s">
        <v>1359</v>
      </c>
      <c r="C549" s="51" t="s">
        <v>26</v>
      </c>
      <c r="D549" s="51" t="s">
        <v>1360</v>
      </c>
      <c r="E549" s="6" t="s">
        <v>1361</v>
      </c>
      <c r="F549" s="51" t="s">
        <v>33</v>
      </c>
      <c r="G549" s="5">
        <v>5</v>
      </c>
      <c r="H549" s="52">
        <f>O549*(1-'Orç-Resumo'!$G$10)</f>
        <v>318.16800000000001</v>
      </c>
      <c r="I549" s="53">
        <f>P549*(1-'Orç-Resumo'!$G$10)</f>
        <v>46.44</v>
      </c>
      <c r="J549" s="54">
        <f t="shared" si="24"/>
        <v>1590.8400000000001</v>
      </c>
      <c r="K549" s="55">
        <f t="shared" si="25"/>
        <v>232.2</v>
      </c>
      <c r="L549" s="56">
        <f t="shared" si="26"/>
        <v>1823.0400000000002</v>
      </c>
      <c r="M549" s="56">
        <v>0</v>
      </c>
      <c r="N549" s="173"/>
      <c r="O549" s="176">
        <v>318.16800000000001</v>
      </c>
      <c r="P549" s="177">
        <v>46.44</v>
      </c>
    </row>
    <row r="550" spans="2:16" ht="42">
      <c r="B550" s="5" t="s">
        <v>1362</v>
      </c>
      <c r="C550" s="51" t="s">
        <v>99</v>
      </c>
      <c r="D550" s="51" t="s">
        <v>1363</v>
      </c>
      <c r="E550" s="6" t="s">
        <v>1364</v>
      </c>
      <c r="F550" s="51" t="s">
        <v>626</v>
      </c>
      <c r="G550" s="5">
        <v>5</v>
      </c>
      <c r="H550" s="52">
        <f>O550*(1-'Orç-Resumo'!$G$10)</f>
        <v>398.52</v>
      </c>
      <c r="I550" s="53">
        <f>P550*(1-'Orç-Resumo'!$G$10)</f>
        <v>102.46</v>
      </c>
      <c r="J550" s="54">
        <f t="shared" si="24"/>
        <v>1992.6</v>
      </c>
      <c r="K550" s="55">
        <f t="shared" si="25"/>
        <v>512.29999999999995</v>
      </c>
      <c r="L550" s="56">
        <f t="shared" si="26"/>
        <v>2504.8999999999996</v>
      </c>
      <c r="M550" s="56">
        <v>0</v>
      </c>
      <c r="N550" s="173"/>
      <c r="O550" s="176">
        <v>398.52</v>
      </c>
      <c r="P550" s="177">
        <v>102.46</v>
      </c>
    </row>
    <row r="551" spans="2:16" ht="42">
      <c r="B551" s="5" t="s">
        <v>1365</v>
      </c>
      <c r="C551" s="51" t="s">
        <v>99</v>
      </c>
      <c r="D551" s="51" t="s">
        <v>1366</v>
      </c>
      <c r="E551" s="6" t="s">
        <v>1367</v>
      </c>
      <c r="F551" s="51" t="s">
        <v>626</v>
      </c>
      <c r="G551" s="5">
        <v>5</v>
      </c>
      <c r="H551" s="52">
        <f>O551*(1-'Orç-Resumo'!$G$10)</f>
        <v>288.41000000000003</v>
      </c>
      <c r="I551" s="53">
        <f>P551*(1-'Orç-Resumo'!$G$10)</f>
        <v>95.85</v>
      </c>
      <c r="J551" s="54">
        <f t="shared" si="24"/>
        <v>1442.0500000000002</v>
      </c>
      <c r="K551" s="55">
        <f t="shared" si="25"/>
        <v>479.25</v>
      </c>
      <c r="L551" s="56">
        <f t="shared" si="26"/>
        <v>1921.3000000000002</v>
      </c>
      <c r="M551" s="56">
        <v>0</v>
      </c>
      <c r="N551" s="173"/>
      <c r="O551" s="176">
        <v>288.41000000000003</v>
      </c>
      <c r="P551" s="177">
        <v>95.85</v>
      </c>
    </row>
    <row r="552" spans="2:16" ht="42">
      <c r="B552" s="5" t="s">
        <v>1368</v>
      </c>
      <c r="C552" s="51" t="s">
        <v>99</v>
      </c>
      <c r="D552" s="51" t="s">
        <v>1369</v>
      </c>
      <c r="E552" s="6" t="s">
        <v>1370</v>
      </c>
      <c r="F552" s="51" t="s">
        <v>626</v>
      </c>
      <c r="G552" s="5">
        <v>5</v>
      </c>
      <c r="H552" s="52">
        <f>O552*(1-'Orç-Resumo'!$G$10)</f>
        <v>154.22999999999999</v>
      </c>
      <c r="I552" s="53">
        <f>P552*(1-'Orç-Resumo'!$G$10)</f>
        <v>85.93</v>
      </c>
      <c r="J552" s="54">
        <f t="shared" si="24"/>
        <v>771.15</v>
      </c>
      <c r="K552" s="55">
        <f t="shared" si="25"/>
        <v>429.65000000000003</v>
      </c>
      <c r="L552" s="56">
        <f t="shared" si="26"/>
        <v>1200.8</v>
      </c>
      <c r="M552" s="56">
        <v>0</v>
      </c>
      <c r="N552" s="173"/>
      <c r="O552" s="176">
        <v>154.22999999999999</v>
      </c>
      <c r="P552" s="177">
        <v>85.93</v>
      </c>
    </row>
    <row r="553" spans="2:16" ht="42">
      <c r="B553" s="5" t="s">
        <v>1371</v>
      </c>
      <c r="C553" s="51" t="s">
        <v>48</v>
      </c>
      <c r="D553" s="51">
        <v>93653</v>
      </c>
      <c r="E553" s="6" t="s">
        <v>1372</v>
      </c>
      <c r="F553" s="51" t="s">
        <v>173</v>
      </c>
      <c r="G553" s="5">
        <v>130</v>
      </c>
      <c r="H553" s="52">
        <f>O553*(1-'Orç-Resumo'!$G$10)</f>
        <v>11.23</v>
      </c>
      <c r="I553" s="53">
        <f>P553*(1-'Orç-Resumo'!$G$10)</f>
        <v>1.35</v>
      </c>
      <c r="J553" s="54">
        <f t="shared" si="24"/>
        <v>1459.9</v>
      </c>
      <c r="K553" s="55">
        <f t="shared" si="25"/>
        <v>175.5</v>
      </c>
      <c r="L553" s="56">
        <f t="shared" si="26"/>
        <v>1635.4</v>
      </c>
      <c r="M553" s="56">
        <v>0</v>
      </c>
      <c r="N553" s="173"/>
      <c r="O553" s="176">
        <v>11.23</v>
      </c>
      <c r="P553" s="177" t="s">
        <v>1984</v>
      </c>
    </row>
    <row r="554" spans="2:16" ht="42">
      <c r="B554" s="5" t="s">
        <v>1373</v>
      </c>
      <c r="C554" s="51" t="s">
        <v>48</v>
      </c>
      <c r="D554" s="51">
        <v>93654</v>
      </c>
      <c r="E554" s="6" t="s">
        <v>1092</v>
      </c>
      <c r="F554" s="51" t="s">
        <v>173</v>
      </c>
      <c r="G554" s="5">
        <v>130</v>
      </c>
      <c r="H554" s="52">
        <f>O554*(1-'Orç-Resumo'!$G$10)</f>
        <v>11.43</v>
      </c>
      <c r="I554" s="53">
        <f>P554*(1-'Orç-Resumo'!$G$10)</f>
        <v>1.82</v>
      </c>
      <c r="J554" s="54">
        <f t="shared" si="24"/>
        <v>1485.8999999999999</v>
      </c>
      <c r="K554" s="55">
        <f t="shared" si="25"/>
        <v>236.6</v>
      </c>
      <c r="L554" s="56">
        <f t="shared" si="26"/>
        <v>1722.4999999999998</v>
      </c>
      <c r="M554" s="56">
        <v>0</v>
      </c>
      <c r="N554" s="173"/>
      <c r="O554" s="176">
        <v>11.43</v>
      </c>
      <c r="P554" s="177" t="s">
        <v>2064</v>
      </c>
    </row>
    <row r="555" spans="2:16" ht="42">
      <c r="B555" s="5" t="s">
        <v>1374</v>
      </c>
      <c r="C555" s="51" t="s">
        <v>48</v>
      </c>
      <c r="D555" s="51">
        <v>93655</v>
      </c>
      <c r="E555" s="6" t="s">
        <v>1375</v>
      </c>
      <c r="F555" s="51" t="s">
        <v>173</v>
      </c>
      <c r="G555" s="5">
        <v>27</v>
      </c>
      <c r="H555" s="52">
        <f>O555*(1-'Orç-Resumo'!$G$10)</f>
        <v>12</v>
      </c>
      <c r="I555" s="53">
        <f>P555*(1-'Orç-Resumo'!$G$10)</f>
        <v>2.56</v>
      </c>
      <c r="J555" s="54">
        <f t="shared" si="24"/>
        <v>324</v>
      </c>
      <c r="K555" s="55">
        <f t="shared" si="25"/>
        <v>69.12</v>
      </c>
      <c r="L555" s="56">
        <f t="shared" si="26"/>
        <v>393.12</v>
      </c>
      <c r="M555" s="56">
        <v>0</v>
      </c>
      <c r="N555" s="173"/>
      <c r="O555" s="176">
        <v>12</v>
      </c>
      <c r="P555" s="177" t="s">
        <v>2043</v>
      </c>
    </row>
    <row r="556" spans="2:16" ht="42">
      <c r="B556" s="5" t="s">
        <v>1376</v>
      </c>
      <c r="C556" s="51" t="s">
        <v>48</v>
      </c>
      <c r="D556" s="51">
        <v>93661</v>
      </c>
      <c r="E556" s="6" t="s">
        <v>1190</v>
      </c>
      <c r="F556" s="51" t="s">
        <v>173</v>
      </c>
      <c r="G556" s="5">
        <v>6</v>
      </c>
      <c r="H556" s="52">
        <f>O556*(1-'Orç-Resumo'!$G$10)</f>
        <v>58.769999999999996</v>
      </c>
      <c r="I556" s="53">
        <f>P556*(1-'Orç-Resumo'!$G$10)</f>
        <v>3.66</v>
      </c>
      <c r="J556" s="54">
        <f t="shared" si="24"/>
        <v>352.62</v>
      </c>
      <c r="K556" s="55">
        <f t="shared" si="25"/>
        <v>21.96</v>
      </c>
      <c r="L556" s="56">
        <f t="shared" si="26"/>
        <v>374.58</v>
      </c>
      <c r="M556" s="56">
        <v>0</v>
      </c>
      <c r="N556" s="173"/>
      <c r="O556" s="176">
        <v>58.769999999999996</v>
      </c>
      <c r="P556" s="177" t="s">
        <v>1934</v>
      </c>
    </row>
    <row r="557" spans="2:16" ht="42">
      <c r="B557" s="5" t="s">
        <v>1377</v>
      </c>
      <c r="C557" s="51" t="s">
        <v>48</v>
      </c>
      <c r="D557" s="51">
        <v>93666</v>
      </c>
      <c r="E557" s="6" t="s">
        <v>1378</v>
      </c>
      <c r="F557" s="51" t="s">
        <v>173</v>
      </c>
      <c r="G557" s="5">
        <v>5</v>
      </c>
      <c r="H557" s="52">
        <f>O557*(1-'Orç-Resumo'!$G$10)</f>
        <v>64.27000000000001</v>
      </c>
      <c r="I557" s="53">
        <f>P557*(1-'Orç-Resumo'!$G$10)</f>
        <v>14.63</v>
      </c>
      <c r="J557" s="54">
        <f t="shared" si="24"/>
        <v>321.35000000000002</v>
      </c>
      <c r="K557" s="55">
        <f t="shared" si="25"/>
        <v>73.150000000000006</v>
      </c>
      <c r="L557" s="56">
        <f t="shared" si="26"/>
        <v>394.5</v>
      </c>
      <c r="M557" s="56">
        <v>0</v>
      </c>
      <c r="N557" s="173"/>
      <c r="O557" s="176">
        <v>64.27000000000001</v>
      </c>
      <c r="P557" s="177" t="s">
        <v>1970</v>
      </c>
    </row>
    <row r="558" spans="2:16" ht="42">
      <c r="B558" s="5" t="s">
        <v>1379</v>
      </c>
      <c r="C558" s="51" t="s">
        <v>48</v>
      </c>
      <c r="D558" s="51">
        <v>93672</v>
      </c>
      <c r="E558" s="6" t="s">
        <v>1380</v>
      </c>
      <c r="F558" s="51" t="s">
        <v>173</v>
      </c>
      <c r="G558" s="5">
        <v>5</v>
      </c>
      <c r="H558" s="52">
        <f>O558*(1-'Orç-Resumo'!$G$10)</f>
        <v>79.080000000000013</v>
      </c>
      <c r="I558" s="53">
        <f>P558*(1-'Orç-Resumo'!$G$10)</f>
        <v>15.68</v>
      </c>
      <c r="J558" s="54">
        <f t="shared" si="24"/>
        <v>395.40000000000009</v>
      </c>
      <c r="K558" s="55">
        <f t="shared" si="25"/>
        <v>78.400000000000006</v>
      </c>
      <c r="L558" s="56">
        <f t="shared" si="26"/>
        <v>473.80000000000007</v>
      </c>
      <c r="M558" s="56">
        <v>0</v>
      </c>
      <c r="N558" s="173"/>
      <c r="O558" s="176">
        <v>79.080000000000013</v>
      </c>
      <c r="P558" s="177" t="s">
        <v>2149</v>
      </c>
    </row>
    <row r="559" spans="2:16" ht="42">
      <c r="B559" s="5" t="s">
        <v>1381</v>
      </c>
      <c r="C559" s="51" t="s">
        <v>48</v>
      </c>
      <c r="D559" s="51">
        <v>101894</v>
      </c>
      <c r="E559" s="6" t="s">
        <v>1088</v>
      </c>
      <c r="F559" s="51" t="s">
        <v>173</v>
      </c>
      <c r="G559" s="5">
        <v>5</v>
      </c>
      <c r="H559" s="52">
        <f>O559*(1-'Orç-Resumo'!$G$10)</f>
        <v>138.51999999999998</v>
      </c>
      <c r="I559" s="53">
        <f>P559*(1-'Orç-Resumo'!$G$10)</f>
        <v>30.3</v>
      </c>
      <c r="J559" s="54">
        <f t="shared" si="24"/>
        <v>692.59999999999991</v>
      </c>
      <c r="K559" s="55">
        <f t="shared" si="25"/>
        <v>151.5</v>
      </c>
      <c r="L559" s="56">
        <f t="shared" si="26"/>
        <v>844.09999999999991</v>
      </c>
      <c r="M559" s="56">
        <v>0</v>
      </c>
      <c r="N559" s="173"/>
      <c r="O559" s="176">
        <v>138.51999999999998</v>
      </c>
      <c r="P559" s="177" t="s">
        <v>2132</v>
      </c>
    </row>
    <row r="560" spans="2:16" ht="42">
      <c r="B560" s="5" t="s">
        <v>1382</v>
      </c>
      <c r="C560" s="51" t="s">
        <v>26</v>
      </c>
      <c r="D560" s="51" t="s">
        <v>1383</v>
      </c>
      <c r="E560" s="6" t="s">
        <v>1384</v>
      </c>
      <c r="F560" s="51" t="s">
        <v>33</v>
      </c>
      <c r="G560" s="5">
        <v>16</v>
      </c>
      <c r="H560" s="52">
        <f>O560*(1-'Orç-Resumo'!$G$10)</f>
        <v>111.25</v>
      </c>
      <c r="I560" s="53">
        <f>P560*(1-'Orç-Resumo'!$G$10)</f>
        <v>19.350000000000001</v>
      </c>
      <c r="J560" s="54">
        <f t="shared" si="24"/>
        <v>1780</v>
      </c>
      <c r="K560" s="55">
        <f t="shared" si="25"/>
        <v>309.60000000000002</v>
      </c>
      <c r="L560" s="56">
        <f t="shared" si="26"/>
        <v>2089.6</v>
      </c>
      <c r="M560" s="56">
        <v>0</v>
      </c>
      <c r="N560" s="173"/>
      <c r="O560" s="176">
        <v>111.25</v>
      </c>
      <c r="P560" s="177">
        <v>19.350000000000001</v>
      </c>
    </row>
    <row r="561" spans="2:16" ht="42">
      <c r="B561" s="5" t="s">
        <v>1385</v>
      </c>
      <c r="C561" s="51" t="s">
        <v>26</v>
      </c>
      <c r="D561" s="51" t="s">
        <v>1386</v>
      </c>
      <c r="E561" s="6" t="s">
        <v>1387</v>
      </c>
      <c r="F561" s="51" t="s">
        <v>33</v>
      </c>
      <c r="G561" s="5">
        <v>5</v>
      </c>
      <c r="H561" s="52">
        <f>O561*(1-'Orç-Resumo'!$G$10)</f>
        <v>272.57000000000005</v>
      </c>
      <c r="I561" s="53">
        <f>P561*(1-'Orç-Resumo'!$G$10)</f>
        <v>19.350000000000001</v>
      </c>
      <c r="J561" s="54">
        <f t="shared" si="24"/>
        <v>1362.8500000000004</v>
      </c>
      <c r="K561" s="55">
        <f t="shared" si="25"/>
        <v>96.75</v>
      </c>
      <c r="L561" s="56">
        <f t="shared" si="26"/>
        <v>1459.6000000000004</v>
      </c>
      <c r="M561" s="56">
        <v>0</v>
      </c>
      <c r="N561" s="173"/>
      <c r="O561" s="176">
        <v>272.57000000000005</v>
      </c>
      <c r="P561" s="177">
        <v>19.350000000000001</v>
      </c>
    </row>
    <row r="562" spans="2:16" ht="42">
      <c r="B562" s="5" t="s">
        <v>1388</v>
      </c>
      <c r="C562" s="51" t="s">
        <v>26</v>
      </c>
      <c r="D562" s="51" t="s">
        <v>1389</v>
      </c>
      <c r="E562" s="6" t="s">
        <v>1390</v>
      </c>
      <c r="F562" s="51" t="s">
        <v>33</v>
      </c>
      <c r="G562" s="5">
        <v>5</v>
      </c>
      <c r="H562" s="52">
        <f>O562*(1-'Orç-Resumo'!$G$10)</f>
        <v>284.29899999999998</v>
      </c>
      <c r="I562" s="53">
        <f>P562*(1-'Orç-Resumo'!$G$10)</f>
        <v>13.545000000000002</v>
      </c>
      <c r="J562" s="54">
        <f t="shared" si="24"/>
        <v>1421.4949999999999</v>
      </c>
      <c r="K562" s="55">
        <f t="shared" si="25"/>
        <v>67.725000000000009</v>
      </c>
      <c r="L562" s="56">
        <f t="shared" si="26"/>
        <v>1489.2199999999998</v>
      </c>
      <c r="M562" s="56">
        <v>0</v>
      </c>
      <c r="N562" s="173"/>
      <c r="O562" s="176">
        <v>284.29899999999998</v>
      </c>
      <c r="P562" s="177">
        <v>13.545000000000002</v>
      </c>
    </row>
    <row r="563" spans="2:16">
      <c r="B563" s="5" t="s">
        <v>1391</v>
      </c>
      <c r="C563" s="51" t="s">
        <v>26</v>
      </c>
      <c r="D563" s="51" t="s">
        <v>1392</v>
      </c>
      <c r="E563" s="6" t="s">
        <v>1393</v>
      </c>
      <c r="F563" s="51" t="s">
        <v>33</v>
      </c>
      <c r="G563" s="5">
        <v>5</v>
      </c>
      <c r="H563" s="52">
        <f>O563*(1-'Orç-Resumo'!$G$10)</f>
        <v>120.82900000000001</v>
      </c>
      <c r="I563" s="53">
        <f>P563*(1-'Orç-Resumo'!$G$10)</f>
        <v>13.545000000000002</v>
      </c>
      <c r="J563" s="54">
        <f t="shared" si="24"/>
        <v>604.14499999999998</v>
      </c>
      <c r="K563" s="55">
        <f t="shared" si="25"/>
        <v>67.725000000000009</v>
      </c>
      <c r="L563" s="56">
        <f t="shared" si="26"/>
        <v>671.87</v>
      </c>
      <c r="M563" s="56">
        <v>0</v>
      </c>
      <c r="N563" s="173"/>
      <c r="O563" s="176">
        <v>120.82900000000001</v>
      </c>
      <c r="P563" s="177">
        <v>13.545000000000002</v>
      </c>
    </row>
    <row r="564" spans="2:16">
      <c r="B564" s="5" t="s">
        <v>1394</v>
      </c>
      <c r="C564" s="51" t="s">
        <v>26</v>
      </c>
      <c r="D564" s="51" t="s">
        <v>1395</v>
      </c>
      <c r="E564" s="6" t="s">
        <v>1396</v>
      </c>
      <c r="F564" s="51" t="s">
        <v>33</v>
      </c>
      <c r="G564" s="5">
        <v>5</v>
      </c>
      <c r="H564" s="52">
        <f>O564*(1-'Orç-Resumo'!$G$10)</f>
        <v>127.9288</v>
      </c>
      <c r="I564" s="53">
        <f>P564*(1-'Orç-Resumo'!$G$10)</f>
        <v>35.603999999999999</v>
      </c>
      <c r="J564" s="54">
        <f t="shared" si="24"/>
        <v>639.64400000000001</v>
      </c>
      <c r="K564" s="55">
        <f t="shared" si="25"/>
        <v>178.01999999999998</v>
      </c>
      <c r="L564" s="56">
        <f t="shared" si="26"/>
        <v>817.66399999999999</v>
      </c>
      <c r="M564" s="56">
        <v>0</v>
      </c>
      <c r="N564" s="173"/>
      <c r="O564" s="176">
        <v>127.9288</v>
      </c>
      <c r="P564" s="177">
        <v>35.603999999999999</v>
      </c>
    </row>
    <row r="565" spans="2:16" ht="28">
      <c r="B565" s="5" t="s">
        <v>1397</v>
      </c>
      <c r="C565" s="51" t="s">
        <v>26</v>
      </c>
      <c r="D565" s="51" t="s">
        <v>1398</v>
      </c>
      <c r="E565" s="6" t="s">
        <v>1399</v>
      </c>
      <c r="F565" s="51" t="s">
        <v>33</v>
      </c>
      <c r="G565" s="5">
        <v>5</v>
      </c>
      <c r="H565" s="52">
        <f>O565*(1-'Orç-Resumo'!$G$10)</f>
        <v>63.542000000000002</v>
      </c>
      <c r="I565" s="53">
        <f>P565*(1-'Orç-Resumo'!$G$10)</f>
        <v>11.61</v>
      </c>
      <c r="J565" s="54">
        <f t="shared" si="24"/>
        <v>317.71000000000004</v>
      </c>
      <c r="K565" s="55">
        <f t="shared" si="25"/>
        <v>58.05</v>
      </c>
      <c r="L565" s="56">
        <f t="shared" si="26"/>
        <v>375.76000000000005</v>
      </c>
      <c r="M565" s="56">
        <v>0</v>
      </c>
      <c r="N565" s="173"/>
      <c r="O565" s="176">
        <v>63.542000000000002</v>
      </c>
      <c r="P565" s="177">
        <v>11.61</v>
      </c>
    </row>
    <row r="566" spans="2:16" ht="56">
      <c r="B566" s="5" t="s">
        <v>1400</v>
      </c>
      <c r="C566" s="51" t="s">
        <v>48</v>
      </c>
      <c r="D566" s="51">
        <v>91926</v>
      </c>
      <c r="E566" s="6" t="s">
        <v>1155</v>
      </c>
      <c r="F566" s="51" t="s">
        <v>107</v>
      </c>
      <c r="G566" s="5">
        <v>10500</v>
      </c>
      <c r="H566" s="52">
        <f>O566*(1-'Orç-Resumo'!$G$10)</f>
        <v>3.8499999999999996</v>
      </c>
      <c r="I566" s="53">
        <f>P566*(1-'Orç-Resumo'!$G$10)</f>
        <v>1.1100000000000001</v>
      </c>
      <c r="J566" s="54">
        <f t="shared" si="24"/>
        <v>40424.999999999993</v>
      </c>
      <c r="K566" s="55">
        <f t="shared" si="25"/>
        <v>11655.000000000002</v>
      </c>
      <c r="L566" s="56">
        <f t="shared" si="26"/>
        <v>52079.999999999993</v>
      </c>
      <c r="M566" s="56">
        <v>0</v>
      </c>
      <c r="N566" s="173"/>
      <c r="O566" s="176">
        <v>3.8499999999999996</v>
      </c>
      <c r="P566" s="177" t="s">
        <v>176</v>
      </c>
    </row>
    <row r="567" spans="2:16" ht="56">
      <c r="B567" s="5" t="s">
        <v>1401</v>
      </c>
      <c r="C567" s="51" t="s">
        <v>48</v>
      </c>
      <c r="D567" s="51">
        <v>91928</v>
      </c>
      <c r="E567" s="6" t="s">
        <v>1158</v>
      </c>
      <c r="F567" s="51" t="s">
        <v>107</v>
      </c>
      <c r="G567" s="5">
        <v>250</v>
      </c>
      <c r="H567" s="52">
        <f>O567*(1-'Orç-Resumo'!$G$10)</f>
        <v>6.22</v>
      </c>
      <c r="I567" s="53">
        <f>P567*(1-'Orç-Resumo'!$G$10)</f>
        <v>1.5</v>
      </c>
      <c r="J567" s="54">
        <f t="shared" si="24"/>
        <v>1555</v>
      </c>
      <c r="K567" s="55">
        <f t="shared" si="25"/>
        <v>375</v>
      </c>
      <c r="L567" s="56">
        <f t="shared" si="26"/>
        <v>1930</v>
      </c>
      <c r="M567" s="56">
        <v>0</v>
      </c>
      <c r="N567" s="173"/>
      <c r="O567" s="176">
        <v>6.22</v>
      </c>
      <c r="P567" s="177" t="s">
        <v>1891</v>
      </c>
    </row>
    <row r="568" spans="2:16" ht="56">
      <c r="B568" s="5" t="s">
        <v>1402</v>
      </c>
      <c r="C568" s="51" t="s">
        <v>26</v>
      </c>
      <c r="D568" s="51" t="s">
        <v>1107</v>
      </c>
      <c r="E568" s="6" t="s">
        <v>1108</v>
      </c>
      <c r="F568" s="51" t="s">
        <v>1102</v>
      </c>
      <c r="G568" s="5">
        <v>250</v>
      </c>
      <c r="H568" s="52">
        <f>O568*(1-'Orç-Resumo'!$G$10)</f>
        <v>34.853333333333339</v>
      </c>
      <c r="I568" s="53">
        <f>P568*(1-'Orç-Resumo'!$G$10)</f>
        <v>19.350000000000001</v>
      </c>
      <c r="J568" s="54">
        <f t="shared" si="24"/>
        <v>8713.3333333333339</v>
      </c>
      <c r="K568" s="55">
        <f t="shared" si="25"/>
        <v>4837.5</v>
      </c>
      <c r="L568" s="56">
        <f t="shared" si="26"/>
        <v>13550.833333333334</v>
      </c>
      <c r="M568" s="56">
        <v>0</v>
      </c>
      <c r="N568" s="173"/>
      <c r="O568" s="176">
        <v>34.853333333333339</v>
      </c>
      <c r="P568" s="177">
        <v>19.350000000000001</v>
      </c>
    </row>
    <row r="569" spans="2:16" ht="56">
      <c r="B569" s="5" t="s">
        <v>1403</v>
      </c>
      <c r="C569" s="51" t="s">
        <v>48</v>
      </c>
      <c r="D569" s="51">
        <v>91867</v>
      </c>
      <c r="E569" s="6" t="s">
        <v>1404</v>
      </c>
      <c r="F569" s="51" t="s">
        <v>107</v>
      </c>
      <c r="G569" s="5">
        <v>250</v>
      </c>
      <c r="H569" s="52">
        <f>O569*(1-'Orç-Resumo'!$G$10)</f>
        <v>8.3899999999999988</v>
      </c>
      <c r="I569" s="53">
        <f>P569*(1-'Orç-Resumo'!$G$10)</f>
        <v>3.64</v>
      </c>
      <c r="J569" s="54">
        <f t="shared" si="24"/>
        <v>2097.4999999999995</v>
      </c>
      <c r="K569" s="55">
        <f t="shared" si="25"/>
        <v>910</v>
      </c>
      <c r="L569" s="56">
        <f t="shared" si="26"/>
        <v>3007.4999999999995</v>
      </c>
      <c r="M569" s="56">
        <v>0</v>
      </c>
      <c r="N569" s="173"/>
      <c r="O569" s="176">
        <v>8.3899999999999988</v>
      </c>
      <c r="P569" s="177" t="s">
        <v>2140</v>
      </c>
    </row>
    <row r="570" spans="2:16" ht="70">
      <c r="B570" s="5" t="s">
        <v>1405</v>
      </c>
      <c r="C570" s="51" t="s">
        <v>48</v>
      </c>
      <c r="D570" s="51">
        <v>91864</v>
      </c>
      <c r="E570" s="6" t="s">
        <v>3866</v>
      </c>
      <c r="F570" s="51" t="s">
        <v>107</v>
      </c>
      <c r="G570" s="5">
        <v>25</v>
      </c>
      <c r="H570" s="52">
        <f>O570*(1-'Orç-Resumo'!$G$10)</f>
        <v>12.95</v>
      </c>
      <c r="I570" s="53">
        <f>P570*(1-'Orç-Resumo'!$G$10)</f>
        <v>5.38</v>
      </c>
      <c r="J570" s="54">
        <f t="shared" si="24"/>
        <v>323.75</v>
      </c>
      <c r="K570" s="55">
        <f t="shared" si="25"/>
        <v>134.5</v>
      </c>
      <c r="L570" s="56">
        <f t="shared" si="26"/>
        <v>458.25</v>
      </c>
      <c r="M570" s="56">
        <v>0</v>
      </c>
      <c r="N570" s="173"/>
      <c r="O570" s="176">
        <v>12.95</v>
      </c>
      <c r="P570" s="177" t="s">
        <v>2137</v>
      </c>
    </row>
    <row r="571" spans="2:16" ht="42">
      <c r="B571" s="5" t="s">
        <v>1406</v>
      </c>
      <c r="C571" s="51" t="s">
        <v>99</v>
      </c>
      <c r="D571" s="51" t="s">
        <v>1305</v>
      </c>
      <c r="E571" s="6" t="s">
        <v>1306</v>
      </c>
      <c r="F571" s="51" t="s">
        <v>333</v>
      </c>
      <c r="G571" s="5">
        <v>25</v>
      </c>
      <c r="H571" s="52">
        <f>O571*(1-'Orç-Resumo'!$G$10)</f>
        <v>19.32</v>
      </c>
      <c r="I571" s="53">
        <f>P571*(1-'Orç-Resumo'!$G$10)</f>
        <v>16.53</v>
      </c>
      <c r="J571" s="54">
        <f t="shared" si="24"/>
        <v>483</v>
      </c>
      <c r="K571" s="55">
        <f t="shared" si="25"/>
        <v>413.25</v>
      </c>
      <c r="L571" s="56">
        <f t="shared" si="26"/>
        <v>896.25</v>
      </c>
      <c r="M571" s="56">
        <v>0</v>
      </c>
      <c r="N571" s="173"/>
      <c r="O571" s="176">
        <v>19.32</v>
      </c>
      <c r="P571" s="177">
        <v>16.53</v>
      </c>
    </row>
    <row r="572" spans="2:16" ht="42">
      <c r="B572" s="5" t="s">
        <v>1407</v>
      </c>
      <c r="C572" s="51" t="s">
        <v>48</v>
      </c>
      <c r="D572" s="51">
        <v>91941</v>
      </c>
      <c r="E572" s="6" t="s">
        <v>1408</v>
      </c>
      <c r="F572" s="51" t="s">
        <v>173</v>
      </c>
      <c r="G572" s="5">
        <v>25</v>
      </c>
      <c r="H572" s="52">
        <f>O572*(1-'Orç-Resumo'!$G$10)</f>
        <v>4.9500000000000011</v>
      </c>
      <c r="I572" s="53">
        <f>P572*(1-'Orç-Resumo'!$G$10)</f>
        <v>6.51</v>
      </c>
      <c r="J572" s="54">
        <f t="shared" si="24"/>
        <v>123.75000000000003</v>
      </c>
      <c r="K572" s="55">
        <f t="shared" si="25"/>
        <v>162.75</v>
      </c>
      <c r="L572" s="56">
        <f t="shared" si="26"/>
        <v>286.5</v>
      </c>
      <c r="M572" s="56">
        <v>0</v>
      </c>
      <c r="N572" s="173"/>
      <c r="O572" s="176">
        <v>4.9500000000000011</v>
      </c>
      <c r="P572" s="177" t="s">
        <v>1876</v>
      </c>
    </row>
    <row r="573" spans="2:16" ht="56">
      <c r="B573" s="5" t="s">
        <v>1409</v>
      </c>
      <c r="C573" s="51" t="s">
        <v>48</v>
      </c>
      <c r="D573" s="51">
        <v>95778</v>
      </c>
      <c r="E573" s="6" t="s">
        <v>1410</v>
      </c>
      <c r="F573" s="51" t="s">
        <v>173</v>
      </c>
      <c r="G573" s="5">
        <v>25</v>
      </c>
      <c r="H573" s="52">
        <f>O573*(1-'Orç-Resumo'!$G$10)</f>
        <v>19.21</v>
      </c>
      <c r="I573" s="53">
        <f>P573*(1-'Orç-Resumo'!$G$10)</f>
        <v>10.56</v>
      </c>
      <c r="J573" s="54">
        <f t="shared" si="24"/>
        <v>480.25</v>
      </c>
      <c r="K573" s="55">
        <f t="shared" si="25"/>
        <v>264</v>
      </c>
      <c r="L573" s="56">
        <f t="shared" si="26"/>
        <v>744.25</v>
      </c>
      <c r="M573" s="56">
        <v>0</v>
      </c>
      <c r="N573" s="173"/>
      <c r="O573" s="176">
        <v>19.21</v>
      </c>
      <c r="P573" s="177" t="s">
        <v>2030</v>
      </c>
    </row>
    <row r="574" spans="2:16" ht="28">
      <c r="B574" s="5" t="s">
        <v>1411</v>
      </c>
      <c r="C574" s="51" t="s">
        <v>26</v>
      </c>
      <c r="D574" s="51" t="s">
        <v>1412</v>
      </c>
      <c r="E574" s="6" t="s">
        <v>1413</v>
      </c>
      <c r="F574" s="51" t="s">
        <v>107</v>
      </c>
      <c r="G574" s="5">
        <v>50</v>
      </c>
      <c r="H574" s="52">
        <f>O574*(1-'Orç-Resumo'!$G$10)</f>
        <v>12.455599999999999</v>
      </c>
      <c r="I574" s="53">
        <f>P574*(1-'Orç-Resumo'!$G$10)</f>
        <v>1.548</v>
      </c>
      <c r="J574" s="54">
        <f t="shared" si="24"/>
        <v>622.78</v>
      </c>
      <c r="K574" s="55">
        <f t="shared" si="25"/>
        <v>77.400000000000006</v>
      </c>
      <c r="L574" s="56">
        <f t="shared" si="26"/>
        <v>700.18</v>
      </c>
      <c r="M574" s="56">
        <v>0</v>
      </c>
      <c r="N574" s="173"/>
      <c r="O574" s="176">
        <v>12.455599999999999</v>
      </c>
      <c r="P574" s="177">
        <v>1.548</v>
      </c>
    </row>
    <row r="575" spans="2:16" ht="42">
      <c r="B575" s="5" t="s">
        <v>1414</v>
      </c>
      <c r="C575" s="51" t="s">
        <v>48</v>
      </c>
      <c r="D575" s="51">
        <v>91944</v>
      </c>
      <c r="E575" s="6" t="s">
        <v>1212</v>
      </c>
      <c r="F575" s="51" t="s">
        <v>173</v>
      </c>
      <c r="G575" s="5">
        <v>23</v>
      </c>
      <c r="H575" s="52">
        <f>O575*(1-'Orç-Resumo'!$G$10)</f>
        <v>7.0900000000000007</v>
      </c>
      <c r="I575" s="53">
        <f>P575*(1-'Orç-Resumo'!$G$10)</f>
        <v>6.72</v>
      </c>
      <c r="J575" s="54">
        <f t="shared" si="24"/>
        <v>163.07000000000002</v>
      </c>
      <c r="K575" s="55">
        <f t="shared" si="25"/>
        <v>154.56</v>
      </c>
      <c r="L575" s="56">
        <f t="shared" si="26"/>
        <v>317.63</v>
      </c>
      <c r="M575" s="56">
        <v>0</v>
      </c>
      <c r="N575" s="173"/>
      <c r="O575" s="176">
        <v>7.0900000000000007</v>
      </c>
      <c r="P575" s="177" t="s">
        <v>3877</v>
      </c>
    </row>
    <row r="576" spans="2:16" ht="42">
      <c r="B576" s="5" t="s">
        <v>1415</v>
      </c>
      <c r="C576" s="51" t="s">
        <v>48</v>
      </c>
      <c r="D576" s="51">
        <v>92000</v>
      </c>
      <c r="E576" s="6" t="s">
        <v>1167</v>
      </c>
      <c r="F576" s="51" t="s">
        <v>173</v>
      </c>
      <c r="G576" s="5">
        <v>100</v>
      </c>
      <c r="H576" s="52">
        <f>O576*(1-'Orç-Resumo'!$G$10)</f>
        <v>21.550000000000004</v>
      </c>
      <c r="I576" s="53">
        <f>P576*(1-'Orç-Resumo'!$G$10)</f>
        <v>14.33</v>
      </c>
      <c r="J576" s="54">
        <f t="shared" si="24"/>
        <v>2155.0000000000005</v>
      </c>
      <c r="K576" s="55">
        <f t="shared" si="25"/>
        <v>1433</v>
      </c>
      <c r="L576" s="56">
        <f t="shared" si="26"/>
        <v>3588.0000000000005</v>
      </c>
      <c r="M576" s="56">
        <v>0</v>
      </c>
      <c r="N576" s="173"/>
      <c r="O576" s="176">
        <v>21.550000000000004</v>
      </c>
      <c r="P576" s="177" t="s">
        <v>2139</v>
      </c>
    </row>
    <row r="577" spans="2:16" ht="28">
      <c r="B577" s="5" t="s">
        <v>1416</v>
      </c>
      <c r="C577" s="51" t="s">
        <v>99</v>
      </c>
      <c r="D577" s="51" t="s">
        <v>1417</v>
      </c>
      <c r="E577" s="6" t="s">
        <v>1418</v>
      </c>
      <c r="F577" s="51" t="s">
        <v>333</v>
      </c>
      <c r="G577" s="5">
        <v>50</v>
      </c>
      <c r="H577" s="52">
        <f>O577*(1-'Orç-Resumo'!$G$10)</f>
        <v>43.41</v>
      </c>
      <c r="I577" s="53">
        <f>P577*(1-'Orç-Resumo'!$G$10)</f>
        <v>5.95</v>
      </c>
      <c r="J577" s="54">
        <f t="shared" si="24"/>
        <v>2170.5</v>
      </c>
      <c r="K577" s="55">
        <f t="shared" si="25"/>
        <v>297.5</v>
      </c>
      <c r="L577" s="56">
        <f t="shared" si="26"/>
        <v>2468</v>
      </c>
      <c r="M577" s="56">
        <v>0</v>
      </c>
      <c r="N577" s="173"/>
      <c r="O577" s="176">
        <v>43.41</v>
      </c>
      <c r="P577" s="177">
        <v>5.95</v>
      </c>
    </row>
    <row r="578" spans="2:16" ht="28">
      <c r="B578" s="5" t="s">
        <v>1419</v>
      </c>
      <c r="C578" s="51" t="s">
        <v>21</v>
      </c>
      <c r="D578" s="51" t="s">
        <v>21</v>
      </c>
      <c r="E578" s="6" t="s">
        <v>1420</v>
      </c>
      <c r="F578" s="51" t="s">
        <v>23</v>
      </c>
      <c r="G578" s="188"/>
      <c r="H578" s="189"/>
      <c r="I578" s="190"/>
      <c r="J578" s="54"/>
      <c r="K578" s="55"/>
      <c r="L578" s="56"/>
      <c r="M578" s="56">
        <v>0</v>
      </c>
      <c r="N578" s="173"/>
      <c r="O578" s="176" t="s">
        <v>24</v>
      </c>
      <c r="P578" s="177" t="s">
        <v>24</v>
      </c>
    </row>
    <row r="579" spans="2:16" ht="56">
      <c r="B579" s="5" t="s">
        <v>1421</v>
      </c>
      <c r="C579" s="51" t="s">
        <v>26</v>
      </c>
      <c r="D579" s="51" t="s">
        <v>1422</v>
      </c>
      <c r="E579" s="6" t="s">
        <v>1423</v>
      </c>
      <c r="F579" s="51" t="s">
        <v>33</v>
      </c>
      <c r="G579" s="5">
        <v>6</v>
      </c>
      <c r="H579" s="52">
        <f>O579*(1-'Orç-Resumo'!$G$10)</f>
        <v>159.42400000000001</v>
      </c>
      <c r="I579" s="53">
        <f>P579*(1-'Orç-Resumo'!$G$10)</f>
        <v>255.42000000000002</v>
      </c>
      <c r="J579" s="54">
        <f t="shared" si="24"/>
        <v>956.5440000000001</v>
      </c>
      <c r="K579" s="55">
        <f t="shared" si="25"/>
        <v>1532.52</v>
      </c>
      <c r="L579" s="56">
        <f t="shared" si="26"/>
        <v>2489.0640000000003</v>
      </c>
      <c r="M579" s="56">
        <v>0</v>
      </c>
      <c r="N579" s="173"/>
      <c r="O579" s="176">
        <v>159.42400000000001</v>
      </c>
      <c r="P579" s="177">
        <v>255.42000000000002</v>
      </c>
    </row>
    <row r="580" spans="2:16" ht="28">
      <c r="B580" s="5" t="s">
        <v>1424</v>
      </c>
      <c r="C580" s="51" t="s">
        <v>26</v>
      </c>
      <c r="D580" s="51" t="s">
        <v>1425</v>
      </c>
      <c r="E580" s="6" t="s">
        <v>1426</v>
      </c>
      <c r="F580" s="51" t="s">
        <v>33</v>
      </c>
      <c r="G580" s="5">
        <v>6</v>
      </c>
      <c r="H580" s="52">
        <f>O580*(1-'Orç-Resumo'!$G$10)</f>
        <v>15.14</v>
      </c>
      <c r="I580" s="53">
        <f>P580*(1-'Orç-Resumo'!$G$10)</f>
        <v>38.700000000000003</v>
      </c>
      <c r="J580" s="54">
        <f t="shared" si="24"/>
        <v>90.84</v>
      </c>
      <c r="K580" s="55">
        <f t="shared" si="25"/>
        <v>232.20000000000002</v>
      </c>
      <c r="L580" s="56">
        <f t="shared" si="26"/>
        <v>323.04000000000002</v>
      </c>
      <c r="M580" s="56">
        <v>0</v>
      </c>
      <c r="N580" s="173"/>
      <c r="O580" s="176">
        <v>15.14</v>
      </c>
      <c r="P580" s="177">
        <v>38.700000000000003</v>
      </c>
    </row>
    <row r="581" spans="2:16">
      <c r="B581" s="5" t="s">
        <v>1427</v>
      </c>
      <c r="C581" s="51" t="s">
        <v>26</v>
      </c>
      <c r="D581" s="51" t="s">
        <v>1428</v>
      </c>
      <c r="E581" s="6" t="s">
        <v>1429</v>
      </c>
      <c r="F581" s="51" t="s">
        <v>33</v>
      </c>
      <c r="G581" s="5">
        <v>6</v>
      </c>
      <c r="H581" s="52">
        <f>O581*(1-'Orç-Resumo'!$G$10)</f>
        <v>121.12</v>
      </c>
      <c r="I581" s="53">
        <f>P581*(1-'Orç-Resumo'!$G$10)</f>
        <v>309.60000000000002</v>
      </c>
      <c r="J581" s="54">
        <f t="shared" si="24"/>
        <v>726.72</v>
      </c>
      <c r="K581" s="55">
        <f t="shared" si="25"/>
        <v>1857.6000000000001</v>
      </c>
      <c r="L581" s="56">
        <f t="shared" si="26"/>
        <v>2584.3200000000002</v>
      </c>
      <c r="M581" s="56">
        <v>0</v>
      </c>
      <c r="N581" s="173"/>
      <c r="O581" s="176">
        <v>121.12</v>
      </c>
      <c r="P581" s="177">
        <v>309.60000000000002</v>
      </c>
    </row>
    <row r="582" spans="2:16" ht="28">
      <c r="B582" s="5" t="s">
        <v>1430</v>
      </c>
      <c r="C582" s="51" t="s">
        <v>26</v>
      </c>
      <c r="D582" s="51" t="s">
        <v>1431</v>
      </c>
      <c r="E582" s="6" t="s">
        <v>1432</v>
      </c>
      <c r="F582" s="51" t="s">
        <v>33</v>
      </c>
      <c r="G582" s="5">
        <v>6</v>
      </c>
      <c r="H582" s="52">
        <f>O582*(1-'Orç-Resumo'!$G$10)</f>
        <v>180.80000000000004</v>
      </c>
      <c r="I582" s="53">
        <f>P582*(1-'Orç-Resumo'!$G$10)</f>
        <v>504.4</v>
      </c>
      <c r="J582" s="54">
        <f t="shared" si="24"/>
        <v>1084.8000000000002</v>
      </c>
      <c r="K582" s="55">
        <f t="shared" si="25"/>
        <v>3026.3999999999996</v>
      </c>
      <c r="L582" s="56">
        <f t="shared" si="26"/>
        <v>4111.2</v>
      </c>
      <c r="M582" s="56">
        <v>0</v>
      </c>
      <c r="N582" s="173"/>
      <c r="O582" s="176">
        <v>180.80000000000004</v>
      </c>
      <c r="P582" s="177">
        <v>504.4</v>
      </c>
    </row>
    <row r="583" spans="2:16">
      <c r="B583" s="5" t="s">
        <v>1433</v>
      </c>
      <c r="C583" s="51" t="s">
        <v>26</v>
      </c>
      <c r="D583" s="51" t="s">
        <v>1434</v>
      </c>
      <c r="E583" s="6" t="s">
        <v>1435</v>
      </c>
      <c r="F583" s="51" t="s">
        <v>33</v>
      </c>
      <c r="G583" s="5">
        <v>6</v>
      </c>
      <c r="H583" s="52">
        <f>O583*(1-'Orç-Resumo'!$G$10)</f>
        <v>30.28</v>
      </c>
      <c r="I583" s="53">
        <f>P583*(1-'Orç-Resumo'!$G$10)</f>
        <v>77.400000000000006</v>
      </c>
      <c r="J583" s="54">
        <f t="shared" si="24"/>
        <v>181.68</v>
      </c>
      <c r="K583" s="55">
        <f t="shared" si="25"/>
        <v>464.40000000000003</v>
      </c>
      <c r="L583" s="56">
        <f t="shared" si="26"/>
        <v>646.08000000000004</v>
      </c>
      <c r="M583" s="56">
        <v>0</v>
      </c>
      <c r="N583" s="173"/>
      <c r="O583" s="176">
        <v>30.28</v>
      </c>
      <c r="P583" s="177">
        <v>77.400000000000006</v>
      </c>
    </row>
    <row r="584" spans="2:16" ht="56">
      <c r="B584" s="5" t="s">
        <v>1436</v>
      </c>
      <c r="C584" s="51" t="s">
        <v>26</v>
      </c>
      <c r="D584" s="51" t="s">
        <v>1437</v>
      </c>
      <c r="E584" s="6" t="s">
        <v>1438</v>
      </c>
      <c r="F584" s="51" t="s">
        <v>33</v>
      </c>
      <c r="G584" s="5">
        <v>6</v>
      </c>
      <c r="H584" s="52">
        <f>O584*(1-'Orç-Resumo'!$G$10)</f>
        <v>128.69</v>
      </c>
      <c r="I584" s="53">
        <f>P584*(1-'Orç-Resumo'!$G$10)</f>
        <v>328.95000000000005</v>
      </c>
      <c r="J584" s="54">
        <f t="shared" si="24"/>
        <v>772.14</v>
      </c>
      <c r="K584" s="55">
        <f t="shared" si="25"/>
        <v>1973.7000000000003</v>
      </c>
      <c r="L584" s="56">
        <f t="shared" si="26"/>
        <v>2745.84</v>
      </c>
      <c r="M584" s="56">
        <v>0</v>
      </c>
      <c r="N584" s="173"/>
      <c r="O584" s="176">
        <v>128.69</v>
      </c>
      <c r="P584" s="177">
        <v>328.95000000000005</v>
      </c>
    </row>
    <row r="585" spans="2:16" ht="56">
      <c r="B585" s="5" t="s">
        <v>1439</v>
      </c>
      <c r="C585" s="51" t="s">
        <v>26</v>
      </c>
      <c r="D585" s="51" t="s">
        <v>1440</v>
      </c>
      <c r="E585" s="6" t="s">
        <v>1441</v>
      </c>
      <c r="F585" s="51" t="s">
        <v>33</v>
      </c>
      <c r="G585" s="5">
        <v>6</v>
      </c>
      <c r="H585" s="52">
        <f>O585*(1-'Orç-Resumo'!$G$10)</f>
        <v>1789.5200000000004</v>
      </c>
      <c r="I585" s="53">
        <f>P585*(1-'Orç-Resumo'!$G$10)</f>
        <v>4850.21</v>
      </c>
      <c r="J585" s="54">
        <f t="shared" si="24"/>
        <v>10737.120000000003</v>
      </c>
      <c r="K585" s="55">
        <f t="shared" si="25"/>
        <v>29101.260000000002</v>
      </c>
      <c r="L585" s="56">
        <f t="shared" si="26"/>
        <v>39838.380000000005</v>
      </c>
      <c r="M585" s="56">
        <v>0</v>
      </c>
      <c r="N585" s="173"/>
      <c r="O585" s="176">
        <v>1789.5200000000004</v>
      </c>
      <c r="P585" s="177">
        <v>4850.21</v>
      </c>
    </row>
    <row r="586" spans="2:16" ht="70">
      <c r="B586" s="5" t="s">
        <v>1442</v>
      </c>
      <c r="C586" s="51" t="s">
        <v>26</v>
      </c>
      <c r="D586" s="51" t="s">
        <v>1443</v>
      </c>
      <c r="E586" s="6" t="s">
        <v>1444</v>
      </c>
      <c r="F586" s="51" t="s">
        <v>33</v>
      </c>
      <c r="G586" s="5">
        <v>6</v>
      </c>
      <c r="H586" s="52">
        <f>O586*(1-'Orç-Resumo'!$G$10)</f>
        <v>1777.73</v>
      </c>
      <c r="I586" s="53">
        <f>P586*(1-'Orç-Resumo'!$G$10)</f>
        <v>1097.1733333333332</v>
      </c>
      <c r="J586" s="54">
        <f t="shared" si="24"/>
        <v>10666.380000000001</v>
      </c>
      <c r="K586" s="55">
        <f t="shared" si="25"/>
        <v>6583.0399999999991</v>
      </c>
      <c r="L586" s="56">
        <f t="shared" si="26"/>
        <v>17249.419999999998</v>
      </c>
      <c r="M586" s="56">
        <v>0</v>
      </c>
      <c r="N586" s="173"/>
      <c r="O586" s="176">
        <v>1777.73</v>
      </c>
      <c r="P586" s="177">
        <v>1097.1733333333332</v>
      </c>
    </row>
    <row r="587" spans="2:16" ht="28">
      <c r="B587" s="5" t="s">
        <v>1445</v>
      </c>
      <c r="C587" s="51" t="s">
        <v>26</v>
      </c>
      <c r="D587" s="51" t="s">
        <v>1446</v>
      </c>
      <c r="E587" s="6" t="s">
        <v>1447</v>
      </c>
      <c r="F587" s="51" t="s">
        <v>33</v>
      </c>
      <c r="G587" s="5">
        <v>80</v>
      </c>
      <c r="H587" s="52">
        <f>O587*(1-'Orç-Resumo'!$G$10)</f>
        <v>163.685</v>
      </c>
      <c r="I587" s="53">
        <f>P587*(1-'Orç-Resumo'!$G$10)</f>
        <v>12.6</v>
      </c>
      <c r="J587" s="54">
        <f t="shared" si="24"/>
        <v>13094.8</v>
      </c>
      <c r="K587" s="55">
        <f t="shared" si="25"/>
        <v>1008</v>
      </c>
      <c r="L587" s="56">
        <f t="shared" si="26"/>
        <v>14102.8</v>
      </c>
      <c r="M587" s="56">
        <v>0</v>
      </c>
      <c r="N587" s="173"/>
      <c r="O587" s="176">
        <v>163.685</v>
      </c>
      <c r="P587" s="177">
        <v>12.6</v>
      </c>
    </row>
    <row r="588" spans="2:16" ht="28">
      <c r="B588" s="5" t="s">
        <v>1448</v>
      </c>
      <c r="C588" s="51" t="s">
        <v>26</v>
      </c>
      <c r="D588" s="51" t="s">
        <v>1449</v>
      </c>
      <c r="E588" s="6" t="s">
        <v>1450</v>
      </c>
      <c r="F588" s="51" t="s">
        <v>33</v>
      </c>
      <c r="G588" s="5">
        <v>80</v>
      </c>
      <c r="H588" s="52">
        <f>O588*(1-'Orç-Resumo'!$G$10)</f>
        <v>179.285</v>
      </c>
      <c r="I588" s="53">
        <f>P588*(1-'Orç-Resumo'!$G$10)</f>
        <v>12.6</v>
      </c>
      <c r="J588" s="54">
        <f t="shared" si="24"/>
        <v>14342.8</v>
      </c>
      <c r="K588" s="55">
        <f t="shared" si="25"/>
        <v>1008</v>
      </c>
      <c r="L588" s="56">
        <f t="shared" si="26"/>
        <v>15350.8</v>
      </c>
      <c r="M588" s="56">
        <v>0</v>
      </c>
      <c r="N588" s="173"/>
      <c r="O588" s="176">
        <v>179.285</v>
      </c>
      <c r="P588" s="177">
        <v>12.6</v>
      </c>
    </row>
    <row r="589" spans="2:16" ht="28">
      <c r="B589" s="5" t="s">
        <v>1451</v>
      </c>
      <c r="C589" s="51" t="s">
        <v>26</v>
      </c>
      <c r="D589" s="51" t="s">
        <v>1452</v>
      </c>
      <c r="E589" s="6" t="s">
        <v>1453</v>
      </c>
      <c r="F589" s="51" t="s">
        <v>33</v>
      </c>
      <c r="G589" s="5">
        <v>80</v>
      </c>
      <c r="H589" s="52">
        <f>O589*(1-'Orç-Resumo'!$G$10)</f>
        <v>332.78500000000003</v>
      </c>
      <c r="I589" s="53">
        <f>P589*(1-'Orç-Resumo'!$G$10)</f>
        <v>12.6</v>
      </c>
      <c r="J589" s="54">
        <f t="shared" si="24"/>
        <v>26622.800000000003</v>
      </c>
      <c r="K589" s="55">
        <f t="shared" si="25"/>
        <v>1008</v>
      </c>
      <c r="L589" s="56">
        <f t="shared" si="26"/>
        <v>27630.800000000003</v>
      </c>
      <c r="M589" s="56">
        <v>0</v>
      </c>
      <c r="N589" s="173"/>
      <c r="O589" s="176">
        <v>332.78500000000003</v>
      </c>
      <c r="P589" s="177">
        <v>12.6</v>
      </c>
    </row>
    <row r="590" spans="2:16" ht="56">
      <c r="B590" s="5" t="s">
        <v>1454</v>
      </c>
      <c r="C590" s="51" t="s">
        <v>26</v>
      </c>
      <c r="D590" s="51" t="s">
        <v>1455</v>
      </c>
      <c r="E590" s="6" t="s">
        <v>1456</v>
      </c>
      <c r="F590" s="51" t="s">
        <v>33</v>
      </c>
      <c r="G590" s="5">
        <v>5</v>
      </c>
      <c r="H590" s="52">
        <f>O590*(1-'Orç-Resumo'!$G$10)</f>
        <v>751.39</v>
      </c>
      <c r="I590" s="53">
        <f>P590*(1-'Orç-Resumo'!$G$10)</f>
        <v>126</v>
      </c>
      <c r="J590" s="54">
        <f t="shared" si="24"/>
        <v>3756.95</v>
      </c>
      <c r="K590" s="55">
        <f t="shared" si="25"/>
        <v>630</v>
      </c>
      <c r="L590" s="56">
        <f t="shared" si="26"/>
        <v>4386.95</v>
      </c>
      <c r="M590" s="56">
        <v>0</v>
      </c>
      <c r="N590" s="173"/>
      <c r="O590" s="176">
        <v>751.39</v>
      </c>
      <c r="P590" s="177">
        <v>126</v>
      </c>
    </row>
    <row r="591" spans="2:16" ht="56">
      <c r="B591" s="5" t="s">
        <v>1457</v>
      </c>
      <c r="C591" s="51" t="s">
        <v>26</v>
      </c>
      <c r="D591" s="51" t="s">
        <v>1458</v>
      </c>
      <c r="E591" s="6" t="s">
        <v>1459</v>
      </c>
      <c r="F591" s="51" t="s">
        <v>33</v>
      </c>
      <c r="G591" s="5">
        <v>5</v>
      </c>
      <c r="H591" s="52">
        <f>O591*(1-'Orç-Resumo'!$G$10)</f>
        <v>1971.1200000000001</v>
      </c>
      <c r="I591" s="53">
        <f>P591*(1-'Orç-Resumo'!$G$10)</f>
        <v>403.2</v>
      </c>
      <c r="J591" s="54">
        <f t="shared" si="24"/>
        <v>9855.6</v>
      </c>
      <c r="K591" s="55">
        <f t="shared" si="25"/>
        <v>2016</v>
      </c>
      <c r="L591" s="56">
        <f t="shared" si="26"/>
        <v>11871.6</v>
      </c>
      <c r="M591" s="56">
        <v>0</v>
      </c>
      <c r="N591" s="173"/>
      <c r="O591" s="176">
        <v>1971.1200000000001</v>
      </c>
      <c r="P591" s="177">
        <v>403.2</v>
      </c>
    </row>
    <row r="592" spans="2:16" ht="56">
      <c r="B592" s="5" t="s">
        <v>1460</v>
      </c>
      <c r="C592" s="51" t="s">
        <v>26</v>
      </c>
      <c r="D592" s="51" t="s">
        <v>1461</v>
      </c>
      <c r="E592" s="6" t="s">
        <v>1462</v>
      </c>
      <c r="F592" s="51" t="s">
        <v>33</v>
      </c>
      <c r="G592" s="5">
        <v>5</v>
      </c>
      <c r="H592" s="52">
        <f>O592*(1-'Orç-Resumo'!$G$10)</f>
        <v>2221.12</v>
      </c>
      <c r="I592" s="53">
        <f>P592*(1-'Orç-Resumo'!$G$10)</f>
        <v>403.2</v>
      </c>
      <c r="J592" s="54">
        <f t="shared" si="24"/>
        <v>11105.599999999999</v>
      </c>
      <c r="K592" s="55">
        <f t="shared" si="25"/>
        <v>2016</v>
      </c>
      <c r="L592" s="56">
        <f t="shared" si="26"/>
        <v>13121.599999999999</v>
      </c>
      <c r="M592" s="56">
        <v>0</v>
      </c>
      <c r="N592" s="173"/>
      <c r="O592" s="176">
        <v>2221.12</v>
      </c>
      <c r="P592" s="177">
        <v>403.2</v>
      </c>
    </row>
    <row r="593" spans="2:16" ht="42">
      <c r="B593" s="5" t="s">
        <v>1463</v>
      </c>
      <c r="C593" s="51" t="s">
        <v>26</v>
      </c>
      <c r="D593" s="51" t="s">
        <v>1464</v>
      </c>
      <c r="E593" s="6" t="s">
        <v>1465</v>
      </c>
      <c r="F593" s="51" t="s">
        <v>33</v>
      </c>
      <c r="G593" s="5">
        <v>5</v>
      </c>
      <c r="H593" s="52">
        <f>O593*(1-'Orç-Resumo'!$G$10)</f>
        <v>3701.4</v>
      </c>
      <c r="I593" s="53">
        <f>P593*(1-'Orç-Resumo'!$G$10)</f>
        <v>504</v>
      </c>
      <c r="J593" s="54">
        <f t="shared" ref="J593:J655" si="27">G593*H593</f>
        <v>18507</v>
      </c>
      <c r="K593" s="55">
        <f t="shared" ref="K593:K655" si="28">G593*I593</f>
        <v>2520</v>
      </c>
      <c r="L593" s="56">
        <f t="shared" ref="L593:L655" si="29">J593+K593</f>
        <v>21027</v>
      </c>
      <c r="M593" s="56">
        <v>0</v>
      </c>
      <c r="N593" s="173"/>
      <c r="O593" s="176">
        <v>3701.4</v>
      </c>
      <c r="P593" s="177">
        <v>504</v>
      </c>
    </row>
    <row r="594" spans="2:16" ht="42">
      <c r="B594" s="5" t="s">
        <v>1466</v>
      </c>
      <c r="C594" s="51" t="s">
        <v>26</v>
      </c>
      <c r="D594" s="51" t="s">
        <v>1467</v>
      </c>
      <c r="E594" s="6" t="s">
        <v>1468</v>
      </c>
      <c r="F594" s="51" t="s">
        <v>33</v>
      </c>
      <c r="G594" s="5">
        <v>5</v>
      </c>
      <c r="H594" s="52">
        <f>O594*(1-'Orç-Resumo'!$G$10)</f>
        <v>4001.4</v>
      </c>
      <c r="I594" s="53">
        <f>P594*(1-'Orç-Resumo'!$G$10)</f>
        <v>504</v>
      </c>
      <c r="J594" s="54">
        <f t="shared" si="27"/>
        <v>20007</v>
      </c>
      <c r="K594" s="55">
        <f t="shared" si="28"/>
        <v>2520</v>
      </c>
      <c r="L594" s="56">
        <f t="shared" si="29"/>
        <v>22527</v>
      </c>
      <c r="M594" s="56">
        <v>0</v>
      </c>
      <c r="N594" s="173"/>
      <c r="O594" s="176">
        <v>4001.4</v>
      </c>
      <c r="P594" s="177">
        <v>504</v>
      </c>
    </row>
    <row r="595" spans="2:16" ht="28">
      <c r="B595" s="5" t="s">
        <v>1469</v>
      </c>
      <c r="C595" s="51" t="s">
        <v>26</v>
      </c>
      <c r="D595" s="51" t="s">
        <v>1470</v>
      </c>
      <c r="E595" s="6" t="s">
        <v>1471</v>
      </c>
      <c r="F595" s="51" t="s">
        <v>33</v>
      </c>
      <c r="G595" s="5">
        <v>25</v>
      </c>
      <c r="H595" s="52">
        <f>O595*(1-'Orç-Resumo'!$G$10)</f>
        <v>33.055</v>
      </c>
      <c r="I595" s="53">
        <f>P595*(1-'Orç-Resumo'!$G$10)</f>
        <v>30.400000000000002</v>
      </c>
      <c r="J595" s="54">
        <f t="shared" si="27"/>
        <v>826.375</v>
      </c>
      <c r="K595" s="55">
        <f t="shared" si="28"/>
        <v>760</v>
      </c>
      <c r="L595" s="56">
        <f t="shared" si="29"/>
        <v>1586.375</v>
      </c>
      <c r="M595" s="56">
        <v>0</v>
      </c>
      <c r="N595" s="173"/>
      <c r="O595" s="176">
        <v>33.055</v>
      </c>
      <c r="P595" s="177">
        <v>30.400000000000002</v>
      </c>
    </row>
    <row r="596" spans="2:16">
      <c r="B596" s="5" t="s">
        <v>1472</v>
      </c>
      <c r="C596" s="51" t="s">
        <v>21</v>
      </c>
      <c r="D596" s="51" t="s">
        <v>21</v>
      </c>
      <c r="E596" s="6" t="s">
        <v>1473</v>
      </c>
      <c r="F596" s="51" t="s">
        <v>23</v>
      </c>
      <c r="G596" s="188"/>
      <c r="H596" s="189"/>
      <c r="I596" s="190"/>
      <c r="J596" s="54"/>
      <c r="K596" s="55"/>
      <c r="L596" s="56"/>
      <c r="M596" s="56">
        <f>SUM(L597:L627)</f>
        <v>123389.49802499999</v>
      </c>
      <c r="N596" s="173"/>
      <c r="O596" s="176" t="s">
        <v>24</v>
      </c>
      <c r="P596" s="177" t="s">
        <v>24</v>
      </c>
    </row>
    <row r="597" spans="2:16" ht="28">
      <c r="B597" s="5" t="s">
        <v>1474</v>
      </c>
      <c r="C597" s="51" t="s">
        <v>26</v>
      </c>
      <c r="D597" s="51" t="s">
        <v>1475</v>
      </c>
      <c r="E597" s="6" t="s">
        <v>1476</v>
      </c>
      <c r="F597" s="51" t="s">
        <v>1261</v>
      </c>
      <c r="G597" s="5">
        <v>45</v>
      </c>
      <c r="H597" s="52">
        <f>O597*(1-'Orç-Resumo'!$G$10)</f>
        <v>274.62750000000005</v>
      </c>
      <c r="I597" s="53">
        <f>P597*(1-'Orç-Resumo'!$G$10)</f>
        <v>346.62</v>
      </c>
      <c r="J597" s="54">
        <f t="shared" si="27"/>
        <v>12358.237500000003</v>
      </c>
      <c r="K597" s="55">
        <f t="shared" si="28"/>
        <v>15597.9</v>
      </c>
      <c r="L597" s="56">
        <f t="shared" si="29"/>
        <v>27956.137500000004</v>
      </c>
      <c r="M597" s="56">
        <v>0</v>
      </c>
      <c r="N597" s="173"/>
      <c r="O597" s="176">
        <v>274.62750000000005</v>
      </c>
      <c r="P597" s="177">
        <v>346.62</v>
      </c>
    </row>
    <row r="598" spans="2:16" ht="84">
      <c r="B598" s="5" t="s">
        <v>1477</v>
      </c>
      <c r="C598" s="51" t="s">
        <v>26</v>
      </c>
      <c r="D598" s="51" t="s">
        <v>2203</v>
      </c>
      <c r="E598" s="6" t="s">
        <v>2204</v>
      </c>
      <c r="F598" s="51" t="s">
        <v>2205</v>
      </c>
      <c r="G598" s="5">
        <v>45</v>
      </c>
      <c r="H598" s="52">
        <f>O598*(1-'Orç-Resumo'!$G$10)</f>
        <v>733.03132600000026</v>
      </c>
      <c r="I598" s="53">
        <f>P598*(1-'Orç-Resumo'!$G$10)</f>
        <v>636.44001900000001</v>
      </c>
      <c r="J598" s="54">
        <f t="shared" si="27"/>
        <v>32986.409670000008</v>
      </c>
      <c r="K598" s="55">
        <f t="shared" si="28"/>
        <v>28639.800855000001</v>
      </c>
      <c r="L598" s="56">
        <f t="shared" si="29"/>
        <v>61626.21052500001</v>
      </c>
      <c r="M598" s="56">
        <v>0</v>
      </c>
      <c r="N598" s="173"/>
      <c r="O598" s="176">
        <v>733.03132600000026</v>
      </c>
      <c r="P598" s="177">
        <v>636.44001900000001</v>
      </c>
    </row>
    <row r="599" spans="2:16" ht="28">
      <c r="B599" s="5" t="s">
        <v>1478</v>
      </c>
      <c r="C599" s="51" t="s">
        <v>48</v>
      </c>
      <c r="D599" s="51">
        <v>86886</v>
      </c>
      <c r="E599" s="6" t="s">
        <v>1479</v>
      </c>
      <c r="F599" s="51" t="s">
        <v>173</v>
      </c>
      <c r="G599" s="5">
        <v>45</v>
      </c>
      <c r="H599" s="52">
        <f>O599*(1-'Orç-Resumo'!$G$10)</f>
        <v>35.669999999999995</v>
      </c>
      <c r="I599" s="53">
        <f>P599*(1-'Orç-Resumo'!$G$10)</f>
        <v>3.99</v>
      </c>
      <c r="J599" s="54">
        <f t="shared" si="27"/>
        <v>1605.1499999999999</v>
      </c>
      <c r="K599" s="55">
        <f t="shared" si="28"/>
        <v>179.55</v>
      </c>
      <c r="L599" s="56">
        <f t="shared" si="29"/>
        <v>1784.6999999999998</v>
      </c>
      <c r="M599" s="56">
        <v>0</v>
      </c>
      <c r="N599" s="173"/>
      <c r="O599" s="176">
        <v>35.669999999999995</v>
      </c>
      <c r="P599" s="177" t="s">
        <v>2040</v>
      </c>
    </row>
    <row r="600" spans="2:16" ht="56">
      <c r="B600" s="5" t="s">
        <v>1480</v>
      </c>
      <c r="C600" s="51" t="s">
        <v>48</v>
      </c>
      <c r="D600" s="51">
        <v>89985</v>
      </c>
      <c r="E600" s="6" t="s">
        <v>3867</v>
      </c>
      <c r="F600" s="51" t="s">
        <v>173</v>
      </c>
      <c r="G600" s="5">
        <v>45</v>
      </c>
      <c r="H600" s="52">
        <f>O600*(1-'Orç-Resumo'!$G$10)</f>
        <v>50.82</v>
      </c>
      <c r="I600" s="53">
        <f>P600*(1-'Orç-Resumo'!$G$10)</f>
        <v>8.3699999999999992</v>
      </c>
      <c r="J600" s="54">
        <f t="shared" si="27"/>
        <v>2286.9</v>
      </c>
      <c r="K600" s="55">
        <f t="shared" si="28"/>
        <v>376.65</v>
      </c>
      <c r="L600" s="56">
        <f t="shared" si="29"/>
        <v>2663.55</v>
      </c>
      <c r="M600" s="56">
        <v>0</v>
      </c>
      <c r="N600" s="173"/>
      <c r="O600" s="176">
        <v>50.82</v>
      </c>
      <c r="P600" s="177" t="s">
        <v>1968</v>
      </c>
    </row>
    <row r="601" spans="2:16" ht="42">
      <c r="B601" s="5" t="s">
        <v>1481</v>
      </c>
      <c r="C601" s="51" t="s">
        <v>48</v>
      </c>
      <c r="D601" s="51">
        <v>86885</v>
      </c>
      <c r="E601" s="6" t="s">
        <v>1482</v>
      </c>
      <c r="F601" s="51" t="s">
        <v>173</v>
      </c>
      <c r="G601" s="5">
        <v>45</v>
      </c>
      <c r="H601" s="52">
        <f>O601*(1-'Orç-Resumo'!$G$10)</f>
        <v>7.58</v>
      </c>
      <c r="I601" s="53">
        <f>P601*(1-'Orç-Resumo'!$G$10)</f>
        <v>4.01</v>
      </c>
      <c r="J601" s="54">
        <f t="shared" si="27"/>
        <v>341.1</v>
      </c>
      <c r="K601" s="55">
        <f t="shared" si="28"/>
        <v>180.45</v>
      </c>
      <c r="L601" s="56">
        <f t="shared" si="29"/>
        <v>521.54999999999995</v>
      </c>
      <c r="M601" s="56">
        <v>0</v>
      </c>
      <c r="N601" s="173"/>
      <c r="O601" s="176">
        <v>7.58</v>
      </c>
      <c r="P601" s="177" t="s">
        <v>1919</v>
      </c>
    </row>
    <row r="602" spans="2:16" ht="56">
      <c r="B602" s="5" t="s">
        <v>1483</v>
      </c>
      <c r="C602" s="51" t="s">
        <v>48</v>
      </c>
      <c r="D602" s="51">
        <v>89358</v>
      </c>
      <c r="E602" s="6" t="s">
        <v>1484</v>
      </c>
      <c r="F602" s="51" t="s">
        <v>173</v>
      </c>
      <c r="G602" s="5">
        <v>45</v>
      </c>
      <c r="H602" s="52">
        <f>O602*(1-'Orç-Resumo'!$G$10)</f>
        <v>3.3900000000000006</v>
      </c>
      <c r="I602" s="53">
        <f>P602*(1-'Orç-Resumo'!$G$10)</f>
        <v>4.99</v>
      </c>
      <c r="J602" s="54">
        <f t="shared" si="27"/>
        <v>152.55000000000001</v>
      </c>
      <c r="K602" s="55">
        <f t="shared" si="28"/>
        <v>224.55</v>
      </c>
      <c r="L602" s="56">
        <f t="shared" si="29"/>
        <v>377.1</v>
      </c>
      <c r="M602" s="56">
        <v>0</v>
      </c>
      <c r="N602" s="173"/>
      <c r="O602" s="176">
        <v>3.3900000000000006</v>
      </c>
      <c r="P602" s="177" t="s">
        <v>1153</v>
      </c>
    </row>
    <row r="603" spans="2:16" ht="56">
      <c r="B603" s="5" t="s">
        <v>1485</v>
      </c>
      <c r="C603" s="51" t="s">
        <v>48</v>
      </c>
      <c r="D603" s="51">
        <v>89362</v>
      </c>
      <c r="E603" s="6" t="s">
        <v>1486</v>
      </c>
      <c r="F603" s="51" t="s">
        <v>173</v>
      </c>
      <c r="G603" s="5">
        <v>45</v>
      </c>
      <c r="H603" s="52">
        <f>O603*(1-'Orç-Resumo'!$G$10)</f>
        <v>4.1900000000000004</v>
      </c>
      <c r="I603" s="53">
        <f>P603*(1-'Orç-Resumo'!$G$10)</f>
        <v>5.78</v>
      </c>
      <c r="J603" s="54">
        <f t="shared" si="27"/>
        <v>188.55</v>
      </c>
      <c r="K603" s="55">
        <f t="shared" si="28"/>
        <v>260.10000000000002</v>
      </c>
      <c r="L603" s="56">
        <f t="shared" si="29"/>
        <v>448.65000000000003</v>
      </c>
      <c r="M603" s="56">
        <v>0</v>
      </c>
      <c r="N603" s="173"/>
      <c r="O603" s="176">
        <v>4.1900000000000004</v>
      </c>
      <c r="P603" s="177" t="s">
        <v>2058</v>
      </c>
    </row>
    <row r="604" spans="2:16" ht="56">
      <c r="B604" s="5" t="s">
        <v>1487</v>
      </c>
      <c r="C604" s="51" t="s">
        <v>48</v>
      </c>
      <c r="D604" s="51">
        <v>89366</v>
      </c>
      <c r="E604" s="6" t="s">
        <v>1488</v>
      </c>
      <c r="F604" s="51" t="s">
        <v>173</v>
      </c>
      <c r="G604" s="5">
        <v>45</v>
      </c>
      <c r="H604" s="52">
        <f>O604*(1-'Orç-Resumo'!$G$10)</f>
        <v>12.14</v>
      </c>
      <c r="I604" s="53">
        <f>P604*(1-'Orç-Resumo'!$G$10)</f>
        <v>5.36</v>
      </c>
      <c r="J604" s="54">
        <f t="shared" si="27"/>
        <v>546.30000000000007</v>
      </c>
      <c r="K604" s="55">
        <f t="shared" si="28"/>
        <v>241.20000000000002</v>
      </c>
      <c r="L604" s="56">
        <f t="shared" si="29"/>
        <v>787.50000000000011</v>
      </c>
      <c r="M604" s="56">
        <v>0</v>
      </c>
      <c r="N604" s="173"/>
      <c r="O604" s="176">
        <v>12.14</v>
      </c>
      <c r="P604" s="177" t="s">
        <v>1963</v>
      </c>
    </row>
    <row r="605" spans="2:16" ht="56">
      <c r="B605" s="5" t="s">
        <v>1490</v>
      </c>
      <c r="C605" s="51" t="s">
        <v>48</v>
      </c>
      <c r="D605" s="51">
        <v>89366</v>
      </c>
      <c r="E605" s="6" t="s">
        <v>1488</v>
      </c>
      <c r="F605" s="51" t="s">
        <v>173</v>
      </c>
      <c r="G605" s="5">
        <v>45</v>
      </c>
      <c r="H605" s="52">
        <f>O605*(1-'Orç-Resumo'!$G$10)</f>
        <v>12.14</v>
      </c>
      <c r="I605" s="53">
        <f>P605*(1-'Orç-Resumo'!$G$10)</f>
        <v>5.36</v>
      </c>
      <c r="J605" s="54">
        <f t="shared" si="27"/>
        <v>546.30000000000007</v>
      </c>
      <c r="K605" s="55">
        <f t="shared" si="28"/>
        <v>241.20000000000002</v>
      </c>
      <c r="L605" s="56">
        <f t="shared" si="29"/>
        <v>787.50000000000011</v>
      </c>
      <c r="M605" s="56">
        <v>0</v>
      </c>
      <c r="N605" s="173"/>
      <c r="O605" s="176">
        <v>12.14</v>
      </c>
      <c r="P605" s="177" t="s">
        <v>1963</v>
      </c>
    </row>
    <row r="606" spans="2:16" ht="56">
      <c r="B606" s="5" t="s">
        <v>1491</v>
      </c>
      <c r="C606" s="51" t="s">
        <v>48</v>
      </c>
      <c r="D606" s="51">
        <v>89367</v>
      </c>
      <c r="E606" s="6" t="s">
        <v>1492</v>
      </c>
      <c r="F606" s="51" t="s">
        <v>173</v>
      </c>
      <c r="G606" s="5">
        <v>45</v>
      </c>
      <c r="H606" s="52">
        <f>O606*(1-'Orç-Resumo'!$G$10)</f>
        <v>6.9799999999999995</v>
      </c>
      <c r="I606" s="53">
        <f>P606*(1-'Orç-Resumo'!$G$10)</f>
        <v>6.86</v>
      </c>
      <c r="J606" s="54">
        <f t="shared" si="27"/>
        <v>314.09999999999997</v>
      </c>
      <c r="K606" s="55">
        <f t="shared" si="28"/>
        <v>308.7</v>
      </c>
      <c r="L606" s="56">
        <f t="shared" si="29"/>
        <v>622.79999999999995</v>
      </c>
      <c r="M606" s="56">
        <v>0</v>
      </c>
      <c r="N606" s="173"/>
      <c r="O606" s="176">
        <v>6.9799999999999995</v>
      </c>
      <c r="P606" s="177" t="s">
        <v>1957</v>
      </c>
    </row>
    <row r="607" spans="2:16" ht="42">
      <c r="B607" s="5" t="s">
        <v>1493</v>
      </c>
      <c r="C607" s="51" t="s">
        <v>48</v>
      </c>
      <c r="D607" s="51">
        <v>89497</v>
      </c>
      <c r="E607" s="6" t="s">
        <v>1494</v>
      </c>
      <c r="F607" s="51" t="s">
        <v>173</v>
      </c>
      <c r="G607" s="5">
        <v>45</v>
      </c>
      <c r="H607" s="52">
        <f>O607*(1-'Orç-Resumo'!$G$10)</f>
        <v>10.239999999999998</v>
      </c>
      <c r="I607" s="53">
        <f>P607*(1-'Orç-Resumo'!$G$10)</f>
        <v>3.95</v>
      </c>
      <c r="J607" s="54">
        <f t="shared" si="27"/>
        <v>460.79999999999995</v>
      </c>
      <c r="K607" s="55">
        <f t="shared" si="28"/>
        <v>177.75</v>
      </c>
      <c r="L607" s="56">
        <f t="shared" si="29"/>
        <v>638.54999999999995</v>
      </c>
      <c r="M607" s="56">
        <v>0</v>
      </c>
      <c r="N607" s="173"/>
      <c r="O607" s="176">
        <v>10.239999999999998</v>
      </c>
      <c r="P607" s="177" t="s">
        <v>1955</v>
      </c>
    </row>
    <row r="608" spans="2:16" ht="70">
      <c r="B608" s="5" t="s">
        <v>1495</v>
      </c>
      <c r="C608" s="51" t="s">
        <v>48</v>
      </c>
      <c r="D608" s="51">
        <v>96853</v>
      </c>
      <c r="E608" s="6" t="s">
        <v>1496</v>
      </c>
      <c r="F608" s="51" t="s">
        <v>173</v>
      </c>
      <c r="G608" s="5">
        <v>45</v>
      </c>
      <c r="H608" s="52">
        <f>O608*(1-'Orç-Resumo'!$G$10)</f>
        <v>15.79</v>
      </c>
      <c r="I608" s="53">
        <f>P608*(1-'Orç-Resumo'!$G$10)</f>
        <v>9.2899999999999991</v>
      </c>
      <c r="J608" s="54">
        <f t="shared" si="27"/>
        <v>710.55</v>
      </c>
      <c r="K608" s="55">
        <f t="shared" si="28"/>
        <v>418.04999999999995</v>
      </c>
      <c r="L608" s="56">
        <f t="shared" si="29"/>
        <v>1128.5999999999999</v>
      </c>
      <c r="M608" s="56">
        <v>0</v>
      </c>
      <c r="N608" s="173"/>
      <c r="O608" s="176">
        <v>15.79</v>
      </c>
      <c r="P608" s="177" t="s">
        <v>2065</v>
      </c>
    </row>
    <row r="609" spans="2:16" ht="56">
      <c r="B609" s="5" t="s">
        <v>1498</v>
      </c>
      <c r="C609" s="51" t="s">
        <v>48</v>
      </c>
      <c r="D609" s="51">
        <v>90373</v>
      </c>
      <c r="E609" s="6" t="s">
        <v>1499</v>
      </c>
      <c r="F609" s="51" t="s">
        <v>173</v>
      </c>
      <c r="G609" s="5">
        <v>45</v>
      </c>
      <c r="H609" s="52">
        <f>O609*(1-'Orç-Resumo'!$G$10)</f>
        <v>8.9499999999999993</v>
      </c>
      <c r="I609" s="53">
        <f>P609*(1-'Orç-Resumo'!$G$10)</f>
        <v>4.97</v>
      </c>
      <c r="J609" s="54">
        <f t="shared" si="27"/>
        <v>402.74999999999994</v>
      </c>
      <c r="K609" s="55">
        <f t="shared" si="28"/>
        <v>223.64999999999998</v>
      </c>
      <c r="L609" s="56">
        <f t="shared" si="29"/>
        <v>626.39999999999986</v>
      </c>
      <c r="M609" s="56">
        <v>0</v>
      </c>
      <c r="N609" s="173"/>
      <c r="O609" s="176">
        <v>8.9499999999999993</v>
      </c>
      <c r="P609" s="177" t="s">
        <v>1683</v>
      </c>
    </row>
    <row r="610" spans="2:16" ht="56">
      <c r="B610" s="5" t="s">
        <v>1500</v>
      </c>
      <c r="C610" s="51" t="s">
        <v>48</v>
      </c>
      <c r="D610" s="51">
        <v>89369</v>
      </c>
      <c r="E610" s="6" t="s">
        <v>1501</v>
      </c>
      <c r="F610" s="51" t="s">
        <v>173</v>
      </c>
      <c r="G610" s="5">
        <v>45</v>
      </c>
      <c r="H610" s="52">
        <f>O610*(1-'Orç-Resumo'!$G$10)</f>
        <v>11.520000000000001</v>
      </c>
      <c r="I610" s="53">
        <f>P610*(1-'Orç-Resumo'!$G$10)</f>
        <v>6.85</v>
      </c>
      <c r="J610" s="54">
        <f t="shared" si="27"/>
        <v>518.40000000000009</v>
      </c>
      <c r="K610" s="55">
        <f t="shared" si="28"/>
        <v>308.25</v>
      </c>
      <c r="L610" s="56">
        <f t="shared" si="29"/>
        <v>826.65000000000009</v>
      </c>
      <c r="M610" s="56">
        <v>0</v>
      </c>
      <c r="N610" s="173"/>
      <c r="O610" s="176">
        <v>11.520000000000001</v>
      </c>
      <c r="P610" s="177" t="s">
        <v>1911</v>
      </c>
    </row>
    <row r="611" spans="2:16" ht="70">
      <c r="B611" s="5" t="s">
        <v>1502</v>
      </c>
      <c r="C611" s="51" t="s">
        <v>48</v>
      </c>
      <c r="D611" s="51">
        <v>89391</v>
      </c>
      <c r="E611" s="6" t="s">
        <v>1503</v>
      </c>
      <c r="F611" s="51" t="s">
        <v>173</v>
      </c>
      <c r="G611" s="5">
        <v>45</v>
      </c>
      <c r="H611" s="52">
        <f>O611*(1-'Orç-Resumo'!$G$10)</f>
        <v>5.0599999999999996</v>
      </c>
      <c r="I611" s="53">
        <f>P611*(1-'Orç-Resumo'!$G$10)</f>
        <v>4.21</v>
      </c>
      <c r="J611" s="54">
        <f t="shared" si="27"/>
        <v>227.7</v>
      </c>
      <c r="K611" s="55">
        <f t="shared" si="28"/>
        <v>189.45</v>
      </c>
      <c r="L611" s="56">
        <f t="shared" si="29"/>
        <v>417.15</v>
      </c>
      <c r="M611" s="56">
        <v>0</v>
      </c>
      <c r="N611" s="173"/>
      <c r="O611" s="176">
        <v>5.0599999999999996</v>
      </c>
      <c r="P611" s="177" t="s">
        <v>2049</v>
      </c>
    </row>
    <row r="612" spans="2:16" ht="56">
      <c r="B612" s="5" t="s">
        <v>1504</v>
      </c>
      <c r="C612" s="51" t="s">
        <v>48</v>
      </c>
      <c r="D612" s="51">
        <v>89401</v>
      </c>
      <c r="E612" s="6" t="s">
        <v>1505</v>
      </c>
      <c r="F612" s="51" t="s">
        <v>107</v>
      </c>
      <c r="G612" s="5">
        <v>90</v>
      </c>
      <c r="H612" s="52">
        <f>O612*(1-'Orç-Resumo'!$G$10)</f>
        <v>6.2900000000000009</v>
      </c>
      <c r="I612" s="53">
        <f>P612*(1-'Orç-Resumo'!$G$10)</f>
        <v>5.17</v>
      </c>
      <c r="J612" s="54">
        <f t="shared" si="27"/>
        <v>566.10000000000014</v>
      </c>
      <c r="K612" s="55">
        <f t="shared" si="28"/>
        <v>465.3</v>
      </c>
      <c r="L612" s="56">
        <f t="shared" si="29"/>
        <v>1031.4000000000001</v>
      </c>
      <c r="M612" s="56">
        <v>0</v>
      </c>
      <c r="N612" s="173"/>
      <c r="O612" s="176">
        <v>6.2900000000000009</v>
      </c>
      <c r="P612" s="177" t="s">
        <v>1914</v>
      </c>
    </row>
    <row r="613" spans="2:16" ht="56">
      <c r="B613" s="5" t="s">
        <v>1506</v>
      </c>
      <c r="C613" s="51" t="s">
        <v>48</v>
      </c>
      <c r="D613" s="51">
        <v>89402</v>
      </c>
      <c r="E613" s="6" t="s">
        <v>1507</v>
      </c>
      <c r="F613" s="51" t="s">
        <v>107</v>
      </c>
      <c r="G613" s="5">
        <v>90</v>
      </c>
      <c r="H613" s="52">
        <f>O613*(1-'Orç-Resumo'!$G$10)</f>
        <v>7.14</v>
      </c>
      <c r="I613" s="53">
        <f>P613*(1-'Orç-Resumo'!$G$10)</f>
        <v>6.03</v>
      </c>
      <c r="J613" s="54">
        <f t="shared" si="27"/>
        <v>642.6</v>
      </c>
      <c r="K613" s="55">
        <f t="shared" si="28"/>
        <v>542.70000000000005</v>
      </c>
      <c r="L613" s="56">
        <f t="shared" si="29"/>
        <v>1185.3000000000002</v>
      </c>
      <c r="M613" s="56">
        <v>0</v>
      </c>
      <c r="N613" s="173"/>
      <c r="O613" s="176">
        <v>7.14</v>
      </c>
      <c r="P613" s="177" t="s">
        <v>983</v>
      </c>
    </row>
    <row r="614" spans="2:16" ht="56">
      <c r="B614" s="5" t="s">
        <v>1509</v>
      </c>
      <c r="C614" s="51" t="s">
        <v>48</v>
      </c>
      <c r="D614" s="51">
        <v>89403</v>
      </c>
      <c r="E614" s="6" t="s">
        <v>1510</v>
      </c>
      <c r="F614" s="51" t="s">
        <v>107</v>
      </c>
      <c r="G614" s="5">
        <v>90</v>
      </c>
      <c r="H614" s="52">
        <f>O614*(1-'Orç-Resumo'!$G$10)</f>
        <v>13.26</v>
      </c>
      <c r="I614" s="53">
        <f>P614*(1-'Orç-Resumo'!$G$10)</f>
        <v>7.17</v>
      </c>
      <c r="J614" s="54">
        <f t="shared" si="27"/>
        <v>1193.4000000000001</v>
      </c>
      <c r="K614" s="55">
        <f t="shared" si="28"/>
        <v>645.29999999999995</v>
      </c>
      <c r="L614" s="56">
        <f t="shared" si="29"/>
        <v>1838.7</v>
      </c>
      <c r="M614" s="56">
        <v>0</v>
      </c>
      <c r="N614" s="173"/>
      <c r="O614" s="176">
        <v>13.26</v>
      </c>
      <c r="P614" s="177" t="s">
        <v>1539</v>
      </c>
    </row>
    <row r="615" spans="2:16" ht="42">
      <c r="B615" s="5" t="s">
        <v>1511</v>
      </c>
      <c r="C615" s="51" t="s">
        <v>48</v>
      </c>
      <c r="D615" s="51">
        <v>89448</v>
      </c>
      <c r="E615" s="6" t="s">
        <v>1512</v>
      </c>
      <c r="F615" s="51" t="s">
        <v>107</v>
      </c>
      <c r="G615" s="5">
        <v>90</v>
      </c>
      <c r="H615" s="52">
        <f>O615*(1-'Orç-Resumo'!$G$10)</f>
        <v>17.03</v>
      </c>
      <c r="I615" s="53">
        <f>P615*(1-'Orç-Resumo'!$G$10)</f>
        <v>1.04</v>
      </c>
      <c r="J615" s="54">
        <f t="shared" si="27"/>
        <v>1532.7</v>
      </c>
      <c r="K615" s="55">
        <f t="shared" si="28"/>
        <v>93.600000000000009</v>
      </c>
      <c r="L615" s="56">
        <f t="shared" si="29"/>
        <v>1626.3</v>
      </c>
      <c r="M615" s="56">
        <v>0</v>
      </c>
      <c r="N615" s="173"/>
      <c r="O615" s="176">
        <v>17.03</v>
      </c>
      <c r="P615" s="177" t="s">
        <v>1909</v>
      </c>
    </row>
    <row r="616" spans="2:16" ht="56">
      <c r="B616" s="5" t="s">
        <v>1513</v>
      </c>
      <c r="C616" s="51" t="s">
        <v>48</v>
      </c>
      <c r="D616" s="51">
        <v>89689</v>
      </c>
      <c r="E616" s="6" t="s">
        <v>1514</v>
      </c>
      <c r="F616" s="51" t="s">
        <v>173</v>
      </c>
      <c r="G616" s="5">
        <v>45</v>
      </c>
      <c r="H616" s="52">
        <f>O616*(1-'Orç-Resumo'!$G$10)</f>
        <v>39.25</v>
      </c>
      <c r="I616" s="53">
        <f>P616*(1-'Orç-Resumo'!$G$10)</f>
        <v>4.51</v>
      </c>
      <c r="J616" s="54">
        <f t="shared" si="27"/>
        <v>1766.25</v>
      </c>
      <c r="K616" s="55">
        <f t="shared" si="28"/>
        <v>202.95</v>
      </c>
      <c r="L616" s="56">
        <f t="shared" si="29"/>
        <v>1969.2</v>
      </c>
      <c r="M616" s="56">
        <v>0</v>
      </c>
      <c r="N616" s="173"/>
      <c r="O616" s="176">
        <v>39.25</v>
      </c>
      <c r="P616" s="177" t="s">
        <v>2047</v>
      </c>
    </row>
    <row r="617" spans="2:16" ht="56">
      <c r="B617" s="5" t="s">
        <v>1515</v>
      </c>
      <c r="C617" s="51" t="s">
        <v>48</v>
      </c>
      <c r="D617" s="51">
        <v>89759</v>
      </c>
      <c r="E617" s="6" t="s">
        <v>1516</v>
      </c>
      <c r="F617" s="51" t="s">
        <v>173</v>
      </c>
      <c r="G617" s="5">
        <v>45</v>
      </c>
      <c r="H617" s="52">
        <f>O617*(1-'Orç-Resumo'!$G$10)</f>
        <v>9.74</v>
      </c>
      <c r="I617" s="53">
        <f>P617*(1-'Orç-Resumo'!$G$10)</f>
        <v>3.42</v>
      </c>
      <c r="J617" s="54">
        <f t="shared" si="27"/>
        <v>438.3</v>
      </c>
      <c r="K617" s="55">
        <f t="shared" si="28"/>
        <v>153.9</v>
      </c>
      <c r="L617" s="56">
        <f t="shared" si="29"/>
        <v>592.20000000000005</v>
      </c>
      <c r="M617" s="56">
        <v>0</v>
      </c>
      <c r="N617" s="173"/>
      <c r="O617" s="176">
        <v>9.74</v>
      </c>
      <c r="P617" s="177" t="s">
        <v>1830</v>
      </c>
    </row>
    <row r="618" spans="2:16" ht="56">
      <c r="B618" s="5" t="s">
        <v>1517</v>
      </c>
      <c r="C618" s="51" t="s">
        <v>48</v>
      </c>
      <c r="D618" s="51">
        <v>103964</v>
      </c>
      <c r="E618" s="6" t="s">
        <v>1518</v>
      </c>
      <c r="F618" s="51" t="s">
        <v>173</v>
      </c>
      <c r="G618" s="5">
        <v>45</v>
      </c>
      <c r="H618" s="52">
        <f>O618*(1-'Orç-Resumo'!$G$10)</f>
        <v>6.6</v>
      </c>
      <c r="I618" s="53">
        <f>P618*(1-'Orç-Resumo'!$G$10)</f>
        <v>2.19</v>
      </c>
      <c r="J618" s="54">
        <f t="shared" si="27"/>
        <v>297</v>
      </c>
      <c r="K618" s="55">
        <f t="shared" si="28"/>
        <v>98.55</v>
      </c>
      <c r="L618" s="56">
        <f t="shared" si="29"/>
        <v>395.55</v>
      </c>
      <c r="M618" s="56">
        <v>0</v>
      </c>
      <c r="N618" s="173"/>
      <c r="O618" s="176">
        <v>6.6</v>
      </c>
      <c r="P618" s="177" t="s">
        <v>1971</v>
      </c>
    </row>
    <row r="619" spans="2:16" ht="56">
      <c r="B619" s="5" t="s">
        <v>1519</v>
      </c>
      <c r="C619" s="51" t="s">
        <v>48</v>
      </c>
      <c r="D619" s="51">
        <v>89985</v>
      </c>
      <c r="E619" s="6" t="s">
        <v>1520</v>
      </c>
      <c r="F619" s="51" t="s">
        <v>173</v>
      </c>
      <c r="G619" s="5">
        <v>45</v>
      </c>
      <c r="H619" s="52">
        <f>O619*(1-'Orç-Resumo'!$G$10)</f>
        <v>50.82</v>
      </c>
      <c r="I619" s="53">
        <f>P619*(1-'Orç-Resumo'!$G$10)</f>
        <v>8.3699999999999992</v>
      </c>
      <c r="J619" s="54">
        <f t="shared" si="27"/>
        <v>2286.9</v>
      </c>
      <c r="K619" s="55">
        <f t="shared" si="28"/>
        <v>376.65</v>
      </c>
      <c r="L619" s="56">
        <f t="shared" si="29"/>
        <v>2663.55</v>
      </c>
      <c r="M619" s="56">
        <v>0</v>
      </c>
      <c r="N619" s="173"/>
      <c r="O619" s="176">
        <v>50.82</v>
      </c>
      <c r="P619" s="177" t="s">
        <v>1968</v>
      </c>
    </row>
    <row r="620" spans="2:16" ht="56">
      <c r="B620" s="5" t="s">
        <v>1521</v>
      </c>
      <c r="C620" s="51" t="s">
        <v>48</v>
      </c>
      <c r="D620" s="51">
        <v>89986</v>
      </c>
      <c r="E620" s="6" t="s">
        <v>1522</v>
      </c>
      <c r="F620" s="51" t="s">
        <v>173</v>
      </c>
      <c r="G620" s="5">
        <v>45</v>
      </c>
      <c r="H620" s="52">
        <f>O620*(1-'Orç-Resumo'!$G$10)</f>
        <v>47.41</v>
      </c>
      <c r="I620" s="53">
        <f>P620*(1-'Orç-Resumo'!$G$10)</f>
        <v>6.91</v>
      </c>
      <c r="J620" s="54">
        <f t="shared" si="27"/>
        <v>2133.4499999999998</v>
      </c>
      <c r="K620" s="55">
        <f t="shared" si="28"/>
        <v>310.95</v>
      </c>
      <c r="L620" s="56">
        <f t="shared" si="29"/>
        <v>2444.3999999999996</v>
      </c>
      <c r="M620" s="56">
        <v>0</v>
      </c>
      <c r="N620" s="173"/>
      <c r="O620" s="176">
        <v>47.41</v>
      </c>
      <c r="P620" s="177" t="s">
        <v>2045</v>
      </c>
    </row>
    <row r="621" spans="2:16" ht="56">
      <c r="B621" s="5" t="s">
        <v>1523</v>
      </c>
      <c r="C621" s="51" t="s">
        <v>48</v>
      </c>
      <c r="D621" s="51">
        <v>89987</v>
      </c>
      <c r="E621" s="6" t="s">
        <v>1524</v>
      </c>
      <c r="F621" s="51" t="s">
        <v>173</v>
      </c>
      <c r="G621" s="5">
        <v>45</v>
      </c>
      <c r="H621" s="52">
        <f>O621*(1-'Orç-Resumo'!$G$10)</f>
        <v>53.690000000000005</v>
      </c>
      <c r="I621" s="53">
        <f>P621*(1-'Orç-Resumo'!$G$10)</f>
        <v>8.3699999999999992</v>
      </c>
      <c r="J621" s="54">
        <f t="shared" si="27"/>
        <v>2416.0500000000002</v>
      </c>
      <c r="K621" s="55">
        <f t="shared" si="28"/>
        <v>376.65</v>
      </c>
      <c r="L621" s="56">
        <f t="shared" si="29"/>
        <v>2792.7000000000003</v>
      </c>
      <c r="M621" s="56">
        <v>0</v>
      </c>
      <c r="N621" s="173"/>
      <c r="O621" s="176">
        <v>53.690000000000005</v>
      </c>
      <c r="P621" s="177" t="s">
        <v>1968</v>
      </c>
    </row>
    <row r="622" spans="2:16" ht="42">
      <c r="B622" s="5" t="s">
        <v>1525</v>
      </c>
      <c r="C622" s="51" t="s">
        <v>48</v>
      </c>
      <c r="D622" s="51">
        <v>94496</v>
      </c>
      <c r="E622" s="6" t="s">
        <v>1526</v>
      </c>
      <c r="F622" s="51" t="s">
        <v>173</v>
      </c>
      <c r="G622" s="5">
        <v>45</v>
      </c>
      <c r="H622" s="52">
        <f>O622*(1-'Orç-Resumo'!$G$10)</f>
        <v>47.56</v>
      </c>
      <c r="I622" s="53">
        <f>P622*(1-'Orç-Resumo'!$G$10)</f>
        <v>7.64</v>
      </c>
      <c r="J622" s="54">
        <f t="shared" si="27"/>
        <v>2140.2000000000003</v>
      </c>
      <c r="K622" s="55">
        <f t="shared" si="28"/>
        <v>343.8</v>
      </c>
      <c r="L622" s="56">
        <f t="shared" si="29"/>
        <v>2484.0000000000005</v>
      </c>
      <c r="M622" s="56">
        <v>0</v>
      </c>
      <c r="N622" s="173"/>
      <c r="O622" s="176">
        <v>47.56</v>
      </c>
      <c r="P622" s="177" t="s">
        <v>643</v>
      </c>
    </row>
    <row r="623" spans="2:16" ht="84">
      <c r="B623" s="5" t="s">
        <v>1527</v>
      </c>
      <c r="C623" s="51" t="s">
        <v>48</v>
      </c>
      <c r="D623" s="51">
        <v>94691</v>
      </c>
      <c r="E623" s="6" t="s">
        <v>1528</v>
      </c>
      <c r="F623" s="51" t="s">
        <v>173</v>
      </c>
      <c r="G623" s="5">
        <v>45</v>
      </c>
      <c r="H623" s="52">
        <f>O623*(1-'Orç-Resumo'!$G$10)</f>
        <v>11</v>
      </c>
      <c r="I623" s="53">
        <f>P623*(1-'Orç-Resumo'!$G$10)</f>
        <v>3.48</v>
      </c>
      <c r="J623" s="54">
        <f t="shared" si="27"/>
        <v>495</v>
      </c>
      <c r="K623" s="55">
        <f t="shared" si="28"/>
        <v>156.6</v>
      </c>
      <c r="L623" s="56">
        <f t="shared" si="29"/>
        <v>651.6</v>
      </c>
      <c r="M623" s="56">
        <v>0</v>
      </c>
      <c r="N623" s="173"/>
      <c r="O623" s="176">
        <v>11</v>
      </c>
      <c r="P623" s="177" t="s">
        <v>1922</v>
      </c>
    </row>
    <row r="624" spans="2:16" ht="84">
      <c r="B624" s="5" t="s">
        <v>1529</v>
      </c>
      <c r="C624" s="51" t="s">
        <v>48</v>
      </c>
      <c r="D624" s="51">
        <v>94693</v>
      </c>
      <c r="E624" s="6" t="s">
        <v>1530</v>
      </c>
      <c r="F624" s="51" t="s">
        <v>173</v>
      </c>
      <c r="G624" s="5">
        <v>45</v>
      </c>
      <c r="H624" s="52">
        <f>O624*(1-'Orç-Resumo'!$G$10)</f>
        <v>14.309999999999999</v>
      </c>
      <c r="I624" s="53">
        <f>P624*(1-'Orç-Resumo'!$G$10)</f>
        <v>4.6399999999999997</v>
      </c>
      <c r="J624" s="54">
        <f t="shared" si="27"/>
        <v>643.94999999999993</v>
      </c>
      <c r="K624" s="55">
        <f t="shared" si="28"/>
        <v>208.79999999999998</v>
      </c>
      <c r="L624" s="56">
        <f t="shared" si="29"/>
        <v>852.74999999999989</v>
      </c>
      <c r="M624" s="56">
        <v>0</v>
      </c>
      <c r="N624" s="173"/>
      <c r="O624" s="176">
        <v>14.309999999999999</v>
      </c>
      <c r="P624" s="177" t="s">
        <v>1981</v>
      </c>
    </row>
    <row r="625" spans="2:16" ht="28">
      <c r="B625" s="5" t="s">
        <v>1531</v>
      </c>
      <c r="C625" s="51" t="s">
        <v>99</v>
      </c>
      <c r="D625" s="51" t="s">
        <v>1532</v>
      </c>
      <c r="E625" s="6" t="s">
        <v>1533</v>
      </c>
      <c r="F625" s="51" t="s">
        <v>626</v>
      </c>
      <c r="G625" s="5">
        <v>45</v>
      </c>
      <c r="H625" s="52">
        <f>O625*(1-'Orç-Resumo'!$G$10)</f>
        <v>4.6500000000000004</v>
      </c>
      <c r="I625" s="53">
        <f>P625*(1-'Orç-Resumo'!$G$10)</f>
        <v>6.31</v>
      </c>
      <c r="J625" s="54">
        <f t="shared" si="27"/>
        <v>209.25000000000003</v>
      </c>
      <c r="K625" s="55">
        <f t="shared" si="28"/>
        <v>283.95</v>
      </c>
      <c r="L625" s="56">
        <f t="shared" si="29"/>
        <v>493.20000000000005</v>
      </c>
      <c r="M625" s="56">
        <v>0</v>
      </c>
      <c r="N625" s="173"/>
      <c r="O625" s="176">
        <v>4.6500000000000004</v>
      </c>
      <c r="P625" s="177">
        <v>6.31</v>
      </c>
    </row>
    <row r="626" spans="2:16" ht="28">
      <c r="B626" s="5" t="s">
        <v>1534</v>
      </c>
      <c r="C626" s="51" t="s">
        <v>99</v>
      </c>
      <c r="D626" s="51" t="s">
        <v>1535</v>
      </c>
      <c r="E626" s="6" t="s">
        <v>1536</v>
      </c>
      <c r="F626" s="51" t="s">
        <v>626</v>
      </c>
      <c r="G626" s="5">
        <v>45</v>
      </c>
      <c r="H626" s="52">
        <f>O626*(1-'Orç-Resumo'!$G$10)</f>
        <v>5.27</v>
      </c>
      <c r="I626" s="53">
        <f>P626*(1-'Orç-Resumo'!$G$10)</f>
        <v>6.64</v>
      </c>
      <c r="J626" s="54">
        <f t="shared" si="27"/>
        <v>237.14999999999998</v>
      </c>
      <c r="K626" s="55">
        <f t="shared" si="28"/>
        <v>298.8</v>
      </c>
      <c r="L626" s="56">
        <f t="shared" si="29"/>
        <v>535.95000000000005</v>
      </c>
      <c r="M626" s="56">
        <v>0</v>
      </c>
      <c r="N626" s="173"/>
      <c r="O626" s="176">
        <v>5.27</v>
      </c>
      <c r="P626" s="177">
        <v>6.64</v>
      </c>
    </row>
    <row r="627" spans="2:16" ht="42">
      <c r="B627" s="5" t="s">
        <v>1537</v>
      </c>
      <c r="C627" s="51" t="s">
        <v>48</v>
      </c>
      <c r="D627" s="51">
        <v>89395</v>
      </c>
      <c r="E627" s="6" t="s">
        <v>1538</v>
      </c>
      <c r="F627" s="51" t="s">
        <v>173</v>
      </c>
      <c r="G627" s="5">
        <v>45</v>
      </c>
      <c r="H627" s="52">
        <f>O627*(1-'Orç-Resumo'!$G$10)</f>
        <v>6.0699999999999994</v>
      </c>
      <c r="I627" s="53">
        <f>P627*(1-'Orç-Resumo'!$G$10)</f>
        <v>7.7</v>
      </c>
      <c r="J627" s="54">
        <f t="shared" si="27"/>
        <v>273.14999999999998</v>
      </c>
      <c r="K627" s="55">
        <f t="shared" si="28"/>
        <v>346.5</v>
      </c>
      <c r="L627" s="56">
        <f t="shared" si="29"/>
        <v>619.65</v>
      </c>
      <c r="M627" s="56">
        <v>0</v>
      </c>
      <c r="N627" s="173"/>
      <c r="O627" s="176">
        <v>6.0699999999999994</v>
      </c>
      <c r="P627" s="177" t="s">
        <v>2037</v>
      </c>
    </row>
    <row r="628" spans="2:16">
      <c r="B628" s="5" t="s">
        <v>1540</v>
      </c>
      <c r="C628" s="51" t="s">
        <v>21</v>
      </c>
      <c r="D628" s="51" t="s">
        <v>21</v>
      </c>
      <c r="E628" s="6" t="s">
        <v>1541</v>
      </c>
      <c r="F628" s="51" t="s">
        <v>23</v>
      </c>
      <c r="G628" s="188"/>
      <c r="H628" s="189"/>
      <c r="I628" s="190"/>
      <c r="J628" s="54"/>
      <c r="K628" s="55"/>
      <c r="L628" s="56"/>
      <c r="M628" s="56">
        <f>SUM(L629:L638)</f>
        <v>23796.223999999998</v>
      </c>
      <c r="N628" s="173"/>
      <c r="O628" s="176" t="s">
        <v>24</v>
      </c>
      <c r="P628" s="177" t="s">
        <v>24</v>
      </c>
    </row>
    <row r="629" spans="2:16" ht="56">
      <c r="B629" s="5" t="s">
        <v>1542</v>
      </c>
      <c r="C629" s="51" t="s">
        <v>48</v>
      </c>
      <c r="D629" s="51">
        <v>89711</v>
      </c>
      <c r="E629" s="6" t="s">
        <v>1543</v>
      </c>
      <c r="F629" s="51" t="s">
        <v>107</v>
      </c>
      <c r="G629" s="5">
        <v>80</v>
      </c>
      <c r="H629" s="52">
        <f>O629*(1-'Orç-Resumo'!$G$10)</f>
        <v>10.959999999999999</v>
      </c>
      <c r="I629" s="53">
        <f>P629*(1-'Orç-Resumo'!$G$10)</f>
        <v>11.1</v>
      </c>
      <c r="J629" s="54">
        <f t="shared" si="27"/>
        <v>876.8</v>
      </c>
      <c r="K629" s="55">
        <f t="shared" si="28"/>
        <v>888</v>
      </c>
      <c r="L629" s="56">
        <f t="shared" si="29"/>
        <v>1764.8</v>
      </c>
      <c r="M629" s="56">
        <v>0</v>
      </c>
      <c r="N629" s="173"/>
      <c r="O629" s="176">
        <v>10.959999999999999</v>
      </c>
      <c r="P629" s="177" t="s">
        <v>2004</v>
      </c>
    </row>
    <row r="630" spans="2:16" ht="56">
      <c r="B630" s="5" t="s">
        <v>1544</v>
      </c>
      <c r="C630" s="51" t="s">
        <v>48</v>
      </c>
      <c r="D630" s="51">
        <v>89712</v>
      </c>
      <c r="E630" s="6" t="s">
        <v>1545</v>
      </c>
      <c r="F630" s="51" t="s">
        <v>107</v>
      </c>
      <c r="G630" s="5">
        <v>80</v>
      </c>
      <c r="H630" s="52">
        <f>O630*(1-'Orç-Resumo'!$G$10)</f>
        <v>15.799999999999999</v>
      </c>
      <c r="I630" s="53">
        <f>P630*(1-'Orç-Resumo'!$G$10)</f>
        <v>12.06</v>
      </c>
      <c r="J630" s="54">
        <f t="shared" si="27"/>
        <v>1264</v>
      </c>
      <c r="K630" s="55">
        <f t="shared" si="28"/>
        <v>964.80000000000007</v>
      </c>
      <c r="L630" s="56">
        <f t="shared" si="29"/>
        <v>2228.8000000000002</v>
      </c>
      <c r="M630" s="56">
        <v>0</v>
      </c>
      <c r="N630" s="173"/>
      <c r="O630" s="176">
        <v>15.799999999999999</v>
      </c>
      <c r="P630" s="177" t="s">
        <v>1882</v>
      </c>
    </row>
    <row r="631" spans="2:16" ht="56">
      <c r="B631" s="5" t="s">
        <v>1546</v>
      </c>
      <c r="C631" s="51" t="s">
        <v>48</v>
      </c>
      <c r="D631" s="51">
        <v>89714</v>
      </c>
      <c r="E631" s="6" t="s">
        <v>1547</v>
      </c>
      <c r="F631" s="51" t="s">
        <v>107</v>
      </c>
      <c r="G631" s="5">
        <v>110</v>
      </c>
      <c r="H631" s="52">
        <f>O631*(1-'Orç-Resumo'!$G$10)</f>
        <v>21.97</v>
      </c>
      <c r="I631" s="53">
        <f>P631*(1-'Orç-Resumo'!$G$10)</f>
        <v>16.829999999999998</v>
      </c>
      <c r="J631" s="54">
        <f t="shared" si="27"/>
        <v>2416.6999999999998</v>
      </c>
      <c r="K631" s="55">
        <f t="shared" si="28"/>
        <v>1851.2999999999997</v>
      </c>
      <c r="L631" s="56">
        <f t="shared" si="29"/>
        <v>4268</v>
      </c>
      <c r="M631" s="56">
        <v>0</v>
      </c>
      <c r="N631" s="173"/>
      <c r="O631" s="176">
        <v>21.97</v>
      </c>
      <c r="P631" s="177" t="s">
        <v>2150</v>
      </c>
    </row>
    <row r="632" spans="2:16" ht="28">
      <c r="B632" s="5" t="s">
        <v>1548</v>
      </c>
      <c r="C632" s="51" t="s">
        <v>26</v>
      </c>
      <c r="D632" s="51" t="s">
        <v>1549</v>
      </c>
      <c r="E632" s="6" t="s">
        <v>1550</v>
      </c>
      <c r="F632" s="51" t="s">
        <v>1261</v>
      </c>
      <c r="G632" s="5">
        <v>45</v>
      </c>
      <c r="H632" s="52">
        <f>O632*(1-'Orç-Resumo'!$G$10)</f>
        <v>124.005</v>
      </c>
      <c r="I632" s="53">
        <f>P632*(1-'Orç-Resumo'!$G$10)</f>
        <v>76.875</v>
      </c>
      <c r="J632" s="54">
        <f t="shared" si="27"/>
        <v>5580.2249999999995</v>
      </c>
      <c r="K632" s="55">
        <f t="shared" si="28"/>
        <v>3459.375</v>
      </c>
      <c r="L632" s="56">
        <f t="shared" si="29"/>
        <v>9039.5999999999985</v>
      </c>
      <c r="M632" s="56">
        <v>0</v>
      </c>
      <c r="N632" s="173"/>
      <c r="O632" s="176">
        <v>124.005</v>
      </c>
      <c r="P632" s="177">
        <v>76.875</v>
      </c>
    </row>
    <row r="633" spans="2:16" ht="56">
      <c r="B633" s="5" t="s">
        <v>1551</v>
      </c>
      <c r="C633" s="51" t="s">
        <v>48</v>
      </c>
      <c r="D633" s="51">
        <v>89546</v>
      </c>
      <c r="E633" s="6" t="s">
        <v>1552</v>
      </c>
      <c r="F633" s="51" t="s">
        <v>173</v>
      </c>
      <c r="G633" s="5">
        <v>45</v>
      </c>
      <c r="H633" s="52">
        <f>O633*(1-'Orç-Resumo'!$G$10)</f>
        <v>11.120000000000001</v>
      </c>
      <c r="I633" s="53">
        <f>P633*(1-'Orç-Resumo'!$G$10)</f>
        <v>1.35</v>
      </c>
      <c r="J633" s="54">
        <f t="shared" si="27"/>
        <v>500.40000000000003</v>
      </c>
      <c r="K633" s="55">
        <f t="shared" si="28"/>
        <v>60.750000000000007</v>
      </c>
      <c r="L633" s="56">
        <f t="shared" si="29"/>
        <v>561.15000000000009</v>
      </c>
      <c r="M633" s="56">
        <v>0</v>
      </c>
      <c r="N633" s="173"/>
      <c r="O633" s="176">
        <v>11.120000000000001</v>
      </c>
      <c r="P633" s="177" t="s">
        <v>1984</v>
      </c>
    </row>
    <row r="634" spans="2:16" ht="28">
      <c r="B634" s="5" t="s">
        <v>1553</v>
      </c>
      <c r="C634" s="51" t="s">
        <v>26</v>
      </c>
      <c r="D634" s="51" t="s">
        <v>1554</v>
      </c>
      <c r="E634" s="6" t="s">
        <v>1555</v>
      </c>
      <c r="F634" s="51" t="s">
        <v>33</v>
      </c>
      <c r="G634" s="5">
        <v>12</v>
      </c>
      <c r="H634" s="52">
        <f>O634*(1-'Orç-Resumo'!$G$10)</f>
        <v>12.398</v>
      </c>
      <c r="I634" s="53">
        <f>P634*(1-'Orç-Resumo'!$G$10)</f>
        <v>4.3240000000000007</v>
      </c>
      <c r="J634" s="54">
        <f t="shared" si="27"/>
        <v>148.77600000000001</v>
      </c>
      <c r="K634" s="55">
        <f t="shared" si="28"/>
        <v>51.888000000000005</v>
      </c>
      <c r="L634" s="56">
        <f t="shared" si="29"/>
        <v>200.66400000000002</v>
      </c>
      <c r="M634" s="56">
        <v>0</v>
      </c>
      <c r="N634" s="173"/>
      <c r="O634" s="176">
        <v>12.398</v>
      </c>
      <c r="P634" s="177">
        <v>4.3240000000000007</v>
      </c>
    </row>
    <row r="635" spans="2:16" ht="56">
      <c r="B635" s="5" t="s">
        <v>1556</v>
      </c>
      <c r="C635" s="51" t="s">
        <v>48</v>
      </c>
      <c r="D635" s="51">
        <v>89707</v>
      </c>
      <c r="E635" s="6" t="s">
        <v>1557</v>
      </c>
      <c r="F635" s="51" t="s">
        <v>173</v>
      </c>
      <c r="G635" s="5">
        <v>21</v>
      </c>
      <c r="H635" s="52">
        <f>O635*(1-'Orç-Resumo'!$G$10)</f>
        <v>34.480000000000004</v>
      </c>
      <c r="I635" s="53">
        <f>P635*(1-'Orç-Resumo'!$G$10)</f>
        <v>15.09</v>
      </c>
      <c r="J635" s="54">
        <f t="shared" si="27"/>
        <v>724.08</v>
      </c>
      <c r="K635" s="55">
        <f t="shared" si="28"/>
        <v>316.89</v>
      </c>
      <c r="L635" s="56">
        <f t="shared" si="29"/>
        <v>1040.97</v>
      </c>
      <c r="M635" s="56">
        <v>0</v>
      </c>
      <c r="N635" s="173"/>
      <c r="O635" s="176">
        <v>34.480000000000004</v>
      </c>
      <c r="P635" s="177" t="s">
        <v>1982</v>
      </c>
    </row>
    <row r="636" spans="2:16" ht="42">
      <c r="B636" s="5" t="s">
        <v>1558</v>
      </c>
      <c r="C636" s="51" t="s">
        <v>48</v>
      </c>
      <c r="D636" s="51">
        <v>89491</v>
      </c>
      <c r="E636" s="6" t="s">
        <v>1559</v>
      </c>
      <c r="F636" s="51" t="s">
        <v>173</v>
      </c>
      <c r="G636" s="5">
        <v>21</v>
      </c>
      <c r="H636" s="52">
        <f>O636*(1-'Orç-Resumo'!$G$10)</f>
        <v>89.600000000000009</v>
      </c>
      <c r="I636" s="53">
        <f>P636*(1-'Orç-Resumo'!$G$10)</f>
        <v>12.74</v>
      </c>
      <c r="J636" s="54">
        <f t="shared" si="27"/>
        <v>1881.6000000000001</v>
      </c>
      <c r="K636" s="55">
        <f t="shared" si="28"/>
        <v>267.54000000000002</v>
      </c>
      <c r="L636" s="56">
        <f t="shared" si="29"/>
        <v>2149.1400000000003</v>
      </c>
      <c r="M636" s="56">
        <v>0</v>
      </c>
      <c r="N636" s="173"/>
      <c r="O636" s="176">
        <v>89.600000000000009</v>
      </c>
      <c r="P636" s="177" t="s">
        <v>1918</v>
      </c>
    </row>
    <row r="637" spans="2:16" ht="56">
      <c r="B637" s="5" t="s">
        <v>1560</v>
      </c>
      <c r="C637" s="51" t="s">
        <v>48</v>
      </c>
      <c r="D637" s="51">
        <v>89709</v>
      </c>
      <c r="E637" s="6" t="s">
        <v>1561</v>
      </c>
      <c r="F637" s="51" t="s">
        <v>173</v>
      </c>
      <c r="G637" s="5">
        <v>21</v>
      </c>
      <c r="H637" s="52">
        <f>O637*(1-'Orç-Resumo'!$G$10)</f>
        <v>14.850000000000001</v>
      </c>
      <c r="I637" s="53">
        <f>P637*(1-'Orç-Resumo'!$G$10)</f>
        <v>6.25</v>
      </c>
      <c r="J637" s="54">
        <f t="shared" si="27"/>
        <v>311.85000000000002</v>
      </c>
      <c r="K637" s="55">
        <f t="shared" si="28"/>
        <v>131.25</v>
      </c>
      <c r="L637" s="56">
        <f t="shared" si="29"/>
        <v>443.1</v>
      </c>
      <c r="M637" s="56">
        <v>0</v>
      </c>
      <c r="N637" s="173"/>
      <c r="O637" s="176">
        <v>14.850000000000001</v>
      </c>
      <c r="P637" s="177" t="s">
        <v>1991</v>
      </c>
    </row>
    <row r="638" spans="2:16" ht="28">
      <c r="B638" s="5" t="s">
        <v>1562</v>
      </c>
      <c r="C638" s="51" t="s">
        <v>26</v>
      </c>
      <c r="D638" s="51" t="s">
        <v>1563</v>
      </c>
      <c r="E638" s="6" t="s">
        <v>1564</v>
      </c>
      <c r="F638" s="51" t="s">
        <v>33</v>
      </c>
      <c r="G638" s="5">
        <v>6</v>
      </c>
      <c r="H638" s="52">
        <f>O638*(1-'Orç-Resumo'!$G$10)</f>
        <v>350</v>
      </c>
      <c r="I638" s="53">
        <f>P638*(1-'Orç-Resumo'!$G$10)</f>
        <v>0</v>
      </c>
      <c r="J638" s="54">
        <f t="shared" si="27"/>
        <v>2100</v>
      </c>
      <c r="K638" s="55">
        <f t="shared" si="28"/>
        <v>0</v>
      </c>
      <c r="L638" s="56">
        <f t="shared" si="29"/>
        <v>2100</v>
      </c>
      <c r="M638" s="56">
        <v>0</v>
      </c>
      <c r="N638" s="173"/>
      <c r="O638" s="176">
        <v>350</v>
      </c>
      <c r="P638" s="177">
        <v>0</v>
      </c>
    </row>
    <row r="639" spans="2:16" ht="28">
      <c r="B639" s="5" t="s">
        <v>1565</v>
      </c>
      <c r="C639" s="51" t="s">
        <v>21</v>
      </c>
      <c r="D639" s="51" t="s">
        <v>21</v>
      </c>
      <c r="E639" s="6" t="s">
        <v>1566</v>
      </c>
      <c r="F639" s="51" t="s">
        <v>23</v>
      </c>
      <c r="G639" s="188"/>
      <c r="H639" s="189"/>
      <c r="I639" s="190"/>
      <c r="J639" s="54"/>
      <c r="K639" s="55"/>
      <c r="L639" s="56"/>
      <c r="M639" s="56">
        <f>SUM(L640:L679)</f>
        <v>83447.659508000026</v>
      </c>
      <c r="N639" s="173"/>
      <c r="O639" s="176" t="s">
        <v>24</v>
      </c>
      <c r="P639" s="177" t="s">
        <v>24</v>
      </c>
    </row>
    <row r="640" spans="2:16" ht="42">
      <c r="B640" s="5" t="s">
        <v>1567</v>
      </c>
      <c r="C640" s="51" t="s">
        <v>26</v>
      </c>
      <c r="D640" s="51" t="s">
        <v>1568</v>
      </c>
      <c r="E640" s="6" t="s">
        <v>1569</v>
      </c>
      <c r="F640" s="51" t="s">
        <v>33</v>
      </c>
      <c r="G640" s="5">
        <v>12</v>
      </c>
      <c r="H640" s="52">
        <f>O640*(1-'Orç-Resumo'!$G$10)</f>
        <v>6.8900000000000006</v>
      </c>
      <c r="I640" s="53">
        <f>P640*(1-'Orç-Resumo'!$G$10)</f>
        <v>18.93</v>
      </c>
      <c r="J640" s="54">
        <f t="shared" si="27"/>
        <v>82.68</v>
      </c>
      <c r="K640" s="55">
        <f t="shared" si="28"/>
        <v>227.16</v>
      </c>
      <c r="L640" s="56">
        <f t="shared" si="29"/>
        <v>309.84000000000003</v>
      </c>
      <c r="M640" s="56">
        <v>0</v>
      </c>
      <c r="N640" s="173"/>
      <c r="O640" s="176">
        <v>6.8900000000000006</v>
      </c>
      <c r="P640" s="177">
        <v>18.93</v>
      </c>
    </row>
    <row r="641" spans="2:16" ht="28">
      <c r="B641" s="5" t="s">
        <v>1570</v>
      </c>
      <c r="C641" s="51" t="s">
        <v>26</v>
      </c>
      <c r="D641" s="51" t="s">
        <v>1571</v>
      </c>
      <c r="E641" s="6" t="s">
        <v>1572</v>
      </c>
      <c r="F641" s="51" t="s">
        <v>33</v>
      </c>
      <c r="G641" s="5">
        <v>12</v>
      </c>
      <c r="H641" s="52">
        <f>O641*(1-'Orç-Resumo'!$G$10)</f>
        <v>3.085</v>
      </c>
      <c r="I641" s="53">
        <f>P641*(1-'Orç-Resumo'!$G$10)</f>
        <v>3.7225000000000001</v>
      </c>
      <c r="J641" s="54">
        <f t="shared" si="27"/>
        <v>37.019999999999996</v>
      </c>
      <c r="K641" s="55">
        <f t="shared" si="28"/>
        <v>44.67</v>
      </c>
      <c r="L641" s="56">
        <f t="shared" si="29"/>
        <v>81.69</v>
      </c>
      <c r="M641" s="56">
        <v>0</v>
      </c>
      <c r="N641" s="173"/>
      <c r="O641" s="176">
        <v>3.085</v>
      </c>
      <c r="P641" s="177">
        <v>3.7225000000000001</v>
      </c>
    </row>
    <row r="642" spans="2:16" ht="28">
      <c r="B642" s="5" t="s">
        <v>1573</v>
      </c>
      <c r="C642" s="51" t="s">
        <v>26</v>
      </c>
      <c r="D642" s="51" t="s">
        <v>1574</v>
      </c>
      <c r="E642" s="6" t="s">
        <v>1575</v>
      </c>
      <c r="F642" s="51" t="s">
        <v>33</v>
      </c>
      <c r="G642" s="5">
        <v>12</v>
      </c>
      <c r="H642" s="52">
        <f>O642*(1-'Orç-Resumo'!$G$10)</f>
        <v>3.085</v>
      </c>
      <c r="I642" s="53">
        <f>P642*(1-'Orç-Resumo'!$G$10)</f>
        <v>3.7225000000000001</v>
      </c>
      <c r="J642" s="54">
        <f t="shared" si="27"/>
        <v>37.019999999999996</v>
      </c>
      <c r="K642" s="55">
        <f t="shared" si="28"/>
        <v>44.67</v>
      </c>
      <c r="L642" s="56">
        <f t="shared" si="29"/>
        <v>81.69</v>
      </c>
      <c r="M642" s="56">
        <v>0</v>
      </c>
      <c r="N642" s="173"/>
      <c r="O642" s="176">
        <v>3.085</v>
      </c>
      <c r="P642" s="177">
        <v>3.7225000000000001</v>
      </c>
    </row>
    <row r="643" spans="2:16" ht="70">
      <c r="B643" s="5" t="s">
        <v>1576</v>
      </c>
      <c r="C643" s="51" t="s">
        <v>26</v>
      </c>
      <c r="D643" s="51" t="s">
        <v>1577</v>
      </c>
      <c r="E643" s="6" t="s">
        <v>1578</v>
      </c>
      <c r="F643" s="51" t="s">
        <v>33</v>
      </c>
      <c r="G643" s="5">
        <v>12</v>
      </c>
      <c r="H643" s="52">
        <f>O643*(1-'Orç-Resumo'!$G$10)</f>
        <v>69.490000000000009</v>
      </c>
      <c r="I643" s="53">
        <f>P643*(1-'Orç-Resumo'!$G$10)</f>
        <v>35.409999999999997</v>
      </c>
      <c r="J643" s="54">
        <f t="shared" si="27"/>
        <v>833.88000000000011</v>
      </c>
      <c r="K643" s="55">
        <f t="shared" si="28"/>
        <v>424.91999999999996</v>
      </c>
      <c r="L643" s="56">
        <f t="shared" si="29"/>
        <v>1258.8000000000002</v>
      </c>
      <c r="M643" s="56">
        <v>0</v>
      </c>
      <c r="N643" s="173"/>
      <c r="O643" s="176">
        <v>69.490000000000009</v>
      </c>
      <c r="P643" s="177">
        <v>35.409999999999997</v>
      </c>
    </row>
    <row r="644" spans="2:16" ht="28">
      <c r="B644" s="5" t="s">
        <v>1579</v>
      </c>
      <c r="C644" s="51" t="s">
        <v>26</v>
      </c>
      <c r="D644" s="51" t="s">
        <v>1580</v>
      </c>
      <c r="E644" s="6" t="s">
        <v>1581</v>
      </c>
      <c r="F644" s="51" t="s">
        <v>33</v>
      </c>
      <c r="G644" s="5">
        <v>12</v>
      </c>
      <c r="H644" s="52">
        <f>O644*(1-'Orç-Resumo'!$G$10)</f>
        <v>89.682916999999989</v>
      </c>
      <c r="I644" s="53">
        <f>P644*(1-'Orç-Resumo'!$G$10)</f>
        <v>24.0092</v>
      </c>
      <c r="J644" s="54">
        <f t="shared" si="27"/>
        <v>1076.1950039999999</v>
      </c>
      <c r="K644" s="55">
        <f t="shared" si="28"/>
        <v>288.11040000000003</v>
      </c>
      <c r="L644" s="56">
        <f t="shared" si="29"/>
        <v>1364.305404</v>
      </c>
      <c r="M644" s="56">
        <v>0</v>
      </c>
      <c r="N644" s="173"/>
      <c r="O644" s="176">
        <v>89.682916999999989</v>
      </c>
      <c r="P644" s="177">
        <v>24.0092</v>
      </c>
    </row>
    <row r="645" spans="2:16" ht="28">
      <c r="B645" s="5" t="s">
        <v>1582</v>
      </c>
      <c r="C645" s="51" t="s">
        <v>26</v>
      </c>
      <c r="D645" s="51" t="s">
        <v>1583</v>
      </c>
      <c r="E645" s="6" t="s">
        <v>1584</v>
      </c>
      <c r="F645" s="51" t="s">
        <v>33</v>
      </c>
      <c r="G645" s="5">
        <v>12</v>
      </c>
      <c r="H645" s="52">
        <f>O645*(1-'Orç-Resumo'!$G$10)</f>
        <v>78.726654999999994</v>
      </c>
      <c r="I645" s="53">
        <f>P645*(1-'Orç-Resumo'!$G$10)</f>
        <v>15.944870999999999</v>
      </c>
      <c r="J645" s="54">
        <f t="shared" si="27"/>
        <v>944.71985999999993</v>
      </c>
      <c r="K645" s="55">
        <f t="shared" si="28"/>
        <v>191.33845199999999</v>
      </c>
      <c r="L645" s="56">
        <f t="shared" si="29"/>
        <v>1136.0583119999999</v>
      </c>
      <c r="M645" s="56">
        <v>0</v>
      </c>
      <c r="N645" s="173"/>
      <c r="O645" s="176">
        <v>78.726654999999994</v>
      </c>
      <c r="P645" s="177">
        <v>15.944870999999999</v>
      </c>
    </row>
    <row r="646" spans="2:16" ht="70">
      <c r="B646" s="5" t="s">
        <v>1855</v>
      </c>
      <c r="C646" s="51" t="s">
        <v>48</v>
      </c>
      <c r="D646" s="51">
        <v>86932</v>
      </c>
      <c r="E646" s="6" t="s">
        <v>1586</v>
      </c>
      <c r="F646" s="51" t="s">
        <v>173</v>
      </c>
      <c r="G646" s="5">
        <v>9</v>
      </c>
      <c r="H646" s="52">
        <f>O646*(1-'Orç-Resumo'!$G$10)</f>
        <v>548.18999999999994</v>
      </c>
      <c r="I646" s="53">
        <f>P646*(1-'Orç-Resumo'!$G$10)</f>
        <v>27.34</v>
      </c>
      <c r="J646" s="54">
        <f t="shared" si="27"/>
        <v>4933.7099999999991</v>
      </c>
      <c r="K646" s="55">
        <f t="shared" si="28"/>
        <v>246.06</v>
      </c>
      <c r="L646" s="56">
        <f t="shared" si="29"/>
        <v>5179.7699999999995</v>
      </c>
      <c r="M646" s="56">
        <v>0</v>
      </c>
      <c r="N646" s="173"/>
      <c r="O646" s="176">
        <v>548.18999999999994</v>
      </c>
      <c r="P646" s="177" t="s">
        <v>2151</v>
      </c>
    </row>
    <row r="647" spans="2:16" ht="28">
      <c r="B647" s="5" t="s">
        <v>1587</v>
      </c>
      <c r="C647" s="51" t="s">
        <v>26</v>
      </c>
      <c r="D647" s="51" t="s">
        <v>1588</v>
      </c>
      <c r="E647" s="6" t="s">
        <v>1589</v>
      </c>
      <c r="F647" s="51" t="s">
        <v>33</v>
      </c>
      <c r="G647" s="5">
        <v>12</v>
      </c>
      <c r="H647" s="52">
        <f>O647*(1-'Orç-Resumo'!$G$10)</f>
        <v>129.66936799999999</v>
      </c>
      <c r="I647" s="53">
        <f>P647*(1-'Orç-Resumo'!$G$10)</f>
        <v>4.0415079999999994</v>
      </c>
      <c r="J647" s="54">
        <f t="shared" si="27"/>
        <v>1556.032416</v>
      </c>
      <c r="K647" s="55">
        <f t="shared" si="28"/>
        <v>48.49809599999999</v>
      </c>
      <c r="L647" s="56">
        <f t="shared" si="29"/>
        <v>1604.530512</v>
      </c>
      <c r="M647" s="56">
        <v>0</v>
      </c>
      <c r="N647" s="173"/>
      <c r="O647" s="176">
        <v>129.66936799999999</v>
      </c>
      <c r="P647" s="177">
        <v>4.0415079999999994</v>
      </c>
    </row>
    <row r="648" spans="2:16" ht="28">
      <c r="B648" s="5" t="s">
        <v>1854</v>
      </c>
      <c r="C648" s="51" t="s">
        <v>26</v>
      </c>
      <c r="D648" s="51" t="s">
        <v>965</v>
      </c>
      <c r="E648" s="6" t="s">
        <v>966</v>
      </c>
      <c r="F648" s="51" t="s">
        <v>33</v>
      </c>
      <c r="G648" s="5">
        <v>9</v>
      </c>
      <c r="H648" s="52">
        <f>O648*(1-'Orç-Resumo'!$G$10)</f>
        <v>340.26936800000004</v>
      </c>
      <c r="I648" s="53">
        <f>P648*(1-'Orç-Resumo'!$G$10)</f>
        <v>4.0415079999999994</v>
      </c>
      <c r="J648" s="54">
        <f>G648*H648</f>
        <v>3062.4243120000006</v>
      </c>
      <c r="K648" s="55">
        <f>G648*I648</f>
        <v>36.373571999999996</v>
      </c>
      <c r="L648" s="56">
        <f>J648+K648</f>
        <v>3098.7978840000005</v>
      </c>
      <c r="M648" s="56"/>
      <c r="N648" s="173"/>
      <c r="O648" s="176">
        <v>340.26936800000004</v>
      </c>
      <c r="P648" s="177">
        <v>4.0415079999999994</v>
      </c>
    </row>
    <row r="649" spans="2:16" ht="56">
      <c r="B649" s="5" t="s">
        <v>1590</v>
      </c>
      <c r="C649" s="51" t="s">
        <v>48</v>
      </c>
      <c r="D649" s="51">
        <v>86903</v>
      </c>
      <c r="E649" s="6" t="s">
        <v>1591</v>
      </c>
      <c r="F649" s="51" t="s">
        <v>173</v>
      </c>
      <c r="G649" s="5">
        <v>9</v>
      </c>
      <c r="H649" s="52">
        <f>O649*(1-'Orç-Resumo'!$G$10)</f>
        <v>340.53000000000003</v>
      </c>
      <c r="I649" s="53">
        <f>P649*(1-'Orç-Resumo'!$G$10)</f>
        <v>41.39</v>
      </c>
      <c r="J649" s="54">
        <f t="shared" si="27"/>
        <v>3064.7700000000004</v>
      </c>
      <c r="K649" s="55">
        <f t="shared" si="28"/>
        <v>372.51</v>
      </c>
      <c r="L649" s="56">
        <f t="shared" si="29"/>
        <v>3437.2800000000007</v>
      </c>
      <c r="M649" s="56">
        <v>0</v>
      </c>
      <c r="N649" s="173"/>
      <c r="O649" s="176">
        <v>340.53000000000003</v>
      </c>
      <c r="P649" s="177" t="s">
        <v>2152</v>
      </c>
    </row>
    <row r="650" spans="2:16" ht="98">
      <c r="B650" s="5" t="s">
        <v>1592</v>
      </c>
      <c r="C650" s="51" t="s">
        <v>26</v>
      </c>
      <c r="D650" s="51" t="s">
        <v>1593</v>
      </c>
      <c r="E650" s="6" t="s">
        <v>1594</v>
      </c>
      <c r="F650" s="51" t="s">
        <v>33</v>
      </c>
      <c r="G650" s="5">
        <v>9</v>
      </c>
      <c r="H650" s="52">
        <f>O650*(1-'Orç-Resumo'!$G$10)</f>
        <v>708.44249999999988</v>
      </c>
      <c r="I650" s="53">
        <f>P650*(1-'Orç-Resumo'!$G$10)</f>
        <v>63.892499999999998</v>
      </c>
      <c r="J650" s="54">
        <f t="shared" si="27"/>
        <v>6375.9824999999992</v>
      </c>
      <c r="K650" s="55">
        <f t="shared" si="28"/>
        <v>575.03250000000003</v>
      </c>
      <c r="L650" s="56">
        <f t="shared" si="29"/>
        <v>6951.0149999999994</v>
      </c>
      <c r="M650" s="56">
        <v>0</v>
      </c>
      <c r="N650" s="173"/>
      <c r="O650" s="176">
        <v>708.44249999999988</v>
      </c>
      <c r="P650" s="177">
        <v>63.892499999999998</v>
      </c>
    </row>
    <row r="651" spans="2:16" ht="56">
      <c r="B651" s="5" t="s">
        <v>1595</v>
      </c>
      <c r="C651" s="51" t="s">
        <v>48</v>
      </c>
      <c r="D651" s="51">
        <v>86904</v>
      </c>
      <c r="E651" s="6" t="s">
        <v>1596</v>
      </c>
      <c r="F651" s="51" t="s">
        <v>173</v>
      </c>
      <c r="G651" s="5">
        <v>8</v>
      </c>
      <c r="H651" s="52">
        <f>O651*(1-'Orç-Resumo'!$G$10)</f>
        <v>148.36000000000001</v>
      </c>
      <c r="I651" s="53">
        <f>P651*(1-'Orç-Resumo'!$G$10)</f>
        <v>11.16</v>
      </c>
      <c r="J651" s="54">
        <f t="shared" si="27"/>
        <v>1186.8800000000001</v>
      </c>
      <c r="K651" s="55">
        <f t="shared" si="28"/>
        <v>89.28</v>
      </c>
      <c r="L651" s="56">
        <f t="shared" si="29"/>
        <v>1276.1600000000001</v>
      </c>
      <c r="M651" s="56">
        <v>0</v>
      </c>
      <c r="N651" s="173"/>
      <c r="O651" s="176">
        <v>148.36000000000001</v>
      </c>
      <c r="P651" s="177" t="s">
        <v>1917</v>
      </c>
    </row>
    <row r="652" spans="2:16" ht="42">
      <c r="B652" s="5" t="s">
        <v>1597</v>
      </c>
      <c r="C652" s="51" t="s">
        <v>48</v>
      </c>
      <c r="D652" s="51">
        <v>100858</v>
      </c>
      <c r="E652" s="6" t="s">
        <v>1598</v>
      </c>
      <c r="F652" s="51" t="s">
        <v>173</v>
      </c>
      <c r="G652" s="5">
        <v>9</v>
      </c>
      <c r="H652" s="52">
        <f>O652*(1-'Orç-Resumo'!$G$10)</f>
        <v>721.63</v>
      </c>
      <c r="I652" s="53">
        <f>P652*(1-'Orç-Resumo'!$G$10)</f>
        <v>26.54</v>
      </c>
      <c r="J652" s="54">
        <f t="shared" si="27"/>
        <v>6494.67</v>
      </c>
      <c r="K652" s="55">
        <f t="shared" si="28"/>
        <v>238.85999999999999</v>
      </c>
      <c r="L652" s="56">
        <f t="shared" si="29"/>
        <v>6733.53</v>
      </c>
      <c r="M652" s="56">
        <v>0</v>
      </c>
      <c r="N652" s="173"/>
      <c r="O652" s="176">
        <v>721.63</v>
      </c>
      <c r="P652" s="177" t="s">
        <v>2153</v>
      </c>
    </row>
    <row r="653" spans="2:16" ht="42">
      <c r="B653" s="5" t="s">
        <v>1599</v>
      </c>
      <c r="C653" s="51" t="s">
        <v>99</v>
      </c>
      <c r="D653" s="51" t="s">
        <v>1600</v>
      </c>
      <c r="E653" s="6" t="s">
        <v>1601</v>
      </c>
      <c r="F653" s="51" t="s">
        <v>113</v>
      </c>
      <c r="G653" s="5">
        <v>3.84</v>
      </c>
      <c r="H653" s="52">
        <f>O653*(1-'Orç-Resumo'!$G$10)</f>
        <v>458.41</v>
      </c>
      <c r="I653" s="53">
        <f>P653*(1-'Orç-Resumo'!$G$10)</f>
        <v>78.650000000000006</v>
      </c>
      <c r="J653" s="54">
        <f t="shared" si="27"/>
        <v>1760.2944</v>
      </c>
      <c r="K653" s="55">
        <f t="shared" si="28"/>
        <v>302.01600000000002</v>
      </c>
      <c r="L653" s="56">
        <f t="shared" si="29"/>
        <v>2062.3103999999998</v>
      </c>
      <c r="M653" s="56">
        <v>0</v>
      </c>
      <c r="N653" s="173"/>
      <c r="O653" s="176">
        <v>458.41</v>
      </c>
      <c r="P653" s="177">
        <v>78.650000000000006</v>
      </c>
    </row>
    <row r="654" spans="2:16" ht="42">
      <c r="B654" s="5" t="s">
        <v>1602</v>
      </c>
      <c r="C654" s="51" t="s">
        <v>48</v>
      </c>
      <c r="D654" s="51">
        <v>95544</v>
      </c>
      <c r="E654" s="6" t="s">
        <v>3868</v>
      </c>
      <c r="F654" s="51" t="s">
        <v>173</v>
      </c>
      <c r="G654" s="5">
        <v>12</v>
      </c>
      <c r="H654" s="52">
        <f>O654*(1-'Orç-Resumo'!$G$10)</f>
        <v>75.25</v>
      </c>
      <c r="I654" s="53">
        <f>P654*(1-'Orç-Resumo'!$G$10)</f>
        <v>8.3000000000000007</v>
      </c>
      <c r="J654" s="54">
        <f t="shared" si="27"/>
        <v>903</v>
      </c>
      <c r="K654" s="55">
        <f t="shared" si="28"/>
        <v>99.600000000000009</v>
      </c>
      <c r="L654" s="56">
        <f t="shared" si="29"/>
        <v>1002.6</v>
      </c>
      <c r="M654" s="56">
        <v>0</v>
      </c>
      <c r="N654" s="173"/>
      <c r="O654" s="176">
        <v>75.25</v>
      </c>
      <c r="P654" s="177" t="s">
        <v>1951</v>
      </c>
    </row>
    <row r="655" spans="2:16" ht="28">
      <c r="B655" s="5" t="s">
        <v>1603</v>
      </c>
      <c r="C655" s="51" t="s">
        <v>26</v>
      </c>
      <c r="D655" s="51" t="s">
        <v>1604</v>
      </c>
      <c r="E655" s="6" t="s">
        <v>1605</v>
      </c>
      <c r="F655" s="51" t="s">
        <v>33</v>
      </c>
      <c r="G655" s="5">
        <v>10</v>
      </c>
      <c r="H655" s="52">
        <f>O655*(1-'Orç-Resumo'!$G$10)</f>
        <v>81.164999999999992</v>
      </c>
      <c r="I655" s="53">
        <f>P655*(1-'Orç-Resumo'!$G$10)</f>
        <v>3.7225000000000001</v>
      </c>
      <c r="J655" s="54">
        <f t="shared" si="27"/>
        <v>811.64999999999986</v>
      </c>
      <c r="K655" s="55">
        <f t="shared" si="28"/>
        <v>37.225000000000001</v>
      </c>
      <c r="L655" s="56">
        <f t="shared" si="29"/>
        <v>848.87499999999989</v>
      </c>
      <c r="M655" s="56">
        <v>0</v>
      </c>
      <c r="N655" s="173"/>
      <c r="O655" s="176">
        <v>81.164999999999992</v>
      </c>
      <c r="P655" s="177">
        <v>3.7225000000000001</v>
      </c>
    </row>
    <row r="656" spans="2:16" ht="42">
      <c r="B656" s="5" t="s">
        <v>1606</v>
      </c>
      <c r="C656" s="51" t="s">
        <v>26</v>
      </c>
      <c r="D656" s="51" t="s">
        <v>1607</v>
      </c>
      <c r="E656" s="6" t="s">
        <v>1608</v>
      </c>
      <c r="F656" s="51" t="s">
        <v>33</v>
      </c>
      <c r="G656" s="5">
        <v>12</v>
      </c>
      <c r="H656" s="52">
        <f>O656*(1-'Orç-Resumo'!$G$10)</f>
        <v>81.164999999999992</v>
      </c>
      <c r="I656" s="53">
        <f>P656*(1-'Orç-Resumo'!$G$10)</f>
        <v>3.7225000000000001</v>
      </c>
      <c r="J656" s="54">
        <f t="shared" ref="J656:J719" si="30">G656*H656</f>
        <v>973.9799999999999</v>
      </c>
      <c r="K656" s="55">
        <f t="shared" ref="K656:K719" si="31">G656*I656</f>
        <v>44.67</v>
      </c>
      <c r="L656" s="56">
        <f t="shared" ref="L656:L719" si="32">J656+K656</f>
        <v>1018.6499999999999</v>
      </c>
      <c r="M656" s="56">
        <v>0</v>
      </c>
      <c r="N656" s="173"/>
      <c r="O656" s="176">
        <v>81.164999999999992</v>
      </c>
      <c r="P656" s="177">
        <v>3.7225000000000001</v>
      </c>
    </row>
    <row r="657" spans="2:16" ht="56">
      <c r="B657" s="5" t="s">
        <v>1609</v>
      </c>
      <c r="C657" s="51" t="s">
        <v>48</v>
      </c>
      <c r="D657" s="51">
        <v>95547</v>
      </c>
      <c r="E657" s="6" t="s">
        <v>1610</v>
      </c>
      <c r="F657" s="51" t="s">
        <v>173</v>
      </c>
      <c r="G657" s="5">
        <v>12</v>
      </c>
      <c r="H657" s="52">
        <f>O657*(1-'Orç-Resumo'!$G$10)</f>
        <v>77.930000000000007</v>
      </c>
      <c r="I657" s="53">
        <f>P657*(1-'Orç-Resumo'!$G$10)</f>
        <v>8.3000000000000007</v>
      </c>
      <c r="J657" s="54">
        <f t="shared" si="30"/>
        <v>935.16000000000008</v>
      </c>
      <c r="K657" s="55">
        <f t="shared" si="31"/>
        <v>99.600000000000009</v>
      </c>
      <c r="L657" s="56">
        <f t="shared" si="32"/>
        <v>1034.76</v>
      </c>
      <c r="M657" s="56">
        <v>0</v>
      </c>
      <c r="N657" s="173"/>
      <c r="O657" s="176">
        <v>77.930000000000007</v>
      </c>
      <c r="P657" s="177" t="s">
        <v>1951</v>
      </c>
    </row>
    <row r="658" spans="2:16" ht="28">
      <c r="B658" s="5" t="s">
        <v>1611</v>
      </c>
      <c r="C658" s="51" t="s">
        <v>48</v>
      </c>
      <c r="D658" s="51">
        <v>95545</v>
      </c>
      <c r="E658" s="6" t="s">
        <v>1612</v>
      </c>
      <c r="F658" s="51" t="s">
        <v>173</v>
      </c>
      <c r="G658" s="5">
        <v>12</v>
      </c>
      <c r="H658" s="52">
        <f>O658*(1-'Orç-Resumo'!$G$10)</f>
        <v>73.430000000000007</v>
      </c>
      <c r="I658" s="53">
        <f>P658*(1-'Orç-Resumo'!$G$10)</f>
        <v>8.3000000000000007</v>
      </c>
      <c r="J658" s="54">
        <f t="shared" si="30"/>
        <v>881.16000000000008</v>
      </c>
      <c r="K658" s="55">
        <f t="shared" si="31"/>
        <v>99.600000000000009</v>
      </c>
      <c r="L658" s="56">
        <f t="shared" si="32"/>
        <v>980.7600000000001</v>
      </c>
      <c r="M658" s="56">
        <v>0</v>
      </c>
      <c r="N658" s="173"/>
      <c r="O658" s="176">
        <v>73.430000000000007</v>
      </c>
      <c r="P658" s="177" t="s">
        <v>1951</v>
      </c>
    </row>
    <row r="659" spans="2:16" ht="42">
      <c r="B659" s="5" t="s">
        <v>1613</v>
      </c>
      <c r="C659" s="51" t="s">
        <v>99</v>
      </c>
      <c r="D659" s="51" t="s">
        <v>1614</v>
      </c>
      <c r="E659" s="6" t="s">
        <v>1615</v>
      </c>
      <c r="F659" s="51" t="s">
        <v>626</v>
      </c>
      <c r="G659" s="5">
        <v>12</v>
      </c>
      <c r="H659" s="52">
        <f>O659*(1-'Orç-Resumo'!$G$10)</f>
        <v>474.9</v>
      </c>
      <c r="I659" s="53">
        <f>P659*(1-'Orç-Resumo'!$G$10)</f>
        <v>16.59</v>
      </c>
      <c r="J659" s="54">
        <f t="shared" si="30"/>
        <v>5698.7999999999993</v>
      </c>
      <c r="K659" s="55">
        <f t="shared" si="31"/>
        <v>199.07999999999998</v>
      </c>
      <c r="L659" s="56">
        <f t="shared" si="32"/>
        <v>5897.8799999999992</v>
      </c>
      <c r="M659" s="56">
        <v>0</v>
      </c>
      <c r="N659" s="173"/>
      <c r="O659" s="176">
        <v>474.9</v>
      </c>
      <c r="P659" s="177">
        <v>16.59</v>
      </c>
    </row>
    <row r="660" spans="2:16" ht="28">
      <c r="B660" s="5" t="s">
        <v>1616</v>
      </c>
      <c r="C660" s="51" t="s">
        <v>26</v>
      </c>
      <c r="D660" s="51" t="s">
        <v>1617</v>
      </c>
      <c r="E660" s="6" t="s">
        <v>1618</v>
      </c>
      <c r="F660" s="51" t="s">
        <v>33</v>
      </c>
      <c r="G660" s="5">
        <v>12</v>
      </c>
      <c r="H660" s="52">
        <f>O660*(1-'Orç-Resumo'!$G$10)</f>
        <v>78.188999999999993</v>
      </c>
      <c r="I660" s="53">
        <f>P660*(1-'Orç-Resumo'!$G$10)</f>
        <v>2.1620000000000004</v>
      </c>
      <c r="J660" s="54">
        <f t="shared" si="30"/>
        <v>938.26799999999992</v>
      </c>
      <c r="K660" s="55">
        <f t="shared" si="31"/>
        <v>25.944000000000003</v>
      </c>
      <c r="L660" s="56">
        <f t="shared" si="32"/>
        <v>964.21199999999988</v>
      </c>
      <c r="M660" s="56">
        <v>0</v>
      </c>
      <c r="N660" s="173"/>
      <c r="O660" s="176">
        <v>78.188999999999993</v>
      </c>
      <c r="P660" s="177">
        <v>2.1620000000000004</v>
      </c>
    </row>
    <row r="661" spans="2:16" ht="42">
      <c r="B661" s="5" t="s">
        <v>1619</v>
      </c>
      <c r="C661" s="51" t="s">
        <v>48</v>
      </c>
      <c r="D661" s="51">
        <v>95546</v>
      </c>
      <c r="E661" s="6" t="s">
        <v>1620</v>
      </c>
      <c r="F661" s="51" t="s">
        <v>173</v>
      </c>
      <c r="G661" s="5">
        <v>12</v>
      </c>
      <c r="H661" s="52">
        <f>O661*(1-'Orç-Resumo'!$G$10)</f>
        <v>203.39</v>
      </c>
      <c r="I661" s="53">
        <f>P661*(1-'Orç-Resumo'!$G$10)</f>
        <v>49.9</v>
      </c>
      <c r="J661" s="54">
        <f t="shared" si="30"/>
        <v>2440.6799999999998</v>
      </c>
      <c r="K661" s="55">
        <f t="shared" si="31"/>
        <v>598.79999999999995</v>
      </c>
      <c r="L661" s="56">
        <f t="shared" si="32"/>
        <v>3039.4799999999996</v>
      </c>
      <c r="M661" s="56">
        <v>0</v>
      </c>
      <c r="N661" s="173"/>
      <c r="O661" s="176">
        <v>203.39</v>
      </c>
      <c r="P661" s="177" t="s">
        <v>2154</v>
      </c>
    </row>
    <row r="662" spans="2:16" ht="42">
      <c r="B662" s="5" t="s">
        <v>1621</v>
      </c>
      <c r="C662" s="51" t="s">
        <v>26</v>
      </c>
      <c r="D662" s="51" t="s">
        <v>1622</v>
      </c>
      <c r="E662" s="6" t="s">
        <v>1623</v>
      </c>
      <c r="F662" s="51" t="s">
        <v>33</v>
      </c>
      <c r="G662" s="5">
        <v>12</v>
      </c>
      <c r="H662" s="52">
        <f>O662*(1-'Orç-Resumo'!$G$10)</f>
        <v>47.984999999999999</v>
      </c>
      <c r="I662" s="53">
        <f>P662*(1-'Orç-Resumo'!$G$10)</f>
        <v>3.7225000000000001</v>
      </c>
      <c r="J662" s="54">
        <f t="shared" si="30"/>
        <v>575.81999999999994</v>
      </c>
      <c r="K662" s="55">
        <f t="shared" si="31"/>
        <v>44.67</v>
      </c>
      <c r="L662" s="56">
        <f t="shared" si="32"/>
        <v>620.4899999999999</v>
      </c>
      <c r="M662" s="56">
        <v>0</v>
      </c>
      <c r="N662" s="173"/>
      <c r="O662" s="176">
        <v>47.984999999999999</v>
      </c>
      <c r="P662" s="177">
        <v>3.7225000000000001</v>
      </c>
    </row>
    <row r="663" spans="2:16" ht="28">
      <c r="B663" s="5" t="s">
        <v>1624</v>
      </c>
      <c r="C663" s="51" t="s">
        <v>26</v>
      </c>
      <c r="D663" s="51" t="s">
        <v>1625</v>
      </c>
      <c r="E663" s="6" t="s">
        <v>1626</v>
      </c>
      <c r="F663" s="51" t="s">
        <v>33</v>
      </c>
      <c r="G663" s="5">
        <v>12</v>
      </c>
      <c r="H663" s="52">
        <f>O663*(1-'Orç-Resumo'!$G$10)</f>
        <v>50.975000000000001</v>
      </c>
      <c r="I663" s="53">
        <f>P663*(1-'Orç-Resumo'!$G$10)</f>
        <v>3.7225000000000001</v>
      </c>
      <c r="J663" s="54">
        <f t="shared" si="30"/>
        <v>611.70000000000005</v>
      </c>
      <c r="K663" s="55">
        <f t="shared" si="31"/>
        <v>44.67</v>
      </c>
      <c r="L663" s="56">
        <f t="shared" si="32"/>
        <v>656.37</v>
      </c>
      <c r="M663" s="56">
        <v>0</v>
      </c>
      <c r="N663" s="173"/>
      <c r="O663" s="176">
        <v>50.975000000000001</v>
      </c>
      <c r="P663" s="177">
        <v>3.7225000000000001</v>
      </c>
    </row>
    <row r="664" spans="2:16" ht="28">
      <c r="B664" s="5" t="s">
        <v>1627</v>
      </c>
      <c r="C664" s="51" t="s">
        <v>26</v>
      </c>
      <c r="D664" s="51" t="s">
        <v>1628</v>
      </c>
      <c r="E664" s="6" t="s">
        <v>1629</v>
      </c>
      <c r="F664" s="51" t="s">
        <v>33</v>
      </c>
      <c r="G664" s="5">
        <v>8</v>
      </c>
      <c r="H664" s="52">
        <f>O664*(1-'Orç-Resumo'!$G$10)</f>
        <v>90.575384999999997</v>
      </c>
      <c r="I664" s="53">
        <f>P664*(1-'Orç-Resumo'!$G$10)</f>
        <v>11.752677</v>
      </c>
      <c r="J664" s="54">
        <f t="shared" si="30"/>
        <v>724.60307999999998</v>
      </c>
      <c r="K664" s="55">
        <f t="shared" si="31"/>
        <v>94.021416000000002</v>
      </c>
      <c r="L664" s="56">
        <f t="shared" si="32"/>
        <v>818.62449600000002</v>
      </c>
      <c r="M664" s="56">
        <v>0</v>
      </c>
      <c r="N664" s="173"/>
      <c r="O664" s="176">
        <v>90.575384999999997</v>
      </c>
      <c r="P664" s="177">
        <v>11.752677</v>
      </c>
    </row>
    <row r="665" spans="2:16" ht="42">
      <c r="B665" s="5" t="s">
        <v>1630</v>
      </c>
      <c r="C665" s="51" t="s">
        <v>48</v>
      </c>
      <c r="D665" s="51">
        <v>86909</v>
      </c>
      <c r="E665" s="6" t="s">
        <v>1631</v>
      </c>
      <c r="F665" s="51" t="s">
        <v>173</v>
      </c>
      <c r="G665" s="5">
        <v>6</v>
      </c>
      <c r="H665" s="52">
        <f>O665*(1-'Orç-Resumo'!$G$10)</f>
        <v>93.74</v>
      </c>
      <c r="I665" s="53">
        <f>P665*(1-'Orç-Resumo'!$G$10)</f>
        <v>4.37</v>
      </c>
      <c r="J665" s="54">
        <f t="shared" si="30"/>
        <v>562.43999999999994</v>
      </c>
      <c r="K665" s="55">
        <f t="shared" si="31"/>
        <v>26.22</v>
      </c>
      <c r="L665" s="56">
        <f t="shared" si="32"/>
        <v>588.66</v>
      </c>
      <c r="M665" s="56">
        <v>0</v>
      </c>
      <c r="N665" s="173"/>
      <c r="O665" s="176">
        <v>93.74</v>
      </c>
      <c r="P665" s="177" t="s">
        <v>1975</v>
      </c>
    </row>
    <row r="666" spans="2:16" ht="42">
      <c r="B666" s="5" t="s">
        <v>1633</v>
      </c>
      <c r="C666" s="51" t="s">
        <v>48</v>
      </c>
      <c r="D666" s="51">
        <v>86910</v>
      </c>
      <c r="E666" s="6" t="s">
        <v>1634</v>
      </c>
      <c r="F666" s="51" t="s">
        <v>173</v>
      </c>
      <c r="G666" s="5">
        <v>6</v>
      </c>
      <c r="H666" s="52">
        <f>O666*(1-'Orç-Resumo'!$G$10)</f>
        <v>92.98</v>
      </c>
      <c r="I666" s="53">
        <f>P666*(1-'Orç-Resumo'!$G$10)</f>
        <v>3.05</v>
      </c>
      <c r="J666" s="54">
        <f t="shared" si="30"/>
        <v>557.88</v>
      </c>
      <c r="K666" s="55">
        <f t="shared" si="31"/>
        <v>18.299999999999997</v>
      </c>
      <c r="L666" s="56">
        <f t="shared" si="32"/>
        <v>576.17999999999995</v>
      </c>
      <c r="M666" s="56">
        <v>0</v>
      </c>
      <c r="N666" s="173"/>
      <c r="O666" s="176">
        <v>92.98</v>
      </c>
      <c r="P666" s="177" t="s">
        <v>1948</v>
      </c>
    </row>
    <row r="667" spans="2:16" ht="70">
      <c r="B667" s="5" t="s">
        <v>1635</v>
      </c>
      <c r="C667" s="51" t="s">
        <v>48</v>
      </c>
      <c r="D667" s="51">
        <v>100853</v>
      </c>
      <c r="E667" s="6" t="s">
        <v>1636</v>
      </c>
      <c r="F667" s="51" t="s">
        <v>173</v>
      </c>
      <c r="G667" s="5">
        <v>6</v>
      </c>
      <c r="H667" s="52">
        <f>O667*(1-'Orç-Resumo'!$G$10)</f>
        <v>247.60999999999999</v>
      </c>
      <c r="I667" s="53">
        <f>P667*(1-'Orç-Resumo'!$G$10)</f>
        <v>12.17</v>
      </c>
      <c r="J667" s="54">
        <f t="shared" si="30"/>
        <v>1485.6599999999999</v>
      </c>
      <c r="K667" s="55">
        <f t="shared" si="31"/>
        <v>73.02</v>
      </c>
      <c r="L667" s="56">
        <f t="shared" si="32"/>
        <v>1558.6799999999998</v>
      </c>
      <c r="M667" s="56">
        <v>0</v>
      </c>
      <c r="N667" s="173"/>
      <c r="O667" s="176">
        <v>247.60999999999999</v>
      </c>
      <c r="P667" s="177" t="s">
        <v>1943</v>
      </c>
    </row>
    <row r="668" spans="2:16" ht="70">
      <c r="B668" s="5" t="s">
        <v>1637</v>
      </c>
      <c r="C668" s="51" t="s">
        <v>26</v>
      </c>
      <c r="D668" s="51" t="s">
        <v>1638</v>
      </c>
      <c r="E668" s="6" t="s">
        <v>1639</v>
      </c>
      <c r="F668" s="51" t="s">
        <v>33</v>
      </c>
      <c r="G668" s="5">
        <v>9</v>
      </c>
      <c r="H668" s="52">
        <f>O668*(1-'Orç-Resumo'!$G$10)</f>
        <v>384.91730000000001</v>
      </c>
      <c r="I668" s="53">
        <f>P668*(1-'Orç-Resumo'!$G$10)</f>
        <v>2.6492000000000004</v>
      </c>
      <c r="J668" s="54">
        <f t="shared" si="30"/>
        <v>3464.2557000000002</v>
      </c>
      <c r="K668" s="55">
        <f t="shared" si="31"/>
        <v>23.842800000000004</v>
      </c>
      <c r="L668" s="56">
        <f t="shared" si="32"/>
        <v>3488.0985000000001</v>
      </c>
      <c r="M668" s="56">
        <v>0</v>
      </c>
      <c r="N668" s="173"/>
      <c r="O668" s="176">
        <v>384.91730000000001</v>
      </c>
      <c r="P668" s="177">
        <v>2.6492000000000004</v>
      </c>
    </row>
    <row r="669" spans="2:16" ht="56">
      <c r="B669" s="5" t="s">
        <v>1640</v>
      </c>
      <c r="C669" s="51" t="s">
        <v>48</v>
      </c>
      <c r="D669" s="51">
        <v>103018</v>
      </c>
      <c r="E669" s="6" t="s">
        <v>1641</v>
      </c>
      <c r="F669" s="51" t="s">
        <v>173</v>
      </c>
      <c r="G669" s="5">
        <v>11</v>
      </c>
      <c r="H669" s="52">
        <f>O669*(1-'Orç-Resumo'!$G$10)</f>
        <v>264.11</v>
      </c>
      <c r="I669" s="53">
        <f>P669*(1-'Orç-Resumo'!$G$10)</f>
        <v>30.36</v>
      </c>
      <c r="J669" s="54">
        <f t="shared" si="30"/>
        <v>2905.21</v>
      </c>
      <c r="K669" s="55">
        <f t="shared" si="31"/>
        <v>333.96</v>
      </c>
      <c r="L669" s="56">
        <f t="shared" si="32"/>
        <v>3239.17</v>
      </c>
      <c r="M669" s="56">
        <v>0</v>
      </c>
      <c r="N669" s="173"/>
      <c r="O669" s="176">
        <v>264.11</v>
      </c>
      <c r="P669" s="177" t="s">
        <v>1925</v>
      </c>
    </row>
    <row r="670" spans="2:16" ht="42">
      <c r="B670" s="5" t="s">
        <v>1642</v>
      </c>
      <c r="C670" s="51" t="s">
        <v>26</v>
      </c>
      <c r="D670" s="51" t="s">
        <v>1643</v>
      </c>
      <c r="E670" s="6" t="s">
        <v>1644</v>
      </c>
      <c r="F670" s="51" t="s">
        <v>33</v>
      </c>
      <c r="G670" s="5">
        <v>9</v>
      </c>
      <c r="H670" s="52">
        <f>O670*(1-'Orç-Resumo'!$G$10)</f>
        <v>51.484999999999999</v>
      </c>
      <c r="I670" s="53">
        <f>P670*(1-'Orç-Resumo'!$G$10)</f>
        <v>10.952999999999999</v>
      </c>
      <c r="J670" s="54">
        <f t="shared" si="30"/>
        <v>463.36500000000001</v>
      </c>
      <c r="K670" s="55">
        <f t="shared" si="31"/>
        <v>98.576999999999998</v>
      </c>
      <c r="L670" s="56">
        <f t="shared" si="32"/>
        <v>561.94200000000001</v>
      </c>
      <c r="M670" s="56">
        <v>0</v>
      </c>
      <c r="N670" s="173"/>
      <c r="O670" s="176">
        <v>51.484999999999999</v>
      </c>
      <c r="P670" s="177">
        <v>10.952999999999999</v>
      </c>
    </row>
    <row r="671" spans="2:16" ht="56">
      <c r="B671" s="5" t="s">
        <v>1645</v>
      </c>
      <c r="C671" s="51" t="s">
        <v>48</v>
      </c>
      <c r="D671" s="51">
        <v>86877</v>
      </c>
      <c r="E671" s="6" t="s">
        <v>1646</v>
      </c>
      <c r="F671" s="51" t="s">
        <v>173</v>
      </c>
      <c r="G671" s="5">
        <v>5</v>
      </c>
      <c r="H671" s="52">
        <f>O671*(1-'Orç-Resumo'!$G$10)</f>
        <v>48.690000000000005</v>
      </c>
      <c r="I671" s="53">
        <f>P671*(1-'Orç-Resumo'!$G$10)</f>
        <v>4.55</v>
      </c>
      <c r="J671" s="54">
        <f t="shared" si="30"/>
        <v>243.45000000000002</v>
      </c>
      <c r="K671" s="55">
        <f t="shared" si="31"/>
        <v>22.75</v>
      </c>
      <c r="L671" s="56">
        <f t="shared" si="32"/>
        <v>266.20000000000005</v>
      </c>
      <c r="M671" s="56">
        <v>0</v>
      </c>
      <c r="N671" s="173"/>
      <c r="O671" s="176">
        <v>48.690000000000005</v>
      </c>
      <c r="P671" s="177" t="s">
        <v>1920</v>
      </c>
    </row>
    <row r="672" spans="2:16" ht="42">
      <c r="B672" s="5" t="s">
        <v>1647</v>
      </c>
      <c r="C672" s="51" t="s">
        <v>48</v>
      </c>
      <c r="D672" s="51">
        <v>86878</v>
      </c>
      <c r="E672" s="6" t="s">
        <v>1648</v>
      </c>
      <c r="F672" s="51" t="s">
        <v>173</v>
      </c>
      <c r="G672" s="5">
        <v>5</v>
      </c>
      <c r="H672" s="52">
        <f>O672*(1-'Orç-Resumo'!$G$10)</f>
        <v>52.7</v>
      </c>
      <c r="I672" s="53">
        <f>P672*(1-'Orç-Resumo'!$G$10)</f>
        <v>4.55</v>
      </c>
      <c r="J672" s="54">
        <f t="shared" si="30"/>
        <v>263.5</v>
      </c>
      <c r="K672" s="55">
        <f t="shared" si="31"/>
        <v>22.75</v>
      </c>
      <c r="L672" s="56">
        <f t="shared" si="32"/>
        <v>286.25</v>
      </c>
      <c r="M672" s="56">
        <v>0</v>
      </c>
      <c r="N672" s="173"/>
      <c r="O672" s="176">
        <v>52.7</v>
      </c>
      <c r="P672" s="177" t="s">
        <v>1920</v>
      </c>
    </row>
    <row r="673" spans="2:16" ht="28">
      <c r="B673" s="5" t="s">
        <v>1649</v>
      </c>
      <c r="C673" s="51" t="s">
        <v>48</v>
      </c>
      <c r="D673" s="51">
        <v>86886</v>
      </c>
      <c r="E673" s="6" t="s">
        <v>1479</v>
      </c>
      <c r="F673" s="51" t="s">
        <v>173</v>
      </c>
      <c r="G673" s="5">
        <v>11</v>
      </c>
      <c r="H673" s="52">
        <f>O673*(1-'Orç-Resumo'!$G$10)</f>
        <v>35.669999999999995</v>
      </c>
      <c r="I673" s="53">
        <f>P673*(1-'Orç-Resumo'!$G$10)</f>
        <v>3.99</v>
      </c>
      <c r="J673" s="54">
        <f t="shared" si="30"/>
        <v>392.36999999999995</v>
      </c>
      <c r="K673" s="55">
        <f t="shared" si="31"/>
        <v>43.89</v>
      </c>
      <c r="L673" s="56">
        <f t="shared" si="32"/>
        <v>436.25999999999993</v>
      </c>
      <c r="M673" s="56">
        <v>0</v>
      </c>
      <c r="N673" s="173"/>
      <c r="O673" s="176">
        <v>35.669999999999995</v>
      </c>
      <c r="P673" s="177" t="s">
        <v>2040</v>
      </c>
    </row>
    <row r="674" spans="2:16" ht="28">
      <c r="B674" s="5" t="s">
        <v>1650</v>
      </c>
      <c r="C674" s="51" t="s">
        <v>48</v>
      </c>
      <c r="D674" s="51">
        <v>86887</v>
      </c>
      <c r="E674" s="6" t="s">
        <v>1651</v>
      </c>
      <c r="F674" s="51" t="s">
        <v>173</v>
      </c>
      <c r="G674" s="5">
        <v>11</v>
      </c>
      <c r="H674" s="52">
        <f>O674*(1-'Orç-Resumo'!$G$10)</f>
        <v>38.9</v>
      </c>
      <c r="I674" s="53">
        <f>P674*(1-'Orç-Resumo'!$G$10)</f>
        <v>3.99</v>
      </c>
      <c r="J674" s="54">
        <f t="shared" si="30"/>
        <v>427.9</v>
      </c>
      <c r="K674" s="55">
        <f t="shared" si="31"/>
        <v>43.89</v>
      </c>
      <c r="L674" s="56">
        <f t="shared" si="32"/>
        <v>471.78999999999996</v>
      </c>
      <c r="M674" s="56">
        <v>0</v>
      </c>
      <c r="N674" s="173"/>
      <c r="O674" s="176">
        <v>38.9</v>
      </c>
      <c r="P674" s="177" t="s">
        <v>2040</v>
      </c>
    </row>
    <row r="675" spans="2:16" ht="42">
      <c r="B675" s="5" t="s">
        <v>1652</v>
      </c>
      <c r="C675" s="51" t="s">
        <v>48</v>
      </c>
      <c r="D675" s="51">
        <v>86881</v>
      </c>
      <c r="E675" s="6" t="s">
        <v>1653</v>
      </c>
      <c r="F675" s="51" t="s">
        <v>173</v>
      </c>
      <c r="G675" s="5">
        <v>16</v>
      </c>
      <c r="H675" s="52">
        <f>O675*(1-'Orç-Resumo'!$G$10)</f>
        <v>151.66</v>
      </c>
      <c r="I675" s="53">
        <f>P675*(1-'Orç-Resumo'!$G$10)</f>
        <v>7.18</v>
      </c>
      <c r="J675" s="54">
        <f t="shared" si="30"/>
        <v>2426.56</v>
      </c>
      <c r="K675" s="55">
        <f t="shared" si="31"/>
        <v>114.88</v>
      </c>
      <c r="L675" s="56">
        <f t="shared" si="32"/>
        <v>2541.44</v>
      </c>
      <c r="M675" s="56">
        <v>0</v>
      </c>
      <c r="N675" s="173"/>
      <c r="O675" s="176">
        <v>151.66</v>
      </c>
      <c r="P675" s="177" t="s">
        <v>2056</v>
      </c>
    </row>
    <row r="676" spans="2:16" ht="28">
      <c r="B676" s="5" t="s">
        <v>1654</v>
      </c>
      <c r="C676" s="51" t="s">
        <v>48</v>
      </c>
      <c r="D676" s="51">
        <v>86883</v>
      </c>
      <c r="E676" s="6" t="s">
        <v>1655</v>
      </c>
      <c r="F676" s="51" t="s">
        <v>173</v>
      </c>
      <c r="G676" s="5">
        <v>13</v>
      </c>
      <c r="H676" s="52">
        <f>O676*(1-'Orç-Resumo'!$G$10)</f>
        <v>8.91</v>
      </c>
      <c r="I676" s="53">
        <f>P676*(1-'Orç-Resumo'!$G$10)</f>
        <v>2.21</v>
      </c>
      <c r="J676" s="54">
        <f t="shared" si="30"/>
        <v>115.83</v>
      </c>
      <c r="K676" s="55">
        <f t="shared" si="31"/>
        <v>28.73</v>
      </c>
      <c r="L676" s="56">
        <f t="shared" si="32"/>
        <v>144.56</v>
      </c>
      <c r="M676" s="56">
        <v>0</v>
      </c>
      <c r="N676" s="173"/>
      <c r="O676" s="176">
        <v>8.91</v>
      </c>
      <c r="P676" s="177" t="s">
        <v>1888</v>
      </c>
    </row>
    <row r="677" spans="2:16" ht="42">
      <c r="B677" s="5" t="s">
        <v>1656</v>
      </c>
      <c r="C677" s="51" t="s">
        <v>48</v>
      </c>
      <c r="D677" s="51">
        <v>86889</v>
      </c>
      <c r="E677" s="6" t="s">
        <v>1657</v>
      </c>
      <c r="F677" s="51" t="s">
        <v>173</v>
      </c>
      <c r="G677" s="5">
        <v>5</v>
      </c>
      <c r="H677" s="52">
        <f>O677*(1-'Orç-Resumo'!$G$10)</f>
        <v>1347.7</v>
      </c>
      <c r="I677" s="53">
        <f>P677*(1-'Orç-Resumo'!$G$10)</f>
        <v>46.82</v>
      </c>
      <c r="J677" s="54">
        <f t="shared" si="30"/>
        <v>6738.5</v>
      </c>
      <c r="K677" s="55">
        <f t="shared" si="31"/>
        <v>234.1</v>
      </c>
      <c r="L677" s="56">
        <f t="shared" si="32"/>
        <v>6972.6</v>
      </c>
      <c r="M677" s="56">
        <v>0</v>
      </c>
      <c r="N677" s="173"/>
      <c r="O677" s="176">
        <v>1347.7</v>
      </c>
      <c r="P677" s="177" t="s">
        <v>2155</v>
      </c>
    </row>
    <row r="678" spans="2:16" ht="56">
      <c r="B678" s="5" t="s">
        <v>1658</v>
      </c>
      <c r="C678" s="51" t="s">
        <v>99</v>
      </c>
      <c r="D678" s="51" t="s">
        <v>1659</v>
      </c>
      <c r="E678" s="6" t="s">
        <v>1660</v>
      </c>
      <c r="F678" s="51" t="s">
        <v>626</v>
      </c>
      <c r="G678" s="5">
        <v>5</v>
      </c>
      <c r="H678" s="52">
        <f>O678*(1-'Orç-Resumo'!$G$10)</f>
        <v>1182.6099999999999</v>
      </c>
      <c r="I678" s="53">
        <f>P678*(1-'Orç-Resumo'!$G$10)</f>
        <v>99.56</v>
      </c>
      <c r="J678" s="54">
        <f t="shared" si="30"/>
        <v>5913.0499999999993</v>
      </c>
      <c r="K678" s="55">
        <f t="shared" si="31"/>
        <v>497.8</v>
      </c>
      <c r="L678" s="56">
        <f t="shared" si="32"/>
        <v>6410.8499999999995</v>
      </c>
      <c r="M678" s="56">
        <v>0</v>
      </c>
      <c r="N678" s="173"/>
      <c r="O678" s="176">
        <v>1182.6099999999999</v>
      </c>
      <c r="P678" s="177">
        <v>99.56</v>
      </c>
    </row>
    <row r="679" spans="2:16" ht="70">
      <c r="B679" s="5" t="s">
        <v>2206</v>
      </c>
      <c r="C679" s="51" t="s">
        <v>99</v>
      </c>
      <c r="D679" s="51" t="s">
        <v>1661</v>
      </c>
      <c r="E679" s="6" t="s">
        <v>1662</v>
      </c>
      <c r="F679" s="51" t="s">
        <v>626</v>
      </c>
      <c r="G679" s="5">
        <v>5</v>
      </c>
      <c r="H679" s="52">
        <f>O679*(1-'Orç-Resumo'!$G$10)</f>
        <v>773.14</v>
      </c>
      <c r="I679" s="53">
        <f>P679*(1-'Orç-Resumo'!$G$10)</f>
        <v>116.16</v>
      </c>
      <c r="J679" s="54">
        <f t="shared" si="30"/>
        <v>3865.7</v>
      </c>
      <c r="K679" s="55">
        <f t="shared" si="31"/>
        <v>580.79999999999995</v>
      </c>
      <c r="L679" s="56">
        <f t="shared" si="32"/>
        <v>4446.5</v>
      </c>
      <c r="M679" s="56">
        <v>0</v>
      </c>
      <c r="N679" s="173"/>
      <c r="O679" s="176">
        <v>773.14</v>
      </c>
      <c r="P679" s="177">
        <v>116.16</v>
      </c>
    </row>
    <row r="680" spans="2:16">
      <c r="B680" s="5" t="s">
        <v>1663</v>
      </c>
      <c r="C680" s="51" t="s">
        <v>21</v>
      </c>
      <c r="D680" s="51" t="s">
        <v>21</v>
      </c>
      <c r="E680" s="6" t="s">
        <v>1664</v>
      </c>
      <c r="F680" s="51" t="s">
        <v>23</v>
      </c>
      <c r="G680" s="188"/>
      <c r="H680" s="189"/>
      <c r="I680" s="190"/>
      <c r="J680" s="54"/>
      <c r="K680" s="55"/>
      <c r="L680" s="56"/>
      <c r="M680" s="56">
        <f>SUM(L681:L698)</f>
        <v>32418.51173333334</v>
      </c>
      <c r="N680" s="173"/>
      <c r="O680" s="176" t="s">
        <v>24</v>
      </c>
      <c r="P680" s="177" t="s">
        <v>24</v>
      </c>
    </row>
    <row r="681" spans="2:16">
      <c r="B681" s="5" t="s">
        <v>1665</v>
      </c>
      <c r="C681" s="51" t="s">
        <v>26</v>
      </c>
      <c r="D681" s="51" t="s">
        <v>1666</v>
      </c>
      <c r="E681" s="6" t="s">
        <v>1667</v>
      </c>
      <c r="F681" s="51" t="s">
        <v>33</v>
      </c>
      <c r="G681" s="5">
        <v>25</v>
      </c>
      <c r="H681" s="52">
        <f>O681*(1-'Orç-Resumo'!$G$10)</f>
        <v>1.5040000000000004</v>
      </c>
      <c r="I681" s="53">
        <f>P681*(1-'Orç-Resumo'!$G$10)</f>
        <v>3.6589999999999998</v>
      </c>
      <c r="J681" s="54">
        <f t="shared" si="30"/>
        <v>37.600000000000009</v>
      </c>
      <c r="K681" s="55">
        <f t="shared" si="31"/>
        <v>91.474999999999994</v>
      </c>
      <c r="L681" s="56">
        <f t="shared" si="32"/>
        <v>129.07499999999999</v>
      </c>
      <c r="M681" s="56">
        <v>0</v>
      </c>
      <c r="N681" s="173"/>
      <c r="O681" s="176">
        <v>1.5040000000000004</v>
      </c>
      <c r="P681" s="177">
        <v>3.6589999999999998</v>
      </c>
    </row>
    <row r="682" spans="2:16" ht="28">
      <c r="B682" s="5" t="s">
        <v>1668</v>
      </c>
      <c r="C682" s="51" t="s">
        <v>26</v>
      </c>
      <c r="D682" s="51" t="s">
        <v>1669</v>
      </c>
      <c r="E682" s="6" t="s">
        <v>1670</v>
      </c>
      <c r="F682" s="51" t="s">
        <v>33</v>
      </c>
      <c r="G682" s="5">
        <v>25</v>
      </c>
      <c r="H682" s="52">
        <f>O682*(1-'Orç-Resumo'!$G$10)</f>
        <v>7.6829720000000004</v>
      </c>
      <c r="I682" s="53">
        <f>P682*(1-'Orç-Resumo'!$G$10)</f>
        <v>17.317163999999998</v>
      </c>
      <c r="J682" s="54">
        <f t="shared" si="30"/>
        <v>192.07430000000002</v>
      </c>
      <c r="K682" s="55">
        <f t="shared" si="31"/>
        <v>432.92909999999995</v>
      </c>
      <c r="L682" s="56">
        <f t="shared" si="32"/>
        <v>625.00339999999994</v>
      </c>
      <c r="M682" s="56">
        <v>0</v>
      </c>
      <c r="N682" s="173"/>
      <c r="O682" s="176">
        <v>7.6829720000000004</v>
      </c>
      <c r="P682" s="177">
        <v>17.317163999999998</v>
      </c>
    </row>
    <row r="683" spans="2:16" ht="56">
      <c r="B683" s="5" t="s">
        <v>1671</v>
      </c>
      <c r="C683" s="51" t="s">
        <v>26</v>
      </c>
      <c r="D683" s="51" t="s">
        <v>1672</v>
      </c>
      <c r="E683" s="6" t="s">
        <v>1905</v>
      </c>
      <c r="F683" s="51" t="s">
        <v>33</v>
      </c>
      <c r="G683" s="5">
        <v>25</v>
      </c>
      <c r="H683" s="52">
        <f>O683*(1-'Orç-Resumo'!$G$10)</f>
        <v>17.123333333333335</v>
      </c>
      <c r="I683" s="53">
        <f>P683*(1-'Orç-Resumo'!$G$10)</f>
        <v>10.85</v>
      </c>
      <c r="J683" s="54">
        <f t="shared" si="30"/>
        <v>428.08333333333337</v>
      </c>
      <c r="K683" s="55">
        <f t="shared" si="31"/>
        <v>271.25</v>
      </c>
      <c r="L683" s="56">
        <f t="shared" si="32"/>
        <v>699.33333333333337</v>
      </c>
      <c r="M683" s="56">
        <v>0</v>
      </c>
      <c r="N683" s="173"/>
      <c r="O683" s="176">
        <v>17.123333333333335</v>
      </c>
      <c r="P683" s="177">
        <v>10.85</v>
      </c>
    </row>
    <row r="684" spans="2:16" ht="56">
      <c r="B684" s="5" t="s">
        <v>1673</v>
      </c>
      <c r="C684" s="51" t="s">
        <v>48</v>
      </c>
      <c r="D684" s="51">
        <v>101905</v>
      </c>
      <c r="E684" s="6" t="s">
        <v>1674</v>
      </c>
      <c r="F684" s="51" t="s">
        <v>173</v>
      </c>
      <c r="G684" s="5">
        <v>10</v>
      </c>
      <c r="H684" s="52">
        <f>O684*(1-'Orç-Resumo'!$G$10)</f>
        <v>235.19</v>
      </c>
      <c r="I684" s="53">
        <f>P684*(1-'Orç-Resumo'!$G$10)</f>
        <v>17.3</v>
      </c>
      <c r="J684" s="54">
        <f t="shared" si="30"/>
        <v>2351.9</v>
      </c>
      <c r="K684" s="55">
        <f t="shared" si="31"/>
        <v>173</v>
      </c>
      <c r="L684" s="56">
        <f t="shared" si="32"/>
        <v>2524.9</v>
      </c>
      <c r="M684" s="56">
        <v>0</v>
      </c>
      <c r="N684" s="173"/>
      <c r="O684" s="176">
        <v>235.19</v>
      </c>
      <c r="P684" s="177" t="s">
        <v>2156</v>
      </c>
    </row>
    <row r="685" spans="2:16" ht="42">
      <c r="B685" s="5" t="s">
        <v>1675</v>
      </c>
      <c r="C685" s="51" t="s">
        <v>48</v>
      </c>
      <c r="D685" s="51">
        <v>101907</v>
      </c>
      <c r="E685" s="6" t="s">
        <v>1676</v>
      </c>
      <c r="F685" s="51" t="s">
        <v>173</v>
      </c>
      <c r="G685" s="5">
        <v>10</v>
      </c>
      <c r="H685" s="52">
        <f>O685*(1-'Orç-Resumo'!$G$10)</f>
        <v>787.69</v>
      </c>
      <c r="I685" s="53">
        <f>P685*(1-'Orç-Resumo'!$G$10)</f>
        <v>17.3</v>
      </c>
      <c r="J685" s="54">
        <f t="shared" si="30"/>
        <v>7876.9000000000005</v>
      </c>
      <c r="K685" s="55">
        <f t="shared" si="31"/>
        <v>173</v>
      </c>
      <c r="L685" s="56">
        <f t="shared" si="32"/>
        <v>8049.9000000000005</v>
      </c>
      <c r="M685" s="56">
        <v>0</v>
      </c>
      <c r="N685" s="173"/>
      <c r="O685" s="176">
        <v>787.69</v>
      </c>
      <c r="P685" s="177" t="s">
        <v>2156</v>
      </c>
    </row>
    <row r="686" spans="2:16" ht="42">
      <c r="B686" s="5" t="s">
        <v>1677</v>
      </c>
      <c r="C686" s="51" t="s">
        <v>48</v>
      </c>
      <c r="D686" s="51">
        <v>101909</v>
      </c>
      <c r="E686" s="6" t="s">
        <v>1678</v>
      </c>
      <c r="F686" s="51" t="s">
        <v>173</v>
      </c>
      <c r="G686" s="5">
        <v>10</v>
      </c>
      <c r="H686" s="52">
        <f>O686*(1-'Orç-Resumo'!$G$10)</f>
        <v>267.69</v>
      </c>
      <c r="I686" s="53">
        <f>P686*(1-'Orç-Resumo'!$G$10)</f>
        <v>17.3</v>
      </c>
      <c r="J686" s="54">
        <f t="shared" si="30"/>
        <v>2676.9</v>
      </c>
      <c r="K686" s="55">
        <f t="shared" si="31"/>
        <v>173</v>
      </c>
      <c r="L686" s="56">
        <f t="shared" si="32"/>
        <v>2849.9</v>
      </c>
      <c r="M686" s="56">
        <v>0</v>
      </c>
      <c r="N686" s="173"/>
      <c r="O686" s="176">
        <v>267.69</v>
      </c>
      <c r="P686" s="177" t="s">
        <v>2156</v>
      </c>
    </row>
    <row r="687" spans="2:16" ht="70">
      <c r="B687" s="5" t="s">
        <v>1679</v>
      </c>
      <c r="C687" s="51" t="s">
        <v>48</v>
      </c>
      <c r="D687" s="51">
        <v>101914</v>
      </c>
      <c r="E687" s="6" t="s">
        <v>1680</v>
      </c>
      <c r="F687" s="51" t="s">
        <v>173</v>
      </c>
      <c r="G687" s="5">
        <v>5</v>
      </c>
      <c r="H687" s="52">
        <f>O687*(1-'Orç-Resumo'!$G$10)</f>
        <v>654.52</v>
      </c>
      <c r="I687" s="53">
        <f>P687*(1-'Orç-Resumo'!$G$10)</f>
        <v>51.1</v>
      </c>
      <c r="J687" s="54">
        <f t="shared" si="30"/>
        <v>3272.6</v>
      </c>
      <c r="K687" s="55">
        <f t="shared" si="31"/>
        <v>255.5</v>
      </c>
      <c r="L687" s="56">
        <f t="shared" si="32"/>
        <v>3528.1</v>
      </c>
      <c r="M687" s="56">
        <v>0</v>
      </c>
      <c r="N687" s="173"/>
      <c r="O687" s="176">
        <v>654.52</v>
      </c>
      <c r="P687" s="177" t="s">
        <v>2157</v>
      </c>
    </row>
    <row r="688" spans="2:16" ht="70">
      <c r="B688" s="5" t="s">
        <v>1681</v>
      </c>
      <c r="C688" s="51" t="s">
        <v>48</v>
      </c>
      <c r="D688" s="51">
        <v>101915</v>
      </c>
      <c r="E688" s="6" t="s">
        <v>1682</v>
      </c>
      <c r="F688" s="51" t="s">
        <v>173</v>
      </c>
      <c r="G688" s="5">
        <v>5</v>
      </c>
      <c r="H688" s="52">
        <f>O688*(1-'Orç-Resumo'!$G$10)</f>
        <v>491.95</v>
      </c>
      <c r="I688" s="53">
        <f>P688*(1-'Orç-Resumo'!$G$10)</f>
        <v>5.35</v>
      </c>
      <c r="J688" s="54">
        <f t="shared" si="30"/>
        <v>2459.75</v>
      </c>
      <c r="K688" s="55">
        <f t="shared" si="31"/>
        <v>26.75</v>
      </c>
      <c r="L688" s="56">
        <f t="shared" si="32"/>
        <v>2486.5</v>
      </c>
      <c r="M688" s="56">
        <v>0</v>
      </c>
      <c r="N688" s="173"/>
      <c r="O688" s="176">
        <v>491.95</v>
      </c>
      <c r="P688" s="177" t="s">
        <v>1977</v>
      </c>
    </row>
    <row r="689" spans="2:16" ht="56">
      <c r="B689" s="5" t="s">
        <v>1684</v>
      </c>
      <c r="C689" s="51" t="s">
        <v>26</v>
      </c>
      <c r="D689" s="51" t="s">
        <v>1685</v>
      </c>
      <c r="E689" s="6" t="s">
        <v>1686</v>
      </c>
      <c r="F689" s="51" t="s">
        <v>33</v>
      </c>
      <c r="G689" s="5">
        <v>10</v>
      </c>
      <c r="H689" s="52">
        <f>O689*(1-'Orç-Resumo'!$G$10)</f>
        <v>21.102</v>
      </c>
      <c r="I689" s="53">
        <f>P689*(1-'Orç-Resumo'!$G$10)</f>
        <v>2.9780000000000002</v>
      </c>
      <c r="J689" s="54">
        <f t="shared" si="30"/>
        <v>211.02</v>
      </c>
      <c r="K689" s="55">
        <f t="shared" si="31"/>
        <v>29.78</v>
      </c>
      <c r="L689" s="56">
        <f t="shared" si="32"/>
        <v>240.8</v>
      </c>
      <c r="M689" s="56">
        <v>0</v>
      </c>
      <c r="N689" s="173"/>
      <c r="O689" s="176">
        <v>21.102</v>
      </c>
      <c r="P689" s="177">
        <v>2.9780000000000002</v>
      </c>
    </row>
    <row r="690" spans="2:16" ht="70">
      <c r="B690" s="5" t="s">
        <v>1687</v>
      </c>
      <c r="C690" s="51" t="s">
        <v>26</v>
      </c>
      <c r="D690" s="51" t="s">
        <v>1688</v>
      </c>
      <c r="E690" s="6" t="s">
        <v>1689</v>
      </c>
      <c r="F690" s="51" t="s">
        <v>33</v>
      </c>
      <c r="G690" s="5">
        <v>25</v>
      </c>
      <c r="H690" s="52">
        <f>O690*(1-'Orç-Resumo'!$G$10)</f>
        <v>40.116</v>
      </c>
      <c r="I690" s="53">
        <f>P690*(1-'Orç-Resumo'!$G$10)</f>
        <v>4.34</v>
      </c>
      <c r="J690" s="54">
        <f t="shared" si="30"/>
        <v>1002.9</v>
      </c>
      <c r="K690" s="55">
        <f t="shared" si="31"/>
        <v>108.5</v>
      </c>
      <c r="L690" s="56">
        <f t="shared" si="32"/>
        <v>1111.4000000000001</v>
      </c>
      <c r="M690" s="56">
        <v>0</v>
      </c>
      <c r="N690" s="173"/>
      <c r="O690" s="176">
        <v>40.116</v>
      </c>
      <c r="P690" s="177">
        <v>4.34</v>
      </c>
    </row>
    <row r="691" spans="2:16" ht="70">
      <c r="B691" s="5" t="s">
        <v>1690</v>
      </c>
      <c r="C691" s="51" t="s">
        <v>26</v>
      </c>
      <c r="D691" s="51" t="s">
        <v>1691</v>
      </c>
      <c r="E691" s="6" t="s">
        <v>1692</v>
      </c>
      <c r="F691" s="51" t="s">
        <v>33</v>
      </c>
      <c r="G691" s="5">
        <v>25</v>
      </c>
      <c r="H691" s="52">
        <f>O691*(1-'Orç-Resumo'!$G$10)</f>
        <v>13.236000000000001</v>
      </c>
      <c r="I691" s="53">
        <f>P691*(1-'Orç-Resumo'!$G$10)</f>
        <v>4.34</v>
      </c>
      <c r="J691" s="54">
        <f t="shared" si="30"/>
        <v>330.90000000000003</v>
      </c>
      <c r="K691" s="55">
        <f t="shared" si="31"/>
        <v>108.5</v>
      </c>
      <c r="L691" s="56">
        <f t="shared" si="32"/>
        <v>439.40000000000003</v>
      </c>
      <c r="M691" s="56">
        <v>0</v>
      </c>
      <c r="N691" s="173"/>
      <c r="O691" s="176">
        <v>13.236000000000001</v>
      </c>
      <c r="P691" s="177">
        <v>4.34</v>
      </c>
    </row>
    <row r="692" spans="2:16" ht="70">
      <c r="B692" s="5" t="s">
        <v>1693</v>
      </c>
      <c r="C692" s="51" t="s">
        <v>26</v>
      </c>
      <c r="D692" s="51" t="s">
        <v>1694</v>
      </c>
      <c r="E692" s="6" t="s">
        <v>1695</v>
      </c>
      <c r="F692" s="51" t="s">
        <v>33</v>
      </c>
      <c r="G692" s="5">
        <v>25</v>
      </c>
      <c r="H692" s="52">
        <f>O692*(1-'Orç-Resumo'!$G$10)</f>
        <v>24.196000000000002</v>
      </c>
      <c r="I692" s="53">
        <f>P692*(1-'Orç-Resumo'!$G$10)</f>
        <v>4.34</v>
      </c>
      <c r="J692" s="54">
        <f t="shared" si="30"/>
        <v>604.90000000000009</v>
      </c>
      <c r="K692" s="55">
        <f t="shared" si="31"/>
        <v>108.5</v>
      </c>
      <c r="L692" s="56">
        <f t="shared" si="32"/>
        <v>713.40000000000009</v>
      </c>
      <c r="M692" s="56">
        <v>0</v>
      </c>
      <c r="N692" s="173"/>
      <c r="O692" s="176">
        <v>24.196000000000002</v>
      </c>
      <c r="P692" s="177">
        <v>4.34</v>
      </c>
    </row>
    <row r="693" spans="2:16" ht="70">
      <c r="B693" s="5" t="s">
        <v>1696</v>
      </c>
      <c r="C693" s="51" t="s">
        <v>26</v>
      </c>
      <c r="D693" s="51" t="s">
        <v>1697</v>
      </c>
      <c r="E693" s="6" t="s">
        <v>1698</v>
      </c>
      <c r="F693" s="51" t="s">
        <v>33</v>
      </c>
      <c r="G693" s="5">
        <v>25</v>
      </c>
      <c r="H693" s="52">
        <f>O693*(1-'Orç-Resumo'!$G$10)</f>
        <v>29.336000000000002</v>
      </c>
      <c r="I693" s="53">
        <f>P693*(1-'Orç-Resumo'!$G$10)</f>
        <v>4.34</v>
      </c>
      <c r="J693" s="54">
        <f t="shared" si="30"/>
        <v>733.40000000000009</v>
      </c>
      <c r="K693" s="55">
        <f t="shared" si="31"/>
        <v>108.5</v>
      </c>
      <c r="L693" s="56">
        <f t="shared" si="32"/>
        <v>841.90000000000009</v>
      </c>
      <c r="M693" s="56">
        <v>0</v>
      </c>
      <c r="N693" s="173"/>
      <c r="O693" s="176">
        <v>29.336000000000002</v>
      </c>
      <c r="P693" s="177">
        <v>4.34</v>
      </c>
    </row>
    <row r="694" spans="2:16" ht="70">
      <c r="B694" s="5" t="s">
        <v>1699</v>
      </c>
      <c r="C694" s="51" t="s">
        <v>26</v>
      </c>
      <c r="D694" s="51" t="s">
        <v>1700</v>
      </c>
      <c r="E694" s="6" t="s">
        <v>1701</v>
      </c>
      <c r="F694" s="51" t="s">
        <v>33</v>
      </c>
      <c r="G694" s="5">
        <v>25</v>
      </c>
      <c r="H694" s="52">
        <f>O694*(1-'Orç-Resumo'!$G$10)</f>
        <v>21.126000000000001</v>
      </c>
      <c r="I694" s="53">
        <f>P694*(1-'Orç-Resumo'!$G$10)</f>
        <v>4.34</v>
      </c>
      <c r="J694" s="54">
        <f t="shared" si="30"/>
        <v>528.15</v>
      </c>
      <c r="K694" s="55">
        <f t="shared" si="31"/>
        <v>108.5</v>
      </c>
      <c r="L694" s="56">
        <f t="shared" si="32"/>
        <v>636.65</v>
      </c>
      <c r="M694" s="56">
        <v>0</v>
      </c>
      <c r="N694" s="173"/>
      <c r="O694" s="176">
        <v>21.126000000000001</v>
      </c>
      <c r="P694" s="177">
        <v>4.34</v>
      </c>
    </row>
    <row r="695" spans="2:16" ht="70">
      <c r="B695" s="5" t="s">
        <v>1702</v>
      </c>
      <c r="C695" s="51" t="s">
        <v>26</v>
      </c>
      <c r="D695" s="51" t="s">
        <v>1703</v>
      </c>
      <c r="E695" s="6" t="s">
        <v>1704</v>
      </c>
      <c r="F695" s="51" t="s">
        <v>33</v>
      </c>
      <c r="G695" s="5">
        <v>25</v>
      </c>
      <c r="H695" s="52">
        <f>O695*(1-'Orç-Resumo'!$G$10)</f>
        <v>38.076000000000001</v>
      </c>
      <c r="I695" s="53">
        <f>P695*(1-'Orç-Resumo'!$G$10)</f>
        <v>4.34</v>
      </c>
      <c r="J695" s="54">
        <f t="shared" si="30"/>
        <v>951.9</v>
      </c>
      <c r="K695" s="55">
        <f t="shared" si="31"/>
        <v>108.5</v>
      </c>
      <c r="L695" s="56">
        <f t="shared" si="32"/>
        <v>1060.4000000000001</v>
      </c>
      <c r="M695" s="56">
        <v>0</v>
      </c>
      <c r="N695" s="173"/>
      <c r="O695" s="176">
        <v>38.076000000000001</v>
      </c>
      <c r="P695" s="177">
        <v>4.34</v>
      </c>
    </row>
    <row r="696" spans="2:16" ht="56">
      <c r="B696" s="5" t="s">
        <v>1705</v>
      </c>
      <c r="C696" s="51" t="s">
        <v>26</v>
      </c>
      <c r="D696" s="51" t="s">
        <v>1706</v>
      </c>
      <c r="E696" s="6" t="s">
        <v>1707</v>
      </c>
      <c r="F696" s="51" t="s">
        <v>33</v>
      </c>
      <c r="G696" s="5">
        <v>12</v>
      </c>
      <c r="H696" s="52">
        <f>O696*(1-'Orç-Resumo'!$G$10)</f>
        <v>24.172000000000001</v>
      </c>
      <c r="I696" s="53">
        <f>P696*(1-'Orç-Resumo'!$G$10)</f>
        <v>2.9780000000000002</v>
      </c>
      <c r="J696" s="54">
        <f t="shared" si="30"/>
        <v>290.06400000000002</v>
      </c>
      <c r="K696" s="55">
        <f t="shared" si="31"/>
        <v>35.736000000000004</v>
      </c>
      <c r="L696" s="56">
        <f t="shared" si="32"/>
        <v>325.8</v>
      </c>
      <c r="M696" s="56">
        <v>0</v>
      </c>
      <c r="N696" s="173"/>
      <c r="O696" s="176">
        <v>24.172000000000001</v>
      </c>
      <c r="P696" s="177">
        <v>2.9780000000000002</v>
      </c>
    </row>
    <row r="697" spans="2:16" ht="28">
      <c r="B697" s="5" t="s">
        <v>1708</v>
      </c>
      <c r="C697" s="51" t="s">
        <v>99</v>
      </c>
      <c r="D697" s="51" t="s">
        <v>1709</v>
      </c>
      <c r="E697" s="6" t="s">
        <v>1710</v>
      </c>
      <c r="F697" s="51" t="s">
        <v>626</v>
      </c>
      <c r="G697" s="5">
        <v>5</v>
      </c>
      <c r="H697" s="52">
        <f>O697*(1-'Orç-Resumo'!$G$10)</f>
        <v>1042.6099999999999</v>
      </c>
      <c r="I697" s="53">
        <f>P697*(1-'Orç-Resumo'!$G$10)</f>
        <v>66.099999999999994</v>
      </c>
      <c r="J697" s="54">
        <f t="shared" si="30"/>
        <v>5213.0499999999993</v>
      </c>
      <c r="K697" s="55">
        <f t="shared" si="31"/>
        <v>330.5</v>
      </c>
      <c r="L697" s="56">
        <f t="shared" si="32"/>
        <v>5543.5499999999993</v>
      </c>
      <c r="M697" s="56">
        <v>0</v>
      </c>
      <c r="N697" s="173"/>
      <c r="O697" s="176">
        <v>1042.6099999999999</v>
      </c>
      <c r="P697" s="177">
        <v>66.099999999999994</v>
      </c>
    </row>
    <row r="698" spans="2:16" ht="28">
      <c r="B698" s="5" t="s">
        <v>1711</v>
      </c>
      <c r="C698" s="51" t="s">
        <v>99</v>
      </c>
      <c r="D698" s="51" t="s">
        <v>1712</v>
      </c>
      <c r="E698" s="6" t="s">
        <v>1713</v>
      </c>
      <c r="F698" s="51" t="s">
        <v>626</v>
      </c>
      <c r="G698" s="5">
        <v>5</v>
      </c>
      <c r="H698" s="52">
        <f>O698*(1-'Orç-Resumo'!$G$10)</f>
        <v>112.92</v>
      </c>
      <c r="I698" s="53">
        <f>P698*(1-'Orç-Resumo'!$G$10)</f>
        <v>9.58</v>
      </c>
      <c r="J698" s="54">
        <f t="shared" si="30"/>
        <v>564.6</v>
      </c>
      <c r="K698" s="55">
        <f t="shared" si="31"/>
        <v>47.9</v>
      </c>
      <c r="L698" s="56">
        <f t="shared" si="32"/>
        <v>612.5</v>
      </c>
      <c r="M698" s="56">
        <v>0</v>
      </c>
      <c r="N698" s="173"/>
      <c r="O698" s="176">
        <v>112.92</v>
      </c>
      <c r="P698" s="177">
        <v>9.58</v>
      </c>
    </row>
    <row r="699" spans="2:16">
      <c r="B699" s="5" t="s">
        <v>1714</v>
      </c>
      <c r="C699" s="51" t="s">
        <v>21</v>
      </c>
      <c r="D699" s="51" t="s">
        <v>1715</v>
      </c>
      <c r="E699" s="6" t="s">
        <v>1716</v>
      </c>
      <c r="F699" s="51" t="s">
        <v>23</v>
      </c>
      <c r="G699" s="188"/>
      <c r="H699" s="189"/>
      <c r="I699" s="190"/>
      <c r="J699" s="54"/>
      <c r="K699" s="55"/>
      <c r="L699" s="56"/>
      <c r="M699" s="56">
        <f>SUM(L700:L711)</f>
        <v>123849.954</v>
      </c>
      <c r="N699" s="173"/>
      <c r="O699" s="176" t="s">
        <v>24</v>
      </c>
      <c r="P699" s="177" t="s">
        <v>24</v>
      </c>
    </row>
    <row r="700" spans="2:16" ht="56">
      <c r="B700" s="5" t="s">
        <v>1717</v>
      </c>
      <c r="C700" s="51" t="s">
        <v>26</v>
      </c>
      <c r="D700" s="51" t="s">
        <v>1718</v>
      </c>
      <c r="E700" s="6" t="s">
        <v>1719</v>
      </c>
      <c r="F700" s="51" t="s">
        <v>33</v>
      </c>
      <c r="G700" s="5">
        <v>18</v>
      </c>
      <c r="H700" s="52">
        <f>O700*(1-'Orç-Resumo'!$G$10)</f>
        <v>7.5150000000000006</v>
      </c>
      <c r="I700" s="53">
        <f>P700*(1-'Orç-Resumo'!$G$10)</f>
        <v>18.495000000000001</v>
      </c>
      <c r="J700" s="54">
        <f t="shared" si="30"/>
        <v>135.27000000000001</v>
      </c>
      <c r="K700" s="55">
        <f t="shared" si="31"/>
        <v>332.91</v>
      </c>
      <c r="L700" s="56">
        <f t="shared" si="32"/>
        <v>468.18000000000006</v>
      </c>
      <c r="M700" s="56">
        <v>0</v>
      </c>
      <c r="N700" s="173"/>
      <c r="O700" s="176">
        <v>7.5150000000000006</v>
      </c>
      <c r="P700" s="177">
        <v>18.495000000000001</v>
      </c>
    </row>
    <row r="701" spans="2:16" ht="28">
      <c r="B701" s="5" t="s">
        <v>1720</v>
      </c>
      <c r="C701" s="51" t="s">
        <v>26</v>
      </c>
      <c r="D701" s="51" t="s">
        <v>1721</v>
      </c>
      <c r="E701" s="6" t="s">
        <v>1722</v>
      </c>
      <c r="F701" s="51" t="s">
        <v>33</v>
      </c>
      <c r="G701" s="5">
        <v>18</v>
      </c>
      <c r="H701" s="52">
        <f>O701*(1-'Orç-Resumo'!$G$10)</f>
        <v>402.99799999999999</v>
      </c>
      <c r="I701" s="53">
        <f>P701*(1-'Orç-Resumo'!$G$10)</f>
        <v>367.82900000000001</v>
      </c>
      <c r="J701" s="54">
        <f t="shared" si="30"/>
        <v>7253.9639999999999</v>
      </c>
      <c r="K701" s="55">
        <f t="shared" si="31"/>
        <v>6620.9220000000005</v>
      </c>
      <c r="L701" s="56">
        <f t="shared" si="32"/>
        <v>13874.886</v>
      </c>
      <c r="M701" s="56">
        <v>0</v>
      </c>
      <c r="N701" s="173"/>
      <c r="O701" s="176">
        <v>402.99799999999999</v>
      </c>
      <c r="P701" s="177">
        <v>367.82900000000001</v>
      </c>
    </row>
    <row r="702" spans="2:16" ht="42">
      <c r="B702" s="5" t="s">
        <v>1723</v>
      </c>
      <c r="C702" s="51" t="s">
        <v>26</v>
      </c>
      <c r="D702" s="51" t="s">
        <v>1724</v>
      </c>
      <c r="E702" s="6" t="s">
        <v>1725</v>
      </c>
      <c r="F702" s="51" t="s">
        <v>33</v>
      </c>
      <c r="G702" s="5">
        <v>18</v>
      </c>
      <c r="H702" s="52">
        <f>O702*(1-'Orç-Resumo'!$G$10)</f>
        <v>172.06</v>
      </c>
      <c r="I702" s="53">
        <f>P702*(1-'Orç-Resumo'!$G$10)</f>
        <v>196.27</v>
      </c>
      <c r="J702" s="54">
        <f t="shared" si="30"/>
        <v>3097.08</v>
      </c>
      <c r="K702" s="55">
        <f t="shared" si="31"/>
        <v>3532.86</v>
      </c>
      <c r="L702" s="56">
        <f t="shared" si="32"/>
        <v>6629.9400000000005</v>
      </c>
      <c r="M702" s="56">
        <v>0</v>
      </c>
      <c r="N702" s="173"/>
      <c r="O702" s="176">
        <v>172.06</v>
      </c>
      <c r="P702" s="177">
        <v>196.27</v>
      </c>
    </row>
    <row r="703" spans="2:16" ht="28">
      <c r="B703" s="5" t="s">
        <v>1726</v>
      </c>
      <c r="C703" s="51" t="s">
        <v>26</v>
      </c>
      <c r="D703" s="51" t="s">
        <v>1727</v>
      </c>
      <c r="E703" s="6" t="s">
        <v>1728</v>
      </c>
      <c r="F703" s="51" t="s">
        <v>33</v>
      </c>
      <c r="G703" s="5">
        <v>18</v>
      </c>
      <c r="H703" s="52">
        <f>O703*(1-'Orç-Resumo'!$G$10)</f>
        <v>1790.14</v>
      </c>
      <c r="I703" s="53">
        <f>P703*(1-'Orç-Resumo'!$G$10)</f>
        <v>562.4</v>
      </c>
      <c r="J703" s="54">
        <f t="shared" si="30"/>
        <v>32222.52</v>
      </c>
      <c r="K703" s="55">
        <f t="shared" si="31"/>
        <v>10123.199999999999</v>
      </c>
      <c r="L703" s="56">
        <f t="shared" si="32"/>
        <v>42345.72</v>
      </c>
      <c r="M703" s="56">
        <v>0</v>
      </c>
      <c r="N703" s="173"/>
      <c r="O703" s="176">
        <v>1790.14</v>
      </c>
      <c r="P703" s="177">
        <v>562.4</v>
      </c>
    </row>
    <row r="704" spans="2:16" ht="70">
      <c r="B704" s="5" t="s">
        <v>1729</v>
      </c>
      <c r="C704" s="51" t="s">
        <v>26</v>
      </c>
      <c r="D704" s="51" t="s">
        <v>1730</v>
      </c>
      <c r="E704" s="6" t="s">
        <v>1731</v>
      </c>
      <c r="F704" s="51" t="s">
        <v>33</v>
      </c>
      <c r="G704" s="5">
        <v>12</v>
      </c>
      <c r="H704" s="52">
        <f>O704*(1-'Orç-Resumo'!$G$10)</f>
        <v>459.60200000000009</v>
      </c>
      <c r="I704" s="53">
        <f>P704*(1-'Orç-Resumo'!$G$10)</f>
        <v>48.622</v>
      </c>
      <c r="J704" s="54">
        <f t="shared" si="30"/>
        <v>5515.2240000000011</v>
      </c>
      <c r="K704" s="55">
        <f t="shared" si="31"/>
        <v>583.46399999999994</v>
      </c>
      <c r="L704" s="56">
        <f t="shared" si="32"/>
        <v>6098.688000000001</v>
      </c>
      <c r="M704" s="56">
        <v>0</v>
      </c>
      <c r="N704" s="173"/>
      <c r="O704" s="176">
        <v>459.60200000000009</v>
      </c>
      <c r="P704" s="177">
        <v>48.622</v>
      </c>
    </row>
    <row r="705" spans="2:16" ht="70">
      <c r="B705" s="5" t="s">
        <v>1732</v>
      </c>
      <c r="C705" s="51" t="s">
        <v>26</v>
      </c>
      <c r="D705" s="51" t="s">
        <v>1733</v>
      </c>
      <c r="E705" s="6" t="s">
        <v>1734</v>
      </c>
      <c r="F705" s="51" t="s">
        <v>33</v>
      </c>
      <c r="G705" s="5">
        <v>12</v>
      </c>
      <c r="H705" s="52">
        <f>O705*(1-'Orç-Resumo'!$G$10)</f>
        <v>1946.7399999999998</v>
      </c>
      <c r="I705" s="53">
        <f>P705*(1-'Orç-Resumo'!$G$10)</f>
        <v>301.33</v>
      </c>
      <c r="J705" s="54">
        <f t="shared" si="30"/>
        <v>23360.879999999997</v>
      </c>
      <c r="K705" s="55">
        <f t="shared" si="31"/>
        <v>3615.96</v>
      </c>
      <c r="L705" s="56">
        <f t="shared" si="32"/>
        <v>26976.839999999997</v>
      </c>
      <c r="M705" s="56">
        <v>0</v>
      </c>
      <c r="N705" s="173"/>
      <c r="O705" s="176">
        <v>1946.7399999999998</v>
      </c>
      <c r="P705" s="177">
        <v>301.33</v>
      </c>
    </row>
    <row r="706" spans="2:16" ht="42">
      <c r="B706" s="5" t="s">
        <v>1735</v>
      </c>
      <c r="C706" s="51" t="s">
        <v>48</v>
      </c>
      <c r="D706" s="51">
        <v>103288</v>
      </c>
      <c r="E706" s="6" t="s">
        <v>1736</v>
      </c>
      <c r="F706" s="51" t="s">
        <v>173</v>
      </c>
      <c r="G706" s="5">
        <v>12</v>
      </c>
      <c r="H706" s="52">
        <f>O706*(1-'Orç-Resumo'!$G$10)</f>
        <v>5.8100000000000023</v>
      </c>
      <c r="I706" s="53">
        <f>P706*(1-'Orç-Resumo'!$G$10)</f>
        <v>10.54</v>
      </c>
      <c r="J706" s="54">
        <f t="shared" si="30"/>
        <v>69.720000000000027</v>
      </c>
      <c r="K706" s="55">
        <f t="shared" si="31"/>
        <v>126.47999999999999</v>
      </c>
      <c r="L706" s="56">
        <f t="shared" si="32"/>
        <v>196.20000000000002</v>
      </c>
      <c r="M706" s="56">
        <v>0</v>
      </c>
      <c r="N706" s="173"/>
      <c r="O706" s="176">
        <v>5.8100000000000023</v>
      </c>
      <c r="P706" s="177" t="s">
        <v>3365</v>
      </c>
    </row>
    <row r="707" spans="2:16" ht="56">
      <c r="B707" s="5" t="s">
        <v>1737</v>
      </c>
      <c r="C707" s="51" t="s">
        <v>48</v>
      </c>
      <c r="D707" s="51">
        <v>103289</v>
      </c>
      <c r="E707" s="6" t="s">
        <v>1738</v>
      </c>
      <c r="F707" s="51" t="s">
        <v>107</v>
      </c>
      <c r="G707" s="5">
        <v>50</v>
      </c>
      <c r="H707" s="52">
        <f>O707*(1-'Orç-Resumo'!$G$10)</f>
        <v>29.9</v>
      </c>
      <c r="I707" s="53">
        <f>P707*(1-'Orç-Resumo'!$G$10)</f>
        <v>3.64</v>
      </c>
      <c r="J707" s="54">
        <f t="shared" si="30"/>
        <v>1495</v>
      </c>
      <c r="K707" s="55">
        <f t="shared" si="31"/>
        <v>182</v>
      </c>
      <c r="L707" s="56">
        <f t="shared" si="32"/>
        <v>1677</v>
      </c>
      <c r="M707" s="56">
        <v>0</v>
      </c>
      <c r="N707" s="173"/>
      <c r="O707" s="176">
        <v>29.9</v>
      </c>
      <c r="P707" s="177" t="s">
        <v>2140</v>
      </c>
    </row>
    <row r="708" spans="2:16" ht="56">
      <c r="B708" s="5" t="s">
        <v>1740</v>
      </c>
      <c r="C708" s="51" t="s">
        <v>48</v>
      </c>
      <c r="D708" s="51">
        <v>103290</v>
      </c>
      <c r="E708" s="6" t="s">
        <v>1741</v>
      </c>
      <c r="F708" s="51" t="s">
        <v>107</v>
      </c>
      <c r="G708" s="5">
        <v>50</v>
      </c>
      <c r="H708" s="52">
        <f>O708*(1-'Orç-Resumo'!$G$10)</f>
        <v>50.3</v>
      </c>
      <c r="I708" s="53">
        <f>P708*(1-'Orç-Resumo'!$G$10)</f>
        <v>3.86</v>
      </c>
      <c r="J708" s="54">
        <f t="shared" si="30"/>
        <v>2515</v>
      </c>
      <c r="K708" s="55">
        <f t="shared" si="31"/>
        <v>193</v>
      </c>
      <c r="L708" s="56">
        <f t="shared" si="32"/>
        <v>2708</v>
      </c>
      <c r="M708" s="56">
        <v>0</v>
      </c>
      <c r="N708" s="173"/>
      <c r="O708" s="176">
        <v>50.3</v>
      </c>
      <c r="P708" s="177" t="s">
        <v>2158</v>
      </c>
    </row>
    <row r="709" spans="2:16" ht="56">
      <c r="B709" s="5" t="s">
        <v>1742</v>
      </c>
      <c r="C709" s="51" t="s">
        <v>48</v>
      </c>
      <c r="D709" s="51">
        <v>103291</v>
      </c>
      <c r="E709" s="6" t="s">
        <v>1743</v>
      </c>
      <c r="F709" s="51" t="s">
        <v>107</v>
      </c>
      <c r="G709" s="5">
        <v>50</v>
      </c>
      <c r="H709" s="52">
        <f>O709*(1-'Orç-Resumo'!$G$10)</f>
        <v>62.889999999999993</v>
      </c>
      <c r="I709" s="53">
        <f>P709*(1-'Orç-Resumo'!$G$10)</f>
        <v>4.0999999999999996</v>
      </c>
      <c r="J709" s="54">
        <f t="shared" si="30"/>
        <v>3144.4999999999995</v>
      </c>
      <c r="K709" s="55">
        <f t="shared" si="31"/>
        <v>204.99999999999997</v>
      </c>
      <c r="L709" s="56">
        <f t="shared" si="32"/>
        <v>3349.4999999999995</v>
      </c>
      <c r="M709" s="56">
        <v>0</v>
      </c>
      <c r="N709" s="173"/>
      <c r="O709" s="176">
        <v>62.889999999999993</v>
      </c>
      <c r="P709" s="177" t="s">
        <v>1960</v>
      </c>
    </row>
    <row r="710" spans="2:16" ht="56">
      <c r="B710" s="5" t="s">
        <v>1745</v>
      </c>
      <c r="C710" s="51" t="s">
        <v>48</v>
      </c>
      <c r="D710" s="51">
        <v>103292</v>
      </c>
      <c r="E710" s="6" t="s">
        <v>1746</v>
      </c>
      <c r="F710" s="51" t="s">
        <v>107</v>
      </c>
      <c r="G710" s="5">
        <v>50</v>
      </c>
      <c r="H710" s="52">
        <f>O710*(1-'Orç-Resumo'!$G$10)</f>
        <v>76.5</v>
      </c>
      <c r="I710" s="53">
        <f>P710*(1-'Orç-Resumo'!$G$10)</f>
        <v>4.24</v>
      </c>
      <c r="J710" s="54">
        <f t="shared" si="30"/>
        <v>3825</v>
      </c>
      <c r="K710" s="55">
        <f t="shared" si="31"/>
        <v>212</v>
      </c>
      <c r="L710" s="56">
        <f t="shared" si="32"/>
        <v>4037</v>
      </c>
      <c r="M710" s="56">
        <v>0</v>
      </c>
      <c r="N710" s="173"/>
      <c r="O710" s="176">
        <v>76.5</v>
      </c>
      <c r="P710" s="177" t="s">
        <v>1952</v>
      </c>
    </row>
    <row r="711" spans="2:16" ht="28">
      <c r="B711" s="5" t="s">
        <v>1747</v>
      </c>
      <c r="C711" s="51" t="s">
        <v>26</v>
      </c>
      <c r="D711" s="51" t="s">
        <v>1748</v>
      </c>
      <c r="E711" s="6" t="s">
        <v>1749</v>
      </c>
      <c r="F711" s="51" t="s">
        <v>33</v>
      </c>
      <c r="G711" s="5">
        <v>25</v>
      </c>
      <c r="H711" s="52">
        <f>O711*(1-'Orç-Resumo'!$G$10)</f>
        <v>271.21999999999997</v>
      </c>
      <c r="I711" s="53">
        <f>P711*(1-'Orç-Resumo'!$G$10)</f>
        <v>348.3</v>
      </c>
      <c r="J711" s="54">
        <f t="shared" si="30"/>
        <v>6780.4999999999991</v>
      </c>
      <c r="K711" s="55">
        <f t="shared" si="31"/>
        <v>8707.5</v>
      </c>
      <c r="L711" s="56">
        <f t="shared" si="32"/>
        <v>15488</v>
      </c>
      <c r="M711" s="56">
        <v>0</v>
      </c>
      <c r="N711" s="173"/>
      <c r="O711" s="176">
        <v>271.21999999999997</v>
      </c>
      <c r="P711" s="177">
        <v>348.3</v>
      </c>
    </row>
    <row r="712" spans="2:16">
      <c r="B712" s="5" t="s">
        <v>1750</v>
      </c>
      <c r="C712" s="51" t="s">
        <v>21</v>
      </c>
      <c r="D712" s="51" t="s">
        <v>21</v>
      </c>
      <c r="E712" s="6" t="s">
        <v>1751</v>
      </c>
      <c r="F712" s="51" t="s">
        <v>23</v>
      </c>
      <c r="G712" s="188"/>
      <c r="H712" s="189"/>
      <c r="I712" s="190"/>
      <c r="J712" s="54"/>
      <c r="K712" s="55"/>
      <c r="L712" s="56"/>
      <c r="M712" s="56">
        <f>SUM(L713:L733)</f>
        <v>197465.12270000004</v>
      </c>
      <c r="N712" s="173"/>
      <c r="O712" s="176" t="s">
        <v>24</v>
      </c>
      <c r="P712" s="177" t="s">
        <v>24</v>
      </c>
    </row>
    <row r="713" spans="2:16" ht="42">
      <c r="B713" s="5" t="s">
        <v>1752</v>
      </c>
      <c r="C713" s="51" t="s">
        <v>26</v>
      </c>
      <c r="D713" s="51" t="s">
        <v>1753</v>
      </c>
      <c r="E713" s="6" t="s">
        <v>1754</v>
      </c>
      <c r="F713" s="51" t="s">
        <v>69</v>
      </c>
      <c r="G713" s="5">
        <v>340.5</v>
      </c>
      <c r="H713" s="52">
        <f>O713*(1-'Orç-Resumo'!$G$10)</f>
        <v>309.02</v>
      </c>
      <c r="I713" s="53">
        <f>P713*(1-'Orç-Resumo'!$G$10)</f>
        <v>68.33</v>
      </c>
      <c r="J713" s="54">
        <f t="shared" si="30"/>
        <v>105221.31</v>
      </c>
      <c r="K713" s="55">
        <f t="shared" si="31"/>
        <v>23266.364999999998</v>
      </c>
      <c r="L713" s="56">
        <f t="shared" si="32"/>
        <v>128487.67499999999</v>
      </c>
      <c r="M713" s="56">
        <v>0</v>
      </c>
      <c r="N713" s="173"/>
      <c r="O713" s="176">
        <v>309.02</v>
      </c>
      <c r="P713" s="177">
        <v>68.33</v>
      </c>
    </row>
    <row r="714" spans="2:16" ht="28">
      <c r="B714" s="5" t="s">
        <v>1755</v>
      </c>
      <c r="C714" s="51" t="s">
        <v>26</v>
      </c>
      <c r="D714" s="51" t="s">
        <v>1756</v>
      </c>
      <c r="E714" s="6" t="s">
        <v>1757</v>
      </c>
      <c r="F714" s="51" t="s">
        <v>33</v>
      </c>
      <c r="G714" s="5">
        <v>750</v>
      </c>
      <c r="H714" s="52">
        <f>O714*(1-'Orç-Resumo'!$G$10)</f>
        <v>3.7300000000000004</v>
      </c>
      <c r="I714" s="53">
        <f>P714*(1-'Orç-Resumo'!$G$10)</f>
        <v>7.4450000000000003</v>
      </c>
      <c r="J714" s="54">
        <f t="shared" si="30"/>
        <v>2797.5000000000005</v>
      </c>
      <c r="K714" s="55">
        <f t="shared" si="31"/>
        <v>5583.75</v>
      </c>
      <c r="L714" s="56">
        <f t="shared" si="32"/>
        <v>8381.25</v>
      </c>
      <c r="M714" s="56">
        <v>0</v>
      </c>
      <c r="N714" s="173"/>
      <c r="O714" s="176">
        <v>3.7300000000000004</v>
      </c>
      <c r="P714" s="177">
        <v>7.4450000000000003</v>
      </c>
    </row>
    <row r="715" spans="2:16" ht="28">
      <c r="B715" s="5" t="s">
        <v>1758</v>
      </c>
      <c r="C715" s="51" t="s">
        <v>26</v>
      </c>
      <c r="D715" s="51" t="s">
        <v>1759</v>
      </c>
      <c r="E715" s="6" t="s">
        <v>1760</v>
      </c>
      <c r="F715" s="51" t="s">
        <v>33</v>
      </c>
      <c r="G715" s="5">
        <v>18</v>
      </c>
      <c r="H715" s="52">
        <f>O715*(1-'Orç-Resumo'!$G$10)</f>
        <v>29.840000000000003</v>
      </c>
      <c r="I715" s="53">
        <f>P715*(1-'Orç-Resumo'!$G$10)</f>
        <v>59.56</v>
      </c>
      <c r="J715" s="54">
        <f t="shared" si="30"/>
        <v>537.12000000000012</v>
      </c>
      <c r="K715" s="55">
        <f t="shared" si="31"/>
        <v>1072.08</v>
      </c>
      <c r="L715" s="56">
        <f t="shared" si="32"/>
        <v>1609.2</v>
      </c>
      <c r="M715" s="56">
        <v>0</v>
      </c>
      <c r="N715" s="173"/>
      <c r="O715" s="176">
        <v>29.840000000000003</v>
      </c>
      <c r="P715" s="177">
        <v>59.56</v>
      </c>
    </row>
    <row r="716" spans="2:16" ht="28">
      <c r="B716" s="5" t="s">
        <v>1761</v>
      </c>
      <c r="C716" s="51" t="s">
        <v>26</v>
      </c>
      <c r="D716" s="51" t="s">
        <v>1762</v>
      </c>
      <c r="E716" s="6" t="s">
        <v>1763</v>
      </c>
      <c r="F716" s="51" t="s">
        <v>33</v>
      </c>
      <c r="G716" s="5">
        <v>5</v>
      </c>
      <c r="H716" s="52">
        <f>O716*(1-'Orç-Resumo'!$G$10)</f>
        <v>670.60000000000014</v>
      </c>
      <c r="I716" s="53">
        <f>P716*(1-'Orç-Resumo'!$G$10)</f>
        <v>1413.7031999999999</v>
      </c>
      <c r="J716" s="54">
        <f t="shared" si="30"/>
        <v>3353.0000000000009</v>
      </c>
      <c r="K716" s="55">
        <f t="shared" si="31"/>
        <v>7068.5159999999996</v>
      </c>
      <c r="L716" s="56">
        <f t="shared" si="32"/>
        <v>10421.516</v>
      </c>
      <c r="M716" s="56">
        <v>0</v>
      </c>
      <c r="N716" s="173"/>
      <c r="O716" s="176">
        <v>670.60000000000014</v>
      </c>
      <c r="P716" s="177">
        <v>1413.7031999999999</v>
      </c>
    </row>
    <row r="717" spans="2:16" ht="28">
      <c r="B717" s="5" t="s">
        <v>1764</v>
      </c>
      <c r="C717" s="51" t="s">
        <v>26</v>
      </c>
      <c r="D717" s="51" t="s">
        <v>252</v>
      </c>
      <c r="E717" s="6" t="s">
        <v>253</v>
      </c>
      <c r="F717" s="51" t="s">
        <v>33</v>
      </c>
      <c r="G717" s="5">
        <v>6</v>
      </c>
      <c r="H717" s="52">
        <f>O717*(1-'Orç-Resumo'!$G$10)</f>
        <v>385.03000000000003</v>
      </c>
      <c r="I717" s="53">
        <f>P717*(1-'Orç-Resumo'!$G$10)</f>
        <v>635.65320000000008</v>
      </c>
      <c r="J717" s="54">
        <f t="shared" si="30"/>
        <v>2310.1800000000003</v>
      </c>
      <c r="K717" s="55">
        <f t="shared" si="31"/>
        <v>3813.9192000000003</v>
      </c>
      <c r="L717" s="56">
        <f t="shared" si="32"/>
        <v>6124.0992000000006</v>
      </c>
      <c r="M717" s="56">
        <v>0</v>
      </c>
      <c r="N717" s="173"/>
      <c r="O717" s="176">
        <v>385.03000000000003</v>
      </c>
      <c r="P717" s="177">
        <v>635.65320000000008</v>
      </c>
    </row>
    <row r="718" spans="2:16" ht="42">
      <c r="B718" s="5" t="s">
        <v>1765</v>
      </c>
      <c r="C718" s="51" t="s">
        <v>26</v>
      </c>
      <c r="D718" s="51" t="s">
        <v>1766</v>
      </c>
      <c r="E718" s="6" t="s">
        <v>1767</v>
      </c>
      <c r="F718" s="51" t="s">
        <v>33</v>
      </c>
      <c r="G718" s="5">
        <v>120</v>
      </c>
      <c r="H718" s="52">
        <f>O718*(1-'Orç-Resumo'!$G$10)</f>
        <v>18.664999999999996</v>
      </c>
      <c r="I718" s="53">
        <f>P718*(1-'Orç-Resumo'!$G$10)</f>
        <v>47.2</v>
      </c>
      <c r="J718" s="54">
        <f t="shared" si="30"/>
        <v>2239.7999999999993</v>
      </c>
      <c r="K718" s="55">
        <f t="shared" si="31"/>
        <v>5664</v>
      </c>
      <c r="L718" s="56">
        <f t="shared" si="32"/>
        <v>7903.7999999999993</v>
      </c>
      <c r="M718" s="56">
        <v>0</v>
      </c>
      <c r="N718" s="173"/>
      <c r="O718" s="176">
        <v>18.664999999999996</v>
      </c>
      <c r="P718" s="177">
        <v>47.2</v>
      </c>
    </row>
    <row r="719" spans="2:16" ht="28">
      <c r="B719" s="5" t="s">
        <v>1768</v>
      </c>
      <c r="C719" s="51" t="s">
        <v>26</v>
      </c>
      <c r="D719" s="51" t="s">
        <v>1769</v>
      </c>
      <c r="E719" s="6" t="s">
        <v>1770</v>
      </c>
      <c r="F719" s="51" t="s">
        <v>33</v>
      </c>
      <c r="G719" s="5">
        <v>35</v>
      </c>
      <c r="H719" s="52">
        <f>O719*(1-'Orç-Resumo'!$G$10)</f>
        <v>5.5850000000000009</v>
      </c>
      <c r="I719" s="53">
        <f>P719*(1-'Orç-Resumo'!$G$10)</f>
        <v>3.7225000000000001</v>
      </c>
      <c r="J719" s="54">
        <f t="shared" si="30"/>
        <v>195.47500000000002</v>
      </c>
      <c r="K719" s="55">
        <f t="shared" si="31"/>
        <v>130.28749999999999</v>
      </c>
      <c r="L719" s="56">
        <f t="shared" si="32"/>
        <v>325.76250000000005</v>
      </c>
      <c r="M719" s="56">
        <v>0</v>
      </c>
      <c r="N719" s="173"/>
      <c r="O719" s="176">
        <v>5.5850000000000009</v>
      </c>
      <c r="P719" s="177">
        <v>3.7225000000000001</v>
      </c>
    </row>
    <row r="720" spans="2:16" ht="70">
      <c r="B720" s="5" t="s">
        <v>1771</v>
      </c>
      <c r="C720" s="51" t="s">
        <v>26</v>
      </c>
      <c r="D720" s="51" t="s">
        <v>1772</v>
      </c>
      <c r="E720" s="6" t="s">
        <v>1773</v>
      </c>
      <c r="F720" s="51" t="s">
        <v>33</v>
      </c>
      <c r="G720" s="5">
        <v>5</v>
      </c>
      <c r="H720" s="52">
        <f>O720*(1-'Orç-Resumo'!$G$10)</f>
        <v>1001.492</v>
      </c>
      <c r="I720" s="53">
        <f>P720*(1-'Orç-Resumo'!$G$10)</f>
        <v>2.9780000000000002</v>
      </c>
      <c r="J720" s="54">
        <f t="shared" ref="J720:J746" si="33">G720*H720</f>
        <v>5007.46</v>
      </c>
      <c r="K720" s="55">
        <f t="shared" ref="K720:K746" si="34">G720*I720</f>
        <v>14.89</v>
      </c>
      <c r="L720" s="56">
        <f t="shared" ref="L720:L746" si="35">J720+K720</f>
        <v>5022.3500000000004</v>
      </c>
      <c r="M720" s="56">
        <v>0</v>
      </c>
      <c r="N720" s="173"/>
      <c r="O720" s="176">
        <v>1001.492</v>
      </c>
      <c r="P720" s="177">
        <v>2.9780000000000002</v>
      </c>
    </row>
    <row r="721" spans="2:16" ht="28">
      <c r="B721" s="5" t="s">
        <v>1774</v>
      </c>
      <c r="C721" s="51" t="s">
        <v>26</v>
      </c>
      <c r="D721" s="51" t="s">
        <v>1775</v>
      </c>
      <c r="E721" s="6" t="s">
        <v>1776</v>
      </c>
      <c r="F721" s="51" t="s">
        <v>33</v>
      </c>
      <c r="G721" s="5">
        <v>60</v>
      </c>
      <c r="H721" s="52">
        <f>O721*(1-'Orç-Resumo'!$G$10)</f>
        <v>3.4700000000000006</v>
      </c>
      <c r="I721" s="53">
        <f>P721*(1-'Orç-Resumo'!$G$10)</f>
        <v>9.02</v>
      </c>
      <c r="J721" s="54">
        <f t="shared" si="33"/>
        <v>208.20000000000005</v>
      </c>
      <c r="K721" s="55">
        <f t="shared" si="34"/>
        <v>541.19999999999993</v>
      </c>
      <c r="L721" s="56">
        <f t="shared" si="35"/>
        <v>749.4</v>
      </c>
      <c r="M721" s="56">
        <v>0</v>
      </c>
      <c r="N721" s="173"/>
      <c r="O721" s="176">
        <v>3.4700000000000006</v>
      </c>
      <c r="P721" s="177">
        <v>9.02</v>
      </c>
    </row>
    <row r="722" spans="2:16" ht="42">
      <c r="B722" s="5" t="s">
        <v>1777</v>
      </c>
      <c r="C722" s="51" t="s">
        <v>26</v>
      </c>
      <c r="D722" s="51" t="s">
        <v>1778</v>
      </c>
      <c r="E722" s="6" t="s">
        <v>1779</v>
      </c>
      <c r="F722" s="51" t="s">
        <v>33</v>
      </c>
      <c r="G722" s="5">
        <v>5</v>
      </c>
      <c r="H722" s="52">
        <f>O722*(1-'Orç-Resumo'!$G$10)</f>
        <v>0</v>
      </c>
      <c r="I722" s="53">
        <f>P722*(1-'Orç-Resumo'!$G$10)</f>
        <v>230.4</v>
      </c>
      <c r="J722" s="54">
        <f t="shared" si="33"/>
        <v>0</v>
      </c>
      <c r="K722" s="55">
        <f t="shared" si="34"/>
        <v>1152</v>
      </c>
      <c r="L722" s="56">
        <f t="shared" si="35"/>
        <v>1152</v>
      </c>
      <c r="M722" s="56">
        <v>0</v>
      </c>
      <c r="N722" s="173"/>
      <c r="O722" s="176">
        <v>0</v>
      </c>
      <c r="P722" s="177">
        <v>230.4</v>
      </c>
    </row>
    <row r="723" spans="2:16" ht="42">
      <c r="B723" s="5" t="s">
        <v>1780</v>
      </c>
      <c r="C723" s="51" t="s">
        <v>26</v>
      </c>
      <c r="D723" s="51" t="s">
        <v>1781</v>
      </c>
      <c r="E723" s="6" t="s">
        <v>1782</v>
      </c>
      <c r="F723" s="51" t="s">
        <v>33</v>
      </c>
      <c r="G723" s="5">
        <v>5</v>
      </c>
      <c r="H723" s="52">
        <f>O723*(1-'Orç-Resumo'!$G$10)</f>
        <v>0</v>
      </c>
      <c r="I723" s="53">
        <f>P723*(1-'Orç-Resumo'!$G$10)</f>
        <v>458.69</v>
      </c>
      <c r="J723" s="54">
        <f t="shared" si="33"/>
        <v>0</v>
      </c>
      <c r="K723" s="55">
        <f t="shared" si="34"/>
        <v>2293.4499999999998</v>
      </c>
      <c r="L723" s="56">
        <f t="shared" si="35"/>
        <v>2293.4499999999998</v>
      </c>
      <c r="M723" s="56">
        <v>0</v>
      </c>
      <c r="N723" s="173"/>
      <c r="O723" s="176">
        <v>0</v>
      </c>
      <c r="P723" s="177">
        <v>458.69</v>
      </c>
    </row>
    <row r="724" spans="2:16" ht="42">
      <c r="B724" s="5" t="s">
        <v>1783</v>
      </c>
      <c r="C724" s="51" t="s">
        <v>26</v>
      </c>
      <c r="D724" s="51" t="s">
        <v>1784</v>
      </c>
      <c r="E724" s="6" t="s">
        <v>1785</v>
      </c>
      <c r="F724" s="51" t="s">
        <v>33</v>
      </c>
      <c r="G724" s="5">
        <v>5</v>
      </c>
      <c r="H724" s="52">
        <f>O724*(1-'Orç-Resumo'!$G$10)</f>
        <v>0</v>
      </c>
      <c r="I724" s="53">
        <f>P724*(1-'Orç-Resumo'!$G$10)</f>
        <v>691.64</v>
      </c>
      <c r="J724" s="54">
        <f t="shared" si="33"/>
        <v>0</v>
      </c>
      <c r="K724" s="55">
        <f t="shared" si="34"/>
        <v>3458.2</v>
      </c>
      <c r="L724" s="56">
        <f t="shared" si="35"/>
        <v>3458.2</v>
      </c>
      <c r="M724" s="56">
        <v>0</v>
      </c>
      <c r="N724" s="173"/>
      <c r="O724" s="176">
        <v>0</v>
      </c>
      <c r="P724" s="177">
        <v>691.64</v>
      </c>
    </row>
    <row r="725" spans="2:16" ht="42">
      <c r="B725" s="5" t="s">
        <v>1786</v>
      </c>
      <c r="C725" s="51" t="s">
        <v>26</v>
      </c>
      <c r="D725" s="51" t="s">
        <v>1787</v>
      </c>
      <c r="E725" s="6" t="s">
        <v>1788</v>
      </c>
      <c r="F725" s="51" t="s">
        <v>33</v>
      </c>
      <c r="G725" s="5">
        <v>5</v>
      </c>
      <c r="H725" s="52">
        <f>O725*(1-'Orç-Resumo'!$G$10)</f>
        <v>0</v>
      </c>
      <c r="I725" s="53">
        <f>P725*(1-'Orç-Resumo'!$G$10)</f>
        <v>296.37</v>
      </c>
      <c r="J725" s="54">
        <f t="shared" si="33"/>
        <v>0</v>
      </c>
      <c r="K725" s="55">
        <f t="shared" si="34"/>
        <v>1481.85</v>
      </c>
      <c r="L725" s="56">
        <f t="shared" si="35"/>
        <v>1481.85</v>
      </c>
      <c r="M725" s="56">
        <v>0</v>
      </c>
      <c r="N725" s="173"/>
      <c r="O725" s="176">
        <v>0</v>
      </c>
      <c r="P725" s="177">
        <v>296.37</v>
      </c>
    </row>
    <row r="726" spans="2:16" ht="42">
      <c r="B726" s="5" t="s">
        <v>1789</v>
      </c>
      <c r="C726" s="51" t="s">
        <v>26</v>
      </c>
      <c r="D726" s="51" t="s">
        <v>1790</v>
      </c>
      <c r="E726" s="6" t="s">
        <v>1791</v>
      </c>
      <c r="F726" s="51" t="s">
        <v>33</v>
      </c>
      <c r="G726" s="5">
        <v>5</v>
      </c>
      <c r="H726" s="52">
        <f>O726*(1-'Orç-Resumo'!$G$10)</f>
        <v>0</v>
      </c>
      <c r="I726" s="53">
        <f>P726*(1-'Orç-Resumo'!$G$10)</f>
        <v>592.74</v>
      </c>
      <c r="J726" s="54">
        <f t="shared" si="33"/>
        <v>0</v>
      </c>
      <c r="K726" s="55">
        <f t="shared" si="34"/>
        <v>2963.7</v>
      </c>
      <c r="L726" s="56">
        <f t="shared" si="35"/>
        <v>2963.7</v>
      </c>
      <c r="M726" s="56">
        <v>0</v>
      </c>
      <c r="N726" s="173"/>
      <c r="O726" s="176">
        <v>0</v>
      </c>
      <c r="P726" s="177">
        <v>592.74</v>
      </c>
    </row>
    <row r="727" spans="2:16" ht="42">
      <c r="B727" s="5" t="s">
        <v>1792</v>
      </c>
      <c r="C727" s="51" t="s">
        <v>26</v>
      </c>
      <c r="D727" s="51" t="s">
        <v>1793</v>
      </c>
      <c r="E727" s="6" t="s">
        <v>1794</v>
      </c>
      <c r="F727" s="51" t="s">
        <v>33</v>
      </c>
      <c r="G727" s="5">
        <v>15</v>
      </c>
      <c r="H727" s="52">
        <f>O727*(1-'Orç-Resumo'!$G$10)</f>
        <v>243.07999999999998</v>
      </c>
      <c r="I727" s="53">
        <f>P727*(1-'Orç-Resumo'!$G$10)</f>
        <v>21.47</v>
      </c>
      <c r="J727" s="54">
        <f t="shared" si="33"/>
        <v>3646.2</v>
      </c>
      <c r="K727" s="55">
        <f t="shared" si="34"/>
        <v>322.04999999999995</v>
      </c>
      <c r="L727" s="56">
        <f t="shared" si="35"/>
        <v>3968.25</v>
      </c>
      <c r="M727" s="56">
        <v>0</v>
      </c>
      <c r="N727" s="173"/>
      <c r="O727" s="176">
        <v>243.07999999999998</v>
      </c>
      <c r="P727" s="177">
        <v>21.47</v>
      </c>
    </row>
    <row r="728" spans="2:16" ht="28">
      <c r="B728" s="5" t="s">
        <v>1795</v>
      </c>
      <c r="C728" s="51" t="s">
        <v>26</v>
      </c>
      <c r="D728" s="51" t="s">
        <v>1796</v>
      </c>
      <c r="E728" s="6" t="s">
        <v>1797</v>
      </c>
      <c r="F728" s="51" t="s">
        <v>33</v>
      </c>
      <c r="G728" s="5">
        <v>10</v>
      </c>
      <c r="H728" s="52">
        <f>O728*(1-'Orç-Resumo'!$G$10)</f>
        <v>7.4500000000000011</v>
      </c>
      <c r="I728" s="53">
        <f>P728*(1-'Orç-Resumo'!$G$10)</f>
        <v>18.18</v>
      </c>
      <c r="J728" s="54">
        <f t="shared" si="33"/>
        <v>74.500000000000014</v>
      </c>
      <c r="K728" s="55">
        <f t="shared" si="34"/>
        <v>181.8</v>
      </c>
      <c r="L728" s="56">
        <f t="shared" si="35"/>
        <v>256.3</v>
      </c>
      <c r="M728" s="56">
        <v>0</v>
      </c>
      <c r="N728" s="173"/>
      <c r="O728" s="176">
        <v>7.4500000000000011</v>
      </c>
      <c r="P728" s="177">
        <v>18.18</v>
      </c>
    </row>
    <row r="729" spans="2:16" ht="28">
      <c r="B729" s="5" t="s">
        <v>1798</v>
      </c>
      <c r="C729" s="51" t="s">
        <v>99</v>
      </c>
      <c r="D729" s="51" t="s">
        <v>1799</v>
      </c>
      <c r="E729" s="6" t="s">
        <v>1800</v>
      </c>
      <c r="F729" s="51" t="s">
        <v>333</v>
      </c>
      <c r="G729" s="5">
        <v>100</v>
      </c>
      <c r="H729" s="52">
        <f>O729*(1-'Orç-Resumo'!$G$10)</f>
        <v>15.19</v>
      </c>
      <c r="I729" s="53">
        <f>P729*(1-'Orç-Resumo'!$G$10)</f>
        <v>2.44</v>
      </c>
      <c r="J729" s="54">
        <f t="shared" si="33"/>
        <v>1519</v>
      </c>
      <c r="K729" s="55">
        <f t="shared" si="34"/>
        <v>244</v>
      </c>
      <c r="L729" s="56">
        <f t="shared" si="35"/>
        <v>1763</v>
      </c>
      <c r="M729" s="56">
        <v>0</v>
      </c>
      <c r="N729" s="173"/>
      <c r="O729" s="176">
        <v>15.19</v>
      </c>
      <c r="P729" s="177">
        <v>2.44</v>
      </c>
    </row>
    <row r="730" spans="2:16" ht="42">
      <c r="B730" s="5" t="s">
        <v>1801</v>
      </c>
      <c r="C730" s="51" t="s">
        <v>26</v>
      </c>
      <c r="D730" s="51" t="s">
        <v>1802</v>
      </c>
      <c r="E730" s="6" t="s">
        <v>1803</v>
      </c>
      <c r="F730" s="51" t="s">
        <v>107</v>
      </c>
      <c r="G730" s="5">
        <v>100</v>
      </c>
      <c r="H730" s="52">
        <f>O730*(1-'Orç-Resumo'!$G$10)</f>
        <v>0.59680000000000011</v>
      </c>
      <c r="I730" s="53">
        <f>P730*(1-'Orç-Resumo'!$G$10)</f>
        <v>1.1912</v>
      </c>
      <c r="J730" s="54">
        <f t="shared" si="33"/>
        <v>59.680000000000014</v>
      </c>
      <c r="K730" s="55">
        <f t="shared" si="34"/>
        <v>119.12</v>
      </c>
      <c r="L730" s="56">
        <f t="shared" si="35"/>
        <v>178.8</v>
      </c>
      <c r="M730" s="56">
        <v>0</v>
      </c>
      <c r="N730" s="173"/>
      <c r="O730" s="176">
        <v>0.59680000000000011</v>
      </c>
      <c r="P730" s="177">
        <v>1.1912</v>
      </c>
    </row>
    <row r="731" spans="2:16" ht="28">
      <c r="B731" s="5" t="s">
        <v>1804</v>
      </c>
      <c r="C731" s="51" t="s">
        <v>26</v>
      </c>
      <c r="D731" s="51" t="s">
        <v>1805</v>
      </c>
      <c r="E731" s="6" t="s">
        <v>1806</v>
      </c>
      <c r="F731" s="51" t="s">
        <v>525</v>
      </c>
      <c r="G731" s="5">
        <v>100</v>
      </c>
      <c r="H731" s="52">
        <f>O731*(1-'Orç-Resumo'!$G$10)</f>
        <v>35.577999999999996</v>
      </c>
      <c r="I731" s="53">
        <f>P731*(1-'Orç-Resumo'!$G$10)</f>
        <v>7.3179999999999996</v>
      </c>
      <c r="J731" s="54">
        <f t="shared" si="33"/>
        <v>3557.7999999999997</v>
      </c>
      <c r="K731" s="55">
        <f t="shared" si="34"/>
        <v>731.8</v>
      </c>
      <c r="L731" s="56">
        <f t="shared" si="35"/>
        <v>4289.5999999999995</v>
      </c>
      <c r="M731" s="56">
        <v>0</v>
      </c>
      <c r="N731" s="173"/>
      <c r="O731" s="176">
        <v>35.577999999999996</v>
      </c>
      <c r="P731" s="177">
        <v>7.3179999999999996</v>
      </c>
    </row>
    <row r="732" spans="2:16" ht="28">
      <c r="B732" s="5" t="s">
        <v>1807</v>
      </c>
      <c r="C732" s="51" t="s">
        <v>99</v>
      </c>
      <c r="D732" s="51" t="s">
        <v>1808</v>
      </c>
      <c r="E732" s="6" t="s">
        <v>1809</v>
      </c>
      <c r="F732" s="51" t="s">
        <v>102</v>
      </c>
      <c r="G732" s="5">
        <v>12</v>
      </c>
      <c r="H732" s="52">
        <f>O732*(1-'Orç-Resumo'!$G$10)</f>
        <v>379.33</v>
      </c>
      <c r="I732" s="53">
        <f>P732*(1-'Orç-Resumo'!$G$10)</f>
        <v>19.48</v>
      </c>
      <c r="J732" s="54">
        <f t="shared" si="33"/>
        <v>4551.96</v>
      </c>
      <c r="K732" s="55">
        <f t="shared" si="34"/>
        <v>233.76</v>
      </c>
      <c r="L732" s="56">
        <f t="shared" si="35"/>
        <v>4785.72</v>
      </c>
      <c r="M732" s="56">
        <v>0</v>
      </c>
      <c r="N732" s="173"/>
      <c r="O732" s="176">
        <v>379.33</v>
      </c>
      <c r="P732" s="177">
        <v>19.48</v>
      </c>
    </row>
    <row r="733" spans="2:16" ht="28">
      <c r="B733" s="5" t="s">
        <v>1810</v>
      </c>
      <c r="C733" s="51" t="s">
        <v>99</v>
      </c>
      <c r="D733" s="51" t="s">
        <v>1811</v>
      </c>
      <c r="E733" s="6" t="s">
        <v>1812</v>
      </c>
      <c r="F733" s="51" t="s">
        <v>626</v>
      </c>
      <c r="G733" s="5">
        <v>30</v>
      </c>
      <c r="H733" s="52">
        <f>O733*(1-'Orç-Resumo'!$G$10)</f>
        <v>58.73</v>
      </c>
      <c r="I733" s="53">
        <f>P733*(1-'Orç-Resumo'!$G$10)</f>
        <v>2.91</v>
      </c>
      <c r="J733" s="54">
        <f t="shared" si="33"/>
        <v>1761.8999999999999</v>
      </c>
      <c r="K733" s="55">
        <f t="shared" si="34"/>
        <v>87.300000000000011</v>
      </c>
      <c r="L733" s="56">
        <f t="shared" si="35"/>
        <v>1849.1999999999998</v>
      </c>
      <c r="M733" s="56">
        <v>0</v>
      </c>
      <c r="N733" s="173"/>
      <c r="O733" s="176">
        <v>58.73</v>
      </c>
      <c r="P733" s="177">
        <v>2.91</v>
      </c>
    </row>
    <row r="734" spans="2:16">
      <c r="B734" s="5" t="s">
        <v>1813</v>
      </c>
      <c r="C734" s="51" t="s">
        <v>21</v>
      </c>
      <c r="D734" s="51" t="s">
        <v>21</v>
      </c>
      <c r="E734" s="6" t="s">
        <v>1814</v>
      </c>
      <c r="F734" s="51" t="s">
        <v>23</v>
      </c>
      <c r="G734" s="188"/>
      <c r="H734" s="189"/>
      <c r="I734" s="190"/>
      <c r="J734" s="54"/>
      <c r="K734" s="55"/>
      <c r="L734" s="56"/>
      <c r="M734" s="56">
        <f>SUM(L735:L746)</f>
        <v>186252.75</v>
      </c>
      <c r="N734" s="173"/>
      <c r="O734" s="176" t="s">
        <v>24</v>
      </c>
      <c r="P734" s="177" t="s">
        <v>24</v>
      </c>
    </row>
    <row r="735" spans="2:16" ht="28">
      <c r="B735" s="5" t="s">
        <v>1815</v>
      </c>
      <c r="C735" s="51" t="s">
        <v>99</v>
      </c>
      <c r="D735" s="51" t="s">
        <v>1816</v>
      </c>
      <c r="E735" s="6" t="s">
        <v>1817</v>
      </c>
      <c r="F735" s="51" t="s">
        <v>113</v>
      </c>
      <c r="G735" s="5">
        <v>2900</v>
      </c>
      <c r="H735" s="52">
        <f>O735*(1-'Orç-Resumo'!$G$10)</f>
        <v>0</v>
      </c>
      <c r="I735" s="53">
        <f>P735*(1-'Orç-Resumo'!$G$10)</f>
        <v>8.52</v>
      </c>
      <c r="J735" s="54">
        <f t="shared" si="33"/>
        <v>0</v>
      </c>
      <c r="K735" s="55">
        <f t="shared" si="34"/>
        <v>24708</v>
      </c>
      <c r="L735" s="56">
        <f t="shared" si="35"/>
        <v>24708</v>
      </c>
      <c r="M735" s="56">
        <v>0</v>
      </c>
      <c r="N735" s="173"/>
      <c r="O735" s="176">
        <v>0</v>
      </c>
      <c r="P735" s="177">
        <v>8.52</v>
      </c>
    </row>
    <row r="736" spans="2:16" ht="28">
      <c r="B736" s="5" t="s">
        <v>1818</v>
      </c>
      <c r="C736" s="51" t="s">
        <v>26</v>
      </c>
      <c r="D736" s="51" t="s">
        <v>1819</v>
      </c>
      <c r="E736" s="6" t="s">
        <v>1820</v>
      </c>
      <c r="F736" s="51" t="s">
        <v>33</v>
      </c>
      <c r="G736" s="5">
        <v>6</v>
      </c>
      <c r="H736" s="52">
        <f>O736*(1-'Orç-Resumo'!$G$10)</f>
        <v>266</v>
      </c>
      <c r="I736" s="53">
        <f>P736*(1-'Orç-Resumo'!$G$10)</f>
        <v>0</v>
      </c>
      <c r="J736" s="54">
        <f t="shared" si="33"/>
        <v>1596</v>
      </c>
      <c r="K736" s="55">
        <f t="shared" si="34"/>
        <v>0</v>
      </c>
      <c r="L736" s="56">
        <f t="shared" si="35"/>
        <v>1596</v>
      </c>
      <c r="M736" s="56">
        <v>0</v>
      </c>
      <c r="N736" s="173"/>
      <c r="O736" s="176">
        <v>266</v>
      </c>
      <c r="P736" s="177">
        <v>0</v>
      </c>
    </row>
    <row r="737" spans="2:16" ht="28">
      <c r="B737" s="5" t="s">
        <v>1821</v>
      </c>
      <c r="C737" s="51" t="s">
        <v>48</v>
      </c>
      <c r="D737" s="51">
        <v>99814</v>
      </c>
      <c r="E737" s="6" t="s">
        <v>1822</v>
      </c>
      <c r="F737" s="51" t="s">
        <v>69</v>
      </c>
      <c r="G737" s="5">
        <v>8500</v>
      </c>
      <c r="H737" s="52">
        <f>O737*(1-'Orç-Resumo'!$G$10)</f>
        <v>0.7</v>
      </c>
      <c r="I737" s="53">
        <f>P737*(1-'Orç-Resumo'!$G$10)</f>
        <v>1.36</v>
      </c>
      <c r="J737" s="54">
        <f t="shared" si="33"/>
        <v>5950</v>
      </c>
      <c r="K737" s="55">
        <f t="shared" si="34"/>
        <v>11560</v>
      </c>
      <c r="L737" s="56">
        <f t="shared" si="35"/>
        <v>17510</v>
      </c>
      <c r="M737" s="56">
        <v>0</v>
      </c>
      <c r="N737" s="173"/>
      <c r="O737" s="176">
        <v>0.7</v>
      </c>
      <c r="P737" s="177" t="s">
        <v>1827</v>
      </c>
    </row>
    <row r="738" spans="2:16" ht="28">
      <c r="B738" s="5" t="s">
        <v>1823</v>
      </c>
      <c r="C738" s="51" t="s">
        <v>48</v>
      </c>
      <c r="D738" s="51">
        <v>98524</v>
      </c>
      <c r="E738" s="6" t="s">
        <v>1824</v>
      </c>
      <c r="F738" s="51" t="s">
        <v>69</v>
      </c>
      <c r="G738" s="5">
        <v>6000</v>
      </c>
      <c r="H738" s="52">
        <f>O738*(1-'Orç-Resumo'!$G$10)</f>
        <v>1.5699999999999998</v>
      </c>
      <c r="I738" s="53">
        <f>P738*(1-'Orç-Resumo'!$G$10)</f>
        <v>3.19</v>
      </c>
      <c r="J738" s="54">
        <f t="shared" si="33"/>
        <v>9419.9999999999982</v>
      </c>
      <c r="K738" s="55">
        <f t="shared" si="34"/>
        <v>19140</v>
      </c>
      <c r="L738" s="56">
        <f t="shared" si="35"/>
        <v>28560</v>
      </c>
      <c r="M738" s="56">
        <v>0</v>
      </c>
      <c r="N738" s="173"/>
      <c r="O738" s="176">
        <v>1.5699999999999998</v>
      </c>
      <c r="P738" s="177" t="s">
        <v>2051</v>
      </c>
    </row>
    <row r="739" spans="2:16" ht="28">
      <c r="B739" s="5" t="s">
        <v>1825</v>
      </c>
      <c r="C739" s="51" t="s">
        <v>48</v>
      </c>
      <c r="D739" s="51">
        <v>99803</v>
      </c>
      <c r="E739" s="6" t="s">
        <v>1826</v>
      </c>
      <c r="F739" s="51" t="s">
        <v>69</v>
      </c>
      <c r="G739" s="5">
        <v>2860</v>
      </c>
      <c r="H739" s="52">
        <f>O739*(1-'Orç-Resumo'!$G$10)</f>
        <v>0.69000000000000017</v>
      </c>
      <c r="I739" s="53">
        <f>P739*(1-'Orç-Resumo'!$G$10)</f>
        <v>1.47</v>
      </c>
      <c r="J739" s="54">
        <f t="shared" si="33"/>
        <v>1973.4000000000005</v>
      </c>
      <c r="K739" s="55">
        <f t="shared" si="34"/>
        <v>4204.2</v>
      </c>
      <c r="L739" s="56">
        <f t="shared" si="35"/>
        <v>6177.6</v>
      </c>
      <c r="M739" s="56">
        <v>0</v>
      </c>
      <c r="N739" s="173"/>
      <c r="O739" s="176">
        <v>0.69000000000000017</v>
      </c>
      <c r="P739" s="177" t="s">
        <v>1931</v>
      </c>
    </row>
    <row r="740" spans="2:16" ht="42">
      <c r="B740" s="5" t="s">
        <v>1828</v>
      </c>
      <c r="C740" s="51" t="s">
        <v>48</v>
      </c>
      <c r="D740" s="51">
        <v>99804</v>
      </c>
      <c r="E740" s="6" t="s">
        <v>1829</v>
      </c>
      <c r="F740" s="51" t="s">
        <v>69</v>
      </c>
      <c r="G740" s="5">
        <v>2860</v>
      </c>
      <c r="H740" s="52">
        <f>O740*(1-'Orç-Resumo'!$G$10)</f>
        <v>1.9099999999999997</v>
      </c>
      <c r="I740" s="53">
        <f>P740*(1-'Orç-Resumo'!$G$10)</f>
        <v>3.72</v>
      </c>
      <c r="J740" s="54">
        <f t="shared" si="33"/>
        <v>5462.5999999999995</v>
      </c>
      <c r="K740" s="55">
        <f t="shared" si="34"/>
        <v>10639.2</v>
      </c>
      <c r="L740" s="56">
        <f t="shared" si="35"/>
        <v>16101.8</v>
      </c>
      <c r="M740" s="56">
        <v>0</v>
      </c>
      <c r="N740" s="173"/>
      <c r="O740" s="176">
        <v>1.9099999999999997</v>
      </c>
      <c r="P740" s="177" t="s">
        <v>2071</v>
      </c>
    </row>
    <row r="741" spans="2:16">
      <c r="B741" s="5" t="s">
        <v>1831</v>
      </c>
      <c r="C741" s="51" t="s">
        <v>26</v>
      </c>
      <c r="D741" s="51" t="s">
        <v>1832</v>
      </c>
      <c r="E741" s="6" t="s">
        <v>1833</v>
      </c>
      <c r="F741" s="51" t="s">
        <v>69</v>
      </c>
      <c r="G741" s="5">
        <v>500</v>
      </c>
      <c r="H741" s="52">
        <f>O741*(1-'Orç-Resumo'!$G$10)</f>
        <v>6.1505000000000001</v>
      </c>
      <c r="I741" s="53">
        <f>P741*(1-'Orç-Resumo'!$G$10)</f>
        <v>8.9339999999999993</v>
      </c>
      <c r="J741" s="54">
        <f t="shared" si="33"/>
        <v>3075.25</v>
      </c>
      <c r="K741" s="55">
        <f t="shared" si="34"/>
        <v>4467</v>
      </c>
      <c r="L741" s="56">
        <f t="shared" si="35"/>
        <v>7542.25</v>
      </c>
      <c r="M741" s="56">
        <v>0</v>
      </c>
      <c r="N741" s="173"/>
      <c r="O741" s="176">
        <v>6.1505000000000001</v>
      </c>
      <c r="P741" s="177">
        <v>8.9339999999999993</v>
      </c>
    </row>
    <row r="742" spans="2:16" ht="28">
      <c r="B742" s="5" t="s">
        <v>1834</v>
      </c>
      <c r="C742" s="51" t="s">
        <v>48</v>
      </c>
      <c r="D742" s="51">
        <v>99821</v>
      </c>
      <c r="E742" s="6" t="s">
        <v>1835</v>
      </c>
      <c r="F742" s="51" t="s">
        <v>69</v>
      </c>
      <c r="G742" s="5">
        <v>500</v>
      </c>
      <c r="H742" s="52">
        <f>O742*(1-'Orç-Resumo'!$G$10)</f>
        <v>1.9999999999999998</v>
      </c>
      <c r="I742" s="53">
        <f>P742*(1-'Orç-Resumo'!$G$10)</f>
        <v>1.36</v>
      </c>
      <c r="J742" s="54">
        <f t="shared" si="33"/>
        <v>999.99999999999989</v>
      </c>
      <c r="K742" s="55">
        <f t="shared" si="34"/>
        <v>680</v>
      </c>
      <c r="L742" s="56">
        <f t="shared" si="35"/>
        <v>1680</v>
      </c>
      <c r="M742" s="56">
        <v>0</v>
      </c>
      <c r="N742" s="173"/>
      <c r="O742" s="176">
        <v>1.9999999999999998</v>
      </c>
      <c r="P742" s="177" t="s">
        <v>1827</v>
      </c>
    </row>
    <row r="743" spans="2:16" ht="28">
      <c r="B743" s="5" t="s">
        <v>1836</v>
      </c>
      <c r="C743" s="51" t="s">
        <v>48</v>
      </c>
      <c r="D743" s="51">
        <v>99826</v>
      </c>
      <c r="E743" s="6" t="s">
        <v>1837</v>
      </c>
      <c r="F743" s="51" t="s">
        <v>69</v>
      </c>
      <c r="G743" s="5">
        <v>2860</v>
      </c>
      <c r="H743" s="52">
        <f>O743*(1-'Orç-Resumo'!$G$10)</f>
        <v>0.51</v>
      </c>
      <c r="I743" s="53">
        <f>P743*(1-'Orç-Resumo'!$G$10)</f>
        <v>1.0900000000000001</v>
      </c>
      <c r="J743" s="54">
        <f t="shared" si="33"/>
        <v>1458.6000000000001</v>
      </c>
      <c r="K743" s="55">
        <f t="shared" si="34"/>
        <v>3117.4</v>
      </c>
      <c r="L743" s="56">
        <f t="shared" si="35"/>
        <v>4576</v>
      </c>
      <c r="M743" s="56">
        <v>0</v>
      </c>
      <c r="N743" s="173"/>
      <c r="O743" s="176">
        <v>0.51</v>
      </c>
      <c r="P743" s="177" t="s">
        <v>1930</v>
      </c>
    </row>
    <row r="744" spans="2:16">
      <c r="B744" s="5" t="s">
        <v>1838</v>
      </c>
      <c r="C744" s="51" t="s">
        <v>26</v>
      </c>
      <c r="D744" s="51" t="s">
        <v>1839</v>
      </c>
      <c r="E744" s="6" t="s">
        <v>1840</v>
      </c>
      <c r="F744" s="51" t="s">
        <v>33</v>
      </c>
      <c r="G744" s="5">
        <v>6</v>
      </c>
      <c r="H744" s="52">
        <f>O744*(1-'Orç-Resumo'!$G$10)</f>
        <v>902.38</v>
      </c>
      <c r="I744" s="53">
        <f>P744*(1-'Orç-Resumo'!$G$10)</f>
        <v>202.54000000000002</v>
      </c>
      <c r="J744" s="54">
        <f t="shared" si="33"/>
        <v>5414.28</v>
      </c>
      <c r="K744" s="55">
        <f t="shared" si="34"/>
        <v>1215.2400000000002</v>
      </c>
      <c r="L744" s="56">
        <f t="shared" si="35"/>
        <v>6629.52</v>
      </c>
      <c r="M744" s="56">
        <v>0</v>
      </c>
      <c r="N744" s="173"/>
      <c r="O744" s="176">
        <v>902.38</v>
      </c>
      <c r="P744" s="177">
        <v>202.54000000000002</v>
      </c>
    </row>
    <row r="745" spans="2:16">
      <c r="B745" s="5" t="s">
        <v>1841</v>
      </c>
      <c r="C745" s="51" t="s">
        <v>26</v>
      </c>
      <c r="D745" s="51" t="s">
        <v>1842</v>
      </c>
      <c r="E745" s="6" t="s">
        <v>1843</v>
      </c>
      <c r="F745" s="51" t="s">
        <v>33</v>
      </c>
      <c r="G745" s="5">
        <v>6</v>
      </c>
      <c r="H745" s="52">
        <f>O745*(1-'Orç-Resumo'!$G$10)</f>
        <v>2270.5400000000004</v>
      </c>
      <c r="I745" s="53">
        <f>P745*(1-'Orç-Resumo'!$G$10)</f>
        <v>317.06</v>
      </c>
      <c r="J745" s="54">
        <f t="shared" si="33"/>
        <v>13623.240000000002</v>
      </c>
      <c r="K745" s="55">
        <f t="shared" si="34"/>
        <v>1902.3600000000001</v>
      </c>
      <c r="L745" s="56">
        <f t="shared" si="35"/>
        <v>15525.600000000002</v>
      </c>
      <c r="M745" s="56">
        <v>0</v>
      </c>
      <c r="N745" s="173"/>
      <c r="O745" s="176">
        <v>2270.5400000000004</v>
      </c>
      <c r="P745" s="177">
        <v>317.06</v>
      </c>
    </row>
    <row r="746" spans="2:16">
      <c r="B746" s="5" t="s">
        <v>1844</v>
      </c>
      <c r="C746" s="51" t="s">
        <v>26</v>
      </c>
      <c r="D746" s="51" t="s">
        <v>1845</v>
      </c>
      <c r="E746" s="6" t="s">
        <v>1846</v>
      </c>
      <c r="F746" s="51" t="s">
        <v>33</v>
      </c>
      <c r="G746" s="5">
        <v>6</v>
      </c>
      <c r="H746" s="52">
        <f>O746*(1-'Orç-Resumo'!$G$10)</f>
        <v>8296.1899999999987</v>
      </c>
      <c r="I746" s="53">
        <f>P746*(1-'Orç-Resumo'!$G$10)</f>
        <v>978.14</v>
      </c>
      <c r="J746" s="54">
        <f t="shared" si="33"/>
        <v>49777.139999999992</v>
      </c>
      <c r="K746" s="55">
        <f t="shared" si="34"/>
        <v>5868.84</v>
      </c>
      <c r="L746" s="56">
        <f t="shared" si="35"/>
        <v>55645.979999999996</v>
      </c>
      <c r="M746" s="56">
        <v>0</v>
      </c>
      <c r="N746" s="173"/>
      <c r="O746" s="176">
        <v>8296.1899999999987</v>
      </c>
      <c r="P746" s="177">
        <v>978.14</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3"/>
      <c r="O747" s="173"/>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4"/>
      <c r="O748" s="174"/>
    </row>
    <row r="749" spans="2:16">
      <c r="B749" s="62" t="s">
        <v>23</v>
      </c>
      <c r="C749" s="63"/>
      <c r="D749" s="63"/>
      <c r="E749" s="64"/>
      <c r="F749" s="63"/>
      <c r="G749" s="64"/>
      <c r="H749" s="65"/>
      <c r="I749" s="65" t="s">
        <v>1847</v>
      </c>
      <c r="J749" s="66">
        <f>SUM(J14:J748)</f>
        <v>5290523.3137153275</v>
      </c>
      <c r="K749" s="66">
        <f>SUM(K14:K748)</f>
        <v>1924558.2077781158</v>
      </c>
      <c r="L749" s="66">
        <f>SUM(L14:L748)</f>
        <v>7215081.521493447</v>
      </c>
      <c r="M749" s="66">
        <f>ROUND(SUM(M14:M748),2)</f>
        <v>7215081.5199999996</v>
      </c>
      <c r="N749" s="175"/>
      <c r="O749" s="175"/>
    </row>
    <row r="750" spans="2:16" ht="14.5">
      <c r="B750" s="62" t="s">
        <v>23</v>
      </c>
      <c r="C750" s="67"/>
      <c r="D750" s="67"/>
      <c r="E750" s="68"/>
      <c r="F750" s="69"/>
      <c r="G750" s="70"/>
      <c r="H750" s="65" t="s">
        <v>1848</v>
      </c>
      <c r="I750" s="71">
        <v>0.22470000000000001</v>
      </c>
      <c r="J750" s="66">
        <f>I750*J749</f>
        <v>1188780.5885918341</v>
      </c>
      <c r="K750" s="66">
        <f>I750*K749</f>
        <v>432448.22928774264</v>
      </c>
      <c r="L750" s="66">
        <f>ROUND((I750*L749),2)</f>
        <v>1621228.82</v>
      </c>
      <c r="M750" s="66">
        <f>M749*I750</f>
        <v>1621228.817544</v>
      </c>
      <c r="N750" s="175"/>
      <c r="O750" s="175"/>
    </row>
    <row r="751" spans="2:16">
      <c r="B751" s="62" t="s">
        <v>23</v>
      </c>
      <c r="C751" s="72"/>
      <c r="D751" s="72"/>
      <c r="E751" s="73"/>
      <c r="F751" s="74"/>
      <c r="G751" s="61"/>
      <c r="H751" s="65"/>
      <c r="I751" s="75" t="s">
        <v>1849</v>
      </c>
      <c r="J751" s="66">
        <f>SUM(J749:J750)</f>
        <v>6479303.9023071621</v>
      </c>
      <c r="K751" s="66">
        <f>SUM(K749:K750)</f>
        <v>2357006.4370658584</v>
      </c>
      <c r="L751" s="66">
        <f>SUM(L749:L750)</f>
        <v>8836310.3414934464</v>
      </c>
      <c r="M751" s="66">
        <f>SUM(M749:M750)</f>
        <v>8836310.3375439998</v>
      </c>
      <c r="N751" s="175"/>
      <c r="O751" s="175"/>
    </row>
  </sheetData>
  <sheetProtection deleteRows="0" selectLockedCells="1"/>
  <protectedRanges>
    <protectedRange sqref="M568:N568 M376:N376 M548:N549 M601:N602 M612:N614 M624:N626 M47:N56 M424:N426 M325:N325 M368:N371 M434:N434 M474:N474 M493:N493 M579:N579 M358:N362 M498:N498 M505:N506 M513:N516 M560:N565 M479:N482 M440:N440 M574:N574 M501:N501 M356:N356 M598:N598 M628:N628 M666:N667 M327:N327 M341:N343 M346:N347 M503:N503 M523:N546 M411:N422 M442:N454 M58:N85 M322:N323 M332:N333 M349:N349 M336:N338 M379:N381 M391:N392 M660:N660 M655:N655 M664:N664 M678:N678 M633:N637 M669:N676 M680:N715 M719:N735 M401:N401 M383:N389 M596:N596 M582:N594 M737:N746 M16:N45 M87:N319 M403:N406 M470:N470 M459:N459 E14:F32 M639:N652 B14:B747 J15:N15 O15:P746 G747:L747 J16:L746 E471:F747 E34:F469 G14:O14" name="Intervalo1"/>
    <protectedRange sqref="G15:G746 H27:I27" name="Intervalo1_3"/>
    <protectedRange sqref="M517:N522 M46:N46 M566:N567 M86:N86 M547:N547 M57:N57 M569:N573 M550:N559 M603:N611 M615:N623 M627:N627 M320:N321 M363:N367 M344:N345 M324:N324 M348:N348 M595:N595 M372:N375 M377:N378 M483:N492 M390:N390 M407:N410 M427:N433 M435:N439 M455:N458 M475:N478 M494:N497 M507:N512 M441:N441 M357:N357 M499:N500 M471:N473 M382:N382 M502:N502 M423:N423 M597:N597 M460:N469 M599:N600 M393:N400 M638:N638 M677:N677 M736:N736 M629:N632 M747:O747 M716:N718 M350:N355 M504:N504 M575:N581 M326:N326 M328:N331 M334:N335 M339:N340 M653:N654 M679:N679 M665:N665 M661:N663 M656:N659 M668:N668 M402:N402" name="Intervalo1_1"/>
    <protectedRange sqref="H15:I26 H28:I746" name="Intervalo1_2"/>
    <protectedRange sqref="E470:F470" name="Intervalo1_4"/>
    <protectedRange sqref="E33:F33" name="Intervalo1_5"/>
  </protectedRanges>
  <autoFilter ref="B13:M751" xr:uid="{00000000-0009-0000-0000-000001000000}"/>
  <mergeCells count="3">
    <mergeCell ref="J10:K10"/>
    <mergeCell ref="H12:I12"/>
    <mergeCell ref="J12:K12"/>
  </mergeCells>
  <conditionalFormatting sqref="B14:B748">
    <cfRule type="expression" dxfId="86" priority="984" stopIfTrue="1">
      <formula>F14="-"</formula>
    </cfRule>
  </conditionalFormatting>
  <conditionalFormatting sqref="C14:C747">
    <cfRule type="expression" dxfId="85" priority="4" stopIfTrue="1">
      <formula>F14="-"</formula>
    </cfRule>
  </conditionalFormatting>
  <conditionalFormatting sqref="C748">
    <cfRule type="expression" dxfId="84" priority="6681" stopIfTrue="1">
      <formula>E748="-"</formula>
    </cfRule>
  </conditionalFormatting>
  <conditionalFormatting sqref="D14:D748">
    <cfRule type="expression" dxfId="83" priority="1" stopIfTrue="1">
      <formula>F14="-"</formula>
    </cfRule>
  </conditionalFormatting>
  <conditionalFormatting sqref="E14:E747">
    <cfRule type="expression" dxfId="82" priority="3" stopIfTrue="1">
      <formula>F14="-"</formula>
    </cfRule>
  </conditionalFormatting>
  <conditionalFormatting sqref="E748:F748">
    <cfRule type="expression" dxfId="81" priority="6685" stopIfTrue="1">
      <formula>G748="-"</formula>
    </cfRule>
  </conditionalFormatting>
  <conditionalFormatting sqref="F15:F746">
    <cfRule type="expression" dxfId="80" priority="2" stopIfTrue="1">
      <formula>F15="-"</formula>
    </cfRule>
  </conditionalFormatting>
  <conditionalFormatting sqref="F14:G14 F747:G747">
    <cfRule type="expression" dxfId="79" priority="6698" stopIfTrue="1">
      <formula>F14="-"</formula>
    </cfRule>
  </conditionalFormatting>
  <conditionalFormatting sqref="G748">
    <cfRule type="expression" dxfId="78" priority="6694" stopIfTrue="1">
      <formula>F748="-"</formula>
    </cfRule>
  </conditionalFormatting>
  <conditionalFormatting sqref="H14 H747">
    <cfRule type="expression" dxfId="77" priority="6684" stopIfTrue="1">
      <formula>F14="-"</formula>
    </cfRule>
  </conditionalFormatting>
  <conditionalFormatting sqref="H748:I748">
    <cfRule type="expression" dxfId="76" priority="6686" stopIfTrue="1">
      <formula>J748="-"</formula>
    </cfRule>
  </conditionalFormatting>
  <conditionalFormatting sqref="I14 I747">
    <cfRule type="expression" dxfId="75" priority="6683" stopIfTrue="1">
      <formula>F14="-"</formula>
    </cfRule>
  </conditionalFormatting>
  <conditionalFormatting sqref="J14:J748">
    <cfRule type="expression" dxfId="74" priority="6239">
      <formula>F14="-"</formula>
    </cfRule>
  </conditionalFormatting>
  <conditionalFormatting sqref="K14:K747">
    <cfRule type="expression" dxfId="73" priority="6238">
      <formula>F14="-"</formula>
    </cfRule>
  </conditionalFormatting>
  <conditionalFormatting sqref="K748">
    <cfRule type="expression" dxfId="72" priority="6693" stopIfTrue="1">
      <formula>F748="-"</formula>
    </cfRule>
  </conditionalFormatting>
  <conditionalFormatting sqref="L14:L747">
    <cfRule type="expression" dxfId="71" priority="6236" stopIfTrue="1">
      <formula>F14="-"</formula>
    </cfRule>
  </conditionalFormatting>
  <conditionalFormatting sqref="L748:N748">
    <cfRule type="expression" dxfId="70" priority="6691" stopIfTrue="1">
      <formula>F748="-"</formula>
    </cfRule>
  </conditionalFormatting>
  <conditionalFormatting sqref="M14:N747 O748">
    <cfRule type="expression" dxfId="69" priority="6680" stopIfTrue="1">
      <formula>F14="-"</formula>
    </cfRule>
  </conditionalFormatting>
  <conditionalFormatting sqref="O14 O747">
    <cfRule type="expression" dxfId="68" priority="6703" stopIfTrue="1">
      <formula>G14="-"</formula>
    </cfRule>
  </conditionalFormatting>
  <conditionalFormatting sqref="O15:O746">
    <cfRule type="expression" dxfId="67" priority="52" stopIfTrue="1">
      <formula>M15="-"</formula>
    </cfRule>
  </conditionalFormatting>
  <conditionalFormatting sqref="P15:P746">
    <cfRule type="expression" dxfId="66" priority="51" stopIfTrue="1">
      <formula>M15="-"</formula>
    </cfRule>
  </conditionalFormatting>
  <pageMargins left="0.51181102362204722" right="0.51181102362204722" top="0.78740157480314965" bottom="0.78740157480314965" header="0.31496062992125984" footer="0.31496062992125984"/>
  <pageSetup paperSize="9" scale="48" orientation="portrait" r:id="rId1"/>
  <headerFooter>
    <oddHeader>&amp;R&amp;"Calibri"&amp;12&amp;K000000 #INTERNA&amp;1#_x000D_</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P751"/>
  <sheetViews>
    <sheetView zoomScale="85" zoomScaleNormal="85" workbookViewId="0">
      <selection activeCell="O15" sqref="O15:P746"/>
    </sheetView>
  </sheetViews>
  <sheetFormatPr defaultColWidth="9.1796875" defaultRowHeight="14"/>
  <cols>
    <col min="1" max="1" width="5.54296875" style="147" customWidth="1"/>
    <col min="2" max="3" width="9.1796875" style="167" customWidth="1"/>
    <col min="4" max="4" width="15" style="167" customWidth="1"/>
    <col min="5" max="5" width="44.26953125" style="168" customWidth="1"/>
    <col min="6" max="7" width="10.26953125" style="169" customWidth="1"/>
    <col min="8" max="8" width="11.453125" style="170" bestFit="1" customWidth="1"/>
    <col min="9" max="9" width="14.453125" style="170" bestFit="1" customWidth="1"/>
    <col min="10" max="10" width="15.1796875" style="147" customWidth="1"/>
    <col min="11" max="11" width="16.54296875" style="147" customWidth="1"/>
    <col min="12" max="12" width="17.453125" style="147" customWidth="1"/>
    <col min="13" max="13" width="17" style="147" customWidth="1"/>
    <col min="14" max="14" width="5.81640625" style="147" customWidth="1"/>
    <col min="15" max="15" width="17" style="147" customWidth="1"/>
    <col min="16" max="16" width="17.1796875" style="147" customWidth="1"/>
    <col min="17" max="16384" width="9.1796875" style="147"/>
  </cols>
  <sheetData>
    <row r="1" spans="2:16" s="91" customFormat="1">
      <c r="D1" s="92"/>
      <c r="E1" s="93"/>
      <c r="F1" s="94"/>
      <c r="G1" s="94"/>
      <c r="H1" s="95"/>
      <c r="I1" s="95"/>
      <c r="J1" s="96"/>
      <c r="K1" s="96"/>
      <c r="L1" s="97"/>
      <c r="M1" s="98"/>
      <c r="N1" s="98"/>
      <c r="O1" s="98"/>
    </row>
    <row r="2" spans="2:16" s="91" customFormat="1">
      <c r="D2" s="99"/>
      <c r="E2" s="100"/>
      <c r="F2" s="101"/>
      <c r="G2" s="101"/>
      <c r="H2" s="102"/>
      <c r="I2" s="102"/>
      <c r="J2" s="97"/>
      <c r="K2" s="97"/>
      <c r="L2" s="97"/>
      <c r="M2" s="98"/>
      <c r="N2" s="98"/>
      <c r="O2" s="98"/>
    </row>
    <row r="3" spans="2:16" s="91" customFormat="1">
      <c r="C3" s="103"/>
      <c r="E3" s="104"/>
      <c r="F3" s="105"/>
      <c r="G3" s="105"/>
      <c r="H3" s="106"/>
      <c r="I3" s="107"/>
      <c r="J3" s="108"/>
      <c r="K3" s="108"/>
      <c r="L3" s="97"/>
      <c r="M3" s="98"/>
      <c r="N3" s="98"/>
      <c r="O3" s="98"/>
    </row>
    <row r="4" spans="2:16" s="91" customFormat="1">
      <c r="C4" s="103"/>
      <c r="E4" s="100"/>
      <c r="F4" s="101"/>
      <c r="G4" s="101"/>
      <c r="H4" s="102"/>
      <c r="I4" s="102"/>
      <c r="J4" s="108"/>
      <c r="K4" s="108"/>
      <c r="L4" s="97"/>
    </row>
    <row r="5" spans="2:16" s="91" customFormat="1">
      <c r="C5" s="103"/>
      <c r="E5" s="100"/>
      <c r="F5" s="101"/>
      <c r="G5" s="101"/>
      <c r="H5" s="102"/>
      <c r="I5" s="102"/>
      <c r="J5" s="108"/>
      <c r="K5" s="108"/>
      <c r="L5" s="97"/>
    </row>
    <row r="6" spans="2:16" s="91" customFormat="1">
      <c r="D6" s="92"/>
      <c r="E6" s="100" t="s">
        <v>3</v>
      </c>
      <c r="F6" s="101"/>
      <c r="G6" s="109"/>
      <c r="H6" s="102"/>
      <c r="I6" s="102"/>
      <c r="J6" s="108"/>
      <c r="K6" s="108"/>
      <c r="L6" s="97"/>
    </row>
    <row r="7" spans="2:16" s="91" customFormat="1">
      <c r="D7" s="110" t="s">
        <v>4</v>
      </c>
      <c r="E7" s="111" t="s">
        <v>1850</v>
      </c>
      <c r="F7" s="102"/>
      <c r="G7" s="102"/>
      <c r="H7" s="102"/>
      <c r="I7" s="102"/>
      <c r="J7" s="112"/>
      <c r="K7" s="113" t="s">
        <v>5</v>
      </c>
      <c r="L7" s="114">
        <f>L751</f>
        <v>11883673.465898048</v>
      </c>
    </row>
    <row r="8" spans="2:16" s="91" customFormat="1">
      <c r="D8" s="110" t="s">
        <v>6</v>
      </c>
      <c r="E8" s="115" t="s">
        <v>1851</v>
      </c>
      <c r="F8" s="116"/>
      <c r="G8" s="116"/>
      <c r="H8" s="117"/>
      <c r="I8" s="118"/>
      <c r="J8" s="119"/>
      <c r="K8" s="120"/>
      <c r="L8" s="97"/>
    </row>
    <row r="9" spans="2:16" s="91" customFormat="1">
      <c r="D9" s="110" t="s">
        <v>7</v>
      </c>
      <c r="E9" s="121" t="s">
        <v>1871</v>
      </c>
      <c r="F9" s="122"/>
      <c r="G9" s="123"/>
      <c r="H9" s="123"/>
      <c r="I9" s="124"/>
      <c r="J9" s="119"/>
      <c r="K9" s="97"/>
      <c r="L9" s="97"/>
    </row>
    <row r="10" spans="2:16" s="91" customFormat="1">
      <c r="J10" s="211"/>
      <c r="K10" s="211"/>
      <c r="L10" s="97"/>
      <c r="M10" s="98"/>
      <c r="N10" s="98"/>
      <c r="O10" s="98"/>
    </row>
    <row r="11" spans="2:16" s="91" customFormat="1" ht="14.5" thickBot="1">
      <c r="J11" s="125"/>
      <c r="K11" s="125"/>
      <c r="L11" s="97"/>
      <c r="M11" s="98"/>
      <c r="N11" s="98"/>
      <c r="O11" s="98"/>
    </row>
    <row r="12" spans="2:16" s="91" customFormat="1">
      <c r="B12" s="92"/>
      <c r="C12" s="92"/>
      <c r="D12" s="126"/>
      <c r="E12" s="127"/>
      <c r="F12" s="128"/>
      <c r="G12" s="129"/>
      <c r="H12" s="212" t="s">
        <v>8</v>
      </c>
      <c r="I12" s="213"/>
      <c r="J12" s="214" t="s">
        <v>9</v>
      </c>
      <c r="K12" s="215"/>
      <c r="L12" s="130"/>
      <c r="M12" s="131"/>
      <c r="N12" s="131"/>
      <c r="O12" s="131"/>
    </row>
    <row r="13" spans="2:16" s="91" customFormat="1" ht="28">
      <c r="B13" s="132" t="s">
        <v>10</v>
      </c>
      <c r="C13" s="132" t="s">
        <v>11</v>
      </c>
      <c r="D13" s="132" t="s">
        <v>12</v>
      </c>
      <c r="E13" s="133" t="s">
        <v>13</v>
      </c>
      <c r="F13" s="134" t="s">
        <v>14</v>
      </c>
      <c r="G13" s="134" t="s">
        <v>15</v>
      </c>
      <c r="H13" s="135" t="s">
        <v>16</v>
      </c>
      <c r="I13" s="135" t="s">
        <v>17</v>
      </c>
      <c r="J13" s="136" t="s">
        <v>16</v>
      </c>
      <c r="K13" s="136" t="s">
        <v>18</v>
      </c>
      <c r="L13" s="137" t="s">
        <v>9</v>
      </c>
      <c r="M13" s="138" t="s">
        <v>19</v>
      </c>
      <c r="N13" s="179"/>
      <c r="O13" s="179"/>
    </row>
    <row r="14" spans="2:16">
      <c r="B14" s="139" t="s">
        <v>20</v>
      </c>
      <c r="C14" s="140" t="s">
        <v>21</v>
      </c>
      <c r="D14" s="140" t="s">
        <v>21</v>
      </c>
      <c r="E14" s="141" t="s">
        <v>22</v>
      </c>
      <c r="F14" s="140" t="s">
        <v>23</v>
      </c>
      <c r="G14" s="140"/>
      <c r="H14" s="142" t="s">
        <v>24</v>
      </c>
      <c r="I14" s="143" t="s">
        <v>24</v>
      </c>
      <c r="J14" s="144" t="s">
        <v>24</v>
      </c>
      <c r="K14" s="145" t="s">
        <v>24</v>
      </c>
      <c r="L14" s="146" t="s">
        <v>24</v>
      </c>
      <c r="M14" s="146">
        <f>SUM(L15:L26)</f>
        <v>486000.39</v>
      </c>
      <c r="N14" s="180"/>
      <c r="O14" s="180"/>
    </row>
    <row r="15" spans="2:16" ht="42">
      <c r="B15" s="139" t="s">
        <v>25</v>
      </c>
      <c r="C15" s="140" t="s">
        <v>26</v>
      </c>
      <c r="D15" s="140" t="s">
        <v>27</v>
      </c>
      <c r="E15" s="141" t="s">
        <v>28</v>
      </c>
      <c r="F15" s="140" t="s">
        <v>29</v>
      </c>
      <c r="G15" s="139">
        <v>8</v>
      </c>
      <c r="H15" s="52">
        <f>O15*(1-'Orç-Resumo'!$G$10)</f>
        <v>1024.1599999999999</v>
      </c>
      <c r="I15" s="52">
        <f>P15*(1-'Orç-Resumo'!$G$10)</f>
        <v>0</v>
      </c>
      <c r="J15" s="144">
        <f>G15*H15</f>
        <v>8193.2799999999988</v>
      </c>
      <c r="K15" s="145">
        <f>G15*I15</f>
        <v>0</v>
      </c>
      <c r="L15" s="146">
        <f>J15+K15</f>
        <v>8193.2799999999988</v>
      </c>
      <c r="M15" s="146">
        <v>0</v>
      </c>
      <c r="N15" s="180"/>
      <c r="O15" s="142">
        <v>1024.1599999999999</v>
      </c>
      <c r="P15" s="143">
        <v>0</v>
      </c>
    </row>
    <row r="16" spans="2:16" ht="28">
      <c r="B16" s="139" t="s">
        <v>30</v>
      </c>
      <c r="C16" s="140" t="s">
        <v>26</v>
      </c>
      <c r="D16" s="140" t="s">
        <v>31</v>
      </c>
      <c r="E16" s="141" t="s">
        <v>32</v>
      </c>
      <c r="F16" s="140" t="s">
        <v>33</v>
      </c>
      <c r="G16" s="139">
        <v>5</v>
      </c>
      <c r="H16" s="52">
        <f>O16*(1-'Orç-Resumo'!$G$10)</f>
        <v>817.75</v>
      </c>
      <c r="I16" s="52">
        <f>P16*(1-'Orç-Resumo'!$G$10)</f>
        <v>0</v>
      </c>
      <c r="J16" s="144">
        <f t="shared" ref="J16:J79" si="0">G16*H16</f>
        <v>4088.75</v>
      </c>
      <c r="K16" s="145">
        <f t="shared" ref="K16:K79" si="1">G16*I16</f>
        <v>0</v>
      </c>
      <c r="L16" s="146">
        <f t="shared" ref="L16:L79" si="2">J16+K16</f>
        <v>4088.75</v>
      </c>
      <c r="M16" s="146">
        <v>0</v>
      </c>
      <c r="N16" s="180"/>
      <c r="O16" s="142">
        <v>817.75</v>
      </c>
      <c r="P16" s="143">
        <v>0</v>
      </c>
    </row>
    <row r="17" spans="2:16" ht="70">
      <c r="B17" s="139" t="s">
        <v>34</v>
      </c>
      <c r="C17" s="140" t="s">
        <v>26</v>
      </c>
      <c r="D17" s="140" t="s">
        <v>35</v>
      </c>
      <c r="E17" s="141" t="s">
        <v>36</v>
      </c>
      <c r="F17" s="140" t="s">
        <v>33</v>
      </c>
      <c r="G17" s="139">
        <v>8</v>
      </c>
      <c r="H17" s="52">
        <f>O17*(1-'Orç-Resumo'!$G$10)</f>
        <v>332.65</v>
      </c>
      <c r="I17" s="52">
        <f>P17*(1-'Orç-Resumo'!$G$10)</f>
        <v>0</v>
      </c>
      <c r="J17" s="144">
        <f t="shared" si="0"/>
        <v>2661.2</v>
      </c>
      <c r="K17" s="145">
        <f t="shared" si="1"/>
        <v>0</v>
      </c>
      <c r="L17" s="146">
        <f t="shared" si="2"/>
        <v>2661.2</v>
      </c>
      <c r="M17" s="146">
        <v>0</v>
      </c>
      <c r="N17" s="180"/>
      <c r="O17" s="142">
        <v>332.65</v>
      </c>
      <c r="P17" s="143">
        <v>0</v>
      </c>
    </row>
    <row r="18" spans="2:16" ht="84">
      <c r="B18" s="139" t="s">
        <v>37</v>
      </c>
      <c r="C18" s="140" t="s">
        <v>26</v>
      </c>
      <c r="D18" s="140" t="s">
        <v>38</v>
      </c>
      <c r="E18" s="141" t="s">
        <v>39</v>
      </c>
      <c r="F18" s="140" t="s">
        <v>40</v>
      </c>
      <c r="G18" s="139">
        <v>3</v>
      </c>
      <c r="H18" s="52">
        <f>O18*(1-'Orç-Resumo'!$G$10)</f>
        <v>374.8799999999992</v>
      </c>
      <c r="I18" s="52">
        <f>P18*(1-'Orç-Resumo'!$G$10)</f>
        <v>20935.2</v>
      </c>
      <c r="J18" s="144">
        <f t="shared" si="0"/>
        <v>1124.6399999999976</v>
      </c>
      <c r="K18" s="145">
        <f t="shared" si="1"/>
        <v>62805.600000000006</v>
      </c>
      <c r="L18" s="146">
        <f t="shared" si="2"/>
        <v>63930.240000000005</v>
      </c>
      <c r="M18" s="146">
        <v>0</v>
      </c>
      <c r="N18" s="180"/>
      <c r="O18" s="142">
        <v>374.8799999999992</v>
      </c>
      <c r="P18" s="143">
        <v>20935.2</v>
      </c>
    </row>
    <row r="19" spans="2:16" ht="70">
      <c r="B19" s="139" t="s">
        <v>41</v>
      </c>
      <c r="C19" s="140" t="s">
        <v>26</v>
      </c>
      <c r="D19" s="140" t="s">
        <v>42</v>
      </c>
      <c r="E19" s="141" t="s">
        <v>43</v>
      </c>
      <c r="F19" s="140" t="s">
        <v>40</v>
      </c>
      <c r="G19" s="139">
        <v>21</v>
      </c>
      <c r="H19" s="52">
        <f>O19*(1-'Orç-Resumo'!$G$10)</f>
        <v>480.4800000000007</v>
      </c>
      <c r="I19" s="52">
        <f>P19*(1-'Orç-Resumo'!$G$10)</f>
        <v>7784.48</v>
      </c>
      <c r="J19" s="144">
        <f t="shared" si="0"/>
        <v>10090.080000000014</v>
      </c>
      <c r="K19" s="145">
        <f t="shared" si="1"/>
        <v>163474.07999999999</v>
      </c>
      <c r="L19" s="146">
        <f t="shared" si="2"/>
        <v>173564.16</v>
      </c>
      <c r="M19" s="146">
        <v>0</v>
      </c>
      <c r="N19" s="180"/>
      <c r="O19" s="142">
        <v>480.4800000000007</v>
      </c>
      <c r="P19" s="143">
        <v>7784.48</v>
      </c>
    </row>
    <row r="20" spans="2:16" ht="70">
      <c r="B20" s="139" t="s">
        <v>44</v>
      </c>
      <c r="C20" s="140" t="s">
        <v>26</v>
      </c>
      <c r="D20" s="140" t="s">
        <v>45</v>
      </c>
      <c r="E20" s="141" t="s">
        <v>46</v>
      </c>
      <c r="F20" s="140" t="s">
        <v>40</v>
      </c>
      <c r="G20" s="139">
        <v>15</v>
      </c>
      <c r="H20" s="52">
        <f>O20*(1-'Orç-Resumo'!$G$10)</f>
        <v>531.31999999999971</v>
      </c>
      <c r="I20" s="52">
        <f>P20*(1-'Orç-Resumo'!$G$10)</f>
        <v>7697.4800000000005</v>
      </c>
      <c r="J20" s="144">
        <f t="shared" si="0"/>
        <v>7969.7999999999956</v>
      </c>
      <c r="K20" s="145">
        <f t="shared" si="1"/>
        <v>115462.20000000001</v>
      </c>
      <c r="L20" s="146">
        <f t="shared" si="2"/>
        <v>123432</v>
      </c>
      <c r="M20" s="146">
        <v>0</v>
      </c>
      <c r="N20" s="180"/>
      <c r="O20" s="142">
        <v>531.31999999999971</v>
      </c>
      <c r="P20" s="143">
        <v>7697.4800000000005</v>
      </c>
    </row>
    <row r="21" spans="2:16" ht="28">
      <c r="B21" s="139" t="s">
        <v>47</v>
      </c>
      <c r="C21" s="140" t="s">
        <v>48</v>
      </c>
      <c r="D21" s="140">
        <v>90769</v>
      </c>
      <c r="E21" s="141" t="s">
        <v>49</v>
      </c>
      <c r="F21" s="140" t="s">
        <v>50</v>
      </c>
      <c r="G21" s="139">
        <v>200</v>
      </c>
      <c r="H21" s="52">
        <f>O21*(1-'Orç-Resumo'!$G$10)</f>
        <v>2.1299999999999955</v>
      </c>
      <c r="I21" s="52">
        <f>P21*(1-'Orç-Resumo'!$G$10)</f>
        <v>122.79</v>
      </c>
      <c r="J21" s="144">
        <f t="shared" si="0"/>
        <v>425.99999999999909</v>
      </c>
      <c r="K21" s="145">
        <f t="shared" si="1"/>
        <v>24558</v>
      </c>
      <c r="L21" s="146">
        <f t="shared" si="2"/>
        <v>24984</v>
      </c>
      <c r="M21" s="146">
        <v>0</v>
      </c>
      <c r="N21" s="180"/>
      <c r="O21" s="142">
        <v>2.1299999999999955</v>
      </c>
      <c r="P21" s="143" t="s">
        <v>2159</v>
      </c>
    </row>
    <row r="22" spans="2:16" ht="28">
      <c r="B22" s="139" t="s">
        <v>51</v>
      </c>
      <c r="C22" s="140" t="s">
        <v>48</v>
      </c>
      <c r="D22" s="140">
        <v>90778</v>
      </c>
      <c r="E22" s="141" t="s">
        <v>52</v>
      </c>
      <c r="F22" s="140" t="s">
        <v>50</v>
      </c>
      <c r="G22" s="139">
        <v>200</v>
      </c>
      <c r="H22" s="52">
        <f>O22*(1-'Orç-Resumo'!$G$10)</f>
        <v>2.1299999999999955</v>
      </c>
      <c r="I22" s="52">
        <f>P22*(1-'Orç-Resumo'!$G$10)</f>
        <v>124.86</v>
      </c>
      <c r="J22" s="144">
        <f t="shared" si="0"/>
        <v>425.99999999999909</v>
      </c>
      <c r="K22" s="145">
        <f t="shared" si="1"/>
        <v>24972</v>
      </c>
      <c r="L22" s="146">
        <f t="shared" si="2"/>
        <v>25398</v>
      </c>
      <c r="M22" s="146">
        <v>0</v>
      </c>
      <c r="N22" s="180"/>
      <c r="O22" s="142">
        <v>2.1299999999999955</v>
      </c>
      <c r="P22" s="143" t="s">
        <v>2160</v>
      </c>
    </row>
    <row r="23" spans="2:16" ht="42">
      <c r="B23" s="139" t="s">
        <v>53</v>
      </c>
      <c r="C23" s="140" t="s">
        <v>26</v>
      </c>
      <c r="D23" s="140" t="s">
        <v>54</v>
      </c>
      <c r="E23" s="141" t="s">
        <v>55</v>
      </c>
      <c r="F23" s="140" t="s">
        <v>40</v>
      </c>
      <c r="G23" s="139">
        <v>5</v>
      </c>
      <c r="H23" s="52">
        <f>O23*(1-'Orç-Resumo'!$G$10)</f>
        <v>53.519999999999925</v>
      </c>
      <c r="I23" s="52">
        <f>P23*(1-'Orç-Resumo'!$G$10)</f>
        <v>1434</v>
      </c>
      <c r="J23" s="144">
        <f t="shared" si="0"/>
        <v>267.59999999999962</v>
      </c>
      <c r="K23" s="145">
        <f t="shared" si="1"/>
        <v>7170</v>
      </c>
      <c r="L23" s="146">
        <f t="shared" si="2"/>
        <v>7437.5999999999995</v>
      </c>
      <c r="M23" s="146">
        <v>0</v>
      </c>
      <c r="N23" s="180"/>
      <c r="O23" s="142">
        <v>53.519999999999925</v>
      </c>
      <c r="P23" s="143">
        <v>1434</v>
      </c>
    </row>
    <row r="24" spans="2:16">
      <c r="B24" s="139" t="s">
        <v>56</v>
      </c>
      <c r="C24" s="140" t="s">
        <v>26</v>
      </c>
      <c r="D24" s="140" t="s">
        <v>57</v>
      </c>
      <c r="E24" s="141" t="s">
        <v>58</v>
      </c>
      <c r="F24" s="140" t="s">
        <v>33</v>
      </c>
      <c r="G24" s="139">
        <v>8</v>
      </c>
      <c r="H24" s="52">
        <f>O24*(1-'Orç-Resumo'!$G$10)</f>
        <v>827.68999999999994</v>
      </c>
      <c r="I24" s="52">
        <f>P24*(1-'Orç-Resumo'!$G$10)</f>
        <v>315.32000000000005</v>
      </c>
      <c r="J24" s="144">
        <f t="shared" si="0"/>
        <v>6621.5199999999995</v>
      </c>
      <c r="K24" s="145">
        <f t="shared" si="1"/>
        <v>2522.5600000000004</v>
      </c>
      <c r="L24" s="146">
        <f t="shared" si="2"/>
        <v>9144.08</v>
      </c>
      <c r="M24" s="146">
        <v>0</v>
      </c>
      <c r="N24" s="180"/>
      <c r="O24" s="142">
        <v>827.68999999999994</v>
      </c>
      <c r="P24" s="143">
        <v>315.32000000000005</v>
      </c>
    </row>
    <row r="25" spans="2:16" ht="28">
      <c r="B25" s="139" t="s">
        <v>59</v>
      </c>
      <c r="C25" s="140" t="s">
        <v>26</v>
      </c>
      <c r="D25" s="140" t="s">
        <v>60</v>
      </c>
      <c r="E25" s="141" t="s">
        <v>61</v>
      </c>
      <c r="F25" s="140" t="s">
        <v>33</v>
      </c>
      <c r="G25" s="139">
        <v>8</v>
      </c>
      <c r="H25" s="52">
        <f>O25*(1-'Orç-Resumo'!$G$10)</f>
        <v>1533.1999999999998</v>
      </c>
      <c r="I25" s="52">
        <f>P25*(1-'Orç-Resumo'!$G$10)</f>
        <v>494.78000000000009</v>
      </c>
      <c r="J25" s="144">
        <f t="shared" si="0"/>
        <v>12265.599999999999</v>
      </c>
      <c r="K25" s="145">
        <f t="shared" si="1"/>
        <v>3958.2400000000007</v>
      </c>
      <c r="L25" s="146">
        <f t="shared" si="2"/>
        <v>16223.84</v>
      </c>
      <c r="M25" s="146">
        <v>0</v>
      </c>
      <c r="N25" s="180"/>
      <c r="O25" s="142">
        <v>1533.1999999999998</v>
      </c>
      <c r="P25" s="143">
        <v>494.78000000000009</v>
      </c>
    </row>
    <row r="26" spans="2:16" ht="28">
      <c r="B26" s="139" t="s">
        <v>62</v>
      </c>
      <c r="C26" s="140" t="s">
        <v>26</v>
      </c>
      <c r="D26" s="140" t="s">
        <v>63</v>
      </c>
      <c r="E26" s="141" t="s">
        <v>64</v>
      </c>
      <c r="F26" s="140" t="s">
        <v>33</v>
      </c>
      <c r="G26" s="139">
        <v>3</v>
      </c>
      <c r="H26" s="52">
        <f>O26*(1-'Orç-Resumo'!$G$10)</f>
        <v>7506.4999999999991</v>
      </c>
      <c r="I26" s="52">
        <f>P26*(1-'Orç-Resumo'!$G$10)</f>
        <v>1474.5800000000002</v>
      </c>
      <c r="J26" s="144">
        <f t="shared" si="0"/>
        <v>22519.499999999996</v>
      </c>
      <c r="K26" s="145">
        <f t="shared" si="1"/>
        <v>4423.7400000000007</v>
      </c>
      <c r="L26" s="146">
        <f t="shared" si="2"/>
        <v>26943.239999999998</v>
      </c>
      <c r="M26" s="146">
        <v>0</v>
      </c>
      <c r="N26" s="180"/>
      <c r="O26" s="142">
        <v>7506.4999999999991</v>
      </c>
      <c r="P26" s="143">
        <v>1474.5800000000002</v>
      </c>
    </row>
    <row r="27" spans="2:16">
      <c r="B27" s="139" t="s">
        <v>65</v>
      </c>
      <c r="C27" s="140" t="s">
        <v>21</v>
      </c>
      <c r="D27" s="140" t="s">
        <v>21</v>
      </c>
      <c r="E27" s="141" t="s">
        <v>66</v>
      </c>
      <c r="F27" s="140" t="s">
        <v>23</v>
      </c>
      <c r="G27" s="140"/>
      <c r="H27" s="140" t="s">
        <v>23</v>
      </c>
      <c r="I27" s="140" t="s">
        <v>23</v>
      </c>
      <c r="J27" s="144"/>
      <c r="K27" s="145"/>
      <c r="L27" s="146"/>
      <c r="M27" s="146">
        <f>SUM(L28:L33)</f>
        <v>94876.56</v>
      </c>
      <c r="N27" s="180"/>
      <c r="O27" s="142" t="s">
        <v>24</v>
      </c>
      <c r="P27" s="143" t="s">
        <v>24</v>
      </c>
    </row>
    <row r="28" spans="2:16" ht="42">
      <c r="B28" s="139" t="s">
        <v>67</v>
      </c>
      <c r="C28" s="140" t="s">
        <v>48</v>
      </c>
      <c r="D28" s="140">
        <v>103689</v>
      </c>
      <c r="E28" s="141" t="s">
        <v>68</v>
      </c>
      <c r="F28" s="140" t="s">
        <v>69</v>
      </c>
      <c r="G28" s="139">
        <v>12</v>
      </c>
      <c r="H28" s="52">
        <f>O28*(1-'Orç-Resumo'!$G$10)</f>
        <v>429.37</v>
      </c>
      <c r="I28" s="52">
        <f>P28*(1-'Orç-Resumo'!$G$10)</f>
        <v>28.99</v>
      </c>
      <c r="J28" s="144">
        <f t="shared" si="0"/>
        <v>5152.4400000000005</v>
      </c>
      <c r="K28" s="145">
        <f t="shared" si="1"/>
        <v>347.88</v>
      </c>
      <c r="L28" s="146">
        <f t="shared" si="2"/>
        <v>5500.3200000000006</v>
      </c>
      <c r="M28" s="146">
        <v>0</v>
      </c>
      <c r="N28" s="180"/>
      <c r="O28" s="142">
        <v>429.37</v>
      </c>
      <c r="P28" s="143" t="s">
        <v>2181</v>
      </c>
    </row>
    <row r="29" spans="2:16" ht="112">
      <c r="B29" s="139" t="s">
        <v>70</v>
      </c>
      <c r="C29" s="140" t="s">
        <v>26</v>
      </c>
      <c r="D29" s="140" t="s">
        <v>71</v>
      </c>
      <c r="E29" s="141" t="s">
        <v>72</v>
      </c>
      <c r="F29" s="140" t="s">
        <v>73</v>
      </c>
      <c r="G29" s="139">
        <v>240</v>
      </c>
      <c r="H29" s="52">
        <f>O29*(1-'Orç-Resumo'!$G$10)</f>
        <v>37</v>
      </c>
      <c r="I29" s="52">
        <f>P29*(1-'Orç-Resumo'!$G$10)</f>
        <v>0</v>
      </c>
      <c r="J29" s="144">
        <f t="shared" si="0"/>
        <v>8880</v>
      </c>
      <c r="K29" s="145">
        <f t="shared" si="1"/>
        <v>0</v>
      </c>
      <c r="L29" s="146">
        <f t="shared" si="2"/>
        <v>8880</v>
      </c>
      <c r="M29" s="146">
        <v>0</v>
      </c>
      <c r="N29" s="180"/>
      <c r="O29" s="142">
        <v>37</v>
      </c>
      <c r="P29" s="143">
        <v>0</v>
      </c>
    </row>
    <row r="30" spans="2:16" ht="70">
      <c r="B30" s="139" t="s">
        <v>74</v>
      </c>
      <c r="C30" s="140" t="s">
        <v>48</v>
      </c>
      <c r="D30" s="140">
        <v>97063</v>
      </c>
      <c r="E30" s="141" t="s">
        <v>75</v>
      </c>
      <c r="F30" s="140" t="s">
        <v>69</v>
      </c>
      <c r="G30" s="139">
        <v>576</v>
      </c>
      <c r="H30" s="52">
        <f>O30*(1-'Orç-Resumo'!$G$10)</f>
        <v>6.1199999999999992</v>
      </c>
      <c r="I30" s="52">
        <f>P30*(1-'Orç-Resumo'!$G$10)</f>
        <v>14.35</v>
      </c>
      <c r="J30" s="144">
        <f t="shared" si="0"/>
        <v>3525.1199999999994</v>
      </c>
      <c r="K30" s="145">
        <f t="shared" si="1"/>
        <v>8265.6</v>
      </c>
      <c r="L30" s="146">
        <f t="shared" si="2"/>
        <v>11790.72</v>
      </c>
      <c r="M30" s="146">
        <v>0</v>
      </c>
      <c r="N30" s="180"/>
      <c r="O30" s="142">
        <v>6.1199999999999992</v>
      </c>
      <c r="P30" s="143" t="s">
        <v>2241</v>
      </c>
    </row>
    <row r="31" spans="2:16" ht="70">
      <c r="B31" s="139" t="s">
        <v>76</v>
      </c>
      <c r="C31" s="140" t="s">
        <v>48</v>
      </c>
      <c r="D31" s="140">
        <v>100981</v>
      </c>
      <c r="E31" s="141" t="s">
        <v>77</v>
      </c>
      <c r="F31" s="140" t="s">
        <v>78</v>
      </c>
      <c r="G31" s="139">
        <v>288</v>
      </c>
      <c r="H31" s="52">
        <f>O31*(1-'Orç-Resumo'!$G$10)</f>
        <v>8.0400000000000009</v>
      </c>
      <c r="I31" s="52">
        <f>P31*(1-'Orç-Resumo'!$G$10)</f>
        <v>2.36</v>
      </c>
      <c r="J31" s="144">
        <f t="shared" si="0"/>
        <v>2315.5200000000004</v>
      </c>
      <c r="K31" s="145">
        <f t="shared" si="1"/>
        <v>679.68</v>
      </c>
      <c r="L31" s="146">
        <f t="shared" si="2"/>
        <v>2995.2000000000003</v>
      </c>
      <c r="M31" s="146">
        <v>0</v>
      </c>
      <c r="N31" s="180"/>
      <c r="O31" s="142">
        <v>8.0400000000000009</v>
      </c>
      <c r="P31" s="143" t="s">
        <v>2242</v>
      </c>
    </row>
    <row r="32" spans="2:16" ht="56">
      <c r="B32" s="139" t="s">
        <v>79</v>
      </c>
      <c r="C32" s="140" t="s">
        <v>48</v>
      </c>
      <c r="D32" s="140">
        <v>97914</v>
      </c>
      <c r="E32" s="141" t="s">
        <v>80</v>
      </c>
      <c r="F32" s="140" t="s">
        <v>81</v>
      </c>
      <c r="G32" s="139">
        <v>17280</v>
      </c>
      <c r="H32" s="52">
        <f>O32*(1-'Orç-Resumo'!$G$10)</f>
        <v>2.6399999999999997</v>
      </c>
      <c r="I32" s="52">
        <f>P32*(1-'Orç-Resumo'!$G$10)</f>
        <v>0.68</v>
      </c>
      <c r="J32" s="144">
        <f t="shared" si="0"/>
        <v>45619.199999999997</v>
      </c>
      <c r="K32" s="145">
        <f t="shared" si="1"/>
        <v>11750.400000000001</v>
      </c>
      <c r="L32" s="146">
        <f t="shared" si="2"/>
        <v>57369.599999999999</v>
      </c>
      <c r="M32" s="146">
        <v>0</v>
      </c>
      <c r="N32" s="180"/>
      <c r="O32" s="142">
        <v>2.6399999999999997</v>
      </c>
      <c r="P32" s="143" t="s">
        <v>2243</v>
      </c>
    </row>
    <row r="33" spans="2:16" ht="28">
      <c r="B33" s="139" t="s">
        <v>82</v>
      </c>
      <c r="C33" s="51" t="s">
        <v>99</v>
      </c>
      <c r="D33" s="51" t="s">
        <v>2193</v>
      </c>
      <c r="E33" s="6" t="s">
        <v>2194</v>
      </c>
      <c r="F33" s="51" t="s">
        <v>113</v>
      </c>
      <c r="G33" s="139">
        <v>12</v>
      </c>
      <c r="H33" s="52">
        <f>O33*(1-'Orç-Resumo'!$G$10)</f>
        <v>469.79</v>
      </c>
      <c r="I33" s="52">
        <f>P33*(1-'Orç-Resumo'!$G$10)</f>
        <v>225.27</v>
      </c>
      <c r="J33" s="144">
        <f t="shared" si="0"/>
        <v>5637.4800000000005</v>
      </c>
      <c r="K33" s="145">
        <f t="shared" si="1"/>
        <v>2703.2400000000002</v>
      </c>
      <c r="L33" s="146">
        <f t="shared" si="2"/>
        <v>8340.7200000000012</v>
      </c>
      <c r="M33" s="146">
        <v>0</v>
      </c>
      <c r="N33" s="180"/>
      <c r="O33" s="142">
        <v>469.79</v>
      </c>
      <c r="P33" s="143">
        <v>225.27</v>
      </c>
    </row>
    <row r="34" spans="2:16">
      <c r="B34" s="139" t="s">
        <v>83</v>
      </c>
      <c r="C34" s="140" t="s">
        <v>21</v>
      </c>
      <c r="D34" s="140" t="s">
        <v>21</v>
      </c>
      <c r="E34" s="141" t="s">
        <v>84</v>
      </c>
      <c r="F34" s="140" t="s">
        <v>23</v>
      </c>
      <c r="G34" s="140"/>
      <c r="H34" s="140" t="s">
        <v>23</v>
      </c>
      <c r="I34" s="140" t="s">
        <v>23</v>
      </c>
      <c r="J34" s="140" t="s">
        <v>23</v>
      </c>
      <c r="K34" s="145"/>
      <c r="L34" s="146"/>
      <c r="M34" s="146">
        <f>SUM(L35:L112)</f>
        <v>244030.02069999999</v>
      </c>
      <c r="N34" s="180"/>
      <c r="O34" s="142" t="s">
        <v>24</v>
      </c>
      <c r="P34" s="143" t="s">
        <v>24</v>
      </c>
    </row>
    <row r="35" spans="2:16" ht="42">
      <c r="B35" s="139" t="s">
        <v>85</v>
      </c>
      <c r="C35" s="140" t="s">
        <v>48</v>
      </c>
      <c r="D35" s="140">
        <v>97622</v>
      </c>
      <c r="E35" s="141" t="s">
        <v>86</v>
      </c>
      <c r="F35" s="140" t="s">
        <v>78</v>
      </c>
      <c r="G35" s="139">
        <v>75</v>
      </c>
      <c r="H35" s="52">
        <f>O35*(1-'Orç-Resumo'!$G$10)</f>
        <v>22.619999999999997</v>
      </c>
      <c r="I35" s="52">
        <f>P35*(1-'Orç-Resumo'!$G$10)</f>
        <v>40.6</v>
      </c>
      <c r="J35" s="144">
        <f t="shared" si="0"/>
        <v>1696.4999999999998</v>
      </c>
      <c r="K35" s="145">
        <f t="shared" si="1"/>
        <v>3045</v>
      </c>
      <c r="L35" s="146">
        <f t="shared" si="2"/>
        <v>4741.5</v>
      </c>
      <c r="M35" s="146">
        <v>0</v>
      </c>
      <c r="N35" s="180"/>
      <c r="O35" s="142">
        <v>22.619999999999997</v>
      </c>
      <c r="P35" s="143" t="s">
        <v>2244</v>
      </c>
    </row>
    <row r="36" spans="2:16" ht="42">
      <c r="B36" s="139" t="s">
        <v>87</v>
      </c>
      <c r="C36" s="140" t="s">
        <v>48</v>
      </c>
      <c r="D36" s="140">
        <v>97624</v>
      </c>
      <c r="E36" s="141" t="s">
        <v>88</v>
      </c>
      <c r="F36" s="140" t="s">
        <v>78</v>
      </c>
      <c r="G36" s="139">
        <v>5</v>
      </c>
      <c r="H36" s="52">
        <f>O36*(1-'Orç-Resumo'!$G$10)</f>
        <v>42.56</v>
      </c>
      <c r="I36" s="52">
        <f>P36*(1-'Orç-Resumo'!$G$10)</f>
        <v>76.3</v>
      </c>
      <c r="J36" s="144">
        <f t="shared" si="0"/>
        <v>212.8</v>
      </c>
      <c r="K36" s="145">
        <f t="shared" si="1"/>
        <v>381.5</v>
      </c>
      <c r="L36" s="146">
        <f t="shared" si="2"/>
        <v>594.29999999999995</v>
      </c>
      <c r="M36" s="146">
        <v>0</v>
      </c>
      <c r="N36" s="180"/>
      <c r="O36" s="142">
        <v>42.56</v>
      </c>
      <c r="P36" s="143" t="s">
        <v>2245</v>
      </c>
    </row>
    <row r="37" spans="2:16" ht="42">
      <c r="B37" s="139" t="s">
        <v>89</v>
      </c>
      <c r="C37" s="140" t="s">
        <v>48</v>
      </c>
      <c r="D37" s="140">
        <v>97625</v>
      </c>
      <c r="E37" s="141" t="s">
        <v>90</v>
      </c>
      <c r="F37" s="140" t="s">
        <v>78</v>
      </c>
      <c r="G37" s="139">
        <v>75</v>
      </c>
      <c r="H37" s="52">
        <f>O37*(1-'Orç-Resumo'!$G$10)</f>
        <v>48.21</v>
      </c>
      <c r="I37" s="52">
        <f>P37*(1-'Orç-Resumo'!$G$10)</f>
        <v>11.85</v>
      </c>
      <c r="J37" s="144">
        <f t="shared" si="0"/>
        <v>3615.75</v>
      </c>
      <c r="K37" s="145">
        <f t="shared" si="1"/>
        <v>888.75</v>
      </c>
      <c r="L37" s="146">
        <f t="shared" si="2"/>
        <v>4504.5</v>
      </c>
      <c r="M37" s="146">
        <v>0</v>
      </c>
      <c r="N37" s="180"/>
      <c r="O37" s="142">
        <v>48.21</v>
      </c>
      <c r="P37" s="143" t="s">
        <v>1873</v>
      </c>
    </row>
    <row r="38" spans="2:16" ht="42">
      <c r="B38" s="139" t="s">
        <v>92</v>
      </c>
      <c r="C38" s="140" t="s">
        <v>48</v>
      </c>
      <c r="D38" s="140">
        <v>97626</v>
      </c>
      <c r="E38" s="141" t="s">
        <v>93</v>
      </c>
      <c r="F38" s="140" t="s">
        <v>78</v>
      </c>
      <c r="G38" s="139">
        <v>5</v>
      </c>
      <c r="H38" s="52">
        <f>O38*(1-'Orç-Resumo'!$G$10)</f>
        <v>227.64999999999998</v>
      </c>
      <c r="I38" s="52">
        <f>P38*(1-'Orç-Resumo'!$G$10)</f>
        <v>407.73</v>
      </c>
      <c r="J38" s="144">
        <f t="shared" si="0"/>
        <v>1138.25</v>
      </c>
      <c r="K38" s="145">
        <f t="shared" si="1"/>
        <v>2038.65</v>
      </c>
      <c r="L38" s="146">
        <f t="shared" si="2"/>
        <v>3176.9</v>
      </c>
      <c r="M38" s="146">
        <v>0</v>
      </c>
      <c r="N38" s="180"/>
      <c r="O38" s="142">
        <v>227.64999999999998</v>
      </c>
      <c r="P38" s="143" t="s">
        <v>2246</v>
      </c>
    </row>
    <row r="39" spans="2:16" ht="56">
      <c r="B39" s="139" t="s">
        <v>94</v>
      </c>
      <c r="C39" s="140" t="s">
        <v>48</v>
      </c>
      <c r="D39" s="140">
        <v>97627</v>
      </c>
      <c r="E39" s="141" t="s">
        <v>95</v>
      </c>
      <c r="F39" s="140" t="s">
        <v>78</v>
      </c>
      <c r="G39" s="139">
        <v>5</v>
      </c>
      <c r="H39" s="52">
        <f>O39*(1-'Orç-Resumo'!$G$10)</f>
        <v>71.669999999999987</v>
      </c>
      <c r="I39" s="52">
        <f>P39*(1-'Orç-Resumo'!$G$10)</f>
        <v>154.80000000000001</v>
      </c>
      <c r="J39" s="144">
        <f t="shared" si="0"/>
        <v>358.34999999999991</v>
      </c>
      <c r="K39" s="145">
        <f t="shared" si="1"/>
        <v>774</v>
      </c>
      <c r="L39" s="146">
        <f t="shared" si="2"/>
        <v>1132.3499999999999</v>
      </c>
      <c r="M39" s="146">
        <v>0</v>
      </c>
      <c r="N39" s="180"/>
      <c r="O39" s="142">
        <v>71.669999999999987</v>
      </c>
      <c r="P39" s="143" t="s">
        <v>2247</v>
      </c>
    </row>
    <row r="40" spans="2:16" ht="42">
      <c r="B40" s="139" t="s">
        <v>96</v>
      </c>
      <c r="C40" s="140" t="s">
        <v>48</v>
      </c>
      <c r="D40" s="140">
        <v>97628</v>
      </c>
      <c r="E40" s="141" t="s">
        <v>97</v>
      </c>
      <c r="F40" s="140" t="s">
        <v>78</v>
      </c>
      <c r="G40" s="139">
        <v>5</v>
      </c>
      <c r="H40" s="52">
        <f>O40*(1-'Orç-Resumo'!$G$10)</f>
        <v>106.00000000000003</v>
      </c>
      <c r="I40" s="52">
        <f>P40*(1-'Orç-Resumo'!$G$10)</f>
        <v>189.91</v>
      </c>
      <c r="J40" s="144">
        <f t="shared" si="0"/>
        <v>530.00000000000011</v>
      </c>
      <c r="K40" s="145">
        <f t="shared" si="1"/>
        <v>949.55</v>
      </c>
      <c r="L40" s="146">
        <f t="shared" si="2"/>
        <v>1479.5500000000002</v>
      </c>
      <c r="M40" s="146">
        <v>0</v>
      </c>
      <c r="N40" s="180"/>
      <c r="O40" s="142">
        <v>106.00000000000003</v>
      </c>
      <c r="P40" s="143" t="s">
        <v>2248</v>
      </c>
    </row>
    <row r="41" spans="2:16" ht="28">
      <c r="B41" s="139" t="s">
        <v>98</v>
      </c>
      <c r="C41" s="140" t="s">
        <v>99</v>
      </c>
      <c r="D41" s="140" t="s">
        <v>100</v>
      </c>
      <c r="E41" s="141" t="s">
        <v>101</v>
      </c>
      <c r="F41" s="140" t="s">
        <v>102</v>
      </c>
      <c r="G41" s="139">
        <v>5</v>
      </c>
      <c r="H41" s="52">
        <f>O41*(1-'Orç-Resumo'!$G$10)</f>
        <v>0</v>
      </c>
      <c r="I41" s="52">
        <f>P41*(1-'Orç-Resumo'!$G$10)</f>
        <v>187.72</v>
      </c>
      <c r="J41" s="144">
        <f t="shared" si="0"/>
        <v>0</v>
      </c>
      <c r="K41" s="145">
        <f t="shared" si="1"/>
        <v>938.6</v>
      </c>
      <c r="L41" s="146">
        <f t="shared" si="2"/>
        <v>938.6</v>
      </c>
      <c r="M41" s="146">
        <v>0</v>
      </c>
      <c r="N41" s="180"/>
      <c r="O41" s="142">
        <v>0</v>
      </c>
      <c r="P41" s="143">
        <v>187.72</v>
      </c>
    </row>
    <row r="42" spans="2:16" ht="28">
      <c r="B42" s="139" t="s">
        <v>103</v>
      </c>
      <c r="C42" s="140" t="s">
        <v>48</v>
      </c>
      <c r="D42" s="140">
        <v>97631</v>
      </c>
      <c r="E42" s="141" t="s">
        <v>104</v>
      </c>
      <c r="F42" s="140" t="s">
        <v>69</v>
      </c>
      <c r="G42" s="139">
        <v>700</v>
      </c>
      <c r="H42" s="52">
        <f>O42*(1-'Orç-Resumo'!$G$10)</f>
        <v>4.43</v>
      </c>
      <c r="I42" s="52">
        <f>P42*(1-'Orç-Resumo'!$G$10)</f>
        <v>8.24</v>
      </c>
      <c r="J42" s="144">
        <f t="shared" si="0"/>
        <v>3101</v>
      </c>
      <c r="K42" s="145">
        <f t="shared" si="1"/>
        <v>5768</v>
      </c>
      <c r="L42" s="146">
        <f t="shared" si="2"/>
        <v>8869</v>
      </c>
      <c r="M42" s="146">
        <v>0</v>
      </c>
      <c r="N42" s="180"/>
      <c r="O42" s="142">
        <v>4.43</v>
      </c>
      <c r="P42" s="143" t="s">
        <v>2249</v>
      </c>
    </row>
    <row r="43" spans="2:16" ht="42">
      <c r="B43" s="139" t="s">
        <v>105</v>
      </c>
      <c r="C43" s="140" t="s">
        <v>48</v>
      </c>
      <c r="D43" s="140">
        <v>97632</v>
      </c>
      <c r="E43" s="141" t="s">
        <v>106</v>
      </c>
      <c r="F43" s="140" t="s">
        <v>107</v>
      </c>
      <c r="G43" s="139">
        <v>700</v>
      </c>
      <c r="H43" s="52">
        <f>O43*(1-'Orç-Resumo'!$G$10)</f>
        <v>0.98</v>
      </c>
      <c r="I43" s="52">
        <f>P43*(1-'Orç-Resumo'!$G$10)</f>
        <v>2.0299999999999998</v>
      </c>
      <c r="J43" s="144">
        <f t="shared" si="0"/>
        <v>686</v>
      </c>
      <c r="K43" s="145">
        <f t="shared" si="1"/>
        <v>1420.9999999999998</v>
      </c>
      <c r="L43" s="146">
        <f t="shared" si="2"/>
        <v>2107</v>
      </c>
      <c r="M43" s="146">
        <v>0</v>
      </c>
      <c r="N43" s="180"/>
      <c r="O43" s="142">
        <v>0.98</v>
      </c>
      <c r="P43" s="143" t="s">
        <v>1988</v>
      </c>
    </row>
    <row r="44" spans="2:16" ht="42">
      <c r="B44" s="139" t="s">
        <v>108</v>
      </c>
      <c r="C44" s="140" t="s">
        <v>48</v>
      </c>
      <c r="D44" s="140">
        <v>97633</v>
      </c>
      <c r="E44" s="141" t="s">
        <v>109</v>
      </c>
      <c r="F44" s="140" t="s">
        <v>69</v>
      </c>
      <c r="G44" s="139">
        <v>700</v>
      </c>
      <c r="H44" s="52">
        <f>O44*(1-'Orç-Resumo'!$G$10)</f>
        <v>8.889999999999997</v>
      </c>
      <c r="I44" s="52">
        <f>P44*(1-'Orç-Resumo'!$G$10)</f>
        <v>17.440000000000001</v>
      </c>
      <c r="J44" s="144">
        <f t="shared" si="0"/>
        <v>6222.9999999999982</v>
      </c>
      <c r="K44" s="145">
        <f t="shared" si="1"/>
        <v>12208</v>
      </c>
      <c r="L44" s="146">
        <f t="shared" si="2"/>
        <v>18431</v>
      </c>
      <c r="M44" s="146">
        <v>0</v>
      </c>
      <c r="N44" s="180"/>
      <c r="O44" s="142">
        <v>8.889999999999997</v>
      </c>
      <c r="P44" s="143" t="s">
        <v>2250</v>
      </c>
    </row>
    <row r="45" spans="2:16" ht="28">
      <c r="B45" s="139" t="s">
        <v>110</v>
      </c>
      <c r="C45" s="140" t="s">
        <v>99</v>
      </c>
      <c r="D45" s="140" t="s">
        <v>111</v>
      </c>
      <c r="E45" s="141" t="s">
        <v>112</v>
      </c>
      <c r="F45" s="140" t="s">
        <v>113</v>
      </c>
      <c r="G45" s="139">
        <v>200</v>
      </c>
      <c r="H45" s="52">
        <f>O45*(1-'Orç-Resumo'!$G$10)</f>
        <v>0</v>
      </c>
      <c r="I45" s="52">
        <f>P45*(1-'Orç-Resumo'!$G$10)</f>
        <v>3.61</v>
      </c>
      <c r="J45" s="144">
        <f t="shared" si="0"/>
        <v>0</v>
      </c>
      <c r="K45" s="145">
        <f t="shared" si="1"/>
        <v>722</v>
      </c>
      <c r="L45" s="146">
        <f t="shared" si="2"/>
        <v>722</v>
      </c>
      <c r="M45" s="146">
        <v>0</v>
      </c>
      <c r="N45" s="180"/>
      <c r="O45" s="142">
        <v>0</v>
      </c>
      <c r="P45" s="143">
        <v>3.61</v>
      </c>
    </row>
    <row r="46" spans="2:16" ht="28">
      <c r="B46" s="139" t="s">
        <v>114</v>
      </c>
      <c r="C46" s="140" t="s">
        <v>99</v>
      </c>
      <c r="D46" s="140" t="s">
        <v>115</v>
      </c>
      <c r="E46" s="141" t="s">
        <v>116</v>
      </c>
      <c r="F46" s="140" t="s">
        <v>113</v>
      </c>
      <c r="G46" s="139">
        <v>700</v>
      </c>
      <c r="H46" s="52">
        <f>O46*(1-'Orç-Resumo'!$G$10)</f>
        <v>0</v>
      </c>
      <c r="I46" s="52">
        <f>P46*(1-'Orç-Resumo'!$G$10)</f>
        <v>18.77</v>
      </c>
      <c r="J46" s="144">
        <f t="shared" si="0"/>
        <v>0</v>
      </c>
      <c r="K46" s="145">
        <f t="shared" si="1"/>
        <v>13139</v>
      </c>
      <c r="L46" s="146">
        <f t="shared" si="2"/>
        <v>13139</v>
      </c>
      <c r="M46" s="146">
        <v>0</v>
      </c>
      <c r="N46" s="180"/>
      <c r="O46" s="142">
        <v>0</v>
      </c>
      <c r="P46" s="143">
        <v>18.77</v>
      </c>
    </row>
    <row r="47" spans="2:16" ht="28">
      <c r="B47" s="139" t="s">
        <v>117</v>
      </c>
      <c r="C47" s="140" t="s">
        <v>99</v>
      </c>
      <c r="D47" s="140" t="s">
        <v>118</v>
      </c>
      <c r="E47" s="141" t="s">
        <v>119</v>
      </c>
      <c r="F47" s="140" t="s">
        <v>113</v>
      </c>
      <c r="G47" s="139">
        <v>200</v>
      </c>
      <c r="H47" s="52">
        <f>O47*(1-'Orç-Resumo'!$G$10)</f>
        <v>0</v>
      </c>
      <c r="I47" s="52">
        <f>P47*(1-'Orç-Resumo'!$G$10)</f>
        <v>10.11</v>
      </c>
      <c r="J47" s="144">
        <f t="shared" si="0"/>
        <v>0</v>
      </c>
      <c r="K47" s="145">
        <f t="shared" si="1"/>
        <v>2022</v>
      </c>
      <c r="L47" s="146">
        <f t="shared" si="2"/>
        <v>2022</v>
      </c>
      <c r="M47" s="146">
        <v>0</v>
      </c>
      <c r="N47" s="180"/>
      <c r="O47" s="142">
        <v>0</v>
      </c>
      <c r="P47" s="143">
        <v>10.11</v>
      </c>
    </row>
    <row r="48" spans="2:16" ht="28">
      <c r="B48" s="139" t="s">
        <v>120</v>
      </c>
      <c r="C48" s="140" t="s">
        <v>99</v>
      </c>
      <c r="D48" s="140" t="s">
        <v>121</v>
      </c>
      <c r="E48" s="141" t="s">
        <v>122</v>
      </c>
      <c r="F48" s="140" t="s">
        <v>113</v>
      </c>
      <c r="G48" s="139">
        <v>100</v>
      </c>
      <c r="H48" s="52">
        <f>O48*(1-'Orç-Resumo'!$G$10)</f>
        <v>0</v>
      </c>
      <c r="I48" s="52">
        <f>P48*(1-'Orç-Resumo'!$G$10)</f>
        <v>17.89</v>
      </c>
      <c r="J48" s="144">
        <f t="shared" si="0"/>
        <v>0</v>
      </c>
      <c r="K48" s="145">
        <f t="shared" si="1"/>
        <v>1789</v>
      </c>
      <c r="L48" s="146">
        <f t="shared" si="2"/>
        <v>1789</v>
      </c>
      <c r="M48" s="146">
        <v>0</v>
      </c>
      <c r="N48" s="180"/>
      <c r="O48" s="142">
        <v>0</v>
      </c>
      <c r="P48" s="143">
        <v>17.89</v>
      </c>
    </row>
    <row r="49" spans="2:16" ht="28">
      <c r="B49" s="139" t="s">
        <v>123</v>
      </c>
      <c r="C49" s="140" t="s">
        <v>99</v>
      </c>
      <c r="D49" s="140" t="s">
        <v>124</v>
      </c>
      <c r="E49" s="141" t="s">
        <v>125</v>
      </c>
      <c r="F49" s="140" t="s">
        <v>113</v>
      </c>
      <c r="G49" s="139">
        <v>700</v>
      </c>
      <c r="H49" s="52">
        <f>O49*(1-'Orç-Resumo'!$G$10)</f>
        <v>0</v>
      </c>
      <c r="I49" s="52">
        <f>P49*(1-'Orç-Resumo'!$G$10)</f>
        <v>10.11</v>
      </c>
      <c r="J49" s="144">
        <f t="shared" si="0"/>
        <v>0</v>
      </c>
      <c r="K49" s="145">
        <f t="shared" si="1"/>
        <v>7077</v>
      </c>
      <c r="L49" s="146">
        <f t="shared" si="2"/>
        <v>7077</v>
      </c>
      <c r="M49" s="146">
        <v>0</v>
      </c>
      <c r="N49" s="180"/>
      <c r="O49" s="142">
        <v>0</v>
      </c>
      <c r="P49" s="143">
        <v>10.11</v>
      </c>
    </row>
    <row r="50" spans="2:16" ht="42">
      <c r="B50" s="139" t="s">
        <v>126</v>
      </c>
      <c r="C50" s="140" t="s">
        <v>99</v>
      </c>
      <c r="D50" s="140" t="s">
        <v>127</v>
      </c>
      <c r="E50" s="141" t="s">
        <v>128</v>
      </c>
      <c r="F50" s="140" t="s">
        <v>113</v>
      </c>
      <c r="G50" s="139">
        <v>700</v>
      </c>
      <c r="H50" s="52">
        <f>O50*(1-'Orç-Resumo'!$G$10)</f>
        <v>0</v>
      </c>
      <c r="I50" s="52">
        <f>P50*(1-'Orç-Resumo'!$G$10)</f>
        <v>20.22</v>
      </c>
      <c r="J50" s="144">
        <f t="shared" si="0"/>
        <v>0</v>
      </c>
      <c r="K50" s="145">
        <f t="shared" si="1"/>
        <v>14154</v>
      </c>
      <c r="L50" s="146">
        <f t="shared" si="2"/>
        <v>14154</v>
      </c>
      <c r="M50" s="146">
        <v>0</v>
      </c>
      <c r="N50" s="180"/>
      <c r="O50" s="142">
        <v>0</v>
      </c>
      <c r="P50" s="143">
        <v>20.22</v>
      </c>
    </row>
    <row r="51" spans="2:16" ht="28">
      <c r="B51" s="139" t="s">
        <v>129</v>
      </c>
      <c r="C51" s="140" t="s">
        <v>99</v>
      </c>
      <c r="D51" s="140" t="s">
        <v>115</v>
      </c>
      <c r="E51" s="141" t="s">
        <v>116</v>
      </c>
      <c r="F51" s="140" t="s">
        <v>113</v>
      </c>
      <c r="G51" s="139">
        <v>700</v>
      </c>
      <c r="H51" s="52">
        <f>O51*(1-'Orç-Resumo'!$G$10)</f>
        <v>0</v>
      </c>
      <c r="I51" s="52">
        <f>P51*(1-'Orç-Resumo'!$G$10)</f>
        <v>18.77</v>
      </c>
      <c r="J51" s="144">
        <f t="shared" si="0"/>
        <v>0</v>
      </c>
      <c r="K51" s="145">
        <f t="shared" si="1"/>
        <v>13139</v>
      </c>
      <c r="L51" s="146">
        <f t="shared" si="2"/>
        <v>13139</v>
      </c>
      <c r="M51" s="146">
        <v>0</v>
      </c>
      <c r="N51" s="180"/>
      <c r="O51" s="142">
        <v>0</v>
      </c>
      <c r="P51" s="143">
        <v>18.77</v>
      </c>
    </row>
    <row r="52" spans="2:16" ht="56">
      <c r="B52" s="139" t="s">
        <v>130</v>
      </c>
      <c r="C52" s="140" t="s">
        <v>48</v>
      </c>
      <c r="D52" s="140">
        <v>97635</v>
      </c>
      <c r="E52" s="141" t="s">
        <v>131</v>
      </c>
      <c r="F52" s="140" t="s">
        <v>69</v>
      </c>
      <c r="G52" s="139">
        <v>100</v>
      </c>
      <c r="H52" s="52">
        <f>O52*(1-'Orç-Resumo'!$G$10)</f>
        <v>6.16</v>
      </c>
      <c r="I52" s="52">
        <f>P52*(1-'Orç-Resumo'!$G$10)</f>
        <v>11.96</v>
      </c>
      <c r="J52" s="144">
        <f t="shared" si="0"/>
        <v>616</v>
      </c>
      <c r="K52" s="145">
        <f t="shared" si="1"/>
        <v>1196</v>
      </c>
      <c r="L52" s="146">
        <f t="shared" si="2"/>
        <v>1812</v>
      </c>
      <c r="M52" s="146">
        <v>0</v>
      </c>
      <c r="N52" s="180"/>
      <c r="O52" s="142">
        <v>6.16</v>
      </c>
      <c r="P52" s="143" t="s">
        <v>2170</v>
      </c>
    </row>
    <row r="53" spans="2:16" ht="42">
      <c r="B53" s="139" t="s">
        <v>132</v>
      </c>
      <c r="C53" s="140" t="s">
        <v>48</v>
      </c>
      <c r="D53" s="140">
        <v>97643</v>
      </c>
      <c r="E53" s="141" t="s">
        <v>133</v>
      </c>
      <c r="F53" s="140" t="s">
        <v>69</v>
      </c>
      <c r="G53" s="139">
        <v>50</v>
      </c>
      <c r="H53" s="52">
        <f>O53*(1-'Orç-Resumo'!$G$10)</f>
        <v>9.7700000000000031</v>
      </c>
      <c r="I53" s="52">
        <f>P53*(1-'Orç-Resumo'!$G$10)</f>
        <v>18.239999999999998</v>
      </c>
      <c r="J53" s="144">
        <f t="shared" si="0"/>
        <v>488.50000000000017</v>
      </c>
      <c r="K53" s="145">
        <f t="shared" si="1"/>
        <v>911.99999999999989</v>
      </c>
      <c r="L53" s="146">
        <f t="shared" si="2"/>
        <v>1400.5</v>
      </c>
      <c r="M53" s="146">
        <v>0</v>
      </c>
      <c r="N53" s="180"/>
      <c r="O53" s="142">
        <v>9.7700000000000031</v>
      </c>
      <c r="P53" s="143" t="s">
        <v>2251</v>
      </c>
    </row>
    <row r="54" spans="2:16" ht="28">
      <c r="B54" s="139" t="s">
        <v>134</v>
      </c>
      <c r="C54" s="140" t="s">
        <v>99</v>
      </c>
      <c r="D54" s="140" t="s">
        <v>135</v>
      </c>
      <c r="E54" s="141" t="s">
        <v>136</v>
      </c>
      <c r="F54" s="140" t="s">
        <v>113</v>
      </c>
      <c r="G54" s="139">
        <v>50</v>
      </c>
      <c r="H54" s="52">
        <f>O54*(1-'Orç-Resumo'!$G$10)</f>
        <v>0</v>
      </c>
      <c r="I54" s="52">
        <f>P54*(1-'Orç-Resumo'!$G$10)</f>
        <v>1.44</v>
      </c>
      <c r="J54" s="144">
        <f t="shared" si="0"/>
        <v>0</v>
      </c>
      <c r="K54" s="145">
        <f t="shared" si="1"/>
        <v>72</v>
      </c>
      <c r="L54" s="146">
        <f t="shared" si="2"/>
        <v>72</v>
      </c>
      <c r="M54" s="146">
        <v>0</v>
      </c>
      <c r="N54" s="180"/>
      <c r="O54" s="142">
        <v>0</v>
      </c>
      <c r="P54" s="143">
        <v>1.44</v>
      </c>
    </row>
    <row r="55" spans="2:16" ht="28">
      <c r="B55" s="139" t="s">
        <v>137</v>
      </c>
      <c r="C55" s="140" t="s">
        <v>99</v>
      </c>
      <c r="D55" s="140" t="s">
        <v>138</v>
      </c>
      <c r="E55" s="141" t="s">
        <v>139</v>
      </c>
      <c r="F55" s="140" t="s">
        <v>113</v>
      </c>
      <c r="G55" s="139">
        <v>1270</v>
      </c>
      <c r="H55" s="52">
        <f>O55*(1-'Orç-Resumo'!$G$10)</f>
        <v>0</v>
      </c>
      <c r="I55" s="52">
        <f>P55*(1-'Orç-Resumo'!$G$10)</f>
        <v>13</v>
      </c>
      <c r="J55" s="144">
        <f t="shared" si="0"/>
        <v>0</v>
      </c>
      <c r="K55" s="145">
        <f t="shared" si="1"/>
        <v>16510</v>
      </c>
      <c r="L55" s="146">
        <f t="shared" si="2"/>
        <v>16510</v>
      </c>
      <c r="M55" s="146">
        <v>0</v>
      </c>
      <c r="N55" s="180"/>
      <c r="O55" s="142">
        <v>0</v>
      </c>
      <c r="P55" s="143">
        <v>13</v>
      </c>
    </row>
    <row r="56" spans="2:16" ht="42">
      <c r="B56" s="139" t="s">
        <v>140</v>
      </c>
      <c r="C56" s="140" t="s">
        <v>48</v>
      </c>
      <c r="D56" s="140">
        <v>97640</v>
      </c>
      <c r="E56" s="141" t="s">
        <v>141</v>
      </c>
      <c r="F56" s="140" t="s">
        <v>69</v>
      </c>
      <c r="G56" s="139">
        <v>1270</v>
      </c>
      <c r="H56" s="52">
        <f>O56*(1-'Orç-Resumo'!$G$10)</f>
        <v>0.70000000000000018</v>
      </c>
      <c r="I56" s="52">
        <f>P56*(1-'Orç-Resumo'!$G$10)</f>
        <v>1.48</v>
      </c>
      <c r="J56" s="144">
        <f t="shared" si="0"/>
        <v>889.00000000000023</v>
      </c>
      <c r="K56" s="145">
        <f t="shared" si="1"/>
        <v>1879.6</v>
      </c>
      <c r="L56" s="146">
        <f t="shared" si="2"/>
        <v>2768.6000000000004</v>
      </c>
      <c r="M56" s="146">
        <v>0</v>
      </c>
      <c r="N56" s="180"/>
      <c r="O56" s="142">
        <v>0.70000000000000018</v>
      </c>
      <c r="P56" s="143" t="s">
        <v>2252</v>
      </c>
    </row>
    <row r="57" spans="2:16" ht="42">
      <c r="B57" s="139" t="s">
        <v>143</v>
      </c>
      <c r="C57" s="140" t="s">
        <v>48</v>
      </c>
      <c r="D57" s="140">
        <v>97641</v>
      </c>
      <c r="E57" s="141" t="s">
        <v>144</v>
      </c>
      <c r="F57" s="140" t="s">
        <v>69</v>
      </c>
      <c r="G57" s="139">
        <v>145</v>
      </c>
      <c r="H57" s="52">
        <f>O57*(1-'Orç-Resumo'!$G$10)</f>
        <v>1.1100000000000003</v>
      </c>
      <c r="I57" s="52">
        <f>P57*(1-'Orç-Resumo'!$G$10)</f>
        <v>2.11</v>
      </c>
      <c r="J57" s="144">
        <f t="shared" si="0"/>
        <v>160.95000000000005</v>
      </c>
      <c r="K57" s="145">
        <f t="shared" si="1"/>
        <v>305.95</v>
      </c>
      <c r="L57" s="146">
        <f t="shared" si="2"/>
        <v>466.90000000000003</v>
      </c>
      <c r="M57" s="146">
        <v>0</v>
      </c>
      <c r="N57" s="180"/>
      <c r="O57" s="142">
        <v>1.1100000000000003</v>
      </c>
      <c r="P57" s="143" t="s">
        <v>2021</v>
      </c>
    </row>
    <row r="58" spans="2:16" ht="42">
      <c r="B58" s="139" t="s">
        <v>145</v>
      </c>
      <c r="C58" s="140" t="s">
        <v>48</v>
      </c>
      <c r="D58" s="140">
        <v>97642</v>
      </c>
      <c r="E58" s="141" t="s">
        <v>146</v>
      </c>
      <c r="F58" s="140" t="s">
        <v>69</v>
      </c>
      <c r="G58" s="139">
        <v>1260</v>
      </c>
      <c r="H58" s="52">
        <f>O58*(1-'Orç-Resumo'!$G$10)</f>
        <v>1.0500000000000003</v>
      </c>
      <c r="I58" s="52">
        <f>P58*(1-'Orç-Resumo'!$G$10)</f>
        <v>2.09</v>
      </c>
      <c r="J58" s="144">
        <f t="shared" si="0"/>
        <v>1323.0000000000002</v>
      </c>
      <c r="K58" s="145">
        <f t="shared" si="1"/>
        <v>2633.3999999999996</v>
      </c>
      <c r="L58" s="146">
        <f t="shared" si="2"/>
        <v>3956.3999999999996</v>
      </c>
      <c r="M58" s="146">
        <v>0</v>
      </c>
      <c r="N58" s="180"/>
      <c r="O58" s="142">
        <v>1.0500000000000003</v>
      </c>
      <c r="P58" s="143" t="s">
        <v>1884</v>
      </c>
    </row>
    <row r="59" spans="2:16" ht="42">
      <c r="B59" s="139" t="s">
        <v>147</v>
      </c>
      <c r="C59" s="140" t="s">
        <v>48</v>
      </c>
      <c r="D59" s="140">
        <v>97637</v>
      </c>
      <c r="E59" s="141" t="s">
        <v>148</v>
      </c>
      <c r="F59" s="140" t="s">
        <v>69</v>
      </c>
      <c r="G59" s="139">
        <v>100</v>
      </c>
      <c r="H59" s="52">
        <f>O59*(1-'Orç-Resumo'!$G$10)</f>
        <v>1.0699999999999998</v>
      </c>
      <c r="I59" s="52">
        <f>P59*(1-'Orç-Resumo'!$G$10)</f>
        <v>2.16</v>
      </c>
      <c r="J59" s="144">
        <f t="shared" si="0"/>
        <v>106.99999999999999</v>
      </c>
      <c r="K59" s="145">
        <f t="shared" si="1"/>
        <v>216</v>
      </c>
      <c r="L59" s="146">
        <f t="shared" si="2"/>
        <v>323</v>
      </c>
      <c r="M59" s="146">
        <v>0</v>
      </c>
      <c r="N59" s="180"/>
      <c r="O59" s="142">
        <v>1.0699999999999998</v>
      </c>
      <c r="P59" s="143" t="s">
        <v>2027</v>
      </c>
    </row>
    <row r="60" spans="2:16" ht="42">
      <c r="B60" s="139" t="s">
        <v>149</v>
      </c>
      <c r="C60" s="140" t="s">
        <v>48</v>
      </c>
      <c r="D60" s="140">
        <v>97638</v>
      </c>
      <c r="E60" s="141" t="s">
        <v>150</v>
      </c>
      <c r="F60" s="140" t="s">
        <v>69</v>
      </c>
      <c r="G60" s="139">
        <v>200</v>
      </c>
      <c r="H60" s="52">
        <f>O60*(1-'Orç-Resumo'!$G$10)</f>
        <v>3.1900000000000004</v>
      </c>
      <c r="I60" s="52">
        <f>P60*(1-'Orç-Resumo'!$G$10)</f>
        <v>6.19</v>
      </c>
      <c r="J60" s="144">
        <f t="shared" si="0"/>
        <v>638.00000000000011</v>
      </c>
      <c r="K60" s="145">
        <f t="shared" si="1"/>
        <v>1238</v>
      </c>
      <c r="L60" s="146">
        <f t="shared" si="2"/>
        <v>1876</v>
      </c>
      <c r="M60" s="146">
        <v>0</v>
      </c>
      <c r="N60" s="180"/>
      <c r="O60" s="142">
        <v>3.1900000000000004</v>
      </c>
      <c r="P60" s="143" t="s">
        <v>2253</v>
      </c>
    </row>
    <row r="61" spans="2:16" ht="28">
      <c r="B61" s="139" t="s">
        <v>151</v>
      </c>
      <c r="C61" s="140" t="s">
        <v>48</v>
      </c>
      <c r="D61" s="140">
        <v>97644</v>
      </c>
      <c r="E61" s="141" t="s">
        <v>152</v>
      </c>
      <c r="F61" s="140" t="s">
        <v>69</v>
      </c>
      <c r="G61" s="139">
        <v>43.47</v>
      </c>
      <c r="H61" s="52">
        <f>O61*(1-'Orç-Resumo'!$G$10)</f>
        <v>3.6500000000000004</v>
      </c>
      <c r="I61" s="52">
        <f>P61*(1-'Orç-Resumo'!$G$10)</f>
        <v>6.92</v>
      </c>
      <c r="J61" s="144">
        <f t="shared" si="0"/>
        <v>158.66550000000001</v>
      </c>
      <c r="K61" s="145">
        <f t="shared" si="1"/>
        <v>300.81239999999997</v>
      </c>
      <c r="L61" s="146">
        <f t="shared" si="2"/>
        <v>459.47789999999998</v>
      </c>
      <c r="M61" s="146">
        <v>0</v>
      </c>
      <c r="N61" s="180"/>
      <c r="O61" s="142">
        <v>3.6500000000000004</v>
      </c>
      <c r="P61" s="143" t="s">
        <v>2028</v>
      </c>
    </row>
    <row r="62" spans="2:16" ht="28">
      <c r="B62" s="139" t="s">
        <v>153</v>
      </c>
      <c r="C62" s="140" t="s">
        <v>48</v>
      </c>
      <c r="D62" s="140">
        <v>97645</v>
      </c>
      <c r="E62" s="141" t="s">
        <v>154</v>
      </c>
      <c r="F62" s="140" t="s">
        <v>69</v>
      </c>
      <c r="G62" s="139">
        <v>50</v>
      </c>
      <c r="H62" s="52">
        <f>O62*(1-'Orç-Resumo'!$G$10)</f>
        <v>9.5300000000000011</v>
      </c>
      <c r="I62" s="52">
        <f>P62*(1-'Orç-Resumo'!$G$10)</f>
        <v>17.77</v>
      </c>
      <c r="J62" s="144">
        <f t="shared" si="0"/>
        <v>476.50000000000006</v>
      </c>
      <c r="K62" s="145">
        <f t="shared" si="1"/>
        <v>888.5</v>
      </c>
      <c r="L62" s="146">
        <f t="shared" si="2"/>
        <v>1365</v>
      </c>
      <c r="M62" s="146">
        <v>0</v>
      </c>
      <c r="N62" s="180"/>
      <c r="O62" s="142">
        <v>9.5300000000000011</v>
      </c>
      <c r="P62" s="143" t="s">
        <v>2254</v>
      </c>
    </row>
    <row r="63" spans="2:16" ht="42">
      <c r="B63" s="139" t="s">
        <v>155</v>
      </c>
      <c r="C63" s="140" t="s">
        <v>48</v>
      </c>
      <c r="D63" s="140">
        <v>97647</v>
      </c>
      <c r="E63" s="141" t="s">
        <v>156</v>
      </c>
      <c r="F63" s="140" t="s">
        <v>69</v>
      </c>
      <c r="G63" s="139">
        <v>1270</v>
      </c>
      <c r="H63" s="52">
        <f>O63*(1-'Orç-Resumo'!$G$10)</f>
        <v>1.3400000000000003</v>
      </c>
      <c r="I63" s="52">
        <f>P63*(1-'Orç-Resumo'!$G$10)</f>
        <v>2.59</v>
      </c>
      <c r="J63" s="144">
        <f t="shared" si="0"/>
        <v>1701.8000000000004</v>
      </c>
      <c r="K63" s="145">
        <f t="shared" si="1"/>
        <v>3289.2999999999997</v>
      </c>
      <c r="L63" s="146">
        <f t="shared" si="2"/>
        <v>4991.1000000000004</v>
      </c>
      <c r="M63" s="146">
        <v>0</v>
      </c>
      <c r="N63" s="180"/>
      <c r="O63" s="142">
        <v>1.3400000000000003</v>
      </c>
      <c r="P63" s="143" t="s">
        <v>1989</v>
      </c>
    </row>
    <row r="64" spans="2:16" ht="42">
      <c r="B64" s="139" t="s">
        <v>158</v>
      </c>
      <c r="C64" s="140" t="s">
        <v>48</v>
      </c>
      <c r="D64" s="140">
        <v>97650</v>
      </c>
      <c r="E64" s="141" t="s">
        <v>159</v>
      </c>
      <c r="F64" s="140" t="s">
        <v>69</v>
      </c>
      <c r="G64" s="139">
        <v>670</v>
      </c>
      <c r="H64" s="52">
        <f>O64*(1-'Orç-Resumo'!$G$10)</f>
        <v>2.9400000000000004</v>
      </c>
      <c r="I64" s="52">
        <f>P64*(1-'Orç-Resumo'!$G$10)</f>
        <v>5.56</v>
      </c>
      <c r="J64" s="144">
        <f t="shared" si="0"/>
        <v>1969.8000000000002</v>
      </c>
      <c r="K64" s="145">
        <f t="shared" si="1"/>
        <v>3725.2</v>
      </c>
      <c r="L64" s="146">
        <f t="shared" si="2"/>
        <v>5695</v>
      </c>
      <c r="M64" s="146">
        <v>0</v>
      </c>
      <c r="N64" s="180"/>
      <c r="O64" s="142">
        <v>2.9400000000000004</v>
      </c>
      <c r="P64" s="143" t="s">
        <v>1967</v>
      </c>
    </row>
    <row r="65" spans="2:16" ht="42">
      <c r="B65" s="139" t="s">
        <v>160</v>
      </c>
      <c r="C65" s="140" t="s">
        <v>48</v>
      </c>
      <c r="D65" s="140">
        <v>97655</v>
      </c>
      <c r="E65" s="141" t="s">
        <v>161</v>
      </c>
      <c r="F65" s="140" t="s">
        <v>69</v>
      </c>
      <c r="G65" s="139">
        <v>500</v>
      </c>
      <c r="H65" s="52">
        <f>O65*(1-'Orç-Resumo'!$G$10)</f>
        <v>25.13</v>
      </c>
      <c r="I65" s="52">
        <f>P65*(1-'Orç-Resumo'!$G$10)</f>
        <v>12.55</v>
      </c>
      <c r="J65" s="144">
        <f t="shared" si="0"/>
        <v>12565</v>
      </c>
      <c r="K65" s="145">
        <f t="shared" si="1"/>
        <v>6275</v>
      </c>
      <c r="L65" s="146">
        <f t="shared" si="2"/>
        <v>18840</v>
      </c>
      <c r="M65" s="146">
        <v>0</v>
      </c>
      <c r="N65" s="180"/>
      <c r="O65" s="142">
        <v>25.13</v>
      </c>
      <c r="P65" s="143" t="s">
        <v>2184</v>
      </c>
    </row>
    <row r="66" spans="2:16" ht="28">
      <c r="B66" s="139" t="s">
        <v>162</v>
      </c>
      <c r="C66" s="140" t="s">
        <v>48</v>
      </c>
      <c r="D66" s="140">
        <v>102190</v>
      </c>
      <c r="E66" s="141" t="s">
        <v>163</v>
      </c>
      <c r="F66" s="140" t="s">
        <v>69</v>
      </c>
      <c r="G66" s="139">
        <v>40</v>
      </c>
      <c r="H66" s="52">
        <f>O66*(1-'Orç-Resumo'!$G$10)</f>
        <v>7.01</v>
      </c>
      <c r="I66" s="52">
        <f>P66*(1-'Orç-Resumo'!$G$10)</f>
        <v>13.08</v>
      </c>
      <c r="J66" s="144">
        <f t="shared" si="0"/>
        <v>280.39999999999998</v>
      </c>
      <c r="K66" s="145">
        <f t="shared" si="1"/>
        <v>523.20000000000005</v>
      </c>
      <c r="L66" s="146">
        <f t="shared" si="2"/>
        <v>803.6</v>
      </c>
      <c r="M66" s="146">
        <v>0</v>
      </c>
      <c r="N66" s="180"/>
      <c r="O66" s="142">
        <v>7.01</v>
      </c>
      <c r="P66" s="143" t="s">
        <v>2177</v>
      </c>
    </row>
    <row r="67" spans="2:16" ht="28">
      <c r="B67" s="139" t="s">
        <v>164</v>
      </c>
      <c r="C67" s="140" t="s">
        <v>48</v>
      </c>
      <c r="D67" s="140">
        <v>102192</v>
      </c>
      <c r="E67" s="141" t="s">
        <v>165</v>
      </c>
      <c r="F67" s="140" t="s">
        <v>69</v>
      </c>
      <c r="G67" s="139">
        <v>370</v>
      </c>
      <c r="H67" s="52">
        <f>O67*(1-'Orç-Resumo'!$G$10)</f>
        <v>6.0900000000000016</v>
      </c>
      <c r="I67" s="52">
        <f>P67*(1-'Orç-Resumo'!$G$10)</f>
        <v>11.33</v>
      </c>
      <c r="J67" s="144">
        <f t="shared" si="0"/>
        <v>2253.3000000000006</v>
      </c>
      <c r="K67" s="145">
        <f t="shared" si="1"/>
        <v>4192.1000000000004</v>
      </c>
      <c r="L67" s="146">
        <f t="shared" si="2"/>
        <v>6445.4000000000015</v>
      </c>
      <c r="M67" s="146">
        <v>0</v>
      </c>
      <c r="N67" s="180"/>
      <c r="O67" s="142">
        <v>6.0900000000000016</v>
      </c>
      <c r="P67" s="143" t="s">
        <v>1874</v>
      </c>
    </row>
    <row r="68" spans="2:16" ht="42">
      <c r="B68" s="139" t="s">
        <v>166</v>
      </c>
      <c r="C68" s="140" t="s">
        <v>26</v>
      </c>
      <c r="D68" s="140" t="s">
        <v>167</v>
      </c>
      <c r="E68" s="141" t="s">
        <v>168</v>
      </c>
      <c r="F68" s="140" t="s">
        <v>33</v>
      </c>
      <c r="G68" s="139">
        <v>8</v>
      </c>
      <c r="H68" s="52">
        <f>O68*(1-'Orç-Resumo'!$G$10)</f>
        <v>0</v>
      </c>
      <c r="I68" s="52">
        <f>P68*(1-'Orç-Resumo'!$G$10)</f>
        <v>62.38</v>
      </c>
      <c r="J68" s="144">
        <f t="shared" si="0"/>
        <v>0</v>
      </c>
      <c r="K68" s="145">
        <f t="shared" si="1"/>
        <v>499.04</v>
      </c>
      <c r="L68" s="146">
        <f t="shared" si="2"/>
        <v>499.04</v>
      </c>
      <c r="M68" s="146">
        <v>0</v>
      </c>
      <c r="N68" s="180"/>
      <c r="O68" s="142">
        <v>0</v>
      </c>
      <c r="P68" s="143">
        <v>62.38</v>
      </c>
    </row>
    <row r="69" spans="2:16" ht="42">
      <c r="B69" s="139" t="s">
        <v>169</v>
      </c>
      <c r="C69" s="140" t="s">
        <v>48</v>
      </c>
      <c r="D69" s="140">
        <v>97662</v>
      </c>
      <c r="E69" s="141" t="s">
        <v>170</v>
      </c>
      <c r="F69" s="140" t="s">
        <v>107</v>
      </c>
      <c r="G69" s="139">
        <v>500</v>
      </c>
      <c r="H69" s="52">
        <f>O69*(1-'Orç-Resumo'!$G$10)</f>
        <v>0.17000000000000004</v>
      </c>
      <c r="I69" s="52">
        <f>P69*(1-'Orç-Resumo'!$G$10)</f>
        <v>0.38</v>
      </c>
      <c r="J69" s="144">
        <f t="shared" si="0"/>
        <v>85.000000000000014</v>
      </c>
      <c r="K69" s="145">
        <f t="shared" si="1"/>
        <v>190</v>
      </c>
      <c r="L69" s="146">
        <f t="shared" si="2"/>
        <v>275</v>
      </c>
      <c r="M69" s="146">
        <v>0</v>
      </c>
      <c r="N69" s="180"/>
      <c r="O69" s="142">
        <v>0.17000000000000004</v>
      </c>
      <c r="P69" s="143" t="s">
        <v>1915</v>
      </c>
    </row>
    <row r="70" spans="2:16" ht="28">
      <c r="B70" s="139" t="s">
        <v>171</v>
      </c>
      <c r="C70" s="140" t="s">
        <v>48</v>
      </c>
      <c r="D70" s="140">
        <v>97663</v>
      </c>
      <c r="E70" s="141" t="s">
        <v>172</v>
      </c>
      <c r="F70" s="140" t="s">
        <v>173</v>
      </c>
      <c r="G70" s="139">
        <v>30</v>
      </c>
      <c r="H70" s="52">
        <f>O70*(1-'Orç-Resumo'!$G$10)</f>
        <v>4.7900000000000009</v>
      </c>
      <c r="I70" s="52">
        <f>P70*(1-'Orç-Resumo'!$G$10)</f>
        <v>9.18</v>
      </c>
      <c r="J70" s="144">
        <f t="shared" si="0"/>
        <v>143.70000000000002</v>
      </c>
      <c r="K70" s="145">
        <f t="shared" si="1"/>
        <v>275.39999999999998</v>
      </c>
      <c r="L70" s="146">
        <f t="shared" si="2"/>
        <v>419.1</v>
      </c>
      <c r="M70" s="146">
        <v>0</v>
      </c>
      <c r="N70" s="180"/>
      <c r="O70" s="142">
        <v>4.7900000000000009</v>
      </c>
      <c r="P70" s="143" t="s">
        <v>1999</v>
      </c>
    </row>
    <row r="71" spans="2:16" ht="28">
      <c r="B71" s="139" t="s">
        <v>174</v>
      </c>
      <c r="C71" s="140" t="s">
        <v>48</v>
      </c>
      <c r="D71" s="140">
        <v>97664</v>
      </c>
      <c r="E71" s="141" t="s">
        <v>175</v>
      </c>
      <c r="F71" s="140" t="s">
        <v>173</v>
      </c>
      <c r="G71" s="139">
        <v>30</v>
      </c>
      <c r="H71" s="52">
        <f>O71*(1-'Orç-Resumo'!$G$10)</f>
        <v>0.57000000000000006</v>
      </c>
      <c r="I71" s="52">
        <f>P71*(1-'Orç-Resumo'!$G$10)</f>
        <v>1.17</v>
      </c>
      <c r="J71" s="144">
        <f t="shared" si="0"/>
        <v>17.100000000000001</v>
      </c>
      <c r="K71" s="145">
        <f t="shared" si="1"/>
        <v>35.099999999999994</v>
      </c>
      <c r="L71" s="146">
        <f t="shared" si="2"/>
        <v>52.199999999999996</v>
      </c>
      <c r="M71" s="146">
        <v>0</v>
      </c>
      <c r="N71" s="180"/>
      <c r="O71" s="142">
        <v>0.57000000000000006</v>
      </c>
      <c r="P71" s="143" t="s">
        <v>1234</v>
      </c>
    </row>
    <row r="72" spans="2:16" ht="42">
      <c r="B72" s="139" t="s">
        <v>177</v>
      </c>
      <c r="C72" s="140" t="s">
        <v>48</v>
      </c>
      <c r="D72" s="140">
        <v>97666</v>
      </c>
      <c r="E72" s="141" t="s">
        <v>178</v>
      </c>
      <c r="F72" s="140" t="s">
        <v>173</v>
      </c>
      <c r="G72" s="139">
        <v>30</v>
      </c>
      <c r="H72" s="52">
        <f>O72*(1-'Orç-Resumo'!$G$10)</f>
        <v>3.4899999999999993</v>
      </c>
      <c r="I72" s="52">
        <f>P72*(1-'Orç-Resumo'!$G$10)</f>
        <v>6.7</v>
      </c>
      <c r="J72" s="144">
        <f t="shared" si="0"/>
        <v>104.69999999999997</v>
      </c>
      <c r="K72" s="145">
        <f t="shared" si="1"/>
        <v>201</v>
      </c>
      <c r="L72" s="146">
        <f t="shared" si="2"/>
        <v>305.7</v>
      </c>
      <c r="M72" s="146">
        <v>0</v>
      </c>
      <c r="N72" s="180"/>
      <c r="O72" s="142">
        <v>3.4899999999999993</v>
      </c>
      <c r="P72" s="143" t="s">
        <v>1184</v>
      </c>
    </row>
    <row r="73" spans="2:16" ht="28">
      <c r="B73" s="139" t="s">
        <v>179</v>
      </c>
      <c r="C73" s="140" t="s">
        <v>26</v>
      </c>
      <c r="D73" s="140" t="s">
        <v>180</v>
      </c>
      <c r="E73" s="141" t="s">
        <v>181</v>
      </c>
      <c r="F73" s="140" t="s">
        <v>69</v>
      </c>
      <c r="G73" s="139">
        <v>450</v>
      </c>
      <c r="H73" s="52">
        <f>O73*(1-'Orç-Resumo'!$G$10)</f>
        <v>2.6609999999999996</v>
      </c>
      <c r="I73" s="52">
        <f>P73*(1-'Orç-Resumo'!$G$10)</f>
        <v>4.5659999999999998</v>
      </c>
      <c r="J73" s="144">
        <f t="shared" si="0"/>
        <v>1197.4499999999998</v>
      </c>
      <c r="K73" s="145">
        <f t="shared" si="1"/>
        <v>2054.6999999999998</v>
      </c>
      <c r="L73" s="146">
        <f t="shared" si="2"/>
        <v>3252.1499999999996</v>
      </c>
      <c r="M73" s="146">
        <v>0</v>
      </c>
      <c r="N73" s="180"/>
      <c r="O73" s="142">
        <v>2.6609999999999996</v>
      </c>
      <c r="P73" s="143">
        <v>4.5659999999999998</v>
      </c>
    </row>
    <row r="74" spans="2:16" ht="28">
      <c r="B74" s="139" t="s">
        <v>182</v>
      </c>
      <c r="C74" s="140" t="s">
        <v>26</v>
      </c>
      <c r="D74" s="140" t="s">
        <v>183</v>
      </c>
      <c r="E74" s="141" t="s">
        <v>184</v>
      </c>
      <c r="F74" s="140" t="s">
        <v>33</v>
      </c>
      <c r="G74" s="139">
        <v>2</v>
      </c>
      <c r="H74" s="52">
        <f>O74*(1-'Orç-Resumo'!$G$10)</f>
        <v>0</v>
      </c>
      <c r="I74" s="52">
        <f>P74*(1-'Orç-Resumo'!$G$10)</f>
        <v>46.78</v>
      </c>
      <c r="J74" s="144">
        <f t="shared" si="0"/>
        <v>0</v>
      </c>
      <c r="K74" s="145">
        <f t="shared" si="1"/>
        <v>93.56</v>
      </c>
      <c r="L74" s="146">
        <f t="shared" si="2"/>
        <v>93.56</v>
      </c>
      <c r="M74" s="146">
        <v>0</v>
      </c>
      <c r="N74" s="180"/>
      <c r="O74" s="142">
        <v>0</v>
      </c>
      <c r="P74" s="143">
        <v>46.78</v>
      </c>
    </row>
    <row r="75" spans="2:16" ht="42">
      <c r="B75" s="139" t="s">
        <v>185</v>
      </c>
      <c r="C75" s="140" t="s">
        <v>26</v>
      </c>
      <c r="D75" s="140" t="s">
        <v>186</v>
      </c>
      <c r="E75" s="141" t="s">
        <v>187</v>
      </c>
      <c r="F75" s="140" t="s">
        <v>69</v>
      </c>
      <c r="G75" s="139">
        <v>37</v>
      </c>
      <c r="H75" s="52">
        <f>O75*(1-'Orç-Resumo'!$G$10)</f>
        <v>8.1988000000000003</v>
      </c>
      <c r="I75" s="52">
        <f>P75*(1-'Orç-Resumo'!$G$10)</f>
        <v>15.596</v>
      </c>
      <c r="J75" s="144">
        <f t="shared" si="0"/>
        <v>303.35560000000004</v>
      </c>
      <c r="K75" s="145">
        <f t="shared" si="1"/>
        <v>577.05200000000002</v>
      </c>
      <c r="L75" s="146">
        <f t="shared" si="2"/>
        <v>880.4076</v>
      </c>
      <c r="M75" s="146">
        <v>0</v>
      </c>
      <c r="N75" s="180"/>
      <c r="O75" s="142">
        <v>8.1988000000000003</v>
      </c>
      <c r="P75" s="143">
        <v>15.596</v>
      </c>
    </row>
    <row r="76" spans="2:16" ht="28">
      <c r="B76" s="139" t="s">
        <v>188</v>
      </c>
      <c r="C76" s="140" t="s">
        <v>26</v>
      </c>
      <c r="D76" s="140" t="s">
        <v>189</v>
      </c>
      <c r="E76" s="141" t="s">
        <v>190</v>
      </c>
      <c r="F76" s="140" t="s">
        <v>33</v>
      </c>
      <c r="G76" s="139">
        <v>8</v>
      </c>
      <c r="H76" s="52">
        <f>O76*(1-'Orç-Resumo'!$G$10)</f>
        <v>8.8699999999999992</v>
      </c>
      <c r="I76" s="52">
        <f>P76*(1-'Orç-Resumo'!$G$10)</f>
        <v>15.22</v>
      </c>
      <c r="J76" s="144">
        <f t="shared" si="0"/>
        <v>70.959999999999994</v>
      </c>
      <c r="K76" s="145">
        <f t="shared" si="1"/>
        <v>121.76</v>
      </c>
      <c r="L76" s="146">
        <f t="shared" si="2"/>
        <v>192.72</v>
      </c>
      <c r="M76" s="146">
        <v>0</v>
      </c>
      <c r="N76" s="180"/>
      <c r="O76" s="142">
        <v>8.8699999999999992</v>
      </c>
      <c r="P76" s="143">
        <v>15.22</v>
      </c>
    </row>
    <row r="77" spans="2:16" ht="28">
      <c r="B77" s="139" t="s">
        <v>191</v>
      </c>
      <c r="C77" s="140" t="s">
        <v>26</v>
      </c>
      <c r="D77" s="140" t="s">
        <v>192</v>
      </c>
      <c r="E77" s="141" t="s">
        <v>193</v>
      </c>
      <c r="F77" s="140" t="s">
        <v>33</v>
      </c>
      <c r="G77" s="139">
        <v>16</v>
      </c>
      <c r="H77" s="52">
        <f>O77*(1-'Orç-Resumo'!$G$10)</f>
        <v>3.548</v>
      </c>
      <c r="I77" s="52">
        <f>P77*(1-'Orç-Resumo'!$G$10)</f>
        <v>6.088000000000001</v>
      </c>
      <c r="J77" s="144">
        <f t="shared" si="0"/>
        <v>56.768000000000001</v>
      </c>
      <c r="K77" s="145">
        <f t="shared" si="1"/>
        <v>97.408000000000015</v>
      </c>
      <c r="L77" s="146">
        <f t="shared" si="2"/>
        <v>154.17600000000002</v>
      </c>
      <c r="M77" s="146">
        <v>0</v>
      </c>
      <c r="N77" s="180"/>
      <c r="O77" s="142">
        <v>3.548</v>
      </c>
      <c r="P77" s="143">
        <v>6.088000000000001</v>
      </c>
    </row>
    <row r="78" spans="2:16" ht="28">
      <c r="B78" s="139" t="s">
        <v>194</v>
      </c>
      <c r="C78" s="140" t="s">
        <v>26</v>
      </c>
      <c r="D78" s="140" t="s">
        <v>195</v>
      </c>
      <c r="E78" s="141" t="s">
        <v>196</v>
      </c>
      <c r="F78" s="140" t="s">
        <v>33</v>
      </c>
      <c r="G78" s="139">
        <v>16</v>
      </c>
      <c r="H78" s="52">
        <f>O78*(1-'Orç-Resumo'!$G$10)</f>
        <v>4.4349999999999996</v>
      </c>
      <c r="I78" s="52">
        <f>P78*(1-'Orç-Resumo'!$G$10)</f>
        <v>7.61</v>
      </c>
      <c r="J78" s="144">
        <f t="shared" si="0"/>
        <v>70.959999999999994</v>
      </c>
      <c r="K78" s="145">
        <f t="shared" si="1"/>
        <v>121.76</v>
      </c>
      <c r="L78" s="146">
        <f t="shared" si="2"/>
        <v>192.72</v>
      </c>
      <c r="M78" s="146">
        <v>0</v>
      </c>
      <c r="N78" s="180"/>
      <c r="O78" s="142">
        <v>4.4349999999999996</v>
      </c>
      <c r="P78" s="143">
        <v>7.61</v>
      </c>
    </row>
    <row r="79" spans="2:16">
      <c r="B79" s="139" t="s">
        <v>197</v>
      </c>
      <c r="C79" s="140" t="s">
        <v>26</v>
      </c>
      <c r="D79" s="140" t="s">
        <v>198</v>
      </c>
      <c r="E79" s="141" t="s">
        <v>199</v>
      </c>
      <c r="F79" s="140" t="s">
        <v>33</v>
      </c>
      <c r="G79" s="139">
        <v>24</v>
      </c>
      <c r="H79" s="52">
        <f>O79*(1-'Orç-Resumo'!$G$10)</f>
        <v>1.774</v>
      </c>
      <c r="I79" s="52">
        <f>P79*(1-'Orç-Resumo'!$G$10)</f>
        <v>3.0440000000000005</v>
      </c>
      <c r="J79" s="144">
        <f t="shared" si="0"/>
        <v>42.576000000000001</v>
      </c>
      <c r="K79" s="145">
        <f t="shared" si="1"/>
        <v>73.056000000000012</v>
      </c>
      <c r="L79" s="146">
        <f t="shared" si="2"/>
        <v>115.63200000000001</v>
      </c>
      <c r="M79" s="146">
        <v>0</v>
      </c>
      <c r="N79" s="180"/>
      <c r="O79" s="142">
        <v>1.774</v>
      </c>
      <c r="P79" s="143">
        <v>3.0440000000000005</v>
      </c>
    </row>
    <row r="80" spans="2:16" ht="28">
      <c r="B80" s="139" t="s">
        <v>200</v>
      </c>
      <c r="C80" s="140" t="s">
        <v>26</v>
      </c>
      <c r="D80" s="140" t="s">
        <v>201</v>
      </c>
      <c r="E80" s="141" t="s">
        <v>202</v>
      </c>
      <c r="F80" s="140" t="s">
        <v>33</v>
      </c>
      <c r="G80" s="139">
        <v>40</v>
      </c>
      <c r="H80" s="52">
        <f>O80*(1-'Orç-Resumo'!$G$10)</f>
        <v>3.548</v>
      </c>
      <c r="I80" s="52">
        <f>P80*(1-'Orç-Resumo'!$G$10)</f>
        <v>6.088000000000001</v>
      </c>
      <c r="J80" s="144">
        <f t="shared" ref="J80:J142" si="3">G80*H80</f>
        <v>141.92000000000002</v>
      </c>
      <c r="K80" s="145">
        <f t="shared" ref="K80:K142" si="4">G80*I80</f>
        <v>243.52000000000004</v>
      </c>
      <c r="L80" s="146">
        <f t="shared" ref="L80:L142" si="5">J80+K80</f>
        <v>385.44000000000005</v>
      </c>
      <c r="M80" s="146">
        <v>0</v>
      </c>
      <c r="N80" s="180"/>
      <c r="O80" s="142">
        <v>3.548</v>
      </c>
      <c r="P80" s="143">
        <v>6.088000000000001</v>
      </c>
    </row>
    <row r="81" spans="2:16" ht="42">
      <c r="B81" s="139" t="s">
        <v>203</v>
      </c>
      <c r="C81" s="140" t="s">
        <v>26</v>
      </c>
      <c r="D81" s="140" t="s">
        <v>204</v>
      </c>
      <c r="E81" s="141" t="s">
        <v>205</v>
      </c>
      <c r="F81" s="140" t="s">
        <v>69</v>
      </c>
      <c r="G81" s="139">
        <v>1310</v>
      </c>
      <c r="H81" s="52">
        <f>O81*(1-'Orç-Resumo'!$G$10)</f>
        <v>6.2330000000000005</v>
      </c>
      <c r="I81" s="52">
        <f>P81*(1-'Orç-Resumo'!$G$10)</f>
        <v>11.65</v>
      </c>
      <c r="J81" s="144">
        <f t="shared" si="3"/>
        <v>8165.2300000000005</v>
      </c>
      <c r="K81" s="145">
        <f t="shared" si="4"/>
        <v>15261.5</v>
      </c>
      <c r="L81" s="146">
        <f t="shared" si="5"/>
        <v>23426.73</v>
      </c>
      <c r="M81" s="146">
        <v>0</v>
      </c>
      <c r="N81" s="180"/>
      <c r="O81" s="142">
        <v>6.2330000000000005</v>
      </c>
      <c r="P81" s="143">
        <v>11.65</v>
      </c>
    </row>
    <row r="82" spans="2:16" ht="28">
      <c r="B82" s="139" t="s">
        <v>206</v>
      </c>
      <c r="C82" s="140" t="s">
        <v>26</v>
      </c>
      <c r="D82" s="140" t="s">
        <v>207</v>
      </c>
      <c r="E82" s="141" t="s">
        <v>208</v>
      </c>
      <c r="F82" s="140" t="s">
        <v>33</v>
      </c>
      <c r="G82" s="139">
        <v>8</v>
      </c>
      <c r="H82" s="52">
        <f>O82*(1-'Orç-Resumo'!$G$10)</f>
        <v>608.08000000000004</v>
      </c>
      <c r="I82" s="52">
        <f>P82*(1-'Orç-Resumo'!$G$10)</f>
        <v>176.68</v>
      </c>
      <c r="J82" s="144">
        <f t="shared" si="3"/>
        <v>4864.6400000000003</v>
      </c>
      <c r="K82" s="145">
        <f t="shared" si="4"/>
        <v>1413.44</v>
      </c>
      <c r="L82" s="146">
        <f t="shared" si="5"/>
        <v>6278.08</v>
      </c>
      <c r="M82" s="146">
        <v>0</v>
      </c>
      <c r="N82" s="180"/>
      <c r="O82" s="142">
        <v>608.08000000000004</v>
      </c>
      <c r="P82" s="143">
        <v>176.68</v>
      </c>
    </row>
    <row r="83" spans="2:16" ht="42">
      <c r="B83" s="139" t="s">
        <v>209</v>
      </c>
      <c r="C83" s="140" t="s">
        <v>26</v>
      </c>
      <c r="D83" s="140" t="s">
        <v>210</v>
      </c>
      <c r="E83" s="141" t="s">
        <v>211</v>
      </c>
      <c r="F83" s="140" t="s">
        <v>33</v>
      </c>
      <c r="G83" s="139">
        <v>8</v>
      </c>
      <c r="H83" s="52">
        <f>O83*(1-'Orç-Resumo'!$G$10)</f>
        <v>310.3</v>
      </c>
      <c r="I83" s="52">
        <f>P83*(1-'Orç-Resumo'!$G$10)</f>
        <v>69.8</v>
      </c>
      <c r="J83" s="144">
        <f t="shared" si="3"/>
        <v>2482.4</v>
      </c>
      <c r="K83" s="145">
        <f t="shared" si="4"/>
        <v>558.4</v>
      </c>
      <c r="L83" s="146">
        <f t="shared" si="5"/>
        <v>3040.8</v>
      </c>
      <c r="M83" s="146">
        <v>0</v>
      </c>
      <c r="N83" s="180"/>
      <c r="O83" s="142">
        <v>310.3</v>
      </c>
      <c r="P83" s="143">
        <v>69.8</v>
      </c>
    </row>
    <row r="84" spans="2:16" ht="28">
      <c r="B84" s="139" t="s">
        <v>212</v>
      </c>
      <c r="C84" s="140" t="s">
        <v>26</v>
      </c>
      <c r="D84" s="140" t="s">
        <v>213</v>
      </c>
      <c r="E84" s="141" t="s">
        <v>214</v>
      </c>
      <c r="F84" s="140" t="s">
        <v>69</v>
      </c>
      <c r="G84" s="139">
        <v>8</v>
      </c>
      <c r="H84" s="52">
        <f>O84*(1-'Orç-Resumo'!$G$10)</f>
        <v>8.990000000000002</v>
      </c>
      <c r="I84" s="52">
        <f>P84*(1-'Orç-Resumo'!$G$10)</f>
        <v>24.85</v>
      </c>
      <c r="J84" s="144">
        <f t="shared" si="3"/>
        <v>71.920000000000016</v>
      </c>
      <c r="K84" s="145">
        <f t="shared" si="4"/>
        <v>198.8</v>
      </c>
      <c r="L84" s="146">
        <f t="shared" si="5"/>
        <v>270.72000000000003</v>
      </c>
      <c r="M84" s="146">
        <v>0</v>
      </c>
      <c r="N84" s="180"/>
      <c r="O84" s="142">
        <v>8.990000000000002</v>
      </c>
      <c r="P84" s="143">
        <v>24.85</v>
      </c>
    </row>
    <row r="85" spans="2:16" ht="70">
      <c r="B85" s="139" t="s">
        <v>215</v>
      </c>
      <c r="C85" s="140" t="s">
        <v>26</v>
      </c>
      <c r="D85" s="140" t="s">
        <v>216</v>
      </c>
      <c r="E85" s="141" t="s">
        <v>217</v>
      </c>
      <c r="F85" s="140" t="s">
        <v>69</v>
      </c>
      <c r="G85" s="139">
        <v>160</v>
      </c>
      <c r="H85" s="52">
        <f>O85*(1-'Orç-Resumo'!$G$10)</f>
        <v>0</v>
      </c>
      <c r="I85" s="52">
        <f>P85*(1-'Orç-Resumo'!$G$10)</f>
        <v>49.07</v>
      </c>
      <c r="J85" s="144">
        <f t="shared" si="3"/>
        <v>0</v>
      </c>
      <c r="K85" s="145">
        <f t="shared" si="4"/>
        <v>7851.2</v>
      </c>
      <c r="L85" s="146">
        <f t="shared" si="5"/>
        <v>7851.2</v>
      </c>
      <c r="M85" s="146">
        <v>0</v>
      </c>
      <c r="N85" s="180"/>
      <c r="O85" s="142">
        <v>0</v>
      </c>
      <c r="P85" s="143">
        <v>49.07</v>
      </c>
    </row>
    <row r="86" spans="2:16" ht="28">
      <c r="B86" s="139" t="s">
        <v>218</v>
      </c>
      <c r="C86" s="140" t="s">
        <v>26</v>
      </c>
      <c r="D86" s="140" t="s">
        <v>219</v>
      </c>
      <c r="E86" s="141" t="s">
        <v>220</v>
      </c>
      <c r="F86" s="140" t="s">
        <v>33</v>
      </c>
      <c r="G86" s="139">
        <v>24</v>
      </c>
      <c r="H86" s="52">
        <f>O86*(1-'Orç-Resumo'!$G$10)</f>
        <v>1.774</v>
      </c>
      <c r="I86" s="52">
        <f>P86*(1-'Orç-Resumo'!$G$10)</f>
        <v>3.0440000000000005</v>
      </c>
      <c r="J86" s="144">
        <f t="shared" si="3"/>
        <v>42.576000000000001</v>
      </c>
      <c r="K86" s="145">
        <f t="shared" si="4"/>
        <v>73.056000000000012</v>
      </c>
      <c r="L86" s="146">
        <f t="shared" si="5"/>
        <v>115.63200000000001</v>
      </c>
      <c r="M86" s="146">
        <v>0</v>
      </c>
      <c r="N86" s="180"/>
      <c r="O86" s="142">
        <v>1.774</v>
      </c>
      <c r="P86" s="143">
        <v>3.0440000000000005</v>
      </c>
    </row>
    <row r="87" spans="2:16" ht="28">
      <c r="B87" s="139" t="s">
        <v>221</v>
      </c>
      <c r="C87" s="140" t="s">
        <v>26</v>
      </c>
      <c r="D87" s="140" t="s">
        <v>222</v>
      </c>
      <c r="E87" s="141" t="s">
        <v>223</v>
      </c>
      <c r="F87" s="140" t="s">
        <v>69</v>
      </c>
      <c r="G87" s="139">
        <v>50</v>
      </c>
      <c r="H87" s="52">
        <f>O87*(1-'Orç-Resumo'!$G$10)</f>
        <v>6.8382999999999985</v>
      </c>
      <c r="I87" s="52">
        <f>P87*(1-'Orç-Resumo'!$G$10)</f>
        <v>12.068</v>
      </c>
      <c r="J87" s="144">
        <f t="shared" si="3"/>
        <v>341.91499999999991</v>
      </c>
      <c r="K87" s="145">
        <f t="shared" si="4"/>
        <v>603.4</v>
      </c>
      <c r="L87" s="146">
        <f t="shared" si="5"/>
        <v>945.31499999999983</v>
      </c>
      <c r="M87" s="146">
        <v>0</v>
      </c>
      <c r="N87" s="180"/>
      <c r="O87" s="142">
        <v>6.8382999999999985</v>
      </c>
      <c r="P87" s="143">
        <v>12.068</v>
      </c>
    </row>
    <row r="88" spans="2:16" ht="42">
      <c r="B88" s="139" t="s">
        <v>224</v>
      </c>
      <c r="C88" s="140" t="s">
        <v>26</v>
      </c>
      <c r="D88" s="140" t="s">
        <v>225</v>
      </c>
      <c r="E88" s="141" t="s">
        <v>226</v>
      </c>
      <c r="F88" s="140" t="s">
        <v>33</v>
      </c>
      <c r="G88" s="139">
        <v>10</v>
      </c>
      <c r="H88" s="52">
        <f>O88*(1-'Orç-Resumo'!$G$10)</f>
        <v>11.6557</v>
      </c>
      <c r="I88" s="52">
        <f>P88*(1-'Orç-Resumo'!$G$10)</f>
        <v>21.432200000000002</v>
      </c>
      <c r="J88" s="144">
        <f t="shared" si="3"/>
        <v>116.55699999999999</v>
      </c>
      <c r="K88" s="145">
        <f t="shared" si="4"/>
        <v>214.322</v>
      </c>
      <c r="L88" s="146">
        <f t="shared" si="5"/>
        <v>330.87900000000002</v>
      </c>
      <c r="M88" s="146">
        <v>0</v>
      </c>
      <c r="N88" s="180"/>
      <c r="O88" s="142">
        <v>11.6557</v>
      </c>
      <c r="P88" s="143">
        <v>21.432200000000002</v>
      </c>
    </row>
    <row r="89" spans="2:16">
      <c r="B89" s="139" t="s">
        <v>227</v>
      </c>
      <c r="C89" s="140" t="s">
        <v>26</v>
      </c>
      <c r="D89" s="140" t="s">
        <v>228</v>
      </c>
      <c r="E89" s="141" t="s">
        <v>229</v>
      </c>
      <c r="F89" s="140" t="s">
        <v>33</v>
      </c>
      <c r="G89" s="139">
        <v>160</v>
      </c>
      <c r="H89" s="52">
        <f>O89*(1-'Orç-Resumo'!$G$10)</f>
        <v>0.88700000000000001</v>
      </c>
      <c r="I89" s="52">
        <f>P89*(1-'Orç-Resumo'!$G$10)</f>
        <v>1.5220000000000002</v>
      </c>
      <c r="J89" s="144">
        <f t="shared" si="3"/>
        <v>141.92000000000002</v>
      </c>
      <c r="K89" s="145">
        <f t="shared" si="4"/>
        <v>243.52000000000004</v>
      </c>
      <c r="L89" s="146">
        <f t="shared" si="5"/>
        <v>385.44000000000005</v>
      </c>
      <c r="M89" s="146">
        <v>0</v>
      </c>
      <c r="N89" s="180"/>
      <c r="O89" s="142">
        <v>0.88700000000000001</v>
      </c>
      <c r="P89" s="143">
        <v>1.5220000000000002</v>
      </c>
    </row>
    <row r="90" spans="2:16" ht="42">
      <c r="B90" s="139" t="s">
        <v>230</v>
      </c>
      <c r="C90" s="140" t="s">
        <v>26</v>
      </c>
      <c r="D90" s="140" t="s">
        <v>231</v>
      </c>
      <c r="E90" s="141" t="s">
        <v>232</v>
      </c>
      <c r="F90" s="140" t="s">
        <v>33</v>
      </c>
      <c r="G90" s="139">
        <v>5</v>
      </c>
      <c r="H90" s="52">
        <f>O90*(1-'Orç-Resumo'!$G$10)</f>
        <v>17.86</v>
      </c>
      <c r="I90" s="52">
        <f>P90*(1-'Orç-Resumo'!$G$10)</f>
        <v>35.42</v>
      </c>
      <c r="J90" s="144">
        <f t="shared" si="3"/>
        <v>89.3</v>
      </c>
      <c r="K90" s="145">
        <f t="shared" si="4"/>
        <v>177.10000000000002</v>
      </c>
      <c r="L90" s="146">
        <f t="shared" si="5"/>
        <v>266.40000000000003</v>
      </c>
      <c r="M90" s="146">
        <v>0</v>
      </c>
      <c r="N90" s="180"/>
      <c r="O90" s="142">
        <v>17.86</v>
      </c>
      <c r="P90" s="143">
        <v>35.42</v>
      </c>
    </row>
    <row r="91" spans="2:16" ht="28">
      <c r="B91" s="139" t="s">
        <v>233</v>
      </c>
      <c r="C91" s="140" t="s">
        <v>26</v>
      </c>
      <c r="D91" s="140" t="s">
        <v>234</v>
      </c>
      <c r="E91" s="141" t="s">
        <v>235</v>
      </c>
      <c r="F91" s="140" t="s">
        <v>33</v>
      </c>
      <c r="G91" s="139">
        <v>16</v>
      </c>
      <c r="H91" s="52">
        <f>O91*(1-'Orç-Resumo'!$G$10)</f>
        <v>2.2125000000000004</v>
      </c>
      <c r="I91" s="52">
        <f>P91*(1-'Orç-Resumo'!$G$10)</f>
        <v>4.72</v>
      </c>
      <c r="J91" s="144">
        <f t="shared" si="3"/>
        <v>35.400000000000006</v>
      </c>
      <c r="K91" s="145">
        <f t="shared" si="4"/>
        <v>75.52</v>
      </c>
      <c r="L91" s="146">
        <f t="shared" si="5"/>
        <v>110.92</v>
      </c>
      <c r="M91" s="146">
        <v>0</v>
      </c>
      <c r="N91" s="180"/>
      <c r="O91" s="142">
        <v>2.2125000000000004</v>
      </c>
      <c r="P91" s="143">
        <v>4.72</v>
      </c>
    </row>
    <row r="92" spans="2:16" ht="28">
      <c r="B92" s="139" t="s">
        <v>236</v>
      </c>
      <c r="C92" s="140" t="s">
        <v>26</v>
      </c>
      <c r="D92" s="140" t="s">
        <v>237</v>
      </c>
      <c r="E92" s="141" t="s">
        <v>238</v>
      </c>
      <c r="F92" s="140" t="s">
        <v>107</v>
      </c>
      <c r="G92" s="139">
        <v>100</v>
      </c>
      <c r="H92" s="52">
        <f>O92*(1-'Orç-Resumo'!$G$10)</f>
        <v>2.4424999999999999</v>
      </c>
      <c r="I92" s="52">
        <f>P92*(1-'Orç-Resumo'!$G$10)</f>
        <v>4.1840000000000002</v>
      </c>
      <c r="J92" s="144">
        <f t="shared" si="3"/>
        <v>244.25</v>
      </c>
      <c r="K92" s="145">
        <f t="shared" si="4"/>
        <v>418.40000000000003</v>
      </c>
      <c r="L92" s="146">
        <f t="shared" si="5"/>
        <v>662.65000000000009</v>
      </c>
      <c r="M92" s="146">
        <v>0</v>
      </c>
      <c r="N92" s="180"/>
      <c r="O92" s="142">
        <v>2.4424999999999999</v>
      </c>
      <c r="P92" s="143">
        <v>4.1840000000000002</v>
      </c>
    </row>
    <row r="93" spans="2:16" ht="42">
      <c r="B93" s="139" t="s">
        <v>239</v>
      </c>
      <c r="C93" s="140" t="s">
        <v>26</v>
      </c>
      <c r="D93" s="140" t="s">
        <v>240</v>
      </c>
      <c r="E93" s="141" t="s">
        <v>241</v>
      </c>
      <c r="F93" s="140" t="s">
        <v>69</v>
      </c>
      <c r="G93" s="139">
        <v>70</v>
      </c>
      <c r="H93" s="52">
        <f>O93*(1-'Orç-Resumo'!$G$10)</f>
        <v>10.692</v>
      </c>
      <c r="I93" s="52">
        <f>P93*(1-'Orç-Resumo'!$G$10)</f>
        <v>20.256</v>
      </c>
      <c r="J93" s="144">
        <f t="shared" si="3"/>
        <v>748.44</v>
      </c>
      <c r="K93" s="145">
        <f t="shared" si="4"/>
        <v>1417.92</v>
      </c>
      <c r="L93" s="146">
        <f t="shared" si="5"/>
        <v>2166.36</v>
      </c>
      <c r="M93" s="146">
        <v>0</v>
      </c>
      <c r="N93" s="180"/>
      <c r="O93" s="142">
        <v>10.692</v>
      </c>
      <c r="P93" s="143">
        <v>20.256</v>
      </c>
    </row>
    <row r="94" spans="2:16" ht="42">
      <c r="B94" s="139" t="s">
        <v>242</v>
      </c>
      <c r="C94" s="140" t="s">
        <v>26</v>
      </c>
      <c r="D94" s="140" t="s">
        <v>243</v>
      </c>
      <c r="E94" s="141" t="s">
        <v>244</v>
      </c>
      <c r="F94" s="140" t="s">
        <v>33</v>
      </c>
      <c r="G94" s="139">
        <v>8</v>
      </c>
      <c r="H94" s="52">
        <f>O94*(1-'Orç-Resumo'!$G$10)</f>
        <v>310.3</v>
      </c>
      <c r="I94" s="52">
        <f>P94*(1-'Orç-Resumo'!$G$10)</f>
        <v>70.680000000000007</v>
      </c>
      <c r="J94" s="144">
        <f t="shared" si="3"/>
        <v>2482.4</v>
      </c>
      <c r="K94" s="145">
        <f t="shared" si="4"/>
        <v>565.44000000000005</v>
      </c>
      <c r="L94" s="146">
        <f t="shared" si="5"/>
        <v>3047.84</v>
      </c>
      <c r="M94" s="146">
        <v>0</v>
      </c>
      <c r="N94" s="180"/>
      <c r="O94" s="142">
        <v>310.3</v>
      </c>
      <c r="P94" s="143">
        <v>70.680000000000007</v>
      </c>
    </row>
    <row r="95" spans="2:16" ht="42">
      <c r="B95" s="139" t="s">
        <v>245</v>
      </c>
      <c r="C95" s="140" t="s">
        <v>26</v>
      </c>
      <c r="D95" s="140" t="s">
        <v>246</v>
      </c>
      <c r="E95" s="141" t="s">
        <v>247</v>
      </c>
      <c r="F95" s="140" t="s">
        <v>33</v>
      </c>
      <c r="G95" s="139">
        <v>22</v>
      </c>
      <c r="H95" s="52">
        <f>O95*(1-'Orç-Resumo'!$G$10)</f>
        <v>4.4250000000000007</v>
      </c>
      <c r="I95" s="52">
        <f>P95*(1-'Orç-Resumo'!$G$10)</f>
        <v>9.44</v>
      </c>
      <c r="J95" s="144">
        <f t="shared" si="3"/>
        <v>97.350000000000023</v>
      </c>
      <c r="K95" s="145">
        <f t="shared" si="4"/>
        <v>207.67999999999998</v>
      </c>
      <c r="L95" s="146">
        <f t="shared" si="5"/>
        <v>305.02999999999997</v>
      </c>
      <c r="M95" s="146">
        <v>0</v>
      </c>
      <c r="N95" s="180"/>
      <c r="O95" s="142">
        <v>4.4250000000000007</v>
      </c>
      <c r="P95" s="143">
        <v>9.44</v>
      </c>
    </row>
    <row r="96" spans="2:16" ht="28">
      <c r="B96" s="139" t="s">
        <v>248</v>
      </c>
      <c r="C96" s="140" t="s">
        <v>26</v>
      </c>
      <c r="D96" s="140" t="s">
        <v>249</v>
      </c>
      <c r="E96" s="141" t="s">
        <v>250</v>
      </c>
      <c r="F96" s="140" t="s">
        <v>33</v>
      </c>
      <c r="G96" s="139">
        <v>8</v>
      </c>
      <c r="H96" s="52">
        <f>O96*(1-'Orç-Resumo'!$G$10)</f>
        <v>32.017110000000002</v>
      </c>
      <c r="I96" s="52">
        <f>P96*(1-'Orç-Resumo'!$G$10)</f>
        <v>59.072340000000004</v>
      </c>
      <c r="J96" s="144">
        <f t="shared" si="3"/>
        <v>256.13688000000002</v>
      </c>
      <c r="K96" s="145">
        <f t="shared" si="4"/>
        <v>472.57872000000003</v>
      </c>
      <c r="L96" s="146">
        <f t="shared" si="5"/>
        <v>728.71559999999999</v>
      </c>
      <c r="M96" s="146">
        <v>0</v>
      </c>
      <c r="N96" s="180"/>
      <c r="O96" s="142">
        <v>32.017110000000002</v>
      </c>
      <c r="P96" s="143">
        <v>59.072340000000004</v>
      </c>
    </row>
    <row r="97" spans="2:16" ht="28">
      <c r="B97" s="139" t="s">
        <v>251</v>
      </c>
      <c r="C97" s="140" t="s">
        <v>26</v>
      </c>
      <c r="D97" s="140" t="s">
        <v>252</v>
      </c>
      <c r="E97" s="141" t="s">
        <v>253</v>
      </c>
      <c r="F97" s="140" t="s">
        <v>33</v>
      </c>
      <c r="G97" s="139">
        <v>8</v>
      </c>
      <c r="H97" s="52">
        <f>O97*(1-'Orç-Resumo'!$G$10)</f>
        <v>387.85</v>
      </c>
      <c r="I97" s="52">
        <f>P97*(1-'Orç-Resumo'!$G$10)</f>
        <v>635.79319999999996</v>
      </c>
      <c r="J97" s="144">
        <f t="shared" si="3"/>
        <v>3102.8</v>
      </c>
      <c r="K97" s="145">
        <f t="shared" si="4"/>
        <v>5086.3455999999996</v>
      </c>
      <c r="L97" s="146">
        <f t="shared" si="5"/>
        <v>8189.1455999999998</v>
      </c>
      <c r="M97" s="146">
        <v>0</v>
      </c>
      <c r="N97" s="180"/>
      <c r="O97" s="142">
        <v>387.85</v>
      </c>
      <c r="P97" s="143">
        <v>635.79319999999996</v>
      </c>
    </row>
    <row r="98" spans="2:16" ht="28">
      <c r="B98" s="139" t="s">
        <v>254</v>
      </c>
      <c r="C98" s="140" t="s">
        <v>26</v>
      </c>
      <c r="D98" s="140" t="s">
        <v>255</v>
      </c>
      <c r="E98" s="141" t="s">
        <v>256</v>
      </c>
      <c r="F98" s="140" t="s">
        <v>33</v>
      </c>
      <c r="G98" s="139">
        <v>30</v>
      </c>
      <c r="H98" s="52">
        <f>O98*(1-'Orç-Resumo'!$G$10)</f>
        <v>2.6609999999999996</v>
      </c>
      <c r="I98" s="52">
        <f>P98*(1-'Orç-Resumo'!$G$10)</f>
        <v>4.5659999999999998</v>
      </c>
      <c r="J98" s="144">
        <f t="shared" si="3"/>
        <v>79.829999999999984</v>
      </c>
      <c r="K98" s="145">
        <f t="shared" si="4"/>
        <v>136.97999999999999</v>
      </c>
      <c r="L98" s="146">
        <f t="shared" si="5"/>
        <v>216.80999999999997</v>
      </c>
      <c r="M98" s="146">
        <v>0</v>
      </c>
      <c r="N98" s="180"/>
      <c r="O98" s="142">
        <v>2.6609999999999996</v>
      </c>
      <c r="P98" s="143">
        <v>4.5659999999999998</v>
      </c>
    </row>
    <row r="99" spans="2:16">
      <c r="B99" s="139" t="s">
        <v>257</v>
      </c>
      <c r="C99" s="140" t="s">
        <v>26</v>
      </c>
      <c r="D99" s="140" t="s">
        <v>258</v>
      </c>
      <c r="E99" s="141" t="s">
        <v>259</v>
      </c>
      <c r="F99" s="140" t="s">
        <v>33</v>
      </c>
      <c r="G99" s="139">
        <v>220</v>
      </c>
      <c r="H99" s="52">
        <f>O99*(1-'Orç-Resumo'!$G$10)</f>
        <v>0.88700000000000001</v>
      </c>
      <c r="I99" s="52">
        <f>P99*(1-'Orç-Resumo'!$G$10)</f>
        <v>1.5220000000000002</v>
      </c>
      <c r="J99" s="144">
        <f t="shared" si="3"/>
        <v>195.14000000000001</v>
      </c>
      <c r="K99" s="145">
        <f t="shared" si="4"/>
        <v>334.84000000000003</v>
      </c>
      <c r="L99" s="146">
        <f t="shared" si="5"/>
        <v>529.98</v>
      </c>
      <c r="M99" s="146">
        <v>0</v>
      </c>
      <c r="N99" s="180"/>
      <c r="O99" s="142">
        <v>0.88700000000000001</v>
      </c>
      <c r="P99" s="143">
        <v>1.5220000000000002</v>
      </c>
    </row>
    <row r="100" spans="2:16" ht="42">
      <c r="B100" s="139" t="s">
        <v>260</v>
      </c>
      <c r="C100" s="140" t="s">
        <v>26</v>
      </c>
      <c r="D100" s="140" t="s">
        <v>261</v>
      </c>
      <c r="E100" s="141" t="s">
        <v>262</v>
      </c>
      <c r="F100" s="140" t="s">
        <v>33</v>
      </c>
      <c r="G100" s="139">
        <v>30</v>
      </c>
      <c r="H100" s="52">
        <f>O100*(1-'Orç-Resumo'!$G$10)</f>
        <v>17.72</v>
      </c>
      <c r="I100" s="52">
        <f>P100*(1-'Orç-Resumo'!$G$10)</f>
        <v>35.200000000000003</v>
      </c>
      <c r="J100" s="144">
        <f t="shared" si="3"/>
        <v>531.59999999999991</v>
      </c>
      <c r="K100" s="145">
        <f t="shared" si="4"/>
        <v>1056</v>
      </c>
      <c r="L100" s="146">
        <f t="shared" si="5"/>
        <v>1587.6</v>
      </c>
      <c r="M100" s="146">
        <v>0</v>
      </c>
      <c r="N100" s="180"/>
      <c r="O100" s="142">
        <v>17.72</v>
      </c>
      <c r="P100" s="143">
        <v>35.200000000000003</v>
      </c>
    </row>
    <row r="101" spans="2:16" ht="28">
      <c r="B101" s="139" t="s">
        <v>263</v>
      </c>
      <c r="C101" s="140" t="s">
        <v>26</v>
      </c>
      <c r="D101" s="140" t="s">
        <v>264</v>
      </c>
      <c r="E101" s="141" t="s">
        <v>265</v>
      </c>
      <c r="F101" s="140" t="s">
        <v>33</v>
      </c>
      <c r="G101" s="139">
        <v>30</v>
      </c>
      <c r="H101" s="52">
        <f>O101*(1-'Orç-Resumo'!$G$10)</f>
        <v>8.93</v>
      </c>
      <c r="I101" s="52">
        <f>P101*(1-'Orç-Resumo'!$G$10)</f>
        <v>17.71</v>
      </c>
      <c r="J101" s="144">
        <f t="shared" si="3"/>
        <v>267.89999999999998</v>
      </c>
      <c r="K101" s="145">
        <f t="shared" si="4"/>
        <v>531.30000000000007</v>
      </c>
      <c r="L101" s="146">
        <f t="shared" si="5"/>
        <v>799.2</v>
      </c>
      <c r="M101" s="146">
        <v>0</v>
      </c>
      <c r="N101" s="180"/>
      <c r="O101" s="142">
        <v>8.93</v>
      </c>
      <c r="P101" s="143">
        <v>17.71</v>
      </c>
    </row>
    <row r="102" spans="2:16" ht="56">
      <c r="B102" s="139" t="s">
        <v>266</v>
      </c>
      <c r="C102" s="140" t="s">
        <v>48</v>
      </c>
      <c r="D102" s="140">
        <v>90443</v>
      </c>
      <c r="E102" s="141" t="s">
        <v>267</v>
      </c>
      <c r="F102" s="140" t="s">
        <v>107</v>
      </c>
      <c r="G102" s="139">
        <v>195</v>
      </c>
      <c r="H102" s="52">
        <f>O102*(1-'Orç-Resumo'!$G$10)</f>
        <v>2.4500000000000011</v>
      </c>
      <c r="I102" s="52">
        <f>P102*(1-'Orç-Resumo'!$G$10)</f>
        <v>5.85</v>
      </c>
      <c r="J102" s="144">
        <f t="shared" si="3"/>
        <v>477.75000000000023</v>
      </c>
      <c r="K102" s="145">
        <f t="shared" si="4"/>
        <v>1140.75</v>
      </c>
      <c r="L102" s="146">
        <f t="shared" si="5"/>
        <v>1618.5000000000002</v>
      </c>
      <c r="M102" s="146">
        <v>0</v>
      </c>
      <c r="N102" s="180"/>
      <c r="O102" s="142">
        <v>2.4500000000000011</v>
      </c>
      <c r="P102" s="143" t="s">
        <v>1889</v>
      </c>
    </row>
    <row r="103" spans="2:16" ht="70">
      <c r="B103" s="139" t="s">
        <v>268</v>
      </c>
      <c r="C103" s="140" t="s">
        <v>48</v>
      </c>
      <c r="D103" s="140">
        <v>91222</v>
      </c>
      <c r="E103" s="141" t="s">
        <v>269</v>
      </c>
      <c r="F103" s="140" t="s">
        <v>107</v>
      </c>
      <c r="G103" s="139">
        <v>195</v>
      </c>
      <c r="H103" s="52">
        <f>O103*(1-'Orç-Resumo'!$G$10)</f>
        <v>2.74</v>
      </c>
      <c r="I103" s="52">
        <f>P103*(1-'Orç-Resumo'!$G$10)</f>
        <v>6.49</v>
      </c>
      <c r="J103" s="144">
        <f t="shared" si="3"/>
        <v>534.30000000000007</v>
      </c>
      <c r="K103" s="145">
        <f t="shared" si="4"/>
        <v>1265.55</v>
      </c>
      <c r="L103" s="146">
        <f t="shared" si="5"/>
        <v>1799.85</v>
      </c>
      <c r="M103" s="146">
        <v>0</v>
      </c>
      <c r="N103" s="180"/>
      <c r="O103" s="142">
        <v>2.74</v>
      </c>
      <c r="P103" s="143" t="s">
        <v>1983</v>
      </c>
    </row>
    <row r="104" spans="2:16" ht="42">
      <c r="B104" s="139" t="s">
        <v>270</v>
      </c>
      <c r="C104" s="140" t="s">
        <v>48</v>
      </c>
      <c r="D104" s="140">
        <v>103288</v>
      </c>
      <c r="E104" s="141" t="s">
        <v>271</v>
      </c>
      <c r="F104" s="140" t="s">
        <v>173</v>
      </c>
      <c r="G104" s="139">
        <v>16</v>
      </c>
      <c r="H104" s="52">
        <f>O104*(1-'Orç-Resumo'!$G$10)</f>
        <v>6.0799999999999983</v>
      </c>
      <c r="I104" s="52">
        <f>P104*(1-'Orç-Resumo'!$G$10)</f>
        <v>9.98</v>
      </c>
      <c r="J104" s="144">
        <f t="shared" si="3"/>
        <v>97.279999999999973</v>
      </c>
      <c r="K104" s="145">
        <f t="shared" si="4"/>
        <v>159.68</v>
      </c>
      <c r="L104" s="146">
        <f t="shared" si="5"/>
        <v>256.95999999999998</v>
      </c>
      <c r="M104" s="146">
        <v>0</v>
      </c>
      <c r="N104" s="180"/>
      <c r="O104" s="142">
        <v>6.0799999999999983</v>
      </c>
      <c r="P104" s="143" t="s">
        <v>3880</v>
      </c>
    </row>
    <row r="105" spans="2:16" ht="70">
      <c r="B105" s="139" t="s">
        <v>272</v>
      </c>
      <c r="C105" s="140" t="s">
        <v>48</v>
      </c>
      <c r="D105" s="140">
        <v>90444</v>
      </c>
      <c r="E105" s="141" t="s">
        <v>273</v>
      </c>
      <c r="F105" s="140" t="s">
        <v>107</v>
      </c>
      <c r="G105" s="139">
        <v>100</v>
      </c>
      <c r="H105" s="52">
        <f>O105*(1-'Orç-Resumo'!$G$10)</f>
        <v>4.41</v>
      </c>
      <c r="I105" s="52">
        <f>P105*(1-'Orç-Resumo'!$G$10)</f>
        <v>11.66</v>
      </c>
      <c r="J105" s="144">
        <f t="shared" si="3"/>
        <v>441</v>
      </c>
      <c r="K105" s="145">
        <f t="shared" si="4"/>
        <v>1166</v>
      </c>
      <c r="L105" s="146">
        <f t="shared" si="5"/>
        <v>1607</v>
      </c>
      <c r="M105" s="146">
        <v>0</v>
      </c>
      <c r="N105" s="180"/>
      <c r="O105" s="142">
        <v>4.41</v>
      </c>
      <c r="P105" s="143" t="s">
        <v>2026</v>
      </c>
    </row>
    <row r="106" spans="2:16" ht="70">
      <c r="B106" s="139" t="s">
        <v>274</v>
      </c>
      <c r="C106" s="140" t="s">
        <v>48</v>
      </c>
      <c r="D106" s="140">
        <v>90445</v>
      </c>
      <c r="E106" s="141" t="s">
        <v>275</v>
      </c>
      <c r="F106" s="140" t="s">
        <v>107</v>
      </c>
      <c r="G106" s="139">
        <v>100</v>
      </c>
      <c r="H106" s="52">
        <f>O106*(1-'Orç-Resumo'!$G$10)</f>
        <v>5.870000000000001</v>
      </c>
      <c r="I106" s="52">
        <f>P106*(1-'Orç-Resumo'!$G$10)</f>
        <v>15.43</v>
      </c>
      <c r="J106" s="144">
        <f t="shared" si="3"/>
        <v>587.00000000000011</v>
      </c>
      <c r="K106" s="145">
        <f t="shared" si="4"/>
        <v>1543</v>
      </c>
      <c r="L106" s="146">
        <f t="shared" si="5"/>
        <v>2130</v>
      </c>
      <c r="M106" s="146">
        <v>0</v>
      </c>
      <c r="N106" s="180"/>
      <c r="O106" s="142">
        <v>5.870000000000001</v>
      </c>
      <c r="P106" s="143" t="s">
        <v>2256</v>
      </c>
    </row>
    <row r="107" spans="2:16" ht="42">
      <c r="B107" s="139" t="s">
        <v>276</v>
      </c>
      <c r="C107" s="140" t="s">
        <v>48</v>
      </c>
      <c r="D107" s="140">
        <v>90436</v>
      </c>
      <c r="E107" s="141" t="s">
        <v>277</v>
      </c>
      <c r="F107" s="140" t="s">
        <v>173</v>
      </c>
      <c r="G107" s="139">
        <v>16</v>
      </c>
      <c r="H107" s="52">
        <f>O107*(1-'Orç-Resumo'!$G$10)</f>
        <v>4.6000000000000014</v>
      </c>
      <c r="I107" s="52">
        <f>P107*(1-'Orç-Resumo'!$G$10)</f>
        <v>10.86</v>
      </c>
      <c r="J107" s="144">
        <f t="shared" si="3"/>
        <v>73.600000000000023</v>
      </c>
      <c r="K107" s="145">
        <f t="shared" si="4"/>
        <v>173.76</v>
      </c>
      <c r="L107" s="146">
        <f t="shared" si="5"/>
        <v>247.36</v>
      </c>
      <c r="M107" s="146">
        <v>0</v>
      </c>
      <c r="N107" s="180"/>
      <c r="O107" s="142">
        <v>4.6000000000000014</v>
      </c>
      <c r="P107" s="143" t="s">
        <v>2257</v>
      </c>
    </row>
    <row r="108" spans="2:16" ht="56">
      <c r="B108" s="139" t="s">
        <v>278</v>
      </c>
      <c r="C108" s="140" t="s">
        <v>48</v>
      </c>
      <c r="D108" s="140">
        <v>90437</v>
      </c>
      <c r="E108" s="141" t="s">
        <v>279</v>
      </c>
      <c r="F108" s="140" t="s">
        <v>173</v>
      </c>
      <c r="G108" s="139">
        <v>16</v>
      </c>
      <c r="H108" s="52">
        <f>O108*(1-'Orç-Resumo'!$G$10)</f>
        <v>12.349999999999998</v>
      </c>
      <c r="I108" s="52">
        <f>P108*(1-'Orç-Resumo'!$G$10)</f>
        <v>28.87</v>
      </c>
      <c r="J108" s="144">
        <f t="shared" si="3"/>
        <v>197.59999999999997</v>
      </c>
      <c r="K108" s="145">
        <f t="shared" si="4"/>
        <v>461.92</v>
      </c>
      <c r="L108" s="146">
        <f t="shared" si="5"/>
        <v>659.52</v>
      </c>
      <c r="M108" s="146">
        <v>0</v>
      </c>
      <c r="N108" s="180"/>
      <c r="O108" s="142">
        <v>12.349999999999998</v>
      </c>
      <c r="P108" s="143" t="s">
        <v>2258</v>
      </c>
    </row>
    <row r="109" spans="2:16" ht="56">
      <c r="B109" s="139" t="s">
        <v>280</v>
      </c>
      <c r="C109" s="140" t="s">
        <v>48</v>
      </c>
      <c r="D109" s="140">
        <v>90438</v>
      </c>
      <c r="E109" s="141" t="s">
        <v>281</v>
      </c>
      <c r="F109" s="140" t="s">
        <v>173</v>
      </c>
      <c r="G109" s="139">
        <v>16</v>
      </c>
      <c r="H109" s="52">
        <f>O109*(1-'Orç-Resumo'!$G$10)</f>
        <v>18.03</v>
      </c>
      <c r="I109" s="52">
        <f>P109*(1-'Orç-Resumo'!$G$10)</f>
        <v>42.18</v>
      </c>
      <c r="J109" s="144">
        <f t="shared" si="3"/>
        <v>288.48</v>
      </c>
      <c r="K109" s="145">
        <f t="shared" si="4"/>
        <v>674.88</v>
      </c>
      <c r="L109" s="146">
        <f t="shared" si="5"/>
        <v>963.36</v>
      </c>
      <c r="M109" s="146">
        <v>0</v>
      </c>
      <c r="N109" s="180"/>
      <c r="O109" s="142">
        <v>18.03</v>
      </c>
      <c r="P109" s="143" t="s">
        <v>2259</v>
      </c>
    </row>
    <row r="110" spans="2:16" ht="56">
      <c r="B110" s="139" t="s">
        <v>282</v>
      </c>
      <c r="C110" s="140" t="s">
        <v>48</v>
      </c>
      <c r="D110" s="140">
        <v>90439</v>
      </c>
      <c r="E110" s="141" t="s">
        <v>283</v>
      </c>
      <c r="F110" s="140" t="s">
        <v>173</v>
      </c>
      <c r="G110" s="139">
        <v>10</v>
      </c>
      <c r="H110" s="52">
        <f>O110*(1-'Orç-Resumo'!$G$10)</f>
        <v>3.3999999999999986</v>
      </c>
      <c r="I110" s="52">
        <f>P110*(1-'Orç-Resumo'!$G$10)</f>
        <v>8.14</v>
      </c>
      <c r="J110" s="144">
        <f t="shared" si="3"/>
        <v>33.999999999999986</v>
      </c>
      <c r="K110" s="145">
        <f t="shared" si="4"/>
        <v>81.400000000000006</v>
      </c>
      <c r="L110" s="146">
        <f t="shared" si="5"/>
        <v>115.39999999999999</v>
      </c>
      <c r="M110" s="146">
        <v>0</v>
      </c>
      <c r="N110" s="180"/>
      <c r="O110" s="142">
        <v>3.3999999999999986</v>
      </c>
      <c r="P110" s="143" t="s">
        <v>2260</v>
      </c>
    </row>
    <row r="111" spans="2:16" ht="70">
      <c r="B111" s="139" t="s">
        <v>284</v>
      </c>
      <c r="C111" s="140" t="s">
        <v>48</v>
      </c>
      <c r="D111" s="140">
        <v>90440</v>
      </c>
      <c r="E111" s="141" t="s">
        <v>285</v>
      </c>
      <c r="F111" s="140" t="s">
        <v>173</v>
      </c>
      <c r="G111" s="139">
        <v>10</v>
      </c>
      <c r="H111" s="52">
        <f>O111*(1-'Orç-Resumo'!$G$10)</f>
        <v>9.16</v>
      </c>
      <c r="I111" s="52">
        <f>P111*(1-'Orç-Resumo'!$G$10)</f>
        <v>21.61</v>
      </c>
      <c r="J111" s="144">
        <f t="shared" si="3"/>
        <v>91.6</v>
      </c>
      <c r="K111" s="145">
        <f t="shared" si="4"/>
        <v>216.1</v>
      </c>
      <c r="L111" s="146">
        <f t="shared" si="5"/>
        <v>307.7</v>
      </c>
      <c r="M111" s="146">
        <v>0</v>
      </c>
      <c r="N111" s="180"/>
      <c r="O111" s="142">
        <v>9.16</v>
      </c>
      <c r="P111" s="143" t="s">
        <v>2261</v>
      </c>
    </row>
    <row r="112" spans="2:16" ht="70">
      <c r="B112" s="139" t="s">
        <v>287</v>
      </c>
      <c r="C112" s="140" t="s">
        <v>48</v>
      </c>
      <c r="D112" s="140">
        <v>90441</v>
      </c>
      <c r="E112" s="141" t="s">
        <v>288</v>
      </c>
      <c r="F112" s="140" t="s">
        <v>173</v>
      </c>
      <c r="G112" s="139">
        <v>10</v>
      </c>
      <c r="H112" s="52">
        <f>O112*(1-'Orç-Resumo'!$G$10)</f>
        <v>13.429999999999996</v>
      </c>
      <c r="I112" s="52">
        <f>P112*(1-'Orç-Resumo'!$G$10)</f>
        <v>31.51</v>
      </c>
      <c r="J112" s="144">
        <f t="shared" si="3"/>
        <v>134.29999999999995</v>
      </c>
      <c r="K112" s="145">
        <f t="shared" si="4"/>
        <v>315.10000000000002</v>
      </c>
      <c r="L112" s="146">
        <f t="shared" si="5"/>
        <v>449.4</v>
      </c>
      <c r="M112" s="146">
        <v>0</v>
      </c>
      <c r="N112" s="180"/>
      <c r="O112" s="142">
        <v>13.429999999999996</v>
      </c>
      <c r="P112" s="143" t="s">
        <v>2262</v>
      </c>
    </row>
    <row r="113" spans="2:16">
      <c r="B113" s="139" t="s">
        <v>289</v>
      </c>
      <c r="C113" s="140" t="s">
        <v>21</v>
      </c>
      <c r="D113" s="140" t="s">
        <v>21</v>
      </c>
      <c r="E113" s="141" t="s">
        <v>290</v>
      </c>
      <c r="F113" s="140" t="s">
        <v>23</v>
      </c>
      <c r="G113" s="140"/>
      <c r="H113" s="140" t="s">
        <v>23</v>
      </c>
      <c r="I113" s="140" t="s">
        <v>23</v>
      </c>
      <c r="J113" s="144"/>
      <c r="K113" s="145"/>
      <c r="L113" s="146"/>
      <c r="M113" s="146">
        <f>SUM(L114:L142)</f>
        <v>138906.07</v>
      </c>
      <c r="N113" s="180"/>
      <c r="O113" s="142" t="s">
        <v>24</v>
      </c>
      <c r="P113" s="143" t="s">
        <v>24</v>
      </c>
    </row>
    <row r="114" spans="2:16" ht="28">
      <c r="B114" s="139" t="s">
        <v>291</v>
      </c>
      <c r="C114" s="140" t="s">
        <v>99</v>
      </c>
      <c r="D114" s="140" t="s">
        <v>292</v>
      </c>
      <c r="E114" s="141" t="s">
        <v>293</v>
      </c>
      <c r="F114" s="140" t="s">
        <v>113</v>
      </c>
      <c r="G114" s="139">
        <v>5</v>
      </c>
      <c r="H114" s="52">
        <f>O114*(1-'Orç-Resumo'!$G$10)</f>
        <v>22.69</v>
      </c>
      <c r="I114" s="52">
        <f>P114*(1-'Orç-Resumo'!$G$10)</f>
        <v>4.1900000000000004</v>
      </c>
      <c r="J114" s="144">
        <f t="shared" si="3"/>
        <v>113.45</v>
      </c>
      <c r="K114" s="145">
        <f t="shared" si="4"/>
        <v>20.950000000000003</v>
      </c>
      <c r="L114" s="146">
        <f t="shared" si="5"/>
        <v>134.4</v>
      </c>
      <c r="M114" s="146">
        <v>0</v>
      </c>
      <c r="N114" s="180"/>
      <c r="O114" s="142">
        <v>22.69</v>
      </c>
      <c r="P114" s="143">
        <v>4.1900000000000004</v>
      </c>
    </row>
    <row r="115" spans="2:16" ht="42">
      <c r="B115" s="139" t="s">
        <v>294</v>
      </c>
      <c r="C115" s="140" t="s">
        <v>99</v>
      </c>
      <c r="D115" s="140" t="s">
        <v>295</v>
      </c>
      <c r="E115" s="141" t="s">
        <v>296</v>
      </c>
      <c r="F115" s="140" t="s">
        <v>113</v>
      </c>
      <c r="G115" s="139">
        <v>5</v>
      </c>
      <c r="H115" s="52">
        <f>O115*(1-'Orç-Resumo'!$G$10)</f>
        <v>0</v>
      </c>
      <c r="I115" s="52">
        <f>P115*(1-'Orç-Resumo'!$G$10)</f>
        <v>63.43</v>
      </c>
      <c r="J115" s="144">
        <f t="shared" si="3"/>
        <v>0</v>
      </c>
      <c r="K115" s="145">
        <f t="shared" si="4"/>
        <v>317.14999999999998</v>
      </c>
      <c r="L115" s="146">
        <f t="shared" si="5"/>
        <v>317.14999999999998</v>
      </c>
      <c r="M115" s="146">
        <v>0</v>
      </c>
      <c r="N115" s="180"/>
      <c r="O115" s="142">
        <v>0</v>
      </c>
      <c r="P115" s="143">
        <v>63.43</v>
      </c>
    </row>
    <row r="116" spans="2:16" ht="28">
      <c r="B116" s="139" t="s">
        <v>297</v>
      </c>
      <c r="C116" s="140" t="s">
        <v>99</v>
      </c>
      <c r="D116" s="140" t="s">
        <v>298</v>
      </c>
      <c r="E116" s="141" t="s">
        <v>299</v>
      </c>
      <c r="F116" s="140" t="s">
        <v>113</v>
      </c>
      <c r="G116" s="139">
        <v>5</v>
      </c>
      <c r="H116" s="52">
        <f>O116*(1-'Orç-Resumo'!$G$10)</f>
        <v>17.940000000000001</v>
      </c>
      <c r="I116" s="52">
        <f>P116*(1-'Orç-Resumo'!$G$10)</f>
        <v>2.54</v>
      </c>
      <c r="J116" s="144">
        <f t="shared" si="3"/>
        <v>89.7</v>
      </c>
      <c r="K116" s="145">
        <f t="shared" si="4"/>
        <v>12.7</v>
      </c>
      <c r="L116" s="146">
        <f t="shared" si="5"/>
        <v>102.4</v>
      </c>
      <c r="M116" s="146">
        <v>0</v>
      </c>
      <c r="N116" s="180"/>
      <c r="O116" s="142">
        <v>17.940000000000001</v>
      </c>
      <c r="P116" s="143">
        <v>2.54</v>
      </c>
    </row>
    <row r="117" spans="2:16" ht="28">
      <c r="B117" s="139" t="s">
        <v>300</v>
      </c>
      <c r="C117" s="140" t="s">
        <v>99</v>
      </c>
      <c r="D117" s="140" t="s">
        <v>301</v>
      </c>
      <c r="E117" s="141" t="s">
        <v>302</v>
      </c>
      <c r="F117" s="140" t="s">
        <v>113</v>
      </c>
      <c r="G117" s="139">
        <v>5</v>
      </c>
      <c r="H117" s="52">
        <f>O117*(1-'Orç-Resumo'!$G$10)</f>
        <v>1.71</v>
      </c>
      <c r="I117" s="52">
        <f>P117*(1-'Orç-Resumo'!$G$10)</f>
        <v>23.88</v>
      </c>
      <c r="J117" s="144">
        <f t="shared" si="3"/>
        <v>8.5500000000000007</v>
      </c>
      <c r="K117" s="145">
        <f t="shared" si="4"/>
        <v>119.39999999999999</v>
      </c>
      <c r="L117" s="146">
        <f t="shared" si="5"/>
        <v>127.94999999999999</v>
      </c>
      <c r="M117" s="146">
        <v>0</v>
      </c>
      <c r="N117" s="180"/>
      <c r="O117" s="142">
        <v>1.71</v>
      </c>
      <c r="P117" s="143">
        <v>23.88</v>
      </c>
    </row>
    <row r="118" spans="2:16" ht="28">
      <c r="B118" s="139" t="s">
        <v>303</v>
      </c>
      <c r="C118" s="140" t="s">
        <v>99</v>
      </c>
      <c r="D118" s="140" t="s">
        <v>304</v>
      </c>
      <c r="E118" s="141" t="s">
        <v>305</v>
      </c>
      <c r="F118" s="140" t="s">
        <v>113</v>
      </c>
      <c r="G118" s="139">
        <v>5</v>
      </c>
      <c r="H118" s="52">
        <f>O118*(1-'Orç-Resumo'!$G$10)</f>
        <v>12.05</v>
      </c>
      <c r="I118" s="52">
        <f>P118*(1-'Orç-Resumo'!$G$10)</f>
        <v>28.9</v>
      </c>
      <c r="J118" s="144">
        <f t="shared" si="3"/>
        <v>60.25</v>
      </c>
      <c r="K118" s="145">
        <f t="shared" si="4"/>
        <v>144.5</v>
      </c>
      <c r="L118" s="146">
        <f t="shared" si="5"/>
        <v>204.75</v>
      </c>
      <c r="M118" s="146">
        <v>0</v>
      </c>
      <c r="N118" s="180"/>
      <c r="O118" s="142">
        <v>12.05</v>
      </c>
      <c r="P118" s="143">
        <v>28.9</v>
      </c>
    </row>
    <row r="119" spans="2:16" ht="28">
      <c r="B119" s="139" t="s">
        <v>306</v>
      </c>
      <c r="C119" s="140" t="s">
        <v>99</v>
      </c>
      <c r="D119" s="140" t="s">
        <v>307</v>
      </c>
      <c r="E119" s="141" t="s">
        <v>308</v>
      </c>
      <c r="F119" s="140" t="s">
        <v>113</v>
      </c>
      <c r="G119" s="139">
        <v>5</v>
      </c>
      <c r="H119" s="52">
        <f>O119*(1-'Orç-Resumo'!$G$10)</f>
        <v>0</v>
      </c>
      <c r="I119" s="52">
        <f>P119*(1-'Orç-Resumo'!$G$10)</f>
        <v>126.86</v>
      </c>
      <c r="J119" s="144">
        <f t="shared" si="3"/>
        <v>0</v>
      </c>
      <c r="K119" s="145">
        <f t="shared" si="4"/>
        <v>634.29999999999995</v>
      </c>
      <c r="L119" s="146">
        <f t="shared" si="5"/>
        <v>634.29999999999995</v>
      </c>
      <c r="M119" s="146">
        <v>0</v>
      </c>
      <c r="N119" s="180"/>
      <c r="O119" s="142">
        <v>0</v>
      </c>
      <c r="P119" s="143">
        <v>126.86</v>
      </c>
    </row>
    <row r="120" spans="2:16" ht="42">
      <c r="B120" s="139" t="s">
        <v>309</v>
      </c>
      <c r="C120" s="140" t="s">
        <v>99</v>
      </c>
      <c r="D120" s="140" t="s">
        <v>310</v>
      </c>
      <c r="E120" s="141" t="s">
        <v>311</v>
      </c>
      <c r="F120" s="140" t="s">
        <v>113</v>
      </c>
      <c r="G120" s="139">
        <v>5</v>
      </c>
      <c r="H120" s="52">
        <f>O120*(1-'Orç-Resumo'!$G$10)</f>
        <v>206.25</v>
      </c>
      <c r="I120" s="52">
        <f>P120*(1-'Orç-Resumo'!$G$10)</f>
        <v>6.34</v>
      </c>
      <c r="J120" s="144">
        <f t="shared" si="3"/>
        <v>1031.25</v>
      </c>
      <c r="K120" s="145">
        <f t="shared" si="4"/>
        <v>31.7</v>
      </c>
      <c r="L120" s="146">
        <f t="shared" si="5"/>
        <v>1062.95</v>
      </c>
      <c r="M120" s="146">
        <v>0</v>
      </c>
      <c r="N120" s="180"/>
      <c r="O120" s="142">
        <v>206.25</v>
      </c>
      <c r="P120" s="143">
        <v>6.34</v>
      </c>
    </row>
    <row r="121" spans="2:16" ht="28">
      <c r="B121" s="139" t="s">
        <v>312</v>
      </c>
      <c r="C121" s="140" t="s">
        <v>99</v>
      </c>
      <c r="D121" s="140" t="s">
        <v>313</v>
      </c>
      <c r="E121" s="141" t="s">
        <v>314</v>
      </c>
      <c r="F121" s="140" t="s">
        <v>113</v>
      </c>
      <c r="G121" s="139">
        <v>5</v>
      </c>
      <c r="H121" s="52">
        <f>O121*(1-'Orç-Resumo'!$G$10)</f>
        <v>4.43</v>
      </c>
      <c r="I121" s="52">
        <f>P121*(1-'Orç-Resumo'!$G$10)</f>
        <v>4.1900000000000004</v>
      </c>
      <c r="J121" s="144">
        <f t="shared" si="3"/>
        <v>22.15</v>
      </c>
      <c r="K121" s="145">
        <f t="shared" si="4"/>
        <v>20.950000000000003</v>
      </c>
      <c r="L121" s="146">
        <f t="shared" si="5"/>
        <v>43.1</v>
      </c>
      <c r="M121" s="146">
        <v>0</v>
      </c>
      <c r="N121" s="180"/>
      <c r="O121" s="142">
        <v>4.43</v>
      </c>
      <c r="P121" s="143">
        <v>4.1900000000000004</v>
      </c>
    </row>
    <row r="122" spans="2:16" ht="28">
      <c r="B122" s="139" t="s">
        <v>315</v>
      </c>
      <c r="C122" s="140" t="s">
        <v>99</v>
      </c>
      <c r="D122" s="140" t="s">
        <v>316</v>
      </c>
      <c r="E122" s="141" t="s">
        <v>317</v>
      </c>
      <c r="F122" s="140" t="s">
        <v>113</v>
      </c>
      <c r="G122" s="139">
        <v>5</v>
      </c>
      <c r="H122" s="52">
        <f>O122*(1-'Orç-Resumo'!$G$10)</f>
        <v>19.75</v>
      </c>
      <c r="I122" s="52">
        <f>P122*(1-'Orç-Resumo'!$G$10)</f>
        <v>1.65</v>
      </c>
      <c r="J122" s="144">
        <f t="shared" si="3"/>
        <v>98.75</v>
      </c>
      <c r="K122" s="145">
        <f t="shared" si="4"/>
        <v>8.25</v>
      </c>
      <c r="L122" s="146">
        <f t="shared" si="5"/>
        <v>107</v>
      </c>
      <c r="M122" s="146">
        <v>0</v>
      </c>
      <c r="N122" s="180"/>
      <c r="O122" s="142">
        <v>19.75</v>
      </c>
      <c r="P122" s="143">
        <v>1.65</v>
      </c>
    </row>
    <row r="123" spans="2:16" ht="28">
      <c r="B123" s="139" t="s">
        <v>318</v>
      </c>
      <c r="C123" s="140" t="s">
        <v>99</v>
      </c>
      <c r="D123" s="140" t="s">
        <v>319</v>
      </c>
      <c r="E123" s="141" t="s">
        <v>320</v>
      </c>
      <c r="F123" s="140" t="s">
        <v>113</v>
      </c>
      <c r="G123" s="139">
        <v>5</v>
      </c>
      <c r="H123" s="52">
        <f>O123*(1-'Orç-Resumo'!$G$10)</f>
        <v>113.1</v>
      </c>
      <c r="I123" s="52">
        <f>P123*(1-'Orç-Resumo'!$G$10)</f>
        <v>12.23</v>
      </c>
      <c r="J123" s="144">
        <f t="shared" si="3"/>
        <v>565.5</v>
      </c>
      <c r="K123" s="145">
        <f t="shared" si="4"/>
        <v>61.150000000000006</v>
      </c>
      <c r="L123" s="146">
        <f t="shared" si="5"/>
        <v>626.65</v>
      </c>
      <c r="M123" s="146">
        <v>0</v>
      </c>
      <c r="N123" s="180"/>
      <c r="O123" s="142">
        <v>113.1</v>
      </c>
      <c r="P123" s="143">
        <v>12.23</v>
      </c>
    </row>
    <row r="124" spans="2:16" ht="28">
      <c r="B124" s="139" t="s">
        <v>321</v>
      </c>
      <c r="C124" s="140" t="s">
        <v>99</v>
      </c>
      <c r="D124" s="140" t="s">
        <v>322</v>
      </c>
      <c r="E124" s="141" t="s">
        <v>323</v>
      </c>
      <c r="F124" s="140" t="s">
        <v>113</v>
      </c>
      <c r="G124" s="139">
        <v>5</v>
      </c>
      <c r="H124" s="52">
        <f>O124*(1-'Orç-Resumo'!$G$10)</f>
        <v>7.1</v>
      </c>
      <c r="I124" s="52">
        <f>P124*(1-'Orç-Resumo'!$G$10)</f>
        <v>4.78</v>
      </c>
      <c r="J124" s="144">
        <f t="shared" si="3"/>
        <v>35.5</v>
      </c>
      <c r="K124" s="145">
        <f t="shared" si="4"/>
        <v>23.900000000000002</v>
      </c>
      <c r="L124" s="146">
        <f t="shared" si="5"/>
        <v>59.400000000000006</v>
      </c>
      <c r="M124" s="146">
        <v>0</v>
      </c>
      <c r="N124" s="180"/>
      <c r="O124" s="142">
        <v>7.1</v>
      </c>
      <c r="P124" s="143">
        <v>4.78</v>
      </c>
    </row>
    <row r="125" spans="2:16" ht="28">
      <c r="B125" s="139" t="s">
        <v>324</v>
      </c>
      <c r="C125" s="140" t="s">
        <v>99</v>
      </c>
      <c r="D125" s="140" t="s">
        <v>325</v>
      </c>
      <c r="E125" s="141" t="s">
        <v>326</v>
      </c>
      <c r="F125" s="140" t="s">
        <v>113</v>
      </c>
      <c r="G125" s="139">
        <v>5</v>
      </c>
      <c r="H125" s="52">
        <f>O125*(1-'Orç-Resumo'!$G$10)</f>
        <v>28.7</v>
      </c>
      <c r="I125" s="52">
        <f>P125*(1-'Orç-Resumo'!$G$10)</f>
        <v>3.17</v>
      </c>
      <c r="J125" s="144">
        <f t="shared" si="3"/>
        <v>143.5</v>
      </c>
      <c r="K125" s="145">
        <f t="shared" si="4"/>
        <v>15.85</v>
      </c>
      <c r="L125" s="146">
        <f t="shared" si="5"/>
        <v>159.35</v>
      </c>
      <c r="M125" s="146">
        <v>0</v>
      </c>
      <c r="N125" s="180"/>
      <c r="O125" s="142">
        <v>28.7</v>
      </c>
      <c r="P125" s="143">
        <v>3.17</v>
      </c>
    </row>
    <row r="126" spans="2:16" ht="28">
      <c r="B126" s="139" t="s">
        <v>327</v>
      </c>
      <c r="C126" s="140" t="s">
        <v>99</v>
      </c>
      <c r="D126" s="140" t="s">
        <v>328</v>
      </c>
      <c r="E126" s="141" t="s">
        <v>329</v>
      </c>
      <c r="F126" s="140" t="s">
        <v>113</v>
      </c>
      <c r="G126" s="139">
        <v>5</v>
      </c>
      <c r="H126" s="52">
        <f>O126*(1-'Orç-Resumo'!$G$10)</f>
        <v>12.09</v>
      </c>
      <c r="I126" s="52">
        <f>P126*(1-'Orç-Resumo'!$G$10)</f>
        <v>1.27</v>
      </c>
      <c r="J126" s="144">
        <f t="shared" si="3"/>
        <v>60.45</v>
      </c>
      <c r="K126" s="145">
        <f t="shared" si="4"/>
        <v>6.35</v>
      </c>
      <c r="L126" s="146">
        <f t="shared" si="5"/>
        <v>66.8</v>
      </c>
      <c r="M126" s="146">
        <v>0</v>
      </c>
      <c r="N126" s="180"/>
      <c r="O126" s="142">
        <v>12.09</v>
      </c>
      <c r="P126" s="143">
        <v>1.27</v>
      </c>
    </row>
    <row r="127" spans="2:16" ht="28">
      <c r="B127" s="139" t="s">
        <v>330</v>
      </c>
      <c r="C127" s="140" t="s">
        <v>99</v>
      </c>
      <c r="D127" s="140" t="s">
        <v>331</v>
      </c>
      <c r="E127" s="141" t="s">
        <v>332</v>
      </c>
      <c r="F127" s="140" t="s">
        <v>333</v>
      </c>
      <c r="G127" s="139">
        <v>5</v>
      </c>
      <c r="H127" s="52">
        <f>O127*(1-'Orç-Resumo'!$G$10)</f>
        <v>31.35</v>
      </c>
      <c r="I127" s="52">
        <f>P127*(1-'Orç-Resumo'!$G$10)</f>
        <v>1.59</v>
      </c>
      <c r="J127" s="144">
        <f t="shared" si="3"/>
        <v>156.75</v>
      </c>
      <c r="K127" s="145">
        <f t="shared" si="4"/>
        <v>7.95</v>
      </c>
      <c r="L127" s="146">
        <f t="shared" si="5"/>
        <v>164.7</v>
      </c>
      <c r="M127" s="146">
        <v>0</v>
      </c>
      <c r="N127" s="180"/>
      <c r="O127" s="142">
        <v>31.35</v>
      </c>
      <c r="P127" s="143">
        <v>1.59</v>
      </c>
    </row>
    <row r="128" spans="2:16" ht="28">
      <c r="B128" s="139" t="s">
        <v>334</v>
      </c>
      <c r="C128" s="140" t="s">
        <v>99</v>
      </c>
      <c r="D128" s="140" t="s">
        <v>335</v>
      </c>
      <c r="E128" s="141" t="s">
        <v>336</v>
      </c>
      <c r="F128" s="140" t="s">
        <v>113</v>
      </c>
      <c r="G128" s="139">
        <v>5</v>
      </c>
      <c r="H128" s="52">
        <f>O128*(1-'Orç-Resumo'!$G$10)</f>
        <v>22.69</v>
      </c>
      <c r="I128" s="52">
        <f>P128*(1-'Orç-Resumo'!$G$10)</f>
        <v>3.17</v>
      </c>
      <c r="J128" s="144">
        <f t="shared" si="3"/>
        <v>113.45</v>
      </c>
      <c r="K128" s="145">
        <f t="shared" si="4"/>
        <v>15.85</v>
      </c>
      <c r="L128" s="146">
        <f t="shared" si="5"/>
        <v>129.30000000000001</v>
      </c>
      <c r="M128" s="146">
        <v>0</v>
      </c>
      <c r="N128" s="180"/>
      <c r="O128" s="142">
        <v>22.69</v>
      </c>
      <c r="P128" s="143">
        <v>3.17</v>
      </c>
    </row>
    <row r="129" spans="2:16" ht="28">
      <c r="B129" s="139" t="s">
        <v>337</v>
      </c>
      <c r="C129" s="140" t="s">
        <v>99</v>
      </c>
      <c r="D129" s="140" t="s">
        <v>338</v>
      </c>
      <c r="E129" s="141" t="s">
        <v>339</v>
      </c>
      <c r="F129" s="140" t="s">
        <v>333</v>
      </c>
      <c r="G129" s="139">
        <v>5</v>
      </c>
      <c r="H129" s="52">
        <f>O129*(1-'Orç-Resumo'!$G$10)</f>
        <v>1.51</v>
      </c>
      <c r="I129" s="52">
        <f>P129*(1-'Orç-Resumo'!$G$10)</f>
        <v>2.58</v>
      </c>
      <c r="J129" s="144">
        <f t="shared" si="3"/>
        <v>7.55</v>
      </c>
      <c r="K129" s="145">
        <f t="shared" si="4"/>
        <v>12.9</v>
      </c>
      <c r="L129" s="146">
        <f t="shared" si="5"/>
        <v>20.45</v>
      </c>
      <c r="M129" s="146">
        <v>0</v>
      </c>
      <c r="N129" s="180"/>
      <c r="O129" s="142">
        <v>1.51</v>
      </c>
      <c r="P129" s="143">
        <v>2.58</v>
      </c>
    </row>
    <row r="130" spans="2:16" ht="28">
      <c r="B130" s="139" t="s">
        <v>340</v>
      </c>
      <c r="C130" s="140" t="s">
        <v>99</v>
      </c>
      <c r="D130" s="140" t="s">
        <v>341</v>
      </c>
      <c r="E130" s="141" t="s">
        <v>342</v>
      </c>
      <c r="F130" s="140" t="s">
        <v>102</v>
      </c>
      <c r="G130" s="139">
        <v>1</v>
      </c>
      <c r="H130" s="52">
        <f>O130*(1-'Orç-Resumo'!$G$10)</f>
        <v>6292</v>
      </c>
      <c r="I130" s="52">
        <f>P130*(1-'Orç-Resumo'!$G$10)</f>
        <v>544.01</v>
      </c>
      <c r="J130" s="144">
        <f t="shared" si="3"/>
        <v>6292</v>
      </c>
      <c r="K130" s="145">
        <f t="shared" si="4"/>
        <v>544.01</v>
      </c>
      <c r="L130" s="146">
        <f t="shared" si="5"/>
        <v>6836.01</v>
      </c>
      <c r="M130" s="146">
        <v>0</v>
      </c>
      <c r="N130" s="180"/>
      <c r="O130" s="142">
        <v>6292</v>
      </c>
      <c r="P130" s="143">
        <v>544.01</v>
      </c>
    </row>
    <row r="131" spans="2:16" ht="28">
      <c r="B131" s="139" t="s">
        <v>343</v>
      </c>
      <c r="C131" s="140" t="s">
        <v>99</v>
      </c>
      <c r="D131" s="140" t="s">
        <v>344</v>
      </c>
      <c r="E131" s="141" t="s">
        <v>345</v>
      </c>
      <c r="F131" s="140" t="s">
        <v>113</v>
      </c>
      <c r="G131" s="139">
        <v>5</v>
      </c>
      <c r="H131" s="52">
        <f>O131*(1-'Orç-Resumo'!$G$10)</f>
        <v>13.15</v>
      </c>
      <c r="I131" s="52">
        <f>P131*(1-'Orç-Resumo'!$G$10)</f>
        <v>2.87</v>
      </c>
      <c r="J131" s="144">
        <f t="shared" si="3"/>
        <v>65.75</v>
      </c>
      <c r="K131" s="145">
        <f t="shared" si="4"/>
        <v>14.350000000000001</v>
      </c>
      <c r="L131" s="146">
        <f t="shared" si="5"/>
        <v>80.099999999999994</v>
      </c>
      <c r="M131" s="146">
        <v>0</v>
      </c>
      <c r="N131" s="180"/>
      <c r="O131" s="142">
        <v>13.15</v>
      </c>
      <c r="P131" s="143">
        <v>2.87</v>
      </c>
    </row>
    <row r="132" spans="2:16" ht="28">
      <c r="B132" s="139" t="s">
        <v>346</v>
      </c>
      <c r="C132" s="140" t="s">
        <v>99</v>
      </c>
      <c r="D132" s="140" t="s">
        <v>347</v>
      </c>
      <c r="E132" s="141" t="s">
        <v>348</v>
      </c>
      <c r="F132" s="140" t="s">
        <v>102</v>
      </c>
      <c r="G132" s="139">
        <v>5</v>
      </c>
      <c r="H132" s="52">
        <f>O132*(1-'Orç-Resumo'!$G$10)</f>
        <v>6450.63</v>
      </c>
      <c r="I132" s="52">
        <f>P132*(1-'Orç-Resumo'!$G$10)</f>
        <v>649.79</v>
      </c>
      <c r="J132" s="144">
        <f t="shared" si="3"/>
        <v>32253.15</v>
      </c>
      <c r="K132" s="145">
        <f t="shared" si="4"/>
        <v>3248.95</v>
      </c>
      <c r="L132" s="146">
        <f t="shared" si="5"/>
        <v>35502.1</v>
      </c>
      <c r="M132" s="146">
        <v>0</v>
      </c>
      <c r="N132" s="180"/>
      <c r="O132" s="142">
        <v>6450.63</v>
      </c>
      <c r="P132" s="143">
        <v>649.79</v>
      </c>
    </row>
    <row r="133" spans="2:16" ht="28">
      <c r="B133" s="139" t="s">
        <v>349</v>
      </c>
      <c r="C133" s="140" t="s">
        <v>99</v>
      </c>
      <c r="D133" s="140" t="s">
        <v>350</v>
      </c>
      <c r="E133" s="141" t="s">
        <v>351</v>
      </c>
      <c r="F133" s="140" t="s">
        <v>102</v>
      </c>
      <c r="G133" s="139">
        <v>5</v>
      </c>
      <c r="H133" s="52">
        <f>O133*(1-'Orç-Resumo'!$G$10)</f>
        <v>8117.91</v>
      </c>
      <c r="I133" s="52">
        <f>P133*(1-'Orç-Resumo'!$G$10)</f>
        <v>1241.75</v>
      </c>
      <c r="J133" s="144">
        <f t="shared" si="3"/>
        <v>40589.550000000003</v>
      </c>
      <c r="K133" s="145">
        <f t="shared" si="4"/>
        <v>6208.75</v>
      </c>
      <c r="L133" s="146">
        <f t="shared" si="5"/>
        <v>46798.3</v>
      </c>
      <c r="M133" s="146">
        <v>0</v>
      </c>
      <c r="N133" s="180"/>
      <c r="O133" s="142">
        <v>8117.91</v>
      </c>
      <c r="P133" s="143">
        <v>1241.75</v>
      </c>
    </row>
    <row r="134" spans="2:16" ht="28">
      <c r="B134" s="139" t="s">
        <v>352</v>
      </c>
      <c r="C134" s="140" t="s">
        <v>99</v>
      </c>
      <c r="D134" s="140" t="s">
        <v>353</v>
      </c>
      <c r="E134" s="141" t="s">
        <v>354</v>
      </c>
      <c r="F134" s="140" t="s">
        <v>113</v>
      </c>
      <c r="G134" s="139">
        <v>1</v>
      </c>
      <c r="H134" s="52">
        <f>O134*(1-'Orç-Resumo'!$G$10)</f>
        <v>14.21</v>
      </c>
      <c r="I134" s="52">
        <f>P134*(1-'Orç-Resumo'!$G$10)</f>
        <v>1.4</v>
      </c>
      <c r="J134" s="144">
        <f t="shared" si="3"/>
        <v>14.21</v>
      </c>
      <c r="K134" s="145">
        <f t="shared" si="4"/>
        <v>1.4</v>
      </c>
      <c r="L134" s="146">
        <f t="shared" si="5"/>
        <v>15.610000000000001</v>
      </c>
      <c r="M134" s="146">
        <v>0</v>
      </c>
      <c r="N134" s="180"/>
      <c r="O134" s="142">
        <v>14.21</v>
      </c>
      <c r="P134" s="143">
        <v>1.4</v>
      </c>
    </row>
    <row r="135" spans="2:16" ht="42">
      <c r="B135" s="139" t="s">
        <v>355</v>
      </c>
      <c r="C135" s="140" t="s">
        <v>99</v>
      </c>
      <c r="D135" s="140" t="s">
        <v>356</v>
      </c>
      <c r="E135" s="141" t="s">
        <v>357</v>
      </c>
      <c r="F135" s="140" t="s">
        <v>333</v>
      </c>
      <c r="G135" s="139">
        <v>50</v>
      </c>
      <c r="H135" s="52">
        <f>O135*(1-'Orç-Resumo'!$G$10)</f>
        <v>147.06</v>
      </c>
      <c r="I135" s="52">
        <f>P135*(1-'Orç-Resumo'!$G$10)</f>
        <v>46.6</v>
      </c>
      <c r="J135" s="144">
        <f t="shared" si="3"/>
        <v>7353</v>
      </c>
      <c r="K135" s="145">
        <f t="shared" si="4"/>
        <v>2330</v>
      </c>
      <c r="L135" s="146">
        <f t="shared" si="5"/>
        <v>9683</v>
      </c>
      <c r="M135" s="146">
        <v>0</v>
      </c>
      <c r="N135" s="180"/>
      <c r="O135" s="142">
        <v>147.06</v>
      </c>
      <c r="P135" s="143">
        <v>46.6</v>
      </c>
    </row>
    <row r="136" spans="2:16" ht="42">
      <c r="B136" s="139" t="s">
        <v>358</v>
      </c>
      <c r="C136" s="140" t="s">
        <v>99</v>
      </c>
      <c r="D136" s="140" t="s">
        <v>359</v>
      </c>
      <c r="E136" s="141" t="s">
        <v>360</v>
      </c>
      <c r="F136" s="140" t="s">
        <v>113</v>
      </c>
      <c r="G136" s="139">
        <v>50</v>
      </c>
      <c r="H136" s="52">
        <f>O136*(1-'Orç-Resumo'!$G$10)</f>
        <v>54.32</v>
      </c>
      <c r="I136" s="52">
        <f>P136*(1-'Orç-Resumo'!$G$10)</f>
        <v>6.34</v>
      </c>
      <c r="J136" s="144">
        <f t="shared" si="3"/>
        <v>2716</v>
      </c>
      <c r="K136" s="145">
        <f t="shared" si="4"/>
        <v>317</v>
      </c>
      <c r="L136" s="146">
        <f t="shared" si="5"/>
        <v>3033</v>
      </c>
      <c r="M136" s="146">
        <v>0</v>
      </c>
      <c r="N136" s="180"/>
      <c r="O136" s="142">
        <v>54.32</v>
      </c>
      <c r="P136" s="143">
        <v>6.34</v>
      </c>
    </row>
    <row r="137" spans="2:16" ht="42">
      <c r="B137" s="139" t="s">
        <v>361</v>
      </c>
      <c r="C137" s="140" t="s">
        <v>99</v>
      </c>
      <c r="D137" s="140" t="s">
        <v>362</v>
      </c>
      <c r="E137" s="141" t="s">
        <v>363</v>
      </c>
      <c r="F137" s="140" t="s">
        <v>113</v>
      </c>
      <c r="G137" s="139">
        <v>50</v>
      </c>
      <c r="H137" s="52">
        <f>O137*(1-'Orç-Resumo'!$G$10)</f>
        <v>20.45</v>
      </c>
      <c r="I137" s="52">
        <f>P137*(1-'Orç-Resumo'!$G$10)</f>
        <v>31.72</v>
      </c>
      <c r="J137" s="144">
        <f t="shared" si="3"/>
        <v>1022.5</v>
      </c>
      <c r="K137" s="145">
        <f t="shared" si="4"/>
        <v>1586</v>
      </c>
      <c r="L137" s="146">
        <f t="shared" si="5"/>
        <v>2608.5</v>
      </c>
      <c r="M137" s="146">
        <v>0</v>
      </c>
      <c r="N137" s="180"/>
      <c r="O137" s="142">
        <v>20.45</v>
      </c>
      <c r="P137" s="143">
        <v>31.72</v>
      </c>
    </row>
    <row r="138" spans="2:16" ht="42">
      <c r="B138" s="139" t="s">
        <v>364</v>
      </c>
      <c r="C138" s="140" t="s">
        <v>99</v>
      </c>
      <c r="D138" s="140" t="s">
        <v>365</v>
      </c>
      <c r="E138" s="141" t="s">
        <v>366</v>
      </c>
      <c r="F138" s="140" t="s">
        <v>113</v>
      </c>
      <c r="G138" s="139">
        <v>50</v>
      </c>
      <c r="H138" s="52">
        <f>O138*(1-'Orç-Resumo'!$G$10)</f>
        <v>24.54</v>
      </c>
      <c r="I138" s="52">
        <f>P138*(1-'Orç-Resumo'!$G$10)</f>
        <v>38.06</v>
      </c>
      <c r="J138" s="144">
        <f t="shared" si="3"/>
        <v>1227</v>
      </c>
      <c r="K138" s="145">
        <f t="shared" si="4"/>
        <v>1903</v>
      </c>
      <c r="L138" s="146">
        <f t="shared" si="5"/>
        <v>3130</v>
      </c>
      <c r="M138" s="146">
        <v>0</v>
      </c>
      <c r="N138" s="180"/>
      <c r="O138" s="142">
        <v>24.54</v>
      </c>
      <c r="P138" s="143">
        <v>38.06</v>
      </c>
    </row>
    <row r="139" spans="2:16" ht="56">
      <c r="B139" s="139" t="s">
        <v>367</v>
      </c>
      <c r="C139" s="140" t="s">
        <v>48</v>
      </c>
      <c r="D139" s="140">
        <v>90285</v>
      </c>
      <c r="E139" s="141" t="s">
        <v>368</v>
      </c>
      <c r="F139" s="140" t="s">
        <v>78</v>
      </c>
      <c r="G139" s="139">
        <v>5</v>
      </c>
      <c r="H139" s="52">
        <f>O139*(1-'Orç-Resumo'!$G$10)</f>
        <v>936.77</v>
      </c>
      <c r="I139" s="52">
        <f>P139*(1-'Orç-Resumo'!$G$10)</f>
        <v>69.89</v>
      </c>
      <c r="J139" s="144">
        <f t="shared" si="3"/>
        <v>4683.8500000000004</v>
      </c>
      <c r="K139" s="145">
        <f t="shared" si="4"/>
        <v>349.45</v>
      </c>
      <c r="L139" s="146">
        <f t="shared" si="5"/>
        <v>5033.3</v>
      </c>
      <c r="M139" s="146">
        <v>0</v>
      </c>
      <c r="N139" s="180"/>
      <c r="O139" s="142">
        <v>936.77</v>
      </c>
      <c r="P139" s="143" t="s">
        <v>2263</v>
      </c>
    </row>
    <row r="140" spans="2:16" ht="56">
      <c r="B140" s="139" t="s">
        <v>369</v>
      </c>
      <c r="C140" s="140" t="s">
        <v>99</v>
      </c>
      <c r="D140" s="140" t="s">
        <v>370</v>
      </c>
      <c r="E140" s="141" t="s">
        <v>371</v>
      </c>
      <c r="F140" s="140" t="s">
        <v>333</v>
      </c>
      <c r="G140" s="139">
        <v>50</v>
      </c>
      <c r="H140" s="52">
        <f>O140*(1-'Orç-Resumo'!$G$10)</f>
        <v>6.29</v>
      </c>
      <c r="I140" s="52">
        <f>P140*(1-'Orç-Resumo'!$G$10)</f>
        <v>10.36</v>
      </c>
      <c r="J140" s="144">
        <f t="shared" si="3"/>
        <v>314.5</v>
      </c>
      <c r="K140" s="145">
        <f t="shared" si="4"/>
        <v>518</v>
      </c>
      <c r="L140" s="146">
        <f t="shared" si="5"/>
        <v>832.5</v>
      </c>
      <c r="M140" s="146">
        <v>0</v>
      </c>
      <c r="N140" s="180"/>
      <c r="O140" s="142">
        <v>6.29</v>
      </c>
      <c r="P140" s="143">
        <v>10.36</v>
      </c>
    </row>
    <row r="141" spans="2:16" ht="28">
      <c r="B141" s="139" t="s">
        <v>372</v>
      </c>
      <c r="C141" s="140" t="s">
        <v>99</v>
      </c>
      <c r="D141" s="140" t="s">
        <v>373</v>
      </c>
      <c r="E141" s="141" t="s">
        <v>374</v>
      </c>
      <c r="F141" s="140" t="s">
        <v>333</v>
      </c>
      <c r="G141" s="139">
        <v>50</v>
      </c>
      <c r="H141" s="52">
        <f>O141*(1-'Orç-Resumo'!$G$10)</f>
        <v>5.54</v>
      </c>
      <c r="I141" s="52">
        <f>P141*(1-'Orç-Resumo'!$G$10)</f>
        <v>0.88</v>
      </c>
      <c r="J141" s="144">
        <f t="shared" si="3"/>
        <v>277</v>
      </c>
      <c r="K141" s="145">
        <f t="shared" si="4"/>
        <v>44</v>
      </c>
      <c r="L141" s="146">
        <f t="shared" si="5"/>
        <v>321</v>
      </c>
      <c r="M141" s="146">
        <v>0</v>
      </c>
      <c r="N141" s="180"/>
      <c r="O141" s="142">
        <v>5.54</v>
      </c>
      <c r="P141" s="143">
        <v>0.88</v>
      </c>
    </row>
    <row r="142" spans="2:16" ht="70">
      <c r="B142" s="139" t="s">
        <v>375</v>
      </c>
      <c r="C142" s="140" t="s">
        <v>26</v>
      </c>
      <c r="D142" s="140" t="s">
        <v>376</v>
      </c>
      <c r="E142" s="141" t="s">
        <v>377</v>
      </c>
      <c r="F142" s="140" t="s">
        <v>69</v>
      </c>
      <c r="G142" s="139">
        <v>100</v>
      </c>
      <c r="H142" s="52">
        <f>O142*(1-'Orç-Resumo'!$G$10)</f>
        <v>183.495</v>
      </c>
      <c r="I142" s="52">
        <f>P142*(1-'Orç-Resumo'!$G$10)</f>
        <v>27.225000000000001</v>
      </c>
      <c r="J142" s="144">
        <f t="shared" si="3"/>
        <v>18349.5</v>
      </c>
      <c r="K142" s="145">
        <f t="shared" si="4"/>
        <v>2722.5</v>
      </c>
      <c r="L142" s="146">
        <f t="shared" si="5"/>
        <v>21072</v>
      </c>
      <c r="M142" s="146">
        <v>0</v>
      </c>
      <c r="N142" s="180"/>
      <c r="O142" s="142">
        <v>183.495</v>
      </c>
      <c r="P142" s="143">
        <v>27.225000000000001</v>
      </c>
    </row>
    <row r="143" spans="2:16">
      <c r="B143" s="139" t="s">
        <v>378</v>
      </c>
      <c r="C143" s="140" t="s">
        <v>21</v>
      </c>
      <c r="D143" s="140" t="s">
        <v>21</v>
      </c>
      <c r="E143" s="141" t="s">
        <v>379</v>
      </c>
      <c r="F143" s="140" t="s">
        <v>23</v>
      </c>
      <c r="G143" s="140"/>
      <c r="H143" s="140" t="s">
        <v>23</v>
      </c>
      <c r="I143" s="140" t="s">
        <v>23</v>
      </c>
      <c r="J143" s="144"/>
      <c r="K143" s="145"/>
      <c r="L143" s="146"/>
      <c r="M143" s="146">
        <f>SUM(L144:L152)</f>
        <v>2318.5</v>
      </c>
      <c r="N143" s="180"/>
      <c r="O143" s="142" t="s">
        <v>24</v>
      </c>
      <c r="P143" s="143" t="s">
        <v>24</v>
      </c>
    </row>
    <row r="144" spans="2:16" ht="28">
      <c r="B144" s="139" t="s">
        <v>380</v>
      </c>
      <c r="C144" s="140" t="s">
        <v>48</v>
      </c>
      <c r="D144" s="140">
        <v>94319</v>
      </c>
      <c r="E144" s="141" t="s">
        <v>381</v>
      </c>
      <c r="F144" s="140" t="s">
        <v>78</v>
      </c>
      <c r="G144" s="139">
        <v>5</v>
      </c>
      <c r="H144" s="52">
        <f>O144*(1-'Orç-Resumo'!$G$10)</f>
        <v>63.92</v>
      </c>
      <c r="I144" s="52">
        <f>P144*(1-'Orç-Resumo'!$G$10)</f>
        <v>18.329999999999998</v>
      </c>
      <c r="J144" s="144">
        <f t="shared" ref="J144:J208" si="6">G144*H144</f>
        <v>319.60000000000002</v>
      </c>
      <c r="K144" s="145">
        <f t="shared" ref="K144:K208" si="7">G144*I144</f>
        <v>91.649999999999991</v>
      </c>
      <c r="L144" s="146">
        <f t="shared" ref="L144:L208" si="8">J144+K144</f>
        <v>411.25</v>
      </c>
      <c r="M144" s="146">
        <v>0</v>
      </c>
      <c r="N144" s="180"/>
      <c r="O144" s="142">
        <v>63.92</v>
      </c>
      <c r="P144" s="143" t="s">
        <v>2264</v>
      </c>
    </row>
    <row r="145" spans="2:16" ht="28">
      <c r="B145" s="139" t="s">
        <v>382</v>
      </c>
      <c r="C145" s="140" t="s">
        <v>48</v>
      </c>
      <c r="D145" s="140">
        <v>94342</v>
      </c>
      <c r="E145" s="141" t="s">
        <v>383</v>
      </c>
      <c r="F145" s="140" t="s">
        <v>78</v>
      </c>
      <c r="G145" s="139">
        <v>5</v>
      </c>
      <c r="H145" s="52">
        <f>O145*(1-'Orç-Resumo'!$G$10)</f>
        <v>74.210000000000008</v>
      </c>
      <c r="I145" s="52">
        <f>P145*(1-'Orç-Resumo'!$G$10)</f>
        <v>18.32</v>
      </c>
      <c r="J145" s="144">
        <f t="shared" si="6"/>
        <v>371.05000000000007</v>
      </c>
      <c r="K145" s="145">
        <f t="shared" si="7"/>
        <v>91.6</v>
      </c>
      <c r="L145" s="146">
        <f t="shared" si="8"/>
        <v>462.65000000000009</v>
      </c>
      <c r="M145" s="146">
        <v>0</v>
      </c>
      <c r="N145" s="180"/>
      <c r="O145" s="142">
        <v>74.210000000000008</v>
      </c>
      <c r="P145" s="143" t="s">
        <v>2265</v>
      </c>
    </row>
    <row r="146" spans="2:16" ht="28">
      <c r="B146" s="139" t="s">
        <v>384</v>
      </c>
      <c r="C146" s="140" t="s">
        <v>99</v>
      </c>
      <c r="D146" s="140" t="s">
        <v>385</v>
      </c>
      <c r="E146" s="141" t="s">
        <v>386</v>
      </c>
      <c r="F146" s="140" t="s">
        <v>102</v>
      </c>
      <c r="G146" s="139">
        <v>5</v>
      </c>
      <c r="H146" s="52">
        <f>O146*(1-'Orç-Resumo'!$G$10)</f>
        <v>14.85</v>
      </c>
      <c r="I146" s="52">
        <f>P146*(1-'Orç-Resumo'!$G$10)</f>
        <v>0.68</v>
      </c>
      <c r="J146" s="144">
        <f t="shared" si="6"/>
        <v>74.25</v>
      </c>
      <c r="K146" s="145">
        <f t="shared" si="7"/>
        <v>3.4000000000000004</v>
      </c>
      <c r="L146" s="146">
        <f t="shared" si="8"/>
        <v>77.650000000000006</v>
      </c>
      <c r="M146" s="146">
        <v>0</v>
      </c>
      <c r="N146" s="180"/>
      <c r="O146" s="142">
        <v>14.85</v>
      </c>
      <c r="P146" s="143">
        <v>0.68</v>
      </c>
    </row>
    <row r="147" spans="2:16" ht="28">
      <c r="B147" s="139" t="s">
        <v>387</v>
      </c>
      <c r="C147" s="140" t="s">
        <v>99</v>
      </c>
      <c r="D147" s="140" t="s">
        <v>388</v>
      </c>
      <c r="E147" s="141" t="s">
        <v>389</v>
      </c>
      <c r="F147" s="140" t="s">
        <v>102</v>
      </c>
      <c r="G147" s="139">
        <v>5</v>
      </c>
      <c r="H147" s="52">
        <f>O147*(1-'Orç-Resumo'!$G$10)</f>
        <v>24.77</v>
      </c>
      <c r="I147" s="52">
        <f>P147*(1-'Orç-Resumo'!$G$10)</f>
        <v>27.31</v>
      </c>
      <c r="J147" s="144">
        <f t="shared" si="6"/>
        <v>123.85</v>
      </c>
      <c r="K147" s="145">
        <f t="shared" si="7"/>
        <v>136.54999999999998</v>
      </c>
      <c r="L147" s="146">
        <f t="shared" si="8"/>
        <v>260.39999999999998</v>
      </c>
      <c r="M147" s="146">
        <v>0</v>
      </c>
      <c r="N147" s="180"/>
      <c r="O147" s="142">
        <v>24.77</v>
      </c>
      <c r="P147" s="143">
        <v>27.31</v>
      </c>
    </row>
    <row r="148" spans="2:16" ht="42">
      <c r="B148" s="139" t="s">
        <v>390</v>
      </c>
      <c r="C148" s="140" t="s">
        <v>48</v>
      </c>
      <c r="D148" s="140">
        <v>93358</v>
      </c>
      <c r="E148" s="141" t="s">
        <v>391</v>
      </c>
      <c r="F148" s="140" t="s">
        <v>78</v>
      </c>
      <c r="G148" s="139">
        <v>5</v>
      </c>
      <c r="H148" s="52">
        <f>O148*(1-'Orç-Resumo'!$G$10)</f>
        <v>35.070000000000007</v>
      </c>
      <c r="I148" s="52">
        <f>P148*(1-'Orç-Resumo'!$G$10)</f>
        <v>60.22</v>
      </c>
      <c r="J148" s="144">
        <f t="shared" si="6"/>
        <v>175.35000000000002</v>
      </c>
      <c r="K148" s="145">
        <f t="shared" si="7"/>
        <v>301.10000000000002</v>
      </c>
      <c r="L148" s="146">
        <f t="shared" si="8"/>
        <v>476.45000000000005</v>
      </c>
      <c r="M148" s="146">
        <v>0</v>
      </c>
      <c r="N148" s="180"/>
      <c r="O148" s="142">
        <v>35.070000000000007</v>
      </c>
      <c r="P148" s="143" t="s">
        <v>2266</v>
      </c>
    </row>
    <row r="149" spans="2:16" ht="28">
      <c r="B149" s="139" t="s">
        <v>392</v>
      </c>
      <c r="C149" s="140" t="s">
        <v>99</v>
      </c>
      <c r="D149" s="140" t="s">
        <v>393</v>
      </c>
      <c r="E149" s="141" t="s">
        <v>394</v>
      </c>
      <c r="F149" s="140" t="s">
        <v>102</v>
      </c>
      <c r="G149" s="139">
        <v>5</v>
      </c>
      <c r="H149" s="52">
        <f>O149*(1-'Orç-Resumo'!$G$10)</f>
        <v>0</v>
      </c>
      <c r="I149" s="52">
        <f>P149*(1-'Orç-Resumo'!$G$10)</f>
        <v>50.74</v>
      </c>
      <c r="J149" s="144">
        <f t="shared" si="6"/>
        <v>0</v>
      </c>
      <c r="K149" s="145">
        <f t="shared" si="7"/>
        <v>253.70000000000002</v>
      </c>
      <c r="L149" s="146">
        <f t="shared" si="8"/>
        <v>253.70000000000002</v>
      </c>
      <c r="M149" s="146">
        <v>0</v>
      </c>
      <c r="N149" s="180"/>
      <c r="O149" s="142">
        <v>0</v>
      </c>
      <c r="P149" s="143">
        <v>50.74</v>
      </c>
    </row>
    <row r="150" spans="2:16" ht="28">
      <c r="B150" s="139" t="s">
        <v>395</v>
      </c>
      <c r="C150" s="140" t="s">
        <v>99</v>
      </c>
      <c r="D150" s="140" t="s">
        <v>396</v>
      </c>
      <c r="E150" s="141" t="s">
        <v>397</v>
      </c>
      <c r="F150" s="140" t="s">
        <v>102</v>
      </c>
      <c r="G150" s="139">
        <v>5</v>
      </c>
      <c r="H150" s="52">
        <f>O150*(1-'Orç-Resumo'!$G$10)</f>
        <v>0</v>
      </c>
      <c r="I150" s="52">
        <f>P150*(1-'Orç-Resumo'!$G$10)</f>
        <v>5.71</v>
      </c>
      <c r="J150" s="144">
        <f t="shared" si="6"/>
        <v>0</v>
      </c>
      <c r="K150" s="145">
        <f t="shared" si="7"/>
        <v>28.55</v>
      </c>
      <c r="L150" s="146">
        <f t="shared" si="8"/>
        <v>28.55</v>
      </c>
      <c r="M150" s="146">
        <v>0</v>
      </c>
      <c r="N150" s="180"/>
      <c r="O150" s="142">
        <v>0</v>
      </c>
      <c r="P150" s="143">
        <v>5.71</v>
      </c>
    </row>
    <row r="151" spans="2:16" ht="28">
      <c r="B151" s="139" t="s">
        <v>398</v>
      </c>
      <c r="C151" s="140" t="s">
        <v>99</v>
      </c>
      <c r="D151" s="140" t="s">
        <v>399</v>
      </c>
      <c r="E151" s="141" t="s">
        <v>400</v>
      </c>
      <c r="F151" s="140" t="s">
        <v>102</v>
      </c>
      <c r="G151" s="139">
        <v>5</v>
      </c>
      <c r="H151" s="52">
        <f>O151*(1-'Orç-Resumo'!$G$10)</f>
        <v>0</v>
      </c>
      <c r="I151" s="52">
        <f>P151*(1-'Orç-Resumo'!$G$10)</f>
        <v>50.54</v>
      </c>
      <c r="J151" s="144">
        <f t="shared" si="6"/>
        <v>0</v>
      </c>
      <c r="K151" s="145">
        <f t="shared" si="7"/>
        <v>252.7</v>
      </c>
      <c r="L151" s="146">
        <f t="shared" si="8"/>
        <v>252.7</v>
      </c>
      <c r="M151" s="146">
        <v>0</v>
      </c>
      <c r="N151" s="180"/>
      <c r="O151" s="142">
        <v>0</v>
      </c>
      <c r="P151" s="143">
        <v>50.54</v>
      </c>
    </row>
    <row r="152" spans="2:16" ht="28">
      <c r="B152" s="139" t="s">
        <v>401</v>
      </c>
      <c r="C152" s="140" t="s">
        <v>99</v>
      </c>
      <c r="D152" s="140" t="s">
        <v>402</v>
      </c>
      <c r="E152" s="141" t="s">
        <v>403</v>
      </c>
      <c r="F152" s="140" t="s">
        <v>113</v>
      </c>
      <c r="G152" s="139">
        <v>5</v>
      </c>
      <c r="H152" s="52">
        <f>O152*(1-'Orç-Resumo'!$G$10)</f>
        <v>0</v>
      </c>
      <c r="I152" s="52">
        <f>P152*(1-'Orç-Resumo'!$G$10)</f>
        <v>19.03</v>
      </c>
      <c r="J152" s="144">
        <f t="shared" si="6"/>
        <v>0</v>
      </c>
      <c r="K152" s="145">
        <f t="shared" si="7"/>
        <v>95.15</v>
      </c>
      <c r="L152" s="146">
        <f t="shared" si="8"/>
        <v>95.15</v>
      </c>
      <c r="M152" s="146">
        <v>0</v>
      </c>
      <c r="N152" s="180"/>
      <c r="O152" s="142">
        <v>0</v>
      </c>
      <c r="P152" s="143">
        <v>19.03</v>
      </c>
    </row>
    <row r="153" spans="2:16">
      <c r="B153" s="139" t="s">
        <v>404</v>
      </c>
      <c r="C153" s="140" t="s">
        <v>21</v>
      </c>
      <c r="D153" s="140" t="s">
        <v>21</v>
      </c>
      <c r="E153" s="141" t="s">
        <v>405</v>
      </c>
      <c r="F153" s="140" t="s">
        <v>23</v>
      </c>
      <c r="G153" s="140"/>
      <c r="H153" s="140" t="s">
        <v>23</v>
      </c>
      <c r="I153" s="140" t="s">
        <v>23</v>
      </c>
      <c r="J153" s="144"/>
      <c r="K153" s="145"/>
      <c r="L153" s="146"/>
      <c r="M153" s="146">
        <f>SUM(L154:L162)</f>
        <v>27073.567999999999</v>
      </c>
      <c r="N153" s="180"/>
      <c r="O153" s="142" t="s">
        <v>24</v>
      </c>
      <c r="P153" s="143" t="s">
        <v>24</v>
      </c>
    </row>
    <row r="154" spans="2:16" ht="70">
      <c r="B154" s="139" t="s">
        <v>406</v>
      </c>
      <c r="C154" s="140" t="s">
        <v>48</v>
      </c>
      <c r="D154" s="140">
        <v>94962</v>
      </c>
      <c r="E154" s="141" t="s">
        <v>407</v>
      </c>
      <c r="F154" s="140" t="s">
        <v>78</v>
      </c>
      <c r="G154" s="139">
        <v>5</v>
      </c>
      <c r="H154" s="52">
        <f>O154*(1-'Orç-Resumo'!$G$10)</f>
        <v>481.12</v>
      </c>
      <c r="I154" s="52">
        <f>P154*(1-'Orç-Resumo'!$G$10)</f>
        <v>67.73</v>
      </c>
      <c r="J154" s="144">
        <f t="shared" si="6"/>
        <v>2405.6</v>
      </c>
      <c r="K154" s="145">
        <f t="shared" si="7"/>
        <v>338.65000000000003</v>
      </c>
      <c r="L154" s="146">
        <f t="shared" si="8"/>
        <v>2744.25</v>
      </c>
      <c r="M154" s="146">
        <v>0</v>
      </c>
      <c r="N154" s="180"/>
      <c r="O154" s="142">
        <v>481.12</v>
      </c>
      <c r="P154" s="143" t="s">
        <v>2267</v>
      </c>
    </row>
    <row r="155" spans="2:16" ht="56">
      <c r="B155" s="139" t="s">
        <v>408</v>
      </c>
      <c r="C155" s="140" t="s">
        <v>48</v>
      </c>
      <c r="D155" s="140">
        <v>94963</v>
      </c>
      <c r="E155" s="141" t="s">
        <v>409</v>
      </c>
      <c r="F155" s="140" t="s">
        <v>78</v>
      </c>
      <c r="G155" s="139">
        <v>5</v>
      </c>
      <c r="H155" s="52">
        <f>O155*(1-'Orç-Resumo'!$G$10)</f>
        <v>540.21</v>
      </c>
      <c r="I155" s="52">
        <f>P155*(1-'Orç-Resumo'!$G$10)</f>
        <v>67.239999999999995</v>
      </c>
      <c r="J155" s="144">
        <f t="shared" si="6"/>
        <v>2701.05</v>
      </c>
      <c r="K155" s="145">
        <f t="shared" si="7"/>
        <v>336.2</v>
      </c>
      <c r="L155" s="146">
        <f t="shared" si="8"/>
        <v>3037.25</v>
      </c>
      <c r="M155" s="146">
        <v>0</v>
      </c>
      <c r="N155" s="180"/>
      <c r="O155" s="142">
        <v>540.21</v>
      </c>
      <c r="P155" s="143" t="s">
        <v>2268</v>
      </c>
    </row>
    <row r="156" spans="2:16" ht="56">
      <c r="B156" s="139" t="s">
        <v>410</v>
      </c>
      <c r="C156" s="140" t="s">
        <v>48</v>
      </c>
      <c r="D156" s="140">
        <v>94964</v>
      </c>
      <c r="E156" s="141" t="s">
        <v>411</v>
      </c>
      <c r="F156" s="140" t="s">
        <v>78</v>
      </c>
      <c r="G156" s="139">
        <v>5</v>
      </c>
      <c r="H156" s="52">
        <f>O156*(1-'Orç-Resumo'!$G$10)</f>
        <v>591.01</v>
      </c>
      <c r="I156" s="52">
        <f>P156*(1-'Orç-Resumo'!$G$10)</f>
        <v>73.3</v>
      </c>
      <c r="J156" s="144">
        <f t="shared" si="6"/>
        <v>2955.05</v>
      </c>
      <c r="K156" s="145">
        <f t="shared" si="7"/>
        <v>366.5</v>
      </c>
      <c r="L156" s="146">
        <f t="shared" si="8"/>
        <v>3321.55</v>
      </c>
      <c r="M156" s="146">
        <v>0</v>
      </c>
      <c r="N156" s="180"/>
      <c r="O156" s="142">
        <v>591.01</v>
      </c>
      <c r="P156" s="143" t="s">
        <v>2269</v>
      </c>
    </row>
    <row r="157" spans="2:16" ht="56">
      <c r="B157" s="139" t="s">
        <v>412</v>
      </c>
      <c r="C157" s="140" t="s">
        <v>48</v>
      </c>
      <c r="D157" s="140">
        <v>94965</v>
      </c>
      <c r="E157" s="141" t="s">
        <v>413</v>
      </c>
      <c r="F157" s="140" t="s">
        <v>78</v>
      </c>
      <c r="G157" s="139">
        <v>5</v>
      </c>
      <c r="H157" s="52">
        <f>O157*(1-'Orç-Resumo'!$G$10)</f>
        <v>626.23</v>
      </c>
      <c r="I157" s="52">
        <f>P157*(1-'Orç-Resumo'!$G$10)</f>
        <v>66.88</v>
      </c>
      <c r="J157" s="144">
        <f t="shared" si="6"/>
        <v>3131.15</v>
      </c>
      <c r="K157" s="145">
        <f t="shared" si="7"/>
        <v>334.4</v>
      </c>
      <c r="L157" s="146">
        <f t="shared" si="8"/>
        <v>3465.55</v>
      </c>
      <c r="M157" s="146">
        <v>0</v>
      </c>
      <c r="N157" s="180"/>
      <c r="O157" s="142">
        <v>626.23</v>
      </c>
      <c r="P157" s="143" t="s">
        <v>2270</v>
      </c>
    </row>
    <row r="158" spans="2:16" ht="42">
      <c r="B158" s="139" t="s">
        <v>414</v>
      </c>
      <c r="C158" s="140" t="s">
        <v>48</v>
      </c>
      <c r="D158" s="140">
        <v>102487</v>
      </c>
      <c r="E158" s="141" t="s">
        <v>415</v>
      </c>
      <c r="F158" s="140" t="s">
        <v>78</v>
      </c>
      <c r="G158" s="139">
        <v>5</v>
      </c>
      <c r="H158" s="52">
        <f>O158*(1-'Orç-Resumo'!$G$10)</f>
        <v>626.78</v>
      </c>
      <c r="I158" s="52">
        <f>P158*(1-'Orç-Resumo'!$G$10)</f>
        <v>186.33</v>
      </c>
      <c r="J158" s="144">
        <f t="shared" si="6"/>
        <v>3133.8999999999996</v>
      </c>
      <c r="K158" s="145">
        <f t="shared" si="7"/>
        <v>931.65000000000009</v>
      </c>
      <c r="L158" s="146">
        <f t="shared" si="8"/>
        <v>4065.5499999999997</v>
      </c>
      <c r="M158" s="146">
        <v>0</v>
      </c>
      <c r="N158" s="180"/>
      <c r="O158" s="142">
        <v>626.78</v>
      </c>
      <c r="P158" s="143" t="s">
        <v>2271</v>
      </c>
    </row>
    <row r="159" spans="2:16" ht="28">
      <c r="B159" s="139" t="s">
        <v>416</v>
      </c>
      <c r="C159" s="140" t="s">
        <v>99</v>
      </c>
      <c r="D159" s="140" t="s">
        <v>417</v>
      </c>
      <c r="E159" s="141" t="s">
        <v>418</v>
      </c>
      <c r="F159" s="140" t="s">
        <v>113</v>
      </c>
      <c r="G159" s="139">
        <v>20</v>
      </c>
      <c r="H159" s="52">
        <f>O159*(1-'Orç-Resumo'!$G$10)</f>
        <v>109.42</v>
      </c>
      <c r="I159" s="52">
        <f>P159*(1-'Orç-Resumo'!$G$10)</f>
        <v>66.680000000000007</v>
      </c>
      <c r="J159" s="144">
        <f t="shared" si="6"/>
        <v>2188.4</v>
      </c>
      <c r="K159" s="145">
        <f t="shared" si="7"/>
        <v>1333.6000000000001</v>
      </c>
      <c r="L159" s="146">
        <f t="shared" si="8"/>
        <v>3522</v>
      </c>
      <c r="M159" s="146">
        <v>0</v>
      </c>
      <c r="N159" s="180"/>
      <c r="O159" s="142">
        <v>109.42</v>
      </c>
      <c r="P159" s="143">
        <v>66.680000000000007</v>
      </c>
    </row>
    <row r="160" spans="2:16" ht="42">
      <c r="B160" s="139" t="s">
        <v>419</v>
      </c>
      <c r="C160" s="140" t="s">
        <v>48</v>
      </c>
      <c r="D160" s="140">
        <v>103670</v>
      </c>
      <c r="E160" s="141" t="s">
        <v>420</v>
      </c>
      <c r="F160" s="140" t="s">
        <v>78</v>
      </c>
      <c r="G160" s="139">
        <v>5</v>
      </c>
      <c r="H160" s="52">
        <f>O160*(1-'Orç-Resumo'!$G$10)</f>
        <v>111.37999999999997</v>
      </c>
      <c r="I160" s="52">
        <f>P160*(1-'Orç-Resumo'!$G$10)</f>
        <v>211.15</v>
      </c>
      <c r="J160" s="144">
        <f t="shared" si="6"/>
        <v>556.89999999999986</v>
      </c>
      <c r="K160" s="145">
        <f t="shared" si="7"/>
        <v>1055.75</v>
      </c>
      <c r="L160" s="146">
        <f t="shared" si="8"/>
        <v>1612.6499999999999</v>
      </c>
      <c r="M160" s="146">
        <v>0</v>
      </c>
      <c r="N160" s="180"/>
      <c r="O160" s="142">
        <v>111.37999999999997</v>
      </c>
      <c r="P160" s="143" t="s">
        <v>2272</v>
      </c>
    </row>
    <row r="161" spans="2:16" ht="42">
      <c r="B161" s="139" t="s">
        <v>421</v>
      </c>
      <c r="C161" s="140" t="s">
        <v>48</v>
      </c>
      <c r="D161" s="140">
        <v>95240</v>
      </c>
      <c r="E161" s="141" t="s">
        <v>422</v>
      </c>
      <c r="F161" s="140" t="s">
        <v>69</v>
      </c>
      <c r="G161" s="139">
        <v>13</v>
      </c>
      <c r="H161" s="52">
        <f>O161*(1-'Orç-Resumo'!$G$10)</f>
        <v>18.25</v>
      </c>
      <c r="I161" s="52">
        <f>P161*(1-'Orç-Resumo'!$G$10)</f>
        <v>6.03</v>
      </c>
      <c r="J161" s="144">
        <f t="shared" si="6"/>
        <v>237.25</v>
      </c>
      <c r="K161" s="145">
        <f t="shared" si="7"/>
        <v>78.39</v>
      </c>
      <c r="L161" s="146">
        <f t="shared" si="8"/>
        <v>315.64</v>
      </c>
      <c r="M161" s="146">
        <v>0</v>
      </c>
      <c r="N161" s="180"/>
      <c r="O161" s="142">
        <v>18.25</v>
      </c>
      <c r="P161" s="143" t="s">
        <v>983</v>
      </c>
    </row>
    <row r="162" spans="2:16" ht="42">
      <c r="B162" s="139" t="s">
        <v>423</v>
      </c>
      <c r="C162" s="140" t="s">
        <v>26</v>
      </c>
      <c r="D162" s="140" t="s">
        <v>424</v>
      </c>
      <c r="E162" s="141" t="s">
        <v>425</v>
      </c>
      <c r="F162" s="140" t="s">
        <v>78</v>
      </c>
      <c r="G162" s="139">
        <v>5</v>
      </c>
      <c r="H162" s="52">
        <f>O162*(1-'Orç-Resumo'!$G$10)</f>
        <v>713.90559999999994</v>
      </c>
      <c r="I162" s="52">
        <f>P162*(1-'Orç-Resumo'!$G$10)</f>
        <v>283.92</v>
      </c>
      <c r="J162" s="144">
        <f t="shared" si="6"/>
        <v>3569.5279999999998</v>
      </c>
      <c r="K162" s="145">
        <f t="shared" si="7"/>
        <v>1419.6000000000001</v>
      </c>
      <c r="L162" s="146">
        <f t="shared" si="8"/>
        <v>4989.1279999999997</v>
      </c>
      <c r="M162" s="146">
        <v>0</v>
      </c>
      <c r="N162" s="180"/>
      <c r="O162" s="142">
        <v>713.90559999999994</v>
      </c>
      <c r="P162" s="143">
        <v>283.92</v>
      </c>
    </row>
    <row r="163" spans="2:16">
      <c r="B163" s="139" t="s">
        <v>426</v>
      </c>
      <c r="C163" s="140" t="s">
        <v>21</v>
      </c>
      <c r="D163" s="140" t="s">
        <v>21</v>
      </c>
      <c r="E163" s="141" t="s">
        <v>427</v>
      </c>
      <c r="F163" s="140" t="s">
        <v>23</v>
      </c>
      <c r="G163" s="140"/>
      <c r="H163" s="140" t="s">
        <v>23</v>
      </c>
      <c r="I163" s="140" t="s">
        <v>23</v>
      </c>
      <c r="J163" s="144"/>
      <c r="K163" s="145"/>
      <c r="L163" s="146"/>
      <c r="M163" s="146">
        <f>SUM(L164:L178)</f>
        <v>123635.24999999999</v>
      </c>
      <c r="N163" s="180"/>
      <c r="O163" s="142" t="s">
        <v>24</v>
      </c>
      <c r="P163" s="143" t="s">
        <v>24</v>
      </c>
    </row>
    <row r="164" spans="2:16" ht="42">
      <c r="B164" s="139" t="s">
        <v>428</v>
      </c>
      <c r="C164" s="140" t="s">
        <v>48</v>
      </c>
      <c r="D164" s="140">
        <v>96543</v>
      </c>
      <c r="E164" s="141" t="s">
        <v>429</v>
      </c>
      <c r="F164" s="140" t="s">
        <v>430</v>
      </c>
      <c r="G164" s="139">
        <v>200</v>
      </c>
      <c r="H164" s="52">
        <f>O164*(1-'Orç-Resumo'!$G$10)</f>
        <v>14.580000000000002</v>
      </c>
      <c r="I164" s="52">
        <f>P164*(1-'Orç-Resumo'!$G$10)</f>
        <v>7.95</v>
      </c>
      <c r="J164" s="144">
        <f t="shared" si="6"/>
        <v>2916.0000000000005</v>
      </c>
      <c r="K164" s="145">
        <f t="shared" si="7"/>
        <v>1590</v>
      </c>
      <c r="L164" s="146">
        <f t="shared" si="8"/>
        <v>4506</v>
      </c>
      <c r="M164" s="146">
        <v>0</v>
      </c>
      <c r="N164" s="180"/>
      <c r="O164" s="142">
        <v>14.580000000000002</v>
      </c>
      <c r="P164" s="143" t="s">
        <v>1939</v>
      </c>
    </row>
    <row r="165" spans="2:16" ht="42">
      <c r="B165" s="139" t="s">
        <v>431</v>
      </c>
      <c r="C165" s="140" t="s">
        <v>99</v>
      </c>
      <c r="D165" s="140" t="s">
        <v>432</v>
      </c>
      <c r="E165" s="141" t="s">
        <v>433</v>
      </c>
      <c r="F165" s="140" t="s">
        <v>434</v>
      </c>
      <c r="G165" s="139">
        <v>200</v>
      </c>
      <c r="H165" s="52">
        <f>O165*(1-'Orç-Resumo'!$G$10)</f>
        <v>10.220000000000001</v>
      </c>
      <c r="I165" s="52">
        <f>P165*(1-'Orç-Resumo'!$G$10)</f>
        <v>4.03</v>
      </c>
      <c r="J165" s="144">
        <f t="shared" si="6"/>
        <v>2044.0000000000002</v>
      </c>
      <c r="K165" s="145">
        <f t="shared" si="7"/>
        <v>806</v>
      </c>
      <c r="L165" s="146">
        <f t="shared" si="8"/>
        <v>2850</v>
      </c>
      <c r="M165" s="146">
        <v>0</v>
      </c>
      <c r="N165" s="180"/>
      <c r="O165" s="142">
        <v>10.220000000000001</v>
      </c>
      <c r="P165" s="143">
        <v>4.03</v>
      </c>
    </row>
    <row r="166" spans="2:16" ht="42">
      <c r="B166" s="139" t="s">
        <v>435</v>
      </c>
      <c r="C166" s="140" t="s">
        <v>99</v>
      </c>
      <c r="D166" s="140" t="s">
        <v>436</v>
      </c>
      <c r="E166" s="141" t="s">
        <v>437</v>
      </c>
      <c r="F166" s="140" t="s">
        <v>434</v>
      </c>
      <c r="G166" s="139">
        <v>200</v>
      </c>
      <c r="H166" s="52">
        <f>O166*(1-'Orç-Resumo'!$G$10)</f>
        <v>18.260000000000002</v>
      </c>
      <c r="I166" s="52">
        <f>P166*(1-'Orç-Resumo'!$G$10)</f>
        <v>4.03</v>
      </c>
      <c r="J166" s="144">
        <f t="shared" si="6"/>
        <v>3652.0000000000005</v>
      </c>
      <c r="K166" s="145">
        <f t="shared" si="7"/>
        <v>806</v>
      </c>
      <c r="L166" s="146">
        <f t="shared" si="8"/>
        <v>4458</v>
      </c>
      <c r="M166" s="146">
        <v>0</v>
      </c>
      <c r="N166" s="180"/>
      <c r="O166" s="142">
        <v>18.260000000000002</v>
      </c>
      <c r="P166" s="143">
        <v>4.03</v>
      </c>
    </row>
    <row r="167" spans="2:16" ht="42">
      <c r="B167" s="139" t="s">
        <v>438</v>
      </c>
      <c r="C167" s="140" t="s">
        <v>99</v>
      </c>
      <c r="D167" s="140" t="s">
        <v>439</v>
      </c>
      <c r="E167" s="141" t="s">
        <v>440</v>
      </c>
      <c r="F167" s="140" t="s">
        <v>434</v>
      </c>
      <c r="G167" s="139">
        <v>200</v>
      </c>
      <c r="H167" s="52">
        <f>O167*(1-'Orç-Resumo'!$G$10)</f>
        <v>24.39</v>
      </c>
      <c r="I167" s="52">
        <f>P167*(1-'Orç-Resumo'!$G$10)</f>
        <v>2.52</v>
      </c>
      <c r="J167" s="144">
        <f t="shared" si="6"/>
        <v>4878</v>
      </c>
      <c r="K167" s="145">
        <f t="shared" si="7"/>
        <v>504</v>
      </c>
      <c r="L167" s="146">
        <f t="shared" si="8"/>
        <v>5382</v>
      </c>
      <c r="M167" s="146">
        <v>0</v>
      </c>
      <c r="N167" s="180"/>
      <c r="O167" s="142">
        <v>24.39</v>
      </c>
      <c r="P167" s="143">
        <v>2.52</v>
      </c>
    </row>
    <row r="168" spans="2:16" ht="28">
      <c r="B168" s="139" t="s">
        <v>441</v>
      </c>
      <c r="C168" s="140" t="s">
        <v>99</v>
      </c>
      <c r="D168" s="140" t="s">
        <v>442</v>
      </c>
      <c r="E168" s="141" t="s">
        <v>443</v>
      </c>
      <c r="F168" s="140" t="s">
        <v>113</v>
      </c>
      <c r="G168" s="139">
        <v>100</v>
      </c>
      <c r="H168" s="52">
        <f>O168*(1-'Orç-Resumo'!$G$10)</f>
        <v>52.46</v>
      </c>
      <c r="I168" s="52">
        <f>P168*(1-'Orç-Resumo'!$G$10)</f>
        <v>1.93</v>
      </c>
      <c r="J168" s="144">
        <f t="shared" si="6"/>
        <v>5246</v>
      </c>
      <c r="K168" s="145">
        <f t="shared" si="7"/>
        <v>193</v>
      </c>
      <c r="L168" s="146">
        <f t="shared" si="8"/>
        <v>5439</v>
      </c>
      <c r="M168" s="146">
        <v>0</v>
      </c>
      <c r="N168" s="180"/>
      <c r="O168" s="142">
        <v>52.46</v>
      </c>
      <c r="P168" s="143">
        <v>1.93</v>
      </c>
    </row>
    <row r="169" spans="2:16" ht="56">
      <c r="B169" s="139" t="s">
        <v>444</v>
      </c>
      <c r="C169" s="140" t="s">
        <v>48</v>
      </c>
      <c r="D169" s="140">
        <v>102475</v>
      </c>
      <c r="E169" s="141" t="s">
        <v>445</v>
      </c>
      <c r="F169" s="140" t="s">
        <v>78</v>
      </c>
      <c r="G169" s="139">
        <v>5</v>
      </c>
      <c r="H169" s="52">
        <f>O169*(1-'Orç-Resumo'!$G$10)</f>
        <v>561.71999999999991</v>
      </c>
      <c r="I169" s="52">
        <f>P169*(1-'Orç-Resumo'!$G$10)</f>
        <v>75.58</v>
      </c>
      <c r="J169" s="144">
        <f t="shared" si="6"/>
        <v>2808.5999999999995</v>
      </c>
      <c r="K169" s="145">
        <f t="shared" si="7"/>
        <v>377.9</v>
      </c>
      <c r="L169" s="146">
        <f t="shared" si="8"/>
        <v>3186.4999999999995</v>
      </c>
      <c r="M169" s="146">
        <v>0</v>
      </c>
      <c r="N169" s="180"/>
      <c r="O169" s="142">
        <v>561.71999999999991</v>
      </c>
      <c r="P169" s="143" t="s">
        <v>2273</v>
      </c>
    </row>
    <row r="170" spans="2:16" ht="28">
      <c r="B170" s="139" t="s">
        <v>446</v>
      </c>
      <c r="C170" s="140" t="s">
        <v>99</v>
      </c>
      <c r="D170" s="140" t="s">
        <v>447</v>
      </c>
      <c r="E170" s="141" t="s">
        <v>448</v>
      </c>
      <c r="F170" s="140" t="s">
        <v>113</v>
      </c>
      <c r="G170" s="139">
        <v>10</v>
      </c>
      <c r="H170" s="52">
        <f>O170*(1-'Orç-Resumo'!$G$10)</f>
        <v>106.35</v>
      </c>
      <c r="I170" s="52">
        <f>P170*(1-'Orç-Resumo'!$G$10)</f>
        <v>6.66</v>
      </c>
      <c r="J170" s="144">
        <f t="shared" si="6"/>
        <v>1063.5</v>
      </c>
      <c r="K170" s="145">
        <f t="shared" si="7"/>
        <v>66.599999999999994</v>
      </c>
      <c r="L170" s="146">
        <f t="shared" si="8"/>
        <v>1130.0999999999999</v>
      </c>
      <c r="M170" s="146">
        <v>0</v>
      </c>
      <c r="N170" s="180"/>
      <c r="O170" s="142">
        <v>106.35</v>
      </c>
      <c r="P170" s="143">
        <v>6.66</v>
      </c>
    </row>
    <row r="171" spans="2:16" ht="56">
      <c r="B171" s="139" t="s">
        <v>449</v>
      </c>
      <c r="C171" s="140" t="s">
        <v>48</v>
      </c>
      <c r="D171" s="140">
        <v>94969</v>
      </c>
      <c r="E171" s="141" t="s">
        <v>3860</v>
      </c>
      <c r="F171" s="140" t="s">
        <v>78</v>
      </c>
      <c r="G171" s="139">
        <v>10</v>
      </c>
      <c r="H171" s="52">
        <f>O171*(1-'Orç-Resumo'!$G$10)</f>
        <v>540.68999999999994</v>
      </c>
      <c r="I171" s="52">
        <f>P171*(1-'Orç-Resumo'!$G$10)</f>
        <v>58.59</v>
      </c>
      <c r="J171" s="144">
        <f t="shared" si="6"/>
        <v>5406.9</v>
      </c>
      <c r="K171" s="145">
        <f t="shared" si="7"/>
        <v>585.90000000000009</v>
      </c>
      <c r="L171" s="146">
        <f t="shared" si="8"/>
        <v>5992.7999999999993</v>
      </c>
      <c r="M171" s="146">
        <v>0</v>
      </c>
      <c r="N171" s="180"/>
      <c r="O171" s="142">
        <v>540.68999999999994</v>
      </c>
      <c r="P171" s="143" t="s">
        <v>2274</v>
      </c>
    </row>
    <row r="172" spans="2:16" ht="56">
      <c r="B172" s="139" t="s">
        <v>450</v>
      </c>
      <c r="C172" s="140" t="s">
        <v>48</v>
      </c>
      <c r="D172" s="140">
        <v>92263</v>
      </c>
      <c r="E172" s="141" t="s">
        <v>451</v>
      </c>
      <c r="F172" s="140" t="s">
        <v>69</v>
      </c>
      <c r="G172" s="139">
        <v>100</v>
      </c>
      <c r="H172" s="52">
        <f>O172*(1-'Orç-Resumo'!$G$10)</f>
        <v>128.69</v>
      </c>
      <c r="I172" s="52">
        <f>P172*(1-'Orç-Resumo'!$G$10)</f>
        <v>37.659999999999997</v>
      </c>
      <c r="J172" s="144">
        <f t="shared" si="6"/>
        <v>12869</v>
      </c>
      <c r="K172" s="145">
        <f t="shared" si="7"/>
        <v>3765.9999999999995</v>
      </c>
      <c r="L172" s="146">
        <f t="shared" si="8"/>
        <v>16635</v>
      </c>
      <c r="M172" s="146">
        <v>0</v>
      </c>
      <c r="N172" s="180"/>
      <c r="O172" s="142">
        <v>128.69</v>
      </c>
      <c r="P172" s="143" t="s">
        <v>2275</v>
      </c>
    </row>
    <row r="173" spans="2:16" ht="70">
      <c r="B173" s="139" t="s">
        <v>452</v>
      </c>
      <c r="C173" s="140" t="s">
        <v>48</v>
      </c>
      <c r="D173" s="140">
        <v>92409</v>
      </c>
      <c r="E173" s="141" t="s">
        <v>453</v>
      </c>
      <c r="F173" s="140" t="s">
        <v>69</v>
      </c>
      <c r="G173" s="139">
        <v>100</v>
      </c>
      <c r="H173" s="52">
        <f>O173*(1-'Orç-Resumo'!$G$10)</f>
        <v>109.98</v>
      </c>
      <c r="I173" s="52">
        <f>P173*(1-'Orç-Resumo'!$G$10)</f>
        <v>92.39</v>
      </c>
      <c r="J173" s="144">
        <f t="shared" si="6"/>
        <v>10998</v>
      </c>
      <c r="K173" s="145">
        <f t="shared" si="7"/>
        <v>9239</v>
      </c>
      <c r="L173" s="146">
        <f t="shared" si="8"/>
        <v>20237</v>
      </c>
      <c r="M173" s="146">
        <v>0</v>
      </c>
      <c r="N173" s="180"/>
      <c r="O173" s="142">
        <v>109.98</v>
      </c>
      <c r="P173" s="143" t="s">
        <v>2276</v>
      </c>
    </row>
    <row r="174" spans="2:16" ht="42">
      <c r="B174" s="139" t="s">
        <v>454</v>
      </c>
      <c r="C174" s="140" t="s">
        <v>48</v>
      </c>
      <c r="D174" s="140">
        <v>92482</v>
      </c>
      <c r="E174" s="141" t="s">
        <v>455</v>
      </c>
      <c r="F174" s="140" t="s">
        <v>69</v>
      </c>
      <c r="G174" s="139">
        <v>100</v>
      </c>
      <c r="H174" s="52">
        <f>O174*(1-'Orç-Resumo'!$G$10)</f>
        <v>190.69</v>
      </c>
      <c r="I174" s="52">
        <f>P174*(1-'Orç-Resumo'!$G$10)</f>
        <v>96.56</v>
      </c>
      <c r="J174" s="144">
        <f t="shared" si="6"/>
        <v>19069</v>
      </c>
      <c r="K174" s="145">
        <f t="shared" si="7"/>
        <v>9656</v>
      </c>
      <c r="L174" s="146">
        <f t="shared" si="8"/>
        <v>28725</v>
      </c>
      <c r="M174" s="146">
        <v>0</v>
      </c>
      <c r="N174" s="180"/>
      <c r="O174" s="142">
        <v>190.69</v>
      </c>
      <c r="P174" s="143" t="s">
        <v>2277</v>
      </c>
    </row>
    <row r="175" spans="2:16" ht="70">
      <c r="B175" s="139" t="s">
        <v>456</v>
      </c>
      <c r="C175" s="140" t="s">
        <v>48</v>
      </c>
      <c r="D175" s="140">
        <v>101963</v>
      </c>
      <c r="E175" s="141" t="s">
        <v>457</v>
      </c>
      <c r="F175" s="140" t="s">
        <v>69</v>
      </c>
      <c r="G175" s="139">
        <v>100</v>
      </c>
      <c r="H175" s="52">
        <f>O175*(1-'Orç-Resumo'!$G$10)</f>
        <v>182.06</v>
      </c>
      <c r="I175" s="52">
        <f>P175*(1-'Orç-Resumo'!$G$10)</f>
        <v>26.36</v>
      </c>
      <c r="J175" s="144">
        <f t="shared" si="6"/>
        <v>18206</v>
      </c>
      <c r="K175" s="145">
        <f t="shared" si="7"/>
        <v>2636</v>
      </c>
      <c r="L175" s="146">
        <f t="shared" si="8"/>
        <v>20842</v>
      </c>
      <c r="M175" s="146">
        <v>0</v>
      </c>
      <c r="N175" s="180"/>
      <c r="O175" s="142">
        <v>182.06</v>
      </c>
      <c r="P175" s="143" t="s">
        <v>2278</v>
      </c>
    </row>
    <row r="176" spans="2:16" ht="42">
      <c r="B176" s="139" t="s">
        <v>458</v>
      </c>
      <c r="C176" s="140" t="s">
        <v>48</v>
      </c>
      <c r="D176" s="140">
        <v>103670</v>
      </c>
      <c r="E176" s="141" t="s">
        <v>420</v>
      </c>
      <c r="F176" s="140" t="s">
        <v>78</v>
      </c>
      <c r="G176" s="139">
        <v>5</v>
      </c>
      <c r="H176" s="52">
        <f>O176*(1-'Orç-Resumo'!$G$10)</f>
        <v>111.37999999999997</v>
      </c>
      <c r="I176" s="52">
        <f>P176*(1-'Orç-Resumo'!$G$10)</f>
        <v>211.15</v>
      </c>
      <c r="J176" s="144">
        <f t="shared" si="6"/>
        <v>556.89999999999986</v>
      </c>
      <c r="K176" s="145">
        <f t="shared" si="7"/>
        <v>1055.75</v>
      </c>
      <c r="L176" s="146">
        <f t="shared" si="8"/>
        <v>1612.6499999999999</v>
      </c>
      <c r="M176" s="146">
        <v>0</v>
      </c>
      <c r="N176" s="180"/>
      <c r="O176" s="142">
        <v>111.37999999999997</v>
      </c>
      <c r="P176" s="143" t="s">
        <v>2272</v>
      </c>
    </row>
    <row r="177" spans="2:16" ht="42">
      <c r="B177" s="139" t="s">
        <v>459</v>
      </c>
      <c r="C177" s="140" t="s">
        <v>48</v>
      </c>
      <c r="D177" s="140">
        <v>105036</v>
      </c>
      <c r="E177" s="141" t="s">
        <v>3879</v>
      </c>
      <c r="F177" s="140" t="s">
        <v>107</v>
      </c>
      <c r="G177" s="139">
        <v>20</v>
      </c>
      <c r="H177" s="52">
        <f>O177*(1-'Orç-Resumo'!$G$10)</f>
        <v>30.060000000000002</v>
      </c>
      <c r="I177" s="52">
        <f>P177*(1-'Orç-Resumo'!$G$10)</f>
        <v>23.78</v>
      </c>
      <c r="J177" s="144">
        <f t="shared" si="6"/>
        <v>601.20000000000005</v>
      </c>
      <c r="K177" s="145">
        <f t="shared" si="7"/>
        <v>475.6</v>
      </c>
      <c r="L177" s="146">
        <f t="shared" si="8"/>
        <v>1076.8000000000002</v>
      </c>
      <c r="M177" s="146">
        <v>0</v>
      </c>
      <c r="N177" s="180"/>
      <c r="O177" s="142">
        <v>30.060000000000002</v>
      </c>
      <c r="P177" s="143" t="s">
        <v>2279</v>
      </c>
    </row>
    <row r="178" spans="2:16" ht="42">
      <c r="B178" s="139" t="s">
        <v>460</v>
      </c>
      <c r="C178" s="140" t="s">
        <v>48</v>
      </c>
      <c r="D178" s="140">
        <v>94588</v>
      </c>
      <c r="E178" s="141" t="s">
        <v>461</v>
      </c>
      <c r="F178" s="140" t="s">
        <v>107</v>
      </c>
      <c r="G178" s="139">
        <v>20</v>
      </c>
      <c r="H178" s="52">
        <f>O178*(1-'Orç-Resumo'!$G$10)</f>
        <v>53.550000000000004</v>
      </c>
      <c r="I178" s="52">
        <f>P178*(1-'Orç-Resumo'!$G$10)</f>
        <v>24.57</v>
      </c>
      <c r="J178" s="144">
        <f t="shared" si="6"/>
        <v>1071</v>
      </c>
      <c r="K178" s="145">
        <f t="shared" si="7"/>
        <v>491.4</v>
      </c>
      <c r="L178" s="146">
        <f t="shared" si="8"/>
        <v>1562.4</v>
      </c>
      <c r="M178" s="146">
        <v>0</v>
      </c>
      <c r="N178" s="180"/>
      <c r="O178" s="142">
        <v>53.550000000000004</v>
      </c>
      <c r="P178" s="143" t="s">
        <v>2280</v>
      </c>
    </row>
    <row r="179" spans="2:16">
      <c r="B179" s="139" t="s">
        <v>462</v>
      </c>
      <c r="C179" s="140" t="s">
        <v>21</v>
      </c>
      <c r="D179" s="140" t="s">
        <v>21</v>
      </c>
      <c r="E179" s="141" t="s">
        <v>463</v>
      </c>
      <c r="F179" s="140" t="s">
        <v>23</v>
      </c>
      <c r="G179" s="140"/>
      <c r="H179" s="140" t="s">
        <v>23</v>
      </c>
      <c r="I179" s="140" t="s">
        <v>23</v>
      </c>
      <c r="J179" s="144"/>
      <c r="K179" s="145"/>
      <c r="L179" s="146"/>
      <c r="M179" s="146">
        <f>SUM(L180:L198)</f>
        <v>1125817.3830000001</v>
      </c>
      <c r="N179" s="180"/>
      <c r="O179" s="142" t="s">
        <v>24</v>
      </c>
      <c r="P179" s="143" t="s">
        <v>24</v>
      </c>
    </row>
    <row r="180" spans="2:16" ht="28">
      <c r="B180" s="139" t="s">
        <v>464</v>
      </c>
      <c r="C180" s="140" t="s">
        <v>48</v>
      </c>
      <c r="D180" s="140">
        <v>98458</v>
      </c>
      <c r="E180" s="141" t="s">
        <v>465</v>
      </c>
      <c r="F180" s="140" t="s">
        <v>69</v>
      </c>
      <c r="G180" s="139">
        <v>200</v>
      </c>
      <c r="H180" s="52">
        <f>O180*(1-'Orç-Resumo'!$G$10)</f>
        <v>70.040000000000006</v>
      </c>
      <c r="I180" s="52">
        <f>P180*(1-'Orç-Resumo'!$G$10)</f>
        <v>26.11</v>
      </c>
      <c r="J180" s="144">
        <f t="shared" si="6"/>
        <v>14008.000000000002</v>
      </c>
      <c r="K180" s="145">
        <f t="shared" si="7"/>
        <v>5222</v>
      </c>
      <c r="L180" s="146">
        <f t="shared" si="8"/>
        <v>19230</v>
      </c>
      <c r="M180" s="146">
        <v>0</v>
      </c>
      <c r="N180" s="180"/>
      <c r="O180" s="142">
        <v>70.040000000000006</v>
      </c>
      <c r="P180" s="143" t="s">
        <v>2281</v>
      </c>
    </row>
    <row r="181" spans="2:16" ht="70">
      <c r="B181" s="139" t="s">
        <v>466</v>
      </c>
      <c r="C181" s="140" t="s">
        <v>48</v>
      </c>
      <c r="D181" s="140">
        <v>103329</v>
      </c>
      <c r="E181" s="141" t="s">
        <v>467</v>
      </c>
      <c r="F181" s="140" t="s">
        <v>69</v>
      </c>
      <c r="G181" s="139">
        <v>340</v>
      </c>
      <c r="H181" s="52">
        <f>O181*(1-'Orç-Resumo'!$G$10)</f>
        <v>52.809999999999995</v>
      </c>
      <c r="I181" s="52">
        <f>P181*(1-'Orç-Resumo'!$G$10)</f>
        <v>46.32</v>
      </c>
      <c r="J181" s="144">
        <f t="shared" si="6"/>
        <v>17955.399999999998</v>
      </c>
      <c r="K181" s="145">
        <f t="shared" si="7"/>
        <v>15748.8</v>
      </c>
      <c r="L181" s="146">
        <f t="shared" si="8"/>
        <v>33704.199999999997</v>
      </c>
      <c r="M181" s="146">
        <v>0</v>
      </c>
      <c r="N181" s="180"/>
      <c r="O181" s="142">
        <v>52.809999999999995</v>
      </c>
      <c r="P181" s="143" t="s">
        <v>3881</v>
      </c>
    </row>
    <row r="182" spans="2:16" ht="70">
      <c r="B182" s="139" t="s">
        <v>468</v>
      </c>
      <c r="C182" s="140" t="s">
        <v>48</v>
      </c>
      <c r="D182" s="140">
        <v>103331</v>
      </c>
      <c r="E182" s="141" t="s">
        <v>469</v>
      </c>
      <c r="F182" s="140" t="s">
        <v>69</v>
      </c>
      <c r="G182" s="139">
        <v>340</v>
      </c>
      <c r="H182" s="52">
        <f>O182*(1-'Orç-Resumo'!$G$10)</f>
        <v>51.680000000000007</v>
      </c>
      <c r="I182" s="52">
        <f>P182*(1-'Orç-Resumo'!$G$10)</f>
        <v>35.049999999999997</v>
      </c>
      <c r="J182" s="144">
        <f t="shared" si="6"/>
        <v>17571.2</v>
      </c>
      <c r="K182" s="145">
        <f t="shared" si="7"/>
        <v>11916.999999999998</v>
      </c>
      <c r="L182" s="146">
        <f t="shared" si="8"/>
        <v>29488.199999999997</v>
      </c>
      <c r="M182" s="146">
        <v>0</v>
      </c>
      <c r="N182" s="180"/>
      <c r="O182" s="142">
        <v>51.680000000000007</v>
      </c>
      <c r="P182" s="143" t="s">
        <v>2282</v>
      </c>
    </row>
    <row r="183" spans="2:16" ht="70">
      <c r="B183" s="139" t="s">
        <v>470</v>
      </c>
      <c r="C183" s="140" t="s">
        <v>48</v>
      </c>
      <c r="D183" s="140">
        <v>96358</v>
      </c>
      <c r="E183" s="141" t="s">
        <v>471</v>
      </c>
      <c r="F183" s="140" t="s">
        <v>69</v>
      </c>
      <c r="G183" s="139">
        <v>340</v>
      </c>
      <c r="H183" s="52">
        <f>O183*(1-'Orç-Resumo'!$G$10)</f>
        <v>94.35</v>
      </c>
      <c r="I183" s="52">
        <f>P183*(1-'Orç-Resumo'!$G$10)</f>
        <v>13.09</v>
      </c>
      <c r="J183" s="144">
        <f t="shared" si="6"/>
        <v>32078.999999999996</v>
      </c>
      <c r="K183" s="145">
        <f t="shared" si="7"/>
        <v>4450.6000000000004</v>
      </c>
      <c r="L183" s="146">
        <f t="shared" si="8"/>
        <v>36529.599999999999</v>
      </c>
      <c r="M183" s="146">
        <v>0</v>
      </c>
      <c r="N183" s="180"/>
      <c r="O183" s="142">
        <v>94.35</v>
      </c>
      <c r="P183" s="143" t="s">
        <v>2117</v>
      </c>
    </row>
    <row r="184" spans="2:16" ht="98">
      <c r="B184" s="139" t="s">
        <v>472</v>
      </c>
      <c r="C184" s="140" t="s">
        <v>48</v>
      </c>
      <c r="D184" s="140">
        <v>96359</v>
      </c>
      <c r="E184" s="141" t="s">
        <v>473</v>
      </c>
      <c r="F184" s="140" t="s">
        <v>69</v>
      </c>
      <c r="G184" s="139">
        <v>340</v>
      </c>
      <c r="H184" s="52">
        <f>O184*(1-'Orç-Resumo'!$G$10)</f>
        <v>104.3</v>
      </c>
      <c r="I184" s="52">
        <f>P184*(1-'Orç-Resumo'!$G$10)</f>
        <v>14.92</v>
      </c>
      <c r="J184" s="144">
        <f t="shared" si="6"/>
        <v>35462</v>
      </c>
      <c r="K184" s="145">
        <f t="shared" si="7"/>
        <v>5072.8</v>
      </c>
      <c r="L184" s="146">
        <f t="shared" si="8"/>
        <v>40534.800000000003</v>
      </c>
      <c r="M184" s="146">
        <v>0</v>
      </c>
      <c r="N184" s="180"/>
      <c r="O184" s="142">
        <v>104.3</v>
      </c>
      <c r="P184" s="143" t="s">
        <v>2168</v>
      </c>
    </row>
    <row r="185" spans="2:16" ht="42">
      <c r="B185" s="139" t="s">
        <v>474</v>
      </c>
      <c r="C185" s="140" t="s">
        <v>26</v>
      </c>
      <c r="D185" s="140" t="s">
        <v>475</v>
      </c>
      <c r="E185" s="141" t="s">
        <v>476</v>
      </c>
      <c r="F185" s="140" t="s">
        <v>69</v>
      </c>
      <c r="G185" s="139">
        <v>150</v>
      </c>
      <c r="H185" s="52">
        <f>O185*(1-'Orç-Resumo'!$G$10)</f>
        <v>519.71162000000004</v>
      </c>
      <c r="I185" s="52">
        <f>P185*(1-'Orç-Resumo'!$G$10)</f>
        <v>61.689600000000006</v>
      </c>
      <c r="J185" s="144">
        <f t="shared" si="6"/>
        <v>77956.743000000002</v>
      </c>
      <c r="K185" s="145">
        <f t="shared" si="7"/>
        <v>9253.44</v>
      </c>
      <c r="L185" s="146">
        <f t="shared" si="8"/>
        <v>87210.183000000005</v>
      </c>
      <c r="M185" s="146">
        <v>0</v>
      </c>
      <c r="N185" s="180"/>
      <c r="O185" s="142">
        <v>519.71162000000004</v>
      </c>
      <c r="P185" s="143">
        <v>61.689600000000006</v>
      </c>
    </row>
    <row r="186" spans="2:16" ht="28">
      <c r="B186" s="139" t="s">
        <v>477</v>
      </c>
      <c r="C186" s="140" t="s">
        <v>48</v>
      </c>
      <c r="D186" s="140">
        <v>102180</v>
      </c>
      <c r="E186" s="141" t="s">
        <v>478</v>
      </c>
      <c r="F186" s="140" t="s">
        <v>69</v>
      </c>
      <c r="G186" s="139">
        <v>100</v>
      </c>
      <c r="H186" s="52">
        <f>O186*(1-'Orç-Resumo'!$G$10)</f>
        <v>568.20999999999992</v>
      </c>
      <c r="I186" s="52">
        <f>P186*(1-'Orç-Resumo'!$G$10)</f>
        <v>49.07</v>
      </c>
      <c r="J186" s="144">
        <f t="shared" si="6"/>
        <v>56820.999999999993</v>
      </c>
      <c r="K186" s="145">
        <f t="shared" si="7"/>
        <v>4907</v>
      </c>
      <c r="L186" s="146">
        <f t="shared" si="8"/>
        <v>61727.999999999993</v>
      </c>
      <c r="M186" s="146">
        <v>0</v>
      </c>
      <c r="N186" s="180"/>
      <c r="O186" s="142">
        <v>568.20999999999992</v>
      </c>
      <c r="P186" s="143" t="s">
        <v>2283</v>
      </c>
    </row>
    <row r="187" spans="2:16" ht="28">
      <c r="B187" s="139" t="s">
        <v>479</v>
      </c>
      <c r="C187" s="140" t="s">
        <v>48</v>
      </c>
      <c r="D187" s="140">
        <v>102181</v>
      </c>
      <c r="E187" s="141" t="s">
        <v>480</v>
      </c>
      <c r="F187" s="140" t="s">
        <v>69</v>
      </c>
      <c r="G187" s="139">
        <v>150</v>
      </c>
      <c r="H187" s="52">
        <f>O187*(1-'Orç-Resumo'!$G$10)</f>
        <v>705.92000000000007</v>
      </c>
      <c r="I187" s="52">
        <f>P187*(1-'Orç-Resumo'!$G$10)</f>
        <v>46.05</v>
      </c>
      <c r="J187" s="144">
        <f t="shared" si="6"/>
        <v>105888.00000000001</v>
      </c>
      <c r="K187" s="145">
        <f t="shared" si="7"/>
        <v>6907.5</v>
      </c>
      <c r="L187" s="146">
        <f t="shared" si="8"/>
        <v>112795.50000000001</v>
      </c>
      <c r="M187" s="146">
        <v>0</v>
      </c>
      <c r="N187" s="180"/>
      <c r="O187" s="142">
        <v>705.92000000000007</v>
      </c>
      <c r="P187" s="143" t="s">
        <v>2284</v>
      </c>
    </row>
    <row r="188" spans="2:16" ht="56">
      <c r="B188" s="139" t="s">
        <v>481</v>
      </c>
      <c r="C188" s="140" t="s">
        <v>26</v>
      </c>
      <c r="D188" s="140" t="s">
        <v>482</v>
      </c>
      <c r="E188" s="141" t="s">
        <v>483</v>
      </c>
      <c r="F188" s="140" t="s">
        <v>69</v>
      </c>
      <c r="G188" s="139">
        <v>150</v>
      </c>
      <c r="H188" s="52">
        <f>O188*(1-'Orç-Resumo'!$G$10)</f>
        <v>164.45</v>
      </c>
      <c r="I188" s="52">
        <f>P188*(1-'Orç-Resumo'!$G$10)</f>
        <v>46.05</v>
      </c>
      <c r="J188" s="144">
        <f t="shared" si="6"/>
        <v>24667.5</v>
      </c>
      <c r="K188" s="145">
        <f t="shared" si="7"/>
        <v>6907.5</v>
      </c>
      <c r="L188" s="146">
        <f t="shared" si="8"/>
        <v>31575</v>
      </c>
      <c r="M188" s="146">
        <v>0</v>
      </c>
      <c r="N188" s="180"/>
      <c r="O188" s="142">
        <v>164.45</v>
      </c>
      <c r="P188" s="143">
        <v>46.05</v>
      </c>
    </row>
    <row r="189" spans="2:16" ht="56">
      <c r="B189" s="139" t="s">
        <v>484</v>
      </c>
      <c r="C189" s="140" t="s">
        <v>48</v>
      </c>
      <c r="D189" s="140">
        <v>102253</v>
      </c>
      <c r="E189" s="141" t="s">
        <v>485</v>
      </c>
      <c r="F189" s="140" t="s">
        <v>69</v>
      </c>
      <c r="G189" s="139">
        <v>10</v>
      </c>
      <c r="H189" s="52">
        <f>O189*(1-'Orç-Resumo'!$G$10)</f>
        <v>971.26</v>
      </c>
      <c r="I189" s="52">
        <f>P189*(1-'Orç-Resumo'!$G$10)</f>
        <v>84.68</v>
      </c>
      <c r="J189" s="144">
        <f t="shared" si="6"/>
        <v>9712.6</v>
      </c>
      <c r="K189" s="145">
        <f t="shared" si="7"/>
        <v>846.80000000000007</v>
      </c>
      <c r="L189" s="146">
        <f t="shared" si="8"/>
        <v>10559.4</v>
      </c>
      <c r="M189" s="146">
        <v>0</v>
      </c>
      <c r="N189" s="180"/>
      <c r="O189" s="142">
        <v>971.26</v>
      </c>
      <c r="P189" s="143" t="s">
        <v>2285</v>
      </c>
    </row>
    <row r="190" spans="2:16" ht="42">
      <c r="B190" s="139" t="s">
        <v>486</v>
      </c>
      <c r="C190" s="140" t="s">
        <v>99</v>
      </c>
      <c r="D190" s="140" t="s">
        <v>487</v>
      </c>
      <c r="E190" s="141" t="s">
        <v>488</v>
      </c>
      <c r="F190" s="140" t="s">
        <v>113</v>
      </c>
      <c r="G190" s="139">
        <v>370</v>
      </c>
      <c r="H190" s="52">
        <f>O190*(1-'Orç-Resumo'!$G$10)</f>
        <v>378.57</v>
      </c>
      <c r="I190" s="52">
        <f>P190*(1-'Orç-Resumo'!$G$10)</f>
        <v>0</v>
      </c>
      <c r="J190" s="144">
        <f t="shared" si="6"/>
        <v>140070.9</v>
      </c>
      <c r="K190" s="145">
        <f t="shared" si="7"/>
        <v>0</v>
      </c>
      <c r="L190" s="146">
        <f t="shared" si="8"/>
        <v>140070.9</v>
      </c>
      <c r="M190" s="146">
        <v>0</v>
      </c>
      <c r="N190" s="180"/>
      <c r="O190" s="142">
        <v>378.57</v>
      </c>
      <c r="P190" s="143">
        <v>0</v>
      </c>
    </row>
    <row r="191" spans="2:16" ht="56">
      <c r="B191" s="139" t="s">
        <v>489</v>
      </c>
      <c r="C191" s="140" t="s">
        <v>99</v>
      </c>
      <c r="D191" s="140" t="s">
        <v>490</v>
      </c>
      <c r="E191" s="141" t="s">
        <v>491</v>
      </c>
      <c r="F191" s="140" t="s">
        <v>113</v>
      </c>
      <c r="G191" s="139">
        <v>100</v>
      </c>
      <c r="H191" s="52">
        <f>O191*(1-'Orç-Resumo'!$G$10)</f>
        <v>717.03</v>
      </c>
      <c r="I191" s="52">
        <f>P191*(1-'Orç-Resumo'!$G$10)</f>
        <v>0</v>
      </c>
      <c r="J191" s="144">
        <f t="shared" si="6"/>
        <v>71703</v>
      </c>
      <c r="K191" s="145">
        <f t="shared" si="7"/>
        <v>0</v>
      </c>
      <c r="L191" s="146">
        <f t="shared" si="8"/>
        <v>71703</v>
      </c>
      <c r="M191" s="146">
        <v>0</v>
      </c>
      <c r="N191" s="180"/>
      <c r="O191" s="142">
        <v>717.03</v>
      </c>
      <c r="P191" s="143">
        <v>0</v>
      </c>
    </row>
    <row r="192" spans="2:16" ht="42">
      <c r="B192" s="139" t="s">
        <v>492</v>
      </c>
      <c r="C192" s="140" t="s">
        <v>26</v>
      </c>
      <c r="D192" s="140" t="s">
        <v>493</v>
      </c>
      <c r="E192" s="141" t="s">
        <v>494</v>
      </c>
      <c r="F192" s="140" t="s">
        <v>69</v>
      </c>
      <c r="G192" s="139">
        <v>100</v>
      </c>
      <c r="H192" s="52">
        <f>O192*(1-'Orç-Resumo'!$G$10)</f>
        <v>85.84</v>
      </c>
      <c r="I192" s="52">
        <f>P192*(1-'Orç-Resumo'!$G$10)</f>
        <v>25.35</v>
      </c>
      <c r="J192" s="144">
        <f t="shared" si="6"/>
        <v>8584</v>
      </c>
      <c r="K192" s="145">
        <f t="shared" si="7"/>
        <v>2535</v>
      </c>
      <c r="L192" s="146">
        <f t="shared" si="8"/>
        <v>11119</v>
      </c>
      <c r="M192" s="146">
        <v>0</v>
      </c>
      <c r="N192" s="180"/>
      <c r="O192" s="142">
        <v>85.84</v>
      </c>
      <c r="P192" s="143">
        <v>25.35</v>
      </c>
    </row>
    <row r="193" spans="2:16" ht="42">
      <c r="B193" s="139" t="s">
        <v>495</v>
      </c>
      <c r="C193" s="140" t="s">
        <v>26</v>
      </c>
      <c r="D193" s="140" t="s">
        <v>496</v>
      </c>
      <c r="E193" s="141" t="s">
        <v>497</v>
      </c>
      <c r="F193" s="140" t="s">
        <v>69</v>
      </c>
      <c r="G193" s="139">
        <v>200</v>
      </c>
      <c r="H193" s="52">
        <f>O193*(1-'Orç-Resumo'!$G$10)</f>
        <v>76.290000000000006</v>
      </c>
      <c r="I193" s="52">
        <f>P193*(1-'Orç-Resumo'!$G$10)</f>
        <v>25.35</v>
      </c>
      <c r="J193" s="144">
        <f t="shared" si="6"/>
        <v>15258.000000000002</v>
      </c>
      <c r="K193" s="145">
        <f t="shared" si="7"/>
        <v>5070</v>
      </c>
      <c r="L193" s="146">
        <f t="shared" si="8"/>
        <v>20328</v>
      </c>
      <c r="M193" s="146">
        <v>0</v>
      </c>
      <c r="N193" s="180"/>
      <c r="O193" s="142">
        <v>76.290000000000006</v>
      </c>
      <c r="P193" s="143">
        <v>25.35</v>
      </c>
    </row>
    <row r="194" spans="2:16" ht="28">
      <c r="B194" s="139" t="s">
        <v>498</v>
      </c>
      <c r="C194" s="140" t="s">
        <v>26</v>
      </c>
      <c r="D194" s="140" t="s">
        <v>499</v>
      </c>
      <c r="E194" s="141" t="s">
        <v>500</v>
      </c>
      <c r="F194" s="140" t="s">
        <v>69</v>
      </c>
      <c r="G194" s="139">
        <v>360</v>
      </c>
      <c r="H194" s="52">
        <f>O194*(1-'Orç-Resumo'!$G$10)</f>
        <v>8.86</v>
      </c>
      <c r="I194" s="52">
        <f>P194*(1-'Orç-Resumo'!$G$10)</f>
        <v>17.05</v>
      </c>
      <c r="J194" s="144">
        <f t="shared" si="6"/>
        <v>3189.6</v>
      </c>
      <c r="K194" s="145">
        <f t="shared" si="7"/>
        <v>6138</v>
      </c>
      <c r="L194" s="146">
        <f t="shared" si="8"/>
        <v>9327.6</v>
      </c>
      <c r="M194" s="146">
        <v>0</v>
      </c>
      <c r="N194" s="180"/>
      <c r="O194" s="142">
        <v>8.86</v>
      </c>
      <c r="P194" s="143">
        <v>17.05</v>
      </c>
    </row>
    <row r="195" spans="2:16" ht="56">
      <c r="B195" s="139" t="s">
        <v>501</v>
      </c>
      <c r="C195" s="140" t="s">
        <v>48</v>
      </c>
      <c r="D195" s="140">
        <v>102162</v>
      </c>
      <c r="E195" s="141" t="s">
        <v>502</v>
      </c>
      <c r="F195" s="140" t="s">
        <v>69</v>
      </c>
      <c r="G195" s="139">
        <v>50</v>
      </c>
      <c r="H195" s="52">
        <f>O195*(1-'Orç-Resumo'!$G$10)</f>
        <v>333.49</v>
      </c>
      <c r="I195" s="52">
        <f>P195*(1-'Orç-Resumo'!$G$10)</f>
        <v>25.42</v>
      </c>
      <c r="J195" s="144">
        <f t="shared" si="6"/>
        <v>16674.5</v>
      </c>
      <c r="K195" s="145">
        <f t="shared" si="7"/>
        <v>1271</v>
      </c>
      <c r="L195" s="146">
        <f t="shared" si="8"/>
        <v>17945.5</v>
      </c>
      <c r="M195" s="146">
        <v>0</v>
      </c>
      <c r="N195" s="180"/>
      <c r="O195" s="142">
        <v>333.49</v>
      </c>
      <c r="P195" s="143" t="s">
        <v>2190</v>
      </c>
    </row>
    <row r="196" spans="2:16" ht="56">
      <c r="B196" s="139" t="s">
        <v>503</v>
      </c>
      <c r="C196" s="140" t="s">
        <v>48</v>
      </c>
      <c r="D196" s="140">
        <v>102166</v>
      </c>
      <c r="E196" s="141" t="s">
        <v>504</v>
      </c>
      <c r="F196" s="140" t="s">
        <v>69</v>
      </c>
      <c r="G196" s="139">
        <v>50</v>
      </c>
      <c r="H196" s="52">
        <f>O196*(1-'Orç-Resumo'!$G$10)</f>
        <v>367.47999999999996</v>
      </c>
      <c r="I196" s="52">
        <f>P196*(1-'Orç-Resumo'!$G$10)</f>
        <v>15.54</v>
      </c>
      <c r="J196" s="144">
        <f t="shared" si="6"/>
        <v>18373.999999999996</v>
      </c>
      <c r="K196" s="145">
        <f t="shared" si="7"/>
        <v>777</v>
      </c>
      <c r="L196" s="146">
        <f t="shared" si="8"/>
        <v>19150.999999999996</v>
      </c>
      <c r="M196" s="146">
        <v>0</v>
      </c>
      <c r="N196" s="180"/>
      <c r="O196" s="142">
        <v>367.47999999999996</v>
      </c>
      <c r="P196" s="143" t="s">
        <v>2286</v>
      </c>
    </row>
    <row r="197" spans="2:16" ht="56">
      <c r="B197" s="139" t="s">
        <v>505</v>
      </c>
      <c r="C197" s="140" t="s">
        <v>48</v>
      </c>
      <c r="D197" s="140">
        <v>102172</v>
      </c>
      <c r="E197" s="141" t="s">
        <v>506</v>
      </c>
      <c r="F197" s="140" t="s">
        <v>69</v>
      </c>
      <c r="G197" s="139">
        <v>50</v>
      </c>
      <c r="H197" s="52">
        <f>O197*(1-'Orç-Resumo'!$G$10)</f>
        <v>600.81000000000006</v>
      </c>
      <c r="I197" s="52">
        <f>P197*(1-'Orç-Resumo'!$G$10)</f>
        <v>15.54</v>
      </c>
      <c r="J197" s="144">
        <f t="shared" si="6"/>
        <v>30040.500000000004</v>
      </c>
      <c r="K197" s="145">
        <f t="shared" si="7"/>
        <v>777</v>
      </c>
      <c r="L197" s="146">
        <f t="shared" si="8"/>
        <v>30817.500000000004</v>
      </c>
      <c r="M197" s="146">
        <v>0</v>
      </c>
      <c r="N197" s="180"/>
      <c r="O197" s="142">
        <v>600.81000000000006</v>
      </c>
      <c r="P197" s="143" t="s">
        <v>2286</v>
      </c>
    </row>
    <row r="198" spans="2:16" ht="84">
      <c r="B198" s="139" t="s">
        <v>1853</v>
      </c>
      <c r="C198" s="140" t="s">
        <v>48</v>
      </c>
      <c r="D198" s="140">
        <v>102176</v>
      </c>
      <c r="E198" s="141" t="s">
        <v>1879</v>
      </c>
      <c r="F198" s="140" t="s">
        <v>69</v>
      </c>
      <c r="G198" s="139">
        <v>300</v>
      </c>
      <c r="H198" s="52">
        <f>O198*(1-'Orç-Resumo'!$G$10)</f>
        <v>1085.8900000000001</v>
      </c>
      <c r="I198" s="52">
        <f>P198*(1-'Orç-Resumo'!$G$10)</f>
        <v>54.11</v>
      </c>
      <c r="J198" s="144">
        <f t="shared" si="6"/>
        <v>325767.00000000006</v>
      </c>
      <c r="K198" s="145">
        <f t="shared" si="7"/>
        <v>16233</v>
      </c>
      <c r="L198" s="146">
        <f t="shared" si="8"/>
        <v>342000.00000000006</v>
      </c>
      <c r="M198" s="146"/>
      <c r="N198" s="180"/>
      <c r="O198" s="142">
        <v>1085.8900000000001</v>
      </c>
      <c r="P198" s="143" t="s">
        <v>2287</v>
      </c>
    </row>
    <row r="199" spans="2:16">
      <c r="B199" s="139" t="s">
        <v>507</v>
      </c>
      <c r="C199" s="140" t="s">
        <v>21</v>
      </c>
      <c r="D199" s="140" t="s">
        <v>21</v>
      </c>
      <c r="E199" s="141" t="s">
        <v>508</v>
      </c>
      <c r="F199" s="140" t="s">
        <v>23</v>
      </c>
      <c r="G199" s="140"/>
      <c r="H199" s="140" t="s">
        <v>23</v>
      </c>
      <c r="I199" s="140" t="s">
        <v>23</v>
      </c>
      <c r="J199" s="144"/>
      <c r="K199" s="145"/>
      <c r="L199" s="146"/>
      <c r="M199" s="146">
        <f>SUM(L200:L206)</f>
        <v>330376.99999999994</v>
      </c>
      <c r="N199" s="180"/>
      <c r="O199" s="142" t="s">
        <v>24</v>
      </c>
      <c r="P199" s="143" t="s">
        <v>24</v>
      </c>
    </row>
    <row r="200" spans="2:16" ht="42">
      <c r="B200" s="139" t="s">
        <v>509</v>
      </c>
      <c r="C200" s="140" t="s">
        <v>48</v>
      </c>
      <c r="D200" s="140">
        <v>87893</v>
      </c>
      <c r="E200" s="141" t="s">
        <v>510</v>
      </c>
      <c r="F200" s="140" t="s">
        <v>69</v>
      </c>
      <c r="G200" s="139">
        <v>1360</v>
      </c>
      <c r="H200" s="52">
        <f>O200*(1-'Orç-Resumo'!$G$10)</f>
        <v>3.8699999999999992</v>
      </c>
      <c r="I200" s="52">
        <f>P200*(1-'Orç-Resumo'!$G$10)</f>
        <v>4.17</v>
      </c>
      <c r="J200" s="144">
        <f t="shared" si="6"/>
        <v>5263.1999999999989</v>
      </c>
      <c r="K200" s="145">
        <f t="shared" si="7"/>
        <v>5671.2</v>
      </c>
      <c r="L200" s="146">
        <f t="shared" si="8"/>
        <v>10934.399999999998</v>
      </c>
      <c r="M200" s="146">
        <v>0</v>
      </c>
      <c r="N200" s="180"/>
      <c r="O200" s="142">
        <v>3.8699999999999992</v>
      </c>
      <c r="P200" s="143" t="s">
        <v>2612</v>
      </c>
    </row>
    <row r="201" spans="2:16" ht="70">
      <c r="B201" s="139" t="s">
        <v>511</v>
      </c>
      <c r="C201" s="140" t="s">
        <v>48</v>
      </c>
      <c r="D201" s="140">
        <v>87530</v>
      </c>
      <c r="E201" s="141" t="s">
        <v>512</v>
      </c>
      <c r="F201" s="140" t="s">
        <v>69</v>
      </c>
      <c r="G201" s="139">
        <v>1360</v>
      </c>
      <c r="H201" s="52">
        <f>O201*(1-'Orç-Resumo'!$G$10)</f>
        <v>27.009999999999998</v>
      </c>
      <c r="I201" s="52">
        <f>P201*(1-'Orç-Resumo'!$G$10)</f>
        <v>18.28</v>
      </c>
      <c r="J201" s="144">
        <f t="shared" si="6"/>
        <v>36733.599999999999</v>
      </c>
      <c r="K201" s="145">
        <f t="shared" si="7"/>
        <v>24860.800000000003</v>
      </c>
      <c r="L201" s="146">
        <f t="shared" si="8"/>
        <v>61594.400000000001</v>
      </c>
      <c r="M201" s="146">
        <v>0</v>
      </c>
      <c r="N201" s="180"/>
      <c r="O201" s="142">
        <v>27.009999999999998</v>
      </c>
      <c r="P201" s="143" t="s">
        <v>2176</v>
      </c>
    </row>
    <row r="202" spans="2:16" ht="56">
      <c r="B202" s="139" t="s">
        <v>513</v>
      </c>
      <c r="C202" s="140" t="s">
        <v>48</v>
      </c>
      <c r="D202" s="140">
        <v>87528</v>
      </c>
      <c r="E202" s="141" t="s">
        <v>514</v>
      </c>
      <c r="F202" s="140" t="s">
        <v>69</v>
      </c>
      <c r="G202" s="139">
        <v>200</v>
      </c>
      <c r="H202" s="52">
        <f>O202*(1-'Orç-Resumo'!$G$10)</f>
        <v>28.06</v>
      </c>
      <c r="I202" s="52">
        <f>P202*(1-'Orç-Resumo'!$G$10)</f>
        <v>20.49</v>
      </c>
      <c r="J202" s="144">
        <f t="shared" si="6"/>
        <v>5612</v>
      </c>
      <c r="K202" s="145">
        <f t="shared" si="7"/>
        <v>4098</v>
      </c>
      <c r="L202" s="146">
        <f t="shared" si="8"/>
        <v>9710</v>
      </c>
      <c r="M202" s="146">
        <v>0</v>
      </c>
      <c r="N202" s="180"/>
      <c r="O202" s="142">
        <v>28.06</v>
      </c>
      <c r="P202" s="143" t="s">
        <v>2036</v>
      </c>
    </row>
    <row r="203" spans="2:16" ht="70">
      <c r="B203" s="139" t="s">
        <v>515</v>
      </c>
      <c r="C203" s="140" t="s">
        <v>48</v>
      </c>
      <c r="D203" s="140">
        <v>87244</v>
      </c>
      <c r="E203" s="141" t="s">
        <v>516</v>
      </c>
      <c r="F203" s="140" t="s">
        <v>69</v>
      </c>
      <c r="G203" s="139">
        <v>200</v>
      </c>
      <c r="H203" s="52">
        <f>O203*(1-'Orç-Resumo'!$G$10)</f>
        <v>274.21999999999997</v>
      </c>
      <c r="I203" s="52">
        <f>P203*(1-'Orç-Resumo'!$G$10)</f>
        <v>37.049999999999997</v>
      </c>
      <c r="J203" s="144">
        <f t="shared" si="6"/>
        <v>54843.999999999993</v>
      </c>
      <c r="K203" s="145">
        <f t="shared" si="7"/>
        <v>7409.9999999999991</v>
      </c>
      <c r="L203" s="146">
        <f t="shared" si="8"/>
        <v>62253.999999999993</v>
      </c>
      <c r="M203" s="146">
        <v>0</v>
      </c>
      <c r="N203" s="180"/>
      <c r="O203" s="142">
        <v>274.21999999999997</v>
      </c>
      <c r="P203" s="143" t="s">
        <v>2288</v>
      </c>
    </row>
    <row r="204" spans="2:16" ht="56">
      <c r="B204" s="139" t="s">
        <v>517</v>
      </c>
      <c r="C204" s="140" t="s">
        <v>48</v>
      </c>
      <c r="D204" s="140">
        <v>87265</v>
      </c>
      <c r="E204" s="141" t="s">
        <v>518</v>
      </c>
      <c r="F204" s="140" t="s">
        <v>69</v>
      </c>
      <c r="G204" s="139">
        <v>200</v>
      </c>
      <c r="H204" s="52">
        <f>O204*(1-'Orç-Resumo'!$G$10)</f>
        <v>49.98</v>
      </c>
      <c r="I204" s="52">
        <f>P204*(1-'Orç-Resumo'!$G$10)</f>
        <v>17.149999999999999</v>
      </c>
      <c r="J204" s="144">
        <f t="shared" si="6"/>
        <v>9996</v>
      </c>
      <c r="K204" s="145">
        <f t="shared" si="7"/>
        <v>3429.9999999999995</v>
      </c>
      <c r="L204" s="146">
        <f t="shared" si="8"/>
        <v>13426</v>
      </c>
      <c r="M204" s="146">
        <v>0</v>
      </c>
      <c r="N204" s="180"/>
      <c r="O204" s="142">
        <v>49.98</v>
      </c>
      <c r="P204" s="143" t="s">
        <v>2289</v>
      </c>
    </row>
    <row r="205" spans="2:16" ht="56">
      <c r="B205" s="139" t="s">
        <v>519</v>
      </c>
      <c r="C205" s="140" t="s">
        <v>26</v>
      </c>
      <c r="D205" s="140" t="s">
        <v>520</v>
      </c>
      <c r="E205" s="141" t="s">
        <v>521</v>
      </c>
      <c r="F205" s="140" t="s">
        <v>69</v>
      </c>
      <c r="G205" s="139">
        <v>200</v>
      </c>
      <c r="H205" s="52">
        <f>O205*(1-'Orç-Resumo'!$G$10)</f>
        <v>695.7299999999999</v>
      </c>
      <c r="I205" s="52">
        <f>P205*(1-'Orç-Resumo'!$G$10)</f>
        <v>146.12</v>
      </c>
      <c r="J205" s="144">
        <f t="shared" si="6"/>
        <v>139145.99999999997</v>
      </c>
      <c r="K205" s="145">
        <f t="shared" si="7"/>
        <v>29224</v>
      </c>
      <c r="L205" s="146">
        <f t="shared" si="8"/>
        <v>168369.99999999997</v>
      </c>
      <c r="M205" s="146">
        <v>0</v>
      </c>
      <c r="N205" s="180"/>
      <c r="O205" s="142">
        <v>695.7299999999999</v>
      </c>
      <c r="P205" s="143">
        <v>146.12</v>
      </c>
    </row>
    <row r="206" spans="2:16">
      <c r="B206" s="139" t="s">
        <v>522</v>
      </c>
      <c r="C206" s="140" t="s">
        <v>26</v>
      </c>
      <c r="D206" s="140" t="s">
        <v>523</v>
      </c>
      <c r="E206" s="141" t="s">
        <v>524</v>
      </c>
      <c r="F206" s="140" t="s">
        <v>525</v>
      </c>
      <c r="G206" s="139">
        <v>1000</v>
      </c>
      <c r="H206" s="52">
        <f>O206*(1-'Orç-Resumo'!$G$10)</f>
        <v>2.4781999999999997</v>
      </c>
      <c r="I206" s="52">
        <f>P206*(1-'Orç-Resumo'!$G$10)</f>
        <v>1.6100000000000003</v>
      </c>
      <c r="J206" s="144">
        <f t="shared" si="6"/>
        <v>2478.1999999999998</v>
      </c>
      <c r="K206" s="145">
        <f t="shared" si="7"/>
        <v>1610.0000000000002</v>
      </c>
      <c r="L206" s="146">
        <f t="shared" si="8"/>
        <v>4088.2</v>
      </c>
      <c r="M206" s="146">
        <v>0</v>
      </c>
      <c r="N206" s="180"/>
      <c r="O206" s="142">
        <v>2.4781999999999997</v>
      </c>
      <c r="P206" s="143">
        <v>1.6100000000000003</v>
      </c>
    </row>
    <row r="207" spans="2:16">
      <c r="B207" s="139" t="s">
        <v>526</v>
      </c>
      <c r="C207" s="140" t="s">
        <v>21</v>
      </c>
      <c r="D207" s="140" t="s">
        <v>21</v>
      </c>
      <c r="E207" s="141" t="s">
        <v>527</v>
      </c>
      <c r="F207" s="140" t="s">
        <v>23</v>
      </c>
      <c r="G207" s="140"/>
      <c r="H207" s="140" t="s">
        <v>23</v>
      </c>
      <c r="I207" s="140" t="s">
        <v>23</v>
      </c>
      <c r="J207" s="144"/>
      <c r="K207" s="145"/>
      <c r="L207" s="146"/>
      <c r="M207" s="146">
        <f>SUM(L208:L215)</f>
        <v>208620.19635000001</v>
      </c>
      <c r="N207" s="180"/>
      <c r="O207" s="142" t="s">
        <v>24</v>
      </c>
      <c r="P207" s="143" t="s">
        <v>24</v>
      </c>
    </row>
    <row r="208" spans="2:16" ht="70">
      <c r="B208" s="139" t="s">
        <v>528</v>
      </c>
      <c r="C208" s="140" t="s">
        <v>26</v>
      </c>
      <c r="D208" s="140" t="s">
        <v>529</v>
      </c>
      <c r="E208" s="141" t="s">
        <v>530</v>
      </c>
      <c r="F208" s="140" t="s">
        <v>69</v>
      </c>
      <c r="G208" s="139">
        <v>350</v>
      </c>
      <c r="H208" s="52">
        <f>O208*(1-'Orç-Resumo'!$G$10)</f>
        <v>14.874837000000001</v>
      </c>
      <c r="I208" s="52">
        <f>P208*(1-'Orç-Resumo'!$G$10)</f>
        <v>12.817724</v>
      </c>
      <c r="J208" s="144">
        <f t="shared" si="6"/>
        <v>5206.1929500000006</v>
      </c>
      <c r="K208" s="145">
        <f t="shared" si="7"/>
        <v>4486.2034000000003</v>
      </c>
      <c r="L208" s="146">
        <f t="shared" si="8"/>
        <v>9692.3963500000009</v>
      </c>
      <c r="M208" s="146">
        <v>0</v>
      </c>
      <c r="N208" s="180"/>
      <c r="O208" s="142">
        <v>14.874837000000001</v>
      </c>
      <c r="P208" s="143">
        <v>12.817724</v>
      </c>
    </row>
    <row r="209" spans="2:16" ht="42">
      <c r="B209" s="139" t="s">
        <v>531</v>
      </c>
      <c r="C209" s="140" t="s">
        <v>99</v>
      </c>
      <c r="D209" s="140" t="s">
        <v>532</v>
      </c>
      <c r="E209" s="141" t="s">
        <v>533</v>
      </c>
      <c r="F209" s="140" t="s">
        <v>113</v>
      </c>
      <c r="G209" s="139">
        <v>1320</v>
      </c>
      <c r="H209" s="52">
        <f>O209*(1-'Orç-Resumo'!$G$10)</f>
        <v>128.03</v>
      </c>
      <c r="I209" s="52">
        <f>P209*(1-'Orç-Resumo'!$G$10)</f>
        <v>0</v>
      </c>
      <c r="J209" s="144">
        <f t="shared" ref="J209:J272" si="9">G209*H209</f>
        <v>168999.6</v>
      </c>
      <c r="K209" s="145">
        <f t="shared" ref="K209:K272" si="10">G209*I209</f>
        <v>0</v>
      </c>
      <c r="L209" s="146">
        <f t="shared" ref="L209:L272" si="11">J209+K209</f>
        <v>168999.6</v>
      </c>
      <c r="M209" s="146">
        <v>0</v>
      </c>
      <c r="N209" s="180"/>
      <c r="O209" s="142">
        <v>128.03</v>
      </c>
      <c r="P209" s="143">
        <v>0</v>
      </c>
    </row>
    <row r="210" spans="2:16" ht="28">
      <c r="B210" s="139" t="s">
        <v>534</v>
      </c>
      <c r="C210" s="140" t="s">
        <v>48</v>
      </c>
      <c r="D210" s="140">
        <v>96113</v>
      </c>
      <c r="E210" s="141" t="s">
        <v>535</v>
      </c>
      <c r="F210" s="140" t="s">
        <v>69</v>
      </c>
      <c r="G210" s="139">
        <v>80</v>
      </c>
      <c r="H210" s="52">
        <f>O210*(1-'Orç-Resumo'!$G$10)</f>
        <v>29.860000000000003</v>
      </c>
      <c r="I210" s="52">
        <f>P210*(1-'Orç-Resumo'!$G$10)</f>
        <v>21.73</v>
      </c>
      <c r="J210" s="144">
        <f t="shared" si="9"/>
        <v>2388.8000000000002</v>
      </c>
      <c r="K210" s="145">
        <f t="shared" si="10"/>
        <v>1738.4</v>
      </c>
      <c r="L210" s="146">
        <f t="shared" si="11"/>
        <v>4127.2000000000007</v>
      </c>
      <c r="M210" s="146">
        <v>0</v>
      </c>
      <c r="N210" s="180"/>
      <c r="O210" s="142">
        <v>29.860000000000003</v>
      </c>
      <c r="P210" s="143" t="s">
        <v>2290</v>
      </c>
    </row>
    <row r="211" spans="2:16" ht="28">
      <c r="B211" s="139" t="s">
        <v>536</v>
      </c>
      <c r="C211" s="140" t="s">
        <v>48</v>
      </c>
      <c r="D211" s="140">
        <v>99054</v>
      </c>
      <c r="E211" s="141" t="s">
        <v>537</v>
      </c>
      <c r="F211" s="140" t="s">
        <v>69</v>
      </c>
      <c r="G211" s="139">
        <v>100</v>
      </c>
      <c r="H211" s="52">
        <f>O211*(1-'Orç-Resumo'!$G$10)</f>
        <v>34.289999999999992</v>
      </c>
      <c r="I211" s="52">
        <f>P211*(1-'Orç-Resumo'!$G$10)</f>
        <v>30.26</v>
      </c>
      <c r="J211" s="144">
        <f t="shared" si="9"/>
        <v>3428.9999999999991</v>
      </c>
      <c r="K211" s="145">
        <f t="shared" si="10"/>
        <v>3026</v>
      </c>
      <c r="L211" s="146">
        <f t="shared" si="11"/>
        <v>6454.9999999999991</v>
      </c>
      <c r="M211" s="146">
        <v>0</v>
      </c>
      <c r="N211" s="180"/>
      <c r="O211" s="142">
        <v>34.289999999999992</v>
      </c>
      <c r="P211" s="143" t="s">
        <v>2291</v>
      </c>
    </row>
    <row r="212" spans="2:16" ht="28">
      <c r="B212" s="139" t="s">
        <v>538</v>
      </c>
      <c r="C212" s="140" t="s">
        <v>48</v>
      </c>
      <c r="D212" s="140">
        <v>96120</v>
      </c>
      <c r="E212" s="141" t="s">
        <v>539</v>
      </c>
      <c r="F212" s="140" t="s">
        <v>107</v>
      </c>
      <c r="G212" s="139">
        <v>100</v>
      </c>
      <c r="H212" s="52">
        <f>O212*(1-'Orç-Resumo'!$G$10)</f>
        <v>2.14</v>
      </c>
      <c r="I212" s="52">
        <f>P212*(1-'Orç-Resumo'!$G$10)</f>
        <v>1.25</v>
      </c>
      <c r="J212" s="144">
        <f t="shared" si="9"/>
        <v>214</v>
      </c>
      <c r="K212" s="145">
        <f t="shared" si="10"/>
        <v>125</v>
      </c>
      <c r="L212" s="146">
        <f t="shared" si="11"/>
        <v>339</v>
      </c>
      <c r="M212" s="146">
        <v>0</v>
      </c>
      <c r="N212" s="180"/>
      <c r="O212" s="142">
        <v>2.14</v>
      </c>
      <c r="P212" s="143" t="s">
        <v>1123</v>
      </c>
    </row>
    <row r="213" spans="2:16" ht="42">
      <c r="B213" s="139" t="s">
        <v>540</v>
      </c>
      <c r="C213" s="140" t="s">
        <v>48</v>
      </c>
      <c r="D213" s="140">
        <v>96486</v>
      </c>
      <c r="E213" s="141" t="s">
        <v>541</v>
      </c>
      <c r="F213" s="140" t="s">
        <v>69</v>
      </c>
      <c r="G213" s="139">
        <v>100</v>
      </c>
      <c r="H213" s="52">
        <f>O213*(1-'Orç-Resumo'!$G$10)</f>
        <v>65.069999999999993</v>
      </c>
      <c r="I213" s="52">
        <f>P213*(1-'Orç-Resumo'!$G$10)</f>
        <v>12.06</v>
      </c>
      <c r="J213" s="144">
        <f t="shared" si="9"/>
        <v>6506.9999999999991</v>
      </c>
      <c r="K213" s="145">
        <f t="shared" si="10"/>
        <v>1206</v>
      </c>
      <c r="L213" s="146">
        <f t="shared" si="11"/>
        <v>7712.9999999999991</v>
      </c>
      <c r="M213" s="146">
        <v>0</v>
      </c>
      <c r="N213" s="180"/>
      <c r="O213" s="142">
        <v>65.069999999999993</v>
      </c>
      <c r="P213" s="143" t="s">
        <v>1882</v>
      </c>
    </row>
    <row r="214" spans="2:16" ht="42">
      <c r="B214" s="139" t="s">
        <v>542</v>
      </c>
      <c r="C214" s="140" t="s">
        <v>48</v>
      </c>
      <c r="D214" s="140">
        <v>96114</v>
      </c>
      <c r="E214" s="141" t="s">
        <v>543</v>
      </c>
      <c r="F214" s="140" t="s">
        <v>69</v>
      </c>
      <c r="G214" s="139">
        <v>80</v>
      </c>
      <c r="H214" s="52">
        <f>O214*(1-'Orç-Resumo'!$G$10)</f>
        <v>68.86</v>
      </c>
      <c r="I214" s="52">
        <f>P214*(1-'Orç-Resumo'!$G$10)</f>
        <v>16.91</v>
      </c>
      <c r="J214" s="144">
        <f t="shared" si="9"/>
        <v>5508.8</v>
      </c>
      <c r="K214" s="145">
        <f t="shared" si="10"/>
        <v>1352.8</v>
      </c>
      <c r="L214" s="146">
        <f t="shared" si="11"/>
        <v>6861.6</v>
      </c>
      <c r="M214" s="146">
        <v>0</v>
      </c>
      <c r="N214" s="180"/>
      <c r="O214" s="142">
        <v>68.86</v>
      </c>
      <c r="P214" s="143" t="s">
        <v>2292</v>
      </c>
    </row>
    <row r="215" spans="2:16" ht="28">
      <c r="B215" s="139" t="s">
        <v>545</v>
      </c>
      <c r="C215" s="140" t="s">
        <v>48</v>
      </c>
      <c r="D215" s="140">
        <v>96123</v>
      </c>
      <c r="E215" s="141" t="s">
        <v>546</v>
      </c>
      <c r="F215" s="140" t="s">
        <v>107</v>
      </c>
      <c r="G215" s="139">
        <v>140</v>
      </c>
      <c r="H215" s="52">
        <f>O215*(1-'Orç-Resumo'!$G$10)</f>
        <v>24.009999999999998</v>
      </c>
      <c r="I215" s="52">
        <f>P215*(1-'Orç-Resumo'!$G$10)</f>
        <v>7.65</v>
      </c>
      <c r="J215" s="144">
        <f t="shared" si="9"/>
        <v>3361.3999999999996</v>
      </c>
      <c r="K215" s="145">
        <f t="shared" si="10"/>
        <v>1071</v>
      </c>
      <c r="L215" s="146">
        <f t="shared" si="11"/>
        <v>4432.3999999999996</v>
      </c>
      <c r="M215" s="146">
        <v>0</v>
      </c>
      <c r="N215" s="180"/>
      <c r="O215" s="142">
        <v>24.009999999999998</v>
      </c>
      <c r="P215" s="143" t="s">
        <v>2293</v>
      </c>
    </row>
    <row r="216" spans="2:16">
      <c r="B216" s="139" t="s">
        <v>547</v>
      </c>
      <c r="C216" s="140" t="s">
        <v>21</v>
      </c>
      <c r="D216" s="140" t="s">
        <v>21</v>
      </c>
      <c r="E216" s="141" t="s">
        <v>548</v>
      </c>
      <c r="F216" s="140" t="s">
        <v>23</v>
      </c>
      <c r="G216" s="140"/>
      <c r="H216" s="140" t="s">
        <v>23</v>
      </c>
      <c r="I216" s="140" t="s">
        <v>23</v>
      </c>
      <c r="J216" s="144"/>
      <c r="K216" s="145"/>
      <c r="L216" s="146"/>
      <c r="M216" s="146">
        <f>SUM(L217:L227)</f>
        <v>382342</v>
      </c>
      <c r="N216" s="180"/>
      <c r="O216" s="142" t="s">
        <v>24</v>
      </c>
      <c r="P216" s="143" t="s">
        <v>24</v>
      </c>
    </row>
    <row r="217" spans="2:16" ht="42">
      <c r="B217" s="139" t="s">
        <v>549</v>
      </c>
      <c r="C217" s="140" t="s">
        <v>48</v>
      </c>
      <c r="D217" s="140">
        <v>87632</v>
      </c>
      <c r="E217" s="141" t="s">
        <v>550</v>
      </c>
      <c r="F217" s="140" t="s">
        <v>69</v>
      </c>
      <c r="G217" s="139">
        <v>1350</v>
      </c>
      <c r="H217" s="52">
        <f>O217*(1-'Orç-Resumo'!$G$10)</f>
        <v>35.849999999999994</v>
      </c>
      <c r="I217" s="52">
        <f>P217*(1-'Orç-Resumo'!$G$10)</f>
        <v>14.05</v>
      </c>
      <c r="J217" s="144">
        <f t="shared" si="9"/>
        <v>48397.499999999993</v>
      </c>
      <c r="K217" s="145">
        <f t="shared" si="10"/>
        <v>18967.5</v>
      </c>
      <c r="L217" s="146">
        <f t="shared" si="11"/>
        <v>67365</v>
      </c>
      <c r="M217" s="146">
        <v>0</v>
      </c>
      <c r="N217" s="180"/>
      <c r="O217" s="142">
        <v>35.849999999999994</v>
      </c>
      <c r="P217" s="143" t="s">
        <v>2046</v>
      </c>
    </row>
    <row r="218" spans="2:16" ht="42">
      <c r="B218" s="139" t="s">
        <v>551</v>
      </c>
      <c r="C218" s="140" t="s">
        <v>48</v>
      </c>
      <c r="D218" s="140">
        <v>101749</v>
      </c>
      <c r="E218" s="141" t="s">
        <v>552</v>
      </c>
      <c r="F218" s="140" t="s">
        <v>69</v>
      </c>
      <c r="G218" s="139">
        <v>1350</v>
      </c>
      <c r="H218" s="52">
        <f>O218*(1-'Orç-Resumo'!$G$10)</f>
        <v>46.739999999999995</v>
      </c>
      <c r="I218" s="52">
        <f>P218*(1-'Orç-Resumo'!$G$10)</f>
        <v>16.7</v>
      </c>
      <c r="J218" s="144">
        <f t="shared" si="9"/>
        <v>63098.999999999993</v>
      </c>
      <c r="K218" s="145">
        <f t="shared" si="10"/>
        <v>22545</v>
      </c>
      <c r="L218" s="146">
        <f t="shared" si="11"/>
        <v>85644</v>
      </c>
      <c r="M218" s="146">
        <v>0</v>
      </c>
      <c r="N218" s="180"/>
      <c r="O218" s="142">
        <v>46.739999999999995</v>
      </c>
      <c r="P218" s="143" t="s">
        <v>2171</v>
      </c>
    </row>
    <row r="219" spans="2:16" ht="42">
      <c r="B219" s="139" t="s">
        <v>553</v>
      </c>
      <c r="C219" s="140" t="s">
        <v>48</v>
      </c>
      <c r="D219" s="140">
        <v>98671</v>
      </c>
      <c r="E219" s="141" t="s">
        <v>554</v>
      </c>
      <c r="F219" s="140" t="s">
        <v>69</v>
      </c>
      <c r="G219" s="139">
        <v>20</v>
      </c>
      <c r="H219" s="52">
        <f>O219*(1-'Orç-Resumo'!$G$10)</f>
        <v>502.03000000000003</v>
      </c>
      <c r="I219" s="52">
        <f>P219*(1-'Orç-Resumo'!$G$10)</f>
        <v>34.32</v>
      </c>
      <c r="J219" s="144">
        <f t="shared" si="9"/>
        <v>10040.6</v>
      </c>
      <c r="K219" s="145">
        <f t="shared" si="10"/>
        <v>686.4</v>
      </c>
      <c r="L219" s="146">
        <f t="shared" si="11"/>
        <v>10727</v>
      </c>
      <c r="M219" s="146">
        <v>0</v>
      </c>
      <c r="N219" s="180"/>
      <c r="O219" s="142">
        <v>502.03000000000003</v>
      </c>
      <c r="P219" s="143" t="s">
        <v>2294</v>
      </c>
    </row>
    <row r="220" spans="2:16" ht="28">
      <c r="B220" s="139" t="s">
        <v>555</v>
      </c>
      <c r="C220" s="140" t="s">
        <v>48</v>
      </c>
      <c r="D220" s="140">
        <v>101091</v>
      </c>
      <c r="E220" s="141" t="s">
        <v>556</v>
      </c>
      <c r="F220" s="140" t="s">
        <v>69</v>
      </c>
      <c r="G220" s="139">
        <v>170</v>
      </c>
      <c r="H220" s="52">
        <f>O220*(1-'Orç-Resumo'!$G$10)</f>
        <v>141.05000000000001</v>
      </c>
      <c r="I220" s="52">
        <f>P220*(1-'Orç-Resumo'!$G$10)</f>
        <v>39.630000000000003</v>
      </c>
      <c r="J220" s="144">
        <f t="shared" si="9"/>
        <v>23978.500000000004</v>
      </c>
      <c r="K220" s="145">
        <f t="shared" si="10"/>
        <v>6737.1</v>
      </c>
      <c r="L220" s="146">
        <f t="shared" si="11"/>
        <v>30715.600000000006</v>
      </c>
      <c r="M220" s="146">
        <v>0</v>
      </c>
      <c r="N220" s="180"/>
      <c r="O220" s="142">
        <v>141.05000000000001</v>
      </c>
      <c r="P220" s="143" t="s">
        <v>2295</v>
      </c>
    </row>
    <row r="221" spans="2:16" ht="42">
      <c r="B221" s="139" t="s">
        <v>557</v>
      </c>
      <c r="C221" s="140" t="s">
        <v>48</v>
      </c>
      <c r="D221" s="140">
        <v>101727</v>
      </c>
      <c r="E221" s="141" t="s">
        <v>558</v>
      </c>
      <c r="F221" s="140" t="s">
        <v>69</v>
      </c>
      <c r="G221" s="139">
        <v>100</v>
      </c>
      <c r="H221" s="52">
        <f>O221*(1-'Orç-Resumo'!$G$10)</f>
        <v>212.59</v>
      </c>
      <c r="I221" s="52">
        <f>P221*(1-'Orç-Resumo'!$G$10)</f>
        <v>4.74</v>
      </c>
      <c r="J221" s="144">
        <f t="shared" si="9"/>
        <v>21259</v>
      </c>
      <c r="K221" s="145">
        <f t="shared" si="10"/>
        <v>474</v>
      </c>
      <c r="L221" s="146">
        <f t="shared" si="11"/>
        <v>21733</v>
      </c>
      <c r="M221" s="146">
        <v>0</v>
      </c>
      <c r="N221" s="180"/>
      <c r="O221" s="142">
        <v>212.59</v>
      </c>
      <c r="P221" s="143" t="s">
        <v>1897</v>
      </c>
    </row>
    <row r="222" spans="2:16" ht="42">
      <c r="B222" s="139" t="s">
        <v>559</v>
      </c>
      <c r="C222" s="140" t="s">
        <v>48</v>
      </c>
      <c r="D222" s="140">
        <v>101734</v>
      </c>
      <c r="E222" s="141" t="s">
        <v>560</v>
      </c>
      <c r="F222" s="140" t="s">
        <v>69</v>
      </c>
      <c r="G222" s="139">
        <v>20</v>
      </c>
      <c r="H222" s="52">
        <f>O222*(1-'Orç-Resumo'!$G$10)</f>
        <v>431.15999999999997</v>
      </c>
      <c r="I222" s="52">
        <f>P222*(1-'Orç-Resumo'!$G$10)</f>
        <v>19.98</v>
      </c>
      <c r="J222" s="144">
        <f t="shared" si="9"/>
        <v>8623.1999999999989</v>
      </c>
      <c r="K222" s="145">
        <f t="shared" si="10"/>
        <v>399.6</v>
      </c>
      <c r="L222" s="146">
        <f t="shared" si="11"/>
        <v>9022.7999999999993</v>
      </c>
      <c r="M222" s="146">
        <v>0</v>
      </c>
      <c r="N222" s="180"/>
      <c r="O222" s="142">
        <v>431.15999999999997</v>
      </c>
      <c r="P222" s="143" t="s">
        <v>2296</v>
      </c>
    </row>
    <row r="223" spans="2:16" ht="28">
      <c r="B223" s="139" t="s">
        <v>561</v>
      </c>
      <c r="C223" s="140" t="s">
        <v>48</v>
      </c>
      <c r="D223" s="140">
        <v>101747</v>
      </c>
      <c r="E223" s="141" t="s">
        <v>562</v>
      </c>
      <c r="F223" s="140" t="s">
        <v>69</v>
      </c>
      <c r="G223" s="139">
        <v>400</v>
      </c>
      <c r="H223" s="52">
        <f>O223*(1-'Orç-Resumo'!$G$10)</f>
        <v>105.69</v>
      </c>
      <c r="I223" s="52">
        <f>P223*(1-'Orç-Resumo'!$G$10)</f>
        <v>2.95</v>
      </c>
      <c r="J223" s="144">
        <f t="shared" si="9"/>
        <v>42276</v>
      </c>
      <c r="K223" s="145">
        <f t="shared" si="10"/>
        <v>1180</v>
      </c>
      <c r="L223" s="146">
        <f t="shared" si="11"/>
        <v>43456</v>
      </c>
      <c r="M223" s="146">
        <v>0</v>
      </c>
      <c r="N223" s="180"/>
      <c r="O223" s="142">
        <v>105.69</v>
      </c>
      <c r="P223" s="143" t="s">
        <v>1994</v>
      </c>
    </row>
    <row r="224" spans="2:16" ht="126">
      <c r="B224" s="139" t="s">
        <v>563</v>
      </c>
      <c r="C224" s="140" t="s">
        <v>48</v>
      </c>
      <c r="D224" s="140">
        <v>87263</v>
      </c>
      <c r="E224" s="141" t="s">
        <v>564</v>
      </c>
      <c r="F224" s="140" t="s">
        <v>69</v>
      </c>
      <c r="G224" s="139">
        <v>720</v>
      </c>
      <c r="H224" s="52">
        <f>O224*(1-'Orç-Resumo'!$G$10)</f>
        <v>116.22999999999999</v>
      </c>
      <c r="I224" s="52">
        <f>P224*(1-'Orç-Resumo'!$G$10)</f>
        <v>15.25</v>
      </c>
      <c r="J224" s="144">
        <f t="shared" si="9"/>
        <v>83685.599999999991</v>
      </c>
      <c r="K224" s="145">
        <f t="shared" si="10"/>
        <v>10980</v>
      </c>
      <c r="L224" s="146">
        <f t="shared" si="11"/>
        <v>94665.599999999991</v>
      </c>
      <c r="M224" s="146">
        <v>0</v>
      </c>
      <c r="N224" s="180"/>
      <c r="O224" s="142">
        <v>116.22999999999999</v>
      </c>
      <c r="P224" s="143" t="s">
        <v>2297</v>
      </c>
    </row>
    <row r="225" spans="2:16" ht="42">
      <c r="B225" s="139" t="s">
        <v>565</v>
      </c>
      <c r="C225" s="140" t="s">
        <v>48</v>
      </c>
      <c r="D225" s="140">
        <v>87251</v>
      </c>
      <c r="E225" s="141" t="s">
        <v>566</v>
      </c>
      <c r="F225" s="140" t="s">
        <v>69</v>
      </c>
      <c r="G225" s="139">
        <v>100</v>
      </c>
      <c r="H225" s="52">
        <f>O225*(1-'Orç-Resumo'!$G$10)</f>
        <v>52.23</v>
      </c>
      <c r="I225" s="52">
        <f>P225*(1-'Orç-Resumo'!$G$10)</f>
        <v>8.18</v>
      </c>
      <c r="J225" s="144">
        <f t="shared" si="9"/>
        <v>5223</v>
      </c>
      <c r="K225" s="145">
        <f t="shared" si="10"/>
        <v>818</v>
      </c>
      <c r="L225" s="146">
        <f t="shared" si="11"/>
        <v>6041</v>
      </c>
      <c r="M225" s="146">
        <v>0</v>
      </c>
      <c r="N225" s="180"/>
      <c r="O225" s="142">
        <v>52.23</v>
      </c>
      <c r="P225" s="143" t="s">
        <v>2162</v>
      </c>
    </row>
    <row r="226" spans="2:16" ht="28">
      <c r="B226" s="139" t="s">
        <v>567</v>
      </c>
      <c r="C226" s="140" t="s">
        <v>99</v>
      </c>
      <c r="D226" s="140" t="s">
        <v>568</v>
      </c>
      <c r="E226" s="141" t="s">
        <v>569</v>
      </c>
      <c r="F226" s="140" t="s">
        <v>113</v>
      </c>
      <c r="G226" s="139">
        <v>1000</v>
      </c>
      <c r="H226" s="52">
        <f>O226*(1-'Orç-Resumo'!$G$10)</f>
        <v>5.27</v>
      </c>
      <c r="I226" s="52">
        <f>P226*(1-'Orç-Resumo'!$G$10)</f>
        <v>3.17</v>
      </c>
      <c r="J226" s="144">
        <f t="shared" si="9"/>
        <v>5270</v>
      </c>
      <c r="K226" s="145">
        <f t="shared" si="10"/>
        <v>3170</v>
      </c>
      <c r="L226" s="146">
        <f t="shared" si="11"/>
        <v>8440</v>
      </c>
      <c r="M226" s="146">
        <v>0</v>
      </c>
      <c r="N226" s="180"/>
      <c r="O226" s="142">
        <v>5.27</v>
      </c>
      <c r="P226" s="143">
        <v>3.17</v>
      </c>
    </row>
    <row r="227" spans="2:16" ht="28">
      <c r="B227" s="139" t="s">
        <v>570</v>
      </c>
      <c r="C227" s="140" t="s">
        <v>99</v>
      </c>
      <c r="D227" s="140" t="s">
        <v>571</v>
      </c>
      <c r="E227" s="141" t="s">
        <v>572</v>
      </c>
      <c r="F227" s="140" t="s">
        <v>113</v>
      </c>
      <c r="G227" s="139">
        <v>100</v>
      </c>
      <c r="H227" s="52">
        <f>O227*(1-'Orç-Resumo'!$G$10)</f>
        <v>19.010000000000002</v>
      </c>
      <c r="I227" s="52">
        <f>P227*(1-'Orç-Resumo'!$G$10)</f>
        <v>26.31</v>
      </c>
      <c r="J227" s="144">
        <f t="shared" si="9"/>
        <v>1901.0000000000002</v>
      </c>
      <c r="K227" s="145">
        <f t="shared" si="10"/>
        <v>2631</v>
      </c>
      <c r="L227" s="146">
        <f t="shared" si="11"/>
        <v>4532</v>
      </c>
      <c r="M227" s="146">
        <v>0</v>
      </c>
      <c r="N227" s="180"/>
      <c r="O227" s="142">
        <v>19.010000000000002</v>
      </c>
      <c r="P227" s="143">
        <v>26.31</v>
      </c>
    </row>
    <row r="228" spans="2:16">
      <c r="B228" s="139" t="s">
        <v>573</v>
      </c>
      <c r="C228" s="140" t="s">
        <v>21</v>
      </c>
      <c r="D228" s="140" t="s">
        <v>21</v>
      </c>
      <c r="E228" s="141" t="s">
        <v>574</v>
      </c>
      <c r="F228" s="140" t="s">
        <v>23</v>
      </c>
      <c r="G228" s="140"/>
      <c r="H228" s="140" t="s">
        <v>23</v>
      </c>
      <c r="I228" s="140" t="s">
        <v>23</v>
      </c>
      <c r="J228" s="144"/>
      <c r="K228" s="145"/>
      <c r="L228" s="146"/>
      <c r="M228" s="146">
        <f>SUM(L229:L236)</f>
        <v>58758.32</v>
      </c>
      <c r="N228" s="180"/>
      <c r="O228" s="142" t="s">
        <v>24</v>
      </c>
      <c r="P228" s="143" t="s">
        <v>24</v>
      </c>
    </row>
    <row r="229" spans="2:16" ht="154">
      <c r="B229" s="139" t="s">
        <v>575</v>
      </c>
      <c r="C229" s="140" t="s">
        <v>26</v>
      </c>
      <c r="D229" s="140" t="s">
        <v>576</v>
      </c>
      <c r="E229" s="141" t="s">
        <v>577</v>
      </c>
      <c r="F229" s="140" t="s">
        <v>107</v>
      </c>
      <c r="G229" s="139">
        <v>1000</v>
      </c>
      <c r="H229" s="52">
        <f>O229*(1-'Orç-Resumo'!$G$10)</f>
        <v>24.852682000000001</v>
      </c>
      <c r="I229" s="52">
        <f>P229*(1-'Orç-Resumo'!$G$10)</f>
        <v>2.6266380000000003</v>
      </c>
      <c r="J229" s="144">
        <f t="shared" si="9"/>
        <v>24852.682000000001</v>
      </c>
      <c r="K229" s="145">
        <f t="shared" si="10"/>
        <v>2626.6380000000004</v>
      </c>
      <c r="L229" s="146">
        <f t="shared" si="11"/>
        <v>27479.32</v>
      </c>
      <c r="M229" s="146">
        <v>0</v>
      </c>
      <c r="N229" s="180"/>
      <c r="O229" s="142">
        <v>24.852682000000001</v>
      </c>
      <c r="P229" s="143">
        <v>2.6266380000000003</v>
      </c>
    </row>
    <row r="230" spans="2:16" ht="42">
      <c r="B230" s="139" t="s">
        <v>578</v>
      </c>
      <c r="C230" s="140" t="s">
        <v>48</v>
      </c>
      <c r="D230" s="140">
        <v>88648</v>
      </c>
      <c r="E230" s="141" t="s">
        <v>579</v>
      </c>
      <c r="F230" s="140" t="s">
        <v>107</v>
      </c>
      <c r="G230" s="139">
        <v>100</v>
      </c>
      <c r="H230" s="52">
        <f>O230*(1-'Orç-Resumo'!$G$10)</f>
        <v>6.5200000000000005</v>
      </c>
      <c r="I230" s="52">
        <f>P230*(1-'Orç-Resumo'!$G$10)</f>
        <v>2.2000000000000002</v>
      </c>
      <c r="J230" s="144">
        <f t="shared" si="9"/>
        <v>652</v>
      </c>
      <c r="K230" s="145">
        <f t="shared" si="10"/>
        <v>220.00000000000003</v>
      </c>
      <c r="L230" s="146">
        <f t="shared" si="11"/>
        <v>872</v>
      </c>
      <c r="M230" s="146">
        <v>0</v>
      </c>
      <c r="N230" s="180"/>
      <c r="O230" s="142">
        <v>6.5200000000000005</v>
      </c>
      <c r="P230" s="143" t="s">
        <v>1923</v>
      </c>
    </row>
    <row r="231" spans="2:16" ht="28">
      <c r="B231" s="139" t="s">
        <v>580</v>
      </c>
      <c r="C231" s="140" t="s">
        <v>48</v>
      </c>
      <c r="D231" s="140">
        <v>101738</v>
      </c>
      <c r="E231" s="141" t="s">
        <v>581</v>
      </c>
      <c r="F231" s="140" t="s">
        <v>107</v>
      </c>
      <c r="G231" s="139">
        <v>50</v>
      </c>
      <c r="H231" s="52">
        <f>O231*(1-'Orç-Resumo'!$G$10)</f>
        <v>27.679999999999996</v>
      </c>
      <c r="I231" s="52">
        <f>P231*(1-'Orç-Resumo'!$G$10)</f>
        <v>9.5500000000000007</v>
      </c>
      <c r="J231" s="144">
        <f t="shared" si="9"/>
        <v>1383.9999999999998</v>
      </c>
      <c r="K231" s="145">
        <f t="shared" si="10"/>
        <v>477.50000000000006</v>
      </c>
      <c r="L231" s="146">
        <f t="shared" si="11"/>
        <v>1861.4999999999998</v>
      </c>
      <c r="M231" s="146">
        <v>0</v>
      </c>
      <c r="N231" s="180"/>
      <c r="O231" s="142">
        <v>27.679999999999996</v>
      </c>
      <c r="P231" s="143" t="s">
        <v>2298</v>
      </c>
    </row>
    <row r="232" spans="2:16" ht="28">
      <c r="B232" s="139" t="s">
        <v>582</v>
      </c>
      <c r="C232" s="140" t="s">
        <v>99</v>
      </c>
      <c r="D232" s="140" t="s">
        <v>583</v>
      </c>
      <c r="E232" s="141" t="s">
        <v>584</v>
      </c>
      <c r="F232" s="140" t="s">
        <v>333</v>
      </c>
      <c r="G232" s="139">
        <v>50</v>
      </c>
      <c r="H232" s="52">
        <f>O232*(1-'Orç-Resumo'!$G$10)</f>
        <v>28.33</v>
      </c>
      <c r="I232" s="52">
        <f>P232*(1-'Orç-Resumo'!$G$10)</f>
        <v>1.23</v>
      </c>
      <c r="J232" s="144">
        <f t="shared" si="9"/>
        <v>1416.5</v>
      </c>
      <c r="K232" s="145">
        <f t="shared" si="10"/>
        <v>61.5</v>
      </c>
      <c r="L232" s="146">
        <f t="shared" si="11"/>
        <v>1478</v>
      </c>
      <c r="M232" s="146">
        <v>0</v>
      </c>
      <c r="N232" s="180"/>
      <c r="O232" s="142">
        <v>28.33</v>
      </c>
      <c r="P232" s="143">
        <v>1.23</v>
      </c>
    </row>
    <row r="233" spans="2:16">
      <c r="B233" s="139" t="s">
        <v>585</v>
      </c>
      <c r="C233" s="140" t="s">
        <v>48</v>
      </c>
      <c r="D233" s="140">
        <v>98685</v>
      </c>
      <c r="E233" s="141" t="s">
        <v>586</v>
      </c>
      <c r="F233" s="140" t="s">
        <v>107</v>
      </c>
      <c r="G233" s="139">
        <v>50</v>
      </c>
      <c r="H233" s="52">
        <f>O233*(1-'Orç-Resumo'!$G$10)</f>
        <v>88.29</v>
      </c>
      <c r="I233" s="52">
        <f>P233*(1-'Orç-Resumo'!$G$10)</f>
        <v>8.6300000000000008</v>
      </c>
      <c r="J233" s="144">
        <f t="shared" si="9"/>
        <v>4414.5</v>
      </c>
      <c r="K233" s="145">
        <f t="shared" si="10"/>
        <v>431.50000000000006</v>
      </c>
      <c r="L233" s="146">
        <f t="shared" si="11"/>
        <v>4846</v>
      </c>
      <c r="M233" s="146">
        <v>0</v>
      </c>
      <c r="N233" s="180"/>
      <c r="O233" s="142">
        <v>88.29</v>
      </c>
      <c r="P233" s="143" t="s">
        <v>1878</v>
      </c>
    </row>
    <row r="234" spans="2:16" ht="28">
      <c r="B234" s="139" t="s">
        <v>587</v>
      </c>
      <c r="C234" s="140" t="s">
        <v>48</v>
      </c>
      <c r="D234" s="140">
        <v>98689</v>
      </c>
      <c r="E234" s="141" t="s">
        <v>588</v>
      </c>
      <c r="F234" s="140" t="s">
        <v>107</v>
      </c>
      <c r="G234" s="139">
        <v>50</v>
      </c>
      <c r="H234" s="52">
        <f>O234*(1-'Orç-Resumo'!$G$10)</f>
        <v>121.37</v>
      </c>
      <c r="I234" s="52">
        <f>P234*(1-'Orç-Resumo'!$G$10)</f>
        <v>15.78</v>
      </c>
      <c r="J234" s="144">
        <f t="shared" si="9"/>
        <v>6068.5</v>
      </c>
      <c r="K234" s="145">
        <f t="shared" si="10"/>
        <v>789</v>
      </c>
      <c r="L234" s="146">
        <f t="shared" si="11"/>
        <v>6857.5</v>
      </c>
      <c r="M234" s="146">
        <v>0</v>
      </c>
      <c r="N234" s="180"/>
      <c r="O234" s="142">
        <v>121.37</v>
      </c>
      <c r="P234" s="143" t="s">
        <v>2187</v>
      </c>
    </row>
    <row r="235" spans="2:16" ht="56">
      <c r="B235" s="139" t="s">
        <v>589</v>
      </c>
      <c r="C235" s="140" t="s">
        <v>48</v>
      </c>
      <c r="D235" s="140">
        <v>101965</v>
      </c>
      <c r="E235" s="141" t="s">
        <v>590</v>
      </c>
      <c r="F235" s="140" t="s">
        <v>107</v>
      </c>
      <c r="G235" s="139">
        <v>50</v>
      </c>
      <c r="H235" s="52">
        <f>O235*(1-'Orç-Resumo'!$G$10)</f>
        <v>155.25</v>
      </c>
      <c r="I235" s="52">
        <f>P235*(1-'Orç-Resumo'!$G$10)</f>
        <v>25.8</v>
      </c>
      <c r="J235" s="144">
        <f t="shared" si="9"/>
        <v>7762.5</v>
      </c>
      <c r="K235" s="145">
        <f t="shared" si="10"/>
        <v>1290</v>
      </c>
      <c r="L235" s="146">
        <f t="shared" si="11"/>
        <v>9052.5</v>
      </c>
      <c r="M235" s="146">
        <v>0</v>
      </c>
      <c r="N235" s="180"/>
      <c r="O235" s="142">
        <v>155.25</v>
      </c>
      <c r="P235" s="143" t="s">
        <v>2299</v>
      </c>
    </row>
    <row r="236" spans="2:16" ht="28">
      <c r="B236" s="139" t="s">
        <v>591</v>
      </c>
      <c r="C236" s="140" t="s">
        <v>99</v>
      </c>
      <c r="D236" s="140" t="s">
        <v>592</v>
      </c>
      <c r="E236" s="141" t="s">
        <v>593</v>
      </c>
      <c r="F236" s="140" t="s">
        <v>333</v>
      </c>
      <c r="G236" s="139">
        <v>50</v>
      </c>
      <c r="H236" s="52">
        <f>O236*(1-'Orç-Resumo'!$G$10)</f>
        <v>124.68</v>
      </c>
      <c r="I236" s="52">
        <f>P236*(1-'Orç-Resumo'!$G$10)</f>
        <v>1.55</v>
      </c>
      <c r="J236" s="144">
        <f t="shared" si="9"/>
        <v>6234</v>
      </c>
      <c r="K236" s="145">
        <f t="shared" si="10"/>
        <v>77.5</v>
      </c>
      <c r="L236" s="146">
        <f t="shared" si="11"/>
        <v>6311.5</v>
      </c>
      <c r="M236" s="146">
        <v>0</v>
      </c>
      <c r="N236" s="180"/>
      <c r="O236" s="142">
        <v>124.68</v>
      </c>
      <c r="P236" s="143">
        <v>1.55</v>
      </c>
    </row>
    <row r="237" spans="2:16">
      <c r="B237" s="139" t="s">
        <v>594</v>
      </c>
      <c r="C237" s="140" t="s">
        <v>21</v>
      </c>
      <c r="D237" s="140" t="s">
        <v>21</v>
      </c>
      <c r="E237" s="141" t="s">
        <v>595</v>
      </c>
      <c r="F237" s="140" t="s">
        <v>23</v>
      </c>
      <c r="G237" s="140"/>
      <c r="H237" s="140" t="s">
        <v>23</v>
      </c>
      <c r="I237" s="140" t="s">
        <v>23</v>
      </c>
      <c r="J237" s="144"/>
      <c r="K237" s="145"/>
      <c r="L237" s="146"/>
      <c r="M237" s="146">
        <f>SUM(L238:L270)</f>
        <v>689074.59516999999</v>
      </c>
      <c r="N237" s="180"/>
      <c r="O237" s="142" t="s">
        <v>24</v>
      </c>
      <c r="P237" s="143" t="s">
        <v>24</v>
      </c>
    </row>
    <row r="238" spans="2:16" ht="126">
      <c r="B238" s="139" t="s">
        <v>596</v>
      </c>
      <c r="C238" s="140" t="s">
        <v>26</v>
      </c>
      <c r="D238" s="140" t="s">
        <v>597</v>
      </c>
      <c r="E238" s="141" t="s">
        <v>598</v>
      </c>
      <c r="F238" s="140" t="s">
        <v>33</v>
      </c>
      <c r="G238" s="139">
        <v>15</v>
      </c>
      <c r="H238" s="52">
        <f>O238*(1-'Orç-Resumo'!$G$10)</f>
        <v>199.56109000000004</v>
      </c>
      <c r="I238" s="52">
        <f>P238*(1-'Orç-Resumo'!$G$10)</f>
        <v>62.399739999999994</v>
      </c>
      <c r="J238" s="144">
        <f t="shared" si="9"/>
        <v>2993.4163500000004</v>
      </c>
      <c r="K238" s="145">
        <f t="shared" si="10"/>
        <v>935.99609999999996</v>
      </c>
      <c r="L238" s="146">
        <f t="shared" si="11"/>
        <v>3929.4124500000003</v>
      </c>
      <c r="M238" s="146">
        <v>0</v>
      </c>
      <c r="N238" s="180"/>
      <c r="O238" s="142">
        <v>199.56109000000004</v>
      </c>
      <c r="P238" s="143">
        <v>62.399739999999994</v>
      </c>
    </row>
    <row r="239" spans="2:16" ht="28">
      <c r="B239" s="139" t="s">
        <v>599</v>
      </c>
      <c r="C239" s="140" t="s">
        <v>26</v>
      </c>
      <c r="D239" s="140" t="s">
        <v>600</v>
      </c>
      <c r="E239" s="141" t="s">
        <v>601</v>
      </c>
      <c r="F239" s="140" t="s">
        <v>33</v>
      </c>
      <c r="G239" s="139">
        <v>8</v>
      </c>
      <c r="H239" s="52">
        <f>O239*(1-'Orç-Resumo'!$G$10)</f>
        <v>0</v>
      </c>
      <c r="I239" s="52">
        <f>P239*(1-'Orç-Resumo'!$G$10)</f>
        <v>105.68</v>
      </c>
      <c r="J239" s="144">
        <f t="shared" si="9"/>
        <v>0</v>
      </c>
      <c r="K239" s="145">
        <f t="shared" si="10"/>
        <v>845.44</v>
      </c>
      <c r="L239" s="146">
        <f t="shared" si="11"/>
        <v>845.44</v>
      </c>
      <c r="M239" s="146">
        <v>0</v>
      </c>
      <c r="N239" s="180"/>
      <c r="O239" s="142">
        <v>0</v>
      </c>
      <c r="P239" s="143">
        <v>105.68</v>
      </c>
    </row>
    <row r="240" spans="2:16" ht="42">
      <c r="B240" s="139" t="s">
        <v>602</v>
      </c>
      <c r="C240" s="140" t="s">
        <v>48</v>
      </c>
      <c r="D240" s="140">
        <v>102182</v>
      </c>
      <c r="E240" s="141" t="s">
        <v>603</v>
      </c>
      <c r="F240" s="140" t="s">
        <v>173</v>
      </c>
      <c r="G240" s="139">
        <v>15</v>
      </c>
      <c r="H240" s="52">
        <f>O240*(1-'Orç-Resumo'!$G$10)</f>
        <v>1492.33</v>
      </c>
      <c r="I240" s="52">
        <f>P240*(1-'Orç-Resumo'!$G$10)</f>
        <v>62.38</v>
      </c>
      <c r="J240" s="144">
        <f t="shared" si="9"/>
        <v>22384.949999999997</v>
      </c>
      <c r="K240" s="145">
        <f t="shared" si="10"/>
        <v>935.7</v>
      </c>
      <c r="L240" s="146">
        <f t="shared" si="11"/>
        <v>23320.649999999998</v>
      </c>
      <c r="M240" s="146">
        <v>0</v>
      </c>
      <c r="N240" s="180"/>
      <c r="O240" s="142">
        <v>1492.33</v>
      </c>
      <c r="P240" s="143" t="s">
        <v>2300</v>
      </c>
    </row>
    <row r="241" spans="2:16" ht="56">
      <c r="B241" s="139" t="s">
        <v>604</v>
      </c>
      <c r="C241" s="140" t="s">
        <v>48</v>
      </c>
      <c r="D241" s="140">
        <v>102183</v>
      </c>
      <c r="E241" s="141" t="s">
        <v>605</v>
      </c>
      <c r="F241" s="140" t="s">
        <v>173</v>
      </c>
      <c r="G241" s="139">
        <v>7</v>
      </c>
      <c r="H241" s="52">
        <f>O241*(1-'Orç-Resumo'!$G$10)</f>
        <v>2989.24</v>
      </c>
      <c r="I241" s="52">
        <f>P241*(1-'Orç-Resumo'!$G$10)</f>
        <v>133.25</v>
      </c>
      <c r="J241" s="144">
        <f t="shared" si="9"/>
        <v>20924.68</v>
      </c>
      <c r="K241" s="145">
        <f t="shared" si="10"/>
        <v>932.75</v>
      </c>
      <c r="L241" s="146">
        <f t="shared" si="11"/>
        <v>21857.43</v>
      </c>
      <c r="M241" s="146">
        <v>0</v>
      </c>
      <c r="N241" s="180"/>
      <c r="O241" s="142">
        <v>2989.24</v>
      </c>
      <c r="P241" s="143" t="s">
        <v>2301</v>
      </c>
    </row>
    <row r="242" spans="2:16" ht="56">
      <c r="B242" s="139" t="s">
        <v>606</v>
      </c>
      <c r="C242" s="140" t="s">
        <v>48</v>
      </c>
      <c r="D242" s="140">
        <v>102184</v>
      </c>
      <c r="E242" s="141" t="s">
        <v>607</v>
      </c>
      <c r="F242" s="140" t="s">
        <v>173</v>
      </c>
      <c r="G242" s="139">
        <v>7</v>
      </c>
      <c r="H242" s="52">
        <f>O242*(1-'Orç-Resumo'!$G$10)</f>
        <v>2409.0100000000002</v>
      </c>
      <c r="I242" s="52">
        <f>P242*(1-'Orç-Resumo'!$G$10)</f>
        <v>105.68</v>
      </c>
      <c r="J242" s="144">
        <f t="shared" si="9"/>
        <v>16863.07</v>
      </c>
      <c r="K242" s="145">
        <f t="shared" si="10"/>
        <v>739.76</v>
      </c>
      <c r="L242" s="146">
        <f t="shared" si="11"/>
        <v>17602.829999999998</v>
      </c>
      <c r="M242" s="146">
        <v>0</v>
      </c>
      <c r="N242" s="180"/>
      <c r="O242" s="142">
        <v>2409.0100000000002</v>
      </c>
      <c r="P242" s="143" t="s">
        <v>2302</v>
      </c>
    </row>
    <row r="243" spans="2:16" ht="56">
      <c r="B243" s="139" t="s">
        <v>608</v>
      </c>
      <c r="C243" s="140" t="s">
        <v>48</v>
      </c>
      <c r="D243" s="140">
        <v>102185</v>
      </c>
      <c r="E243" s="141" t="s">
        <v>609</v>
      </c>
      <c r="F243" s="140" t="s">
        <v>173</v>
      </c>
      <c r="G243" s="139">
        <v>7</v>
      </c>
      <c r="H243" s="52">
        <f>O243*(1-'Orç-Resumo'!$G$10)</f>
        <v>4822.45</v>
      </c>
      <c r="I243" s="52">
        <f>P243*(1-'Orç-Resumo'!$G$10)</f>
        <v>219.64</v>
      </c>
      <c r="J243" s="144">
        <f t="shared" si="9"/>
        <v>33757.15</v>
      </c>
      <c r="K243" s="145">
        <f t="shared" si="10"/>
        <v>1537.48</v>
      </c>
      <c r="L243" s="146">
        <f t="shared" si="11"/>
        <v>35294.630000000005</v>
      </c>
      <c r="M243" s="146">
        <v>0</v>
      </c>
      <c r="N243" s="180"/>
      <c r="O243" s="142">
        <v>4822.45</v>
      </c>
      <c r="P243" s="143" t="s">
        <v>2303</v>
      </c>
    </row>
    <row r="244" spans="2:16" ht="28">
      <c r="B244" s="139" t="s">
        <v>610</v>
      </c>
      <c r="C244" s="140" t="s">
        <v>26</v>
      </c>
      <c r="D244" s="140" t="s">
        <v>611</v>
      </c>
      <c r="E244" s="141" t="s">
        <v>612</v>
      </c>
      <c r="F244" s="140" t="s">
        <v>33</v>
      </c>
      <c r="G244" s="139">
        <v>16</v>
      </c>
      <c r="H244" s="52">
        <f>O244*(1-'Orç-Resumo'!$G$10)</f>
        <v>20.523150000000001</v>
      </c>
      <c r="I244" s="52">
        <f>P244*(1-'Orç-Resumo'!$G$10)</f>
        <v>41.927520000000001</v>
      </c>
      <c r="J244" s="144">
        <f t="shared" si="9"/>
        <v>328.37040000000002</v>
      </c>
      <c r="K244" s="145">
        <f t="shared" si="10"/>
        <v>670.84032000000002</v>
      </c>
      <c r="L244" s="146">
        <f t="shared" si="11"/>
        <v>999.21072000000004</v>
      </c>
      <c r="M244" s="146">
        <v>0</v>
      </c>
      <c r="N244" s="180"/>
      <c r="O244" s="142">
        <v>20.523150000000001</v>
      </c>
      <c r="P244" s="143">
        <v>41.927520000000001</v>
      </c>
    </row>
    <row r="245" spans="2:16" ht="56">
      <c r="B245" s="139" t="s">
        <v>613</v>
      </c>
      <c r="C245" s="140" t="s">
        <v>48</v>
      </c>
      <c r="D245" s="140">
        <v>100695</v>
      </c>
      <c r="E245" s="141" t="s">
        <v>614</v>
      </c>
      <c r="F245" s="140" t="s">
        <v>173</v>
      </c>
      <c r="G245" s="139">
        <v>16</v>
      </c>
      <c r="H245" s="52">
        <f>O245*(1-'Orç-Resumo'!$G$10)</f>
        <v>22.92</v>
      </c>
      <c r="I245" s="52">
        <f>P245*(1-'Orç-Resumo'!$G$10)</f>
        <v>42.31</v>
      </c>
      <c r="J245" s="144">
        <f t="shared" si="9"/>
        <v>366.72</v>
      </c>
      <c r="K245" s="145">
        <f t="shared" si="10"/>
        <v>676.96</v>
      </c>
      <c r="L245" s="146">
        <f t="shared" si="11"/>
        <v>1043.68</v>
      </c>
      <c r="M245" s="146">
        <v>0</v>
      </c>
      <c r="N245" s="180"/>
      <c r="O245" s="142">
        <v>22.92</v>
      </c>
      <c r="P245" s="143" t="s">
        <v>2174</v>
      </c>
    </row>
    <row r="246" spans="2:16" ht="56">
      <c r="B246" s="139" t="s">
        <v>615</v>
      </c>
      <c r="C246" s="140" t="s">
        <v>48</v>
      </c>
      <c r="D246" s="140">
        <v>100697</v>
      </c>
      <c r="E246" s="141" t="s">
        <v>616</v>
      </c>
      <c r="F246" s="140" t="s">
        <v>173</v>
      </c>
      <c r="G246" s="139">
        <v>16</v>
      </c>
      <c r="H246" s="52">
        <f>O246*(1-'Orç-Resumo'!$G$10)</f>
        <v>27.909999999999997</v>
      </c>
      <c r="I246" s="52">
        <f>P246*(1-'Orç-Resumo'!$G$10)</f>
        <v>52.06</v>
      </c>
      <c r="J246" s="144">
        <f t="shared" si="9"/>
        <v>446.55999999999995</v>
      </c>
      <c r="K246" s="145">
        <f t="shared" si="10"/>
        <v>832.96</v>
      </c>
      <c r="L246" s="146">
        <f t="shared" si="11"/>
        <v>1279.52</v>
      </c>
      <c r="M246" s="146">
        <v>0</v>
      </c>
      <c r="N246" s="180"/>
      <c r="O246" s="142">
        <v>27.909999999999997</v>
      </c>
      <c r="P246" s="143" t="s">
        <v>2304</v>
      </c>
    </row>
    <row r="247" spans="2:16" ht="70">
      <c r="B247" s="139" t="s">
        <v>617</v>
      </c>
      <c r="C247" s="140" t="s">
        <v>48</v>
      </c>
      <c r="D247" s="140">
        <v>90820</v>
      </c>
      <c r="E247" s="141" t="s">
        <v>618</v>
      </c>
      <c r="F247" s="140" t="s">
        <v>173</v>
      </c>
      <c r="G247" s="139">
        <v>8</v>
      </c>
      <c r="H247" s="52">
        <f>O247*(1-'Orç-Resumo'!$G$10)</f>
        <v>322.32</v>
      </c>
      <c r="I247" s="52">
        <f>P247*(1-'Orç-Resumo'!$G$10)</f>
        <v>33.94</v>
      </c>
      <c r="J247" s="144">
        <f t="shared" si="9"/>
        <v>2578.56</v>
      </c>
      <c r="K247" s="145">
        <f t="shared" si="10"/>
        <v>271.52</v>
      </c>
      <c r="L247" s="146">
        <f t="shared" si="11"/>
        <v>2850.08</v>
      </c>
      <c r="M247" s="146">
        <v>0</v>
      </c>
      <c r="N247" s="180"/>
      <c r="O247" s="142">
        <v>322.32</v>
      </c>
      <c r="P247" s="143" t="s">
        <v>2305</v>
      </c>
    </row>
    <row r="248" spans="2:16" ht="70">
      <c r="B248" s="139" t="s">
        <v>619</v>
      </c>
      <c r="C248" s="140" t="s">
        <v>48</v>
      </c>
      <c r="D248" s="140">
        <v>90822</v>
      </c>
      <c r="E248" s="141" t="s">
        <v>620</v>
      </c>
      <c r="F248" s="140" t="s">
        <v>173</v>
      </c>
      <c r="G248" s="139">
        <v>16</v>
      </c>
      <c r="H248" s="52">
        <f>O248*(1-'Orç-Resumo'!$G$10)</f>
        <v>348.41999999999996</v>
      </c>
      <c r="I248" s="52">
        <f>P248*(1-'Orç-Resumo'!$G$10)</f>
        <v>40.92</v>
      </c>
      <c r="J248" s="144">
        <f t="shared" si="9"/>
        <v>5574.7199999999993</v>
      </c>
      <c r="K248" s="145">
        <f t="shared" si="10"/>
        <v>654.72</v>
      </c>
      <c r="L248" s="146">
        <f t="shared" si="11"/>
        <v>6229.44</v>
      </c>
      <c r="M248" s="146">
        <v>0</v>
      </c>
      <c r="N248" s="180"/>
      <c r="O248" s="142">
        <v>348.41999999999996</v>
      </c>
      <c r="P248" s="143" t="s">
        <v>2306</v>
      </c>
    </row>
    <row r="249" spans="2:16" ht="70">
      <c r="B249" s="139" t="s">
        <v>621</v>
      </c>
      <c r="C249" s="140" t="s">
        <v>48</v>
      </c>
      <c r="D249" s="140">
        <v>90823</v>
      </c>
      <c r="E249" s="141" t="s">
        <v>622</v>
      </c>
      <c r="F249" s="140" t="s">
        <v>173</v>
      </c>
      <c r="G249" s="139">
        <v>16</v>
      </c>
      <c r="H249" s="52">
        <f>O249*(1-'Orç-Resumo'!$G$10)</f>
        <v>431.81</v>
      </c>
      <c r="I249" s="52">
        <f>P249*(1-'Orç-Resumo'!$G$10)</f>
        <v>44.44</v>
      </c>
      <c r="J249" s="144">
        <f t="shared" si="9"/>
        <v>6908.96</v>
      </c>
      <c r="K249" s="145">
        <f t="shared" si="10"/>
        <v>711.04</v>
      </c>
      <c r="L249" s="146">
        <f t="shared" si="11"/>
        <v>7620</v>
      </c>
      <c r="M249" s="146">
        <v>0</v>
      </c>
      <c r="N249" s="180"/>
      <c r="O249" s="142">
        <v>431.81</v>
      </c>
      <c r="P249" s="143" t="s">
        <v>2307</v>
      </c>
    </row>
    <row r="250" spans="2:16" ht="84">
      <c r="B250" s="139" t="s">
        <v>623</v>
      </c>
      <c r="C250" s="140" t="s">
        <v>99</v>
      </c>
      <c r="D250" s="140" t="s">
        <v>624</v>
      </c>
      <c r="E250" s="148" t="s">
        <v>625</v>
      </c>
      <c r="F250" s="140" t="s">
        <v>626</v>
      </c>
      <c r="G250" s="139">
        <v>16</v>
      </c>
      <c r="H250" s="52">
        <f>O250*(1-'Orç-Resumo'!$G$10)</f>
        <v>865.02</v>
      </c>
      <c r="I250" s="52">
        <f>P250*(1-'Orç-Resumo'!$G$10)</f>
        <v>157.41999999999999</v>
      </c>
      <c r="J250" s="144">
        <f t="shared" si="9"/>
        <v>13840.32</v>
      </c>
      <c r="K250" s="145">
        <f t="shared" si="10"/>
        <v>2518.7199999999998</v>
      </c>
      <c r="L250" s="146">
        <f t="shared" si="11"/>
        <v>16359.039999999999</v>
      </c>
      <c r="M250" s="146">
        <v>0</v>
      </c>
      <c r="N250" s="180"/>
      <c r="O250" s="142">
        <v>865.02</v>
      </c>
      <c r="P250" s="143">
        <v>157.41999999999999</v>
      </c>
    </row>
    <row r="251" spans="2:16" ht="84">
      <c r="B251" s="139" t="s">
        <v>627</v>
      </c>
      <c r="C251" s="140" t="s">
        <v>99</v>
      </c>
      <c r="D251" s="140" t="s">
        <v>628</v>
      </c>
      <c r="E251" s="148" t="s">
        <v>629</v>
      </c>
      <c r="F251" s="140" t="s">
        <v>626</v>
      </c>
      <c r="G251" s="139">
        <v>8</v>
      </c>
      <c r="H251" s="52">
        <f>O251*(1-'Orç-Resumo'!$G$10)</f>
        <v>1799.61</v>
      </c>
      <c r="I251" s="52">
        <f>P251*(1-'Orç-Resumo'!$G$10)</f>
        <v>157.41999999999999</v>
      </c>
      <c r="J251" s="144">
        <f t="shared" si="9"/>
        <v>14396.88</v>
      </c>
      <c r="K251" s="145">
        <f t="shared" si="10"/>
        <v>1259.3599999999999</v>
      </c>
      <c r="L251" s="146">
        <f t="shared" si="11"/>
        <v>15656.24</v>
      </c>
      <c r="M251" s="146">
        <v>0</v>
      </c>
      <c r="N251" s="180"/>
      <c r="O251" s="142">
        <v>1799.61</v>
      </c>
      <c r="P251" s="143">
        <v>157.41999999999999</v>
      </c>
    </row>
    <row r="252" spans="2:16" ht="98">
      <c r="B252" s="139" t="s">
        <v>630</v>
      </c>
      <c r="C252" s="140" t="s">
        <v>48</v>
      </c>
      <c r="D252" s="140">
        <v>90793</v>
      </c>
      <c r="E252" s="141" t="s">
        <v>631</v>
      </c>
      <c r="F252" s="140" t="s">
        <v>173</v>
      </c>
      <c r="G252" s="139">
        <v>16</v>
      </c>
      <c r="H252" s="52">
        <f>O252*(1-'Orç-Resumo'!$G$10)</f>
        <v>1115.8400000000001</v>
      </c>
      <c r="I252" s="52">
        <f>P252*(1-'Orç-Resumo'!$G$10)</f>
        <v>24.59</v>
      </c>
      <c r="J252" s="144">
        <f t="shared" si="9"/>
        <v>17853.440000000002</v>
      </c>
      <c r="K252" s="145">
        <f t="shared" si="10"/>
        <v>393.44</v>
      </c>
      <c r="L252" s="146">
        <f t="shared" si="11"/>
        <v>18246.88</v>
      </c>
      <c r="M252" s="146">
        <v>0</v>
      </c>
      <c r="N252" s="180"/>
      <c r="O252" s="142">
        <v>1115.8400000000001</v>
      </c>
      <c r="P252" s="143" t="s">
        <v>1996</v>
      </c>
    </row>
    <row r="253" spans="2:16" ht="28">
      <c r="B253" s="139" t="s">
        <v>632</v>
      </c>
      <c r="C253" s="140" t="s">
        <v>26</v>
      </c>
      <c r="D253" s="140" t="s">
        <v>633</v>
      </c>
      <c r="E253" s="141" t="s">
        <v>634</v>
      </c>
      <c r="F253" s="140" t="s">
        <v>33</v>
      </c>
      <c r="G253" s="139">
        <v>16</v>
      </c>
      <c r="H253" s="52">
        <f>O253*(1-'Orç-Resumo'!$G$10)</f>
        <v>265.238</v>
      </c>
      <c r="I253" s="52">
        <f>P253*(1-'Orç-Resumo'!$G$10)</f>
        <v>13.64</v>
      </c>
      <c r="J253" s="144">
        <f t="shared" si="9"/>
        <v>4243.808</v>
      </c>
      <c r="K253" s="145">
        <f t="shared" si="10"/>
        <v>218.24</v>
      </c>
      <c r="L253" s="146">
        <f t="shared" si="11"/>
        <v>4462.0479999999998</v>
      </c>
      <c r="M253" s="146">
        <v>0</v>
      </c>
      <c r="N253" s="180"/>
      <c r="O253" s="142">
        <v>265.238</v>
      </c>
      <c r="P253" s="143">
        <v>13.64</v>
      </c>
    </row>
    <row r="254" spans="2:16" ht="28">
      <c r="B254" s="139" t="s">
        <v>635</v>
      </c>
      <c r="C254" s="140" t="s">
        <v>48</v>
      </c>
      <c r="D254" s="140">
        <v>100701</v>
      </c>
      <c r="E254" s="141" t="s">
        <v>636</v>
      </c>
      <c r="F254" s="140" t="s">
        <v>69</v>
      </c>
      <c r="G254" s="139">
        <v>54</v>
      </c>
      <c r="H254" s="52">
        <f>O254*(1-'Orç-Resumo'!$G$10)</f>
        <v>627.09</v>
      </c>
      <c r="I254" s="52">
        <f>P254*(1-'Orç-Resumo'!$G$10)</f>
        <v>14.29</v>
      </c>
      <c r="J254" s="144">
        <f t="shared" si="9"/>
        <v>33862.86</v>
      </c>
      <c r="K254" s="145">
        <f t="shared" si="10"/>
        <v>771.66</v>
      </c>
      <c r="L254" s="146">
        <f t="shared" si="11"/>
        <v>34634.520000000004</v>
      </c>
      <c r="M254" s="146">
        <v>0</v>
      </c>
      <c r="N254" s="180"/>
      <c r="O254" s="142">
        <v>627.09</v>
      </c>
      <c r="P254" s="143" t="s">
        <v>2308</v>
      </c>
    </row>
    <row r="255" spans="2:16" ht="28">
      <c r="B255" s="139" t="s">
        <v>637</v>
      </c>
      <c r="C255" s="140" t="s">
        <v>48</v>
      </c>
      <c r="D255" s="140">
        <v>90838</v>
      </c>
      <c r="E255" s="141" t="s">
        <v>638</v>
      </c>
      <c r="F255" s="140" t="s">
        <v>173</v>
      </c>
      <c r="G255" s="139">
        <v>7</v>
      </c>
      <c r="H255" s="52">
        <f>O255*(1-'Orç-Resumo'!$G$10)</f>
        <v>1521.8600000000001</v>
      </c>
      <c r="I255" s="52">
        <f>P255*(1-'Orç-Resumo'!$G$10)</f>
        <v>101.81</v>
      </c>
      <c r="J255" s="144">
        <f t="shared" si="9"/>
        <v>10653.02</v>
      </c>
      <c r="K255" s="145">
        <f t="shared" si="10"/>
        <v>712.67000000000007</v>
      </c>
      <c r="L255" s="146">
        <f t="shared" si="11"/>
        <v>11365.69</v>
      </c>
      <c r="M255" s="146">
        <v>0</v>
      </c>
      <c r="N255" s="180"/>
      <c r="O255" s="142">
        <v>1521.8600000000001</v>
      </c>
      <c r="P255" s="143" t="s">
        <v>2309</v>
      </c>
    </row>
    <row r="256" spans="2:16" ht="56">
      <c r="B256" s="139" t="s">
        <v>639</v>
      </c>
      <c r="C256" s="140" t="s">
        <v>48</v>
      </c>
      <c r="D256" s="140">
        <v>91338</v>
      </c>
      <c r="E256" s="141" t="s">
        <v>640</v>
      </c>
      <c r="F256" s="140" t="s">
        <v>69</v>
      </c>
      <c r="G256" s="139">
        <v>13</v>
      </c>
      <c r="H256" s="52">
        <f>O256*(1-'Orç-Resumo'!$G$10)</f>
        <v>845.91</v>
      </c>
      <c r="I256" s="52">
        <f>P256*(1-'Orç-Resumo'!$G$10)</f>
        <v>9.89</v>
      </c>
      <c r="J256" s="144">
        <f t="shared" si="9"/>
        <v>10996.83</v>
      </c>
      <c r="K256" s="145">
        <f t="shared" si="10"/>
        <v>128.57</v>
      </c>
      <c r="L256" s="146">
        <f t="shared" si="11"/>
        <v>11125.4</v>
      </c>
      <c r="M256" s="146">
        <v>0</v>
      </c>
      <c r="N256" s="180"/>
      <c r="O256" s="142">
        <v>845.91</v>
      </c>
      <c r="P256" s="143" t="s">
        <v>2310</v>
      </c>
    </row>
    <row r="257" spans="2:16" ht="56">
      <c r="B257" s="139" t="s">
        <v>641</v>
      </c>
      <c r="C257" s="140" t="s">
        <v>48</v>
      </c>
      <c r="D257" s="140">
        <v>100702</v>
      </c>
      <c r="E257" s="141" t="s">
        <v>642</v>
      </c>
      <c r="F257" s="140" t="s">
        <v>69</v>
      </c>
      <c r="G257" s="139">
        <v>50</v>
      </c>
      <c r="H257" s="52">
        <f>O257*(1-'Orç-Resumo'!$G$10)</f>
        <v>462.54</v>
      </c>
      <c r="I257" s="52">
        <f>P257*(1-'Orç-Resumo'!$G$10)</f>
        <v>7.83</v>
      </c>
      <c r="J257" s="144">
        <f t="shared" si="9"/>
        <v>23127</v>
      </c>
      <c r="K257" s="145">
        <f t="shared" si="10"/>
        <v>391.5</v>
      </c>
      <c r="L257" s="146">
        <f t="shared" si="11"/>
        <v>23518.5</v>
      </c>
      <c r="M257" s="146">
        <v>0</v>
      </c>
      <c r="N257" s="180"/>
      <c r="O257" s="142">
        <v>462.54</v>
      </c>
      <c r="P257" s="143" t="s">
        <v>2311</v>
      </c>
    </row>
    <row r="258" spans="2:16" ht="56">
      <c r="B258" s="139" t="s">
        <v>644</v>
      </c>
      <c r="C258" s="140" t="s">
        <v>48</v>
      </c>
      <c r="D258" s="140">
        <v>94569</v>
      </c>
      <c r="E258" s="141" t="s">
        <v>645</v>
      </c>
      <c r="F258" s="140" t="s">
        <v>69</v>
      </c>
      <c r="G258" s="139">
        <v>35</v>
      </c>
      <c r="H258" s="52">
        <f>O258*(1-'Orç-Resumo'!$G$10)</f>
        <v>656.9</v>
      </c>
      <c r="I258" s="52">
        <f>P258*(1-'Orç-Resumo'!$G$10)</f>
        <v>28.08</v>
      </c>
      <c r="J258" s="144">
        <f t="shared" si="9"/>
        <v>22991.5</v>
      </c>
      <c r="K258" s="145">
        <f t="shared" si="10"/>
        <v>982.8</v>
      </c>
      <c r="L258" s="146">
        <f t="shared" si="11"/>
        <v>23974.3</v>
      </c>
      <c r="M258" s="146">
        <v>0</v>
      </c>
      <c r="N258" s="180"/>
      <c r="O258" s="142">
        <v>656.9</v>
      </c>
      <c r="P258" s="143" t="s">
        <v>2312</v>
      </c>
    </row>
    <row r="259" spans="2:16" ht="84">
      <c r="B259" s="139" t="s">
        <v>646</v>
      </c>
      <c r="C259" s="140" t="s">
        <v>48</v>
      </c>
      <c r="D259" s="140">
        <v>94570</v>
      </c>
      <c r="E259" s="141" t="s">
        <v>647</v>
      </c>
      <c r="F259" s="140" t="s">
        <v>69</v>
      </c>
      <c r="G259" s="139">
        <v>35</v>
      </c>
      <c r="H259" s="52">
        <f>O259*(1-'Orç-Resumo'!$G$10)</f>
        <v>353.57</v>
      </c>
      <c r="I259" s="52">
        <f>P259*(1-'Orç-Resumo'!$G$10)</f>
        <v>8.69</v>
      </c>
      <c r="J259" s="144">
        <f t="shared" si="9"/>
        <v>12374.949999999999</v>
      </c>
      <c r="K259" s="145">
        <f t="shared" si="10"/>
        <v>304.14999999999998</v>
      </c>
      <c r="L259" s="146">
        <f t="shared" si="11"/>
        <v>12679.099999999999</v>
      </c>
      <c r="M259" s="146">
        <v>0</v>
      </c>
      <c r="N259" s="180"/>
      <c r="O259" s="142">
        <v>353.57</v>
      </c>
      <c r="P259" s="143" t="s">
        <v>2313</v>
      </c>
    </row>
    <row r="260" spans="2:16" ht="56">
      <c r="B260" s="139" t="s">
        <v>648</v>
      </c>
      <c r="C260" s="140" t="s">
        <v>48</v>
      </c>
      <c r="D260" s="140">
        <v>100674</v>
      </c>
      <c r="E260" s="141" t="s">
        <v>649</v>
      </c>
      <c r="F260" s="140" t="s">
        <v>69</v>
      </c>
      <c r="G260" s="139">
        <v>35</v>
      </c>
      <c r="H260" s="52">
        <f>O260*(1-'Orç-Resumo'!$G$10)</f>
        <v>767.48</v>
      </c>
      <c r="I260" s="52">
        <f>P260*(1-'Orç-Resumo'!$G$10)</f>
        <v>20.62</v>
      </c>
      <c r="J260" s="144">
        <f t="shared" si="9"/>
        <v>26861.8</v>
      </c>
      <c r="K260" s="145">
        <f t="shared" si="10"/>
        <v>721.7</v>
      </c>
      <c r="L260" s="146">
        <f t="shared" si="11"/>
        <v>27583.5</v>
      </c>
      <c r="M260" s="146">
        <v>0</v>
      </c>
      <c r="N260" s="180"/>
      <c r="O260" s="142">
        <v>767.48</v>
      </c>
      <c r="P260" s="143" t="s">
        <v>2314</v>
      </c>
    </row>
    <row r="261" spans="2:16" ht="84">
      <c r="B261" s="139" t="s">
        <v>650</v>
      </c>
      <c r="C261" s="140" t="s">
        <v>48</v>
      </c>
      <c r="D261" s="140">
        <v>94573</v>
      </c>
      <c r="E261" s="141" t="s">
        <v>651</v>
      </c>
      <c r="F261" s="140" t="s">
        <v>69</v>
      </c>
      <c r="G261" s="139">
        <v>35</v>
      </c>
      <c r="H261" s="52">
        <f>O261*(1-'Orç-Resumo'!$G$10)</f>
        <v>395.03000000000003</v>
      </c>
      <c r="I261" s="52">
        <f>P261*(1-'Orç-Resumo'!$G$10)</f>
        <v>8.65</v>
      </c>
      <c r="J261" s="144">
        <f t="shared" si="9"/>
        <v>13826.050000000001</v>
      </c>
      <c r="K261" s="145">
        <f t="shared" si="10"/>
        <v>302.75</v>
      </c>
      <c r="L261" s="146">
        <f t="shared" si="11"/>
        <v>14128.800000000001</v>
      </c>
      <c r="M261" s="146">
        <v>0</v>
      </c>
      <c r="N261" s="180"/>
      <c r="O261" s="142">
        <v>395.03000000000003</v>
      </c>
      <c r="P261" s="143" t="s">
        <v>1497</v>
      </c>
    </row>
    <row r="262" spans="2:16" ht="28">
      <c r="B262" s="139" t="s">
        <v>652</v>
      </c>
      <c r="C262" s="140" t="s">
        <v>99</v>
      </c>
      <c r="D262" s="140" t="s">
        <v>653</v>
      </c>
      <c r="E262" s="141" t="s">
        <v>654</v>
      </c>
      <c r="F262" s="140" t="s">
        <v>113</v>
      </c>
      <c r="G262" s="139">
        <v>100</v>
      </c>
      <c r="H262" s="52">
        <f>O262*(1-'Orç-Resumo'!$G$10)</f>
        <v>685.59</v>
      </c>
      <c r="I262" s="52">
        <f>P262*(1-'Orç-Resumo'!$G$10)</f>
        <v>90.67</v>
      </c>
      <c r="J262" s="144">
        <f t="shared" si="9"/>
        <v>68559</v>
      </c>
      <c r="K262" s="145">
        <f t="shared" si="10"/>
        <v>9067</v>
      </c>
      <c r="L262" s="146">
        <f t="shared" si="11"/>
        <v>77626</v>
      </c>
      <c r="M262" s="146">
        <v>0</v>
      </c>
      <c r="N262" s="180"/>
      <c r="O262" s="142">
        <v>685.59</v>
      </c>
      <c r="P262" s="143">
        <v>90.67</v>
      </c>
    </row>
    <row r="263" spans="2:16" ht="42">
      <c r="B263" s="139" t="s">
        <v>655</v>
      </c>
      <c r="C263" s="140" t="s">
        <v>48</v>
      </c>
      <c r="D263" s="140">
        <v>99861</v>
      </c>
      <c r="E263" s="141" t="s">
        <v>656</v>
      </c>
      <c r="F263" s="140" t="s">
        <v>69</v>
      </c>
      <c r="G263" s="139">
        <v>100</v>
      </c>
      <c r="H263" s="52">
        <f>O263*(1-'Orç-Resumo'!$G$10)</f>
        <v>376.78999999999996</v>
      </c>
      <c r="I263" s="52">
        <f>P263*(1-'Orç-Resumo'!$G$10)</f>
        <v>326.13</v>
      </c>
      <c r="J263" s="144">
        <f t="shared" si="9"/>
        <v>37679</v>
      </c>
      <c r="K263" s="145">
        <f t="shared" si="10"/>
        <v>32613</v>
      </c>
      <c r="L263" s="146">
        <f t="shared" si="11"/>
        <v>70292</v>
      </c>
      <c r="M263" s="146">
        <v>0</v>
      </c>
      <c r="N263" s="180"/>
      <c r="O263" s="142">
        <v>376.78999999999996</v>
      </c>
      <c r="P263" s="143" t="s">
        <v>2315</v>
      </c>
    </row>
    <row r="264" spans="2:16" ht="28">
      <c r="B264" s="139" t="s">
        <v>657</v>
      </c>
      <c r="C264" s="140" t="s">
        <v>26</v>
      </c>
      <c r="D264" s="140" t="s">
        <v>658</v>
      </c>
      <c r="E264" s="141" t="s">
        <v>659</v>
      </c>
      <c r="F264" s="140" t="s">
        <v>107</v>
      </c>
      <c r="G264" s="139">
        <v>70</v>
      </c>
      <c r="H264" s="52">
        <f>O264*(1-'Orç-Resumo'!$G$10)</f>
        <v>410.38</v>
      </c>
      <c r="I264" s="52">
        <f>P264*(1-'Orç-Resumo'!$G$10)</f>
        <v>49.108999999999995</v>
      </c>
      <c r="J264" s="144">
        <f t="shared" si="9"/>
        <v>28726.6</v>
      </c>
      <c r="K264" s="145">
        <f t="shared" si="10"/>
        <v>3437.6299999999997</v>
      </c>
      <c r="L264" s="146">
        <f t="shared" si="11"/>
        <v>32164.23</v>
      </c>
      <c r="M264" s="146">
        <v>0</v>
      </c>
      <c r="N264" s="180"/>
      <c r="O264" s="142">
        <v>410.38</v>
      </c>
      <c r="P264" s="143">
        <v>49.108999999999995</v>
      </c>
    </row>
    <row r="265" spans="2:16" ht="28">
      <c r="B265" s="139" t="s">
        <v>660</v>
      </c>
      <c r="C265" s="140" t="s">
        <v>99</v>
      </c>
      <c r="D265" s="140" t="s">
        <v>661</v>
      </c>
      <c r="E265" s="141" t="s">
        <v>662</v>
      </c>
      <c r="F265" s="140" t="s">
        <v>626</v>
      </c>
      <c r="G265" s="139">
        <v>8</v>
      </c>
      <c r="H265" s="52">
        <f>O265*(1-'Orç-Resumo'!$G$10)</f>
        <v>919.47</v>
      </c>
      <c r="I265" s="52">
        <f>P265*(1-'Orç-Resumo'!$G$10)</f>
        <v>18.13</v>
      </c>
      <c r="J265" s="144">
        <f t="shared" si="9"/>
        <v>7355.76</v>
      </c>
      <c r="K265" s="145">
        <f t="shared" si="10"/>
        <v>145.04</v>
      </c>
      <c r="L265" s="146">
        <f t="shared" si="11"/>
        <v>7500.8</v>
      </c>
      <c r="M265" s="146">
        <v>0</v>
      </c>
      <c r="N265" s="180"/>
      <c r="O265" s="142">
        <v>919.47</v>
      </c>
      <c r="P265" s="143">
        <v>18.13</v>
      </c>
    </row>
    <row r="266" spans="2:16" ht="42">
      <c r="B266" s="139" t="s">
        <v>663</v>
      </c>
      <c r="C266" s="140" t="s">
        <v>26</v>
      </c>
      <c r="D266" s="140" t="s">
        <v>664</v>
      </c>
      <c r="E266" s="141" t="s">
        <v>665</v>
      </c>
      <c r="F266" s="140" t="s">
        <v>107</v>
      </c>
      <c r="G266" s="139">
        <v>800</v>
      </c>
      <c r="H266" s="52">
        <f>O266*(1-'Orç-Resumo'!$G$10)</f>
        <v>59.680000000000007</v>
      </c>
      <c r="I266" s="52">
        <f>P266*(1-'Orç-Resumo'!$G$10)</f>
        <v>70.84</v>
      </c>
      <c r="J266" s="144">
        <f t="shared" si="9"/>
        <v>47744.000000000007</v>
      </c>
      <c r="K266" s="145">
        <f t="shared" si="10"/>
        <v>56672</v>
      </c>
      <c r="L266" s="146">
        <f t="shared" si="11"/>
        <v>104416</v>
      </c>
      <c r="M266" s="146">
        <v>0</v>
      </c>
      <c r="N266" s="180"/>
      <c r="O266" s="142">
        <v>59.680000000000007</v>
      </c>
      <c r="P266" s="143">
        <v>70.84</v>
      </c>
    </row>
    <row r="267" spans="2:16" ht="28">
      <c r="B267" s="139" t="s">
        <v>666</v>
      </c>
      <c r="C267" s="140" t="s">
        <v>99</v>
      </c>
      <c r="D267" s="140" t="s">
        <v>667</v>
      </c>
      <c r="E267" s="141" t="s">
        <v>668</v>
      </c>
      <c r="F267" s="140" t="s">
        <v>333</v>
      </c>
      <c r="G267" s="139">
        <v>7</v>
      </c>
      <c r="H267" s="52">
        <f>O267*(1-'Orç-Resumo'!$G$10)</f>
        <v>111.99</v>
      </c>
      <c r="I267" s="52">
        <f>P267*(1-'Orç-Resumo'!$G$10)</f>
        <v>30.22</v>
      </c>
      <c r="J267" s="144">
        <f t="shared" si="9"/>
        <v>783.93</v>
      </c>
      <c r="K267" s="145">
        <f t="shared" si="10"/>
        <v>211.54</v>
      </c>
      <c r="L267" s="146">
        <f t="shared" si="11"/>
        <v>995.46999999999991</v>
      </c>
      <c r="M267" s="146">
        <v>0</v>
      </c>
      <c r="N267" s="180"/>
      <c r="O267" s="142">
        <v>111.99</v>
      </c>
      <c r="P267" s="143">
        <v>30.22</v>
      </c>
    </row>
    <row r="268" spans="2:16" ht="28">
      <c r="B268" s="139" t="s">
        <v>669</v>
      </c>
      <c r="C268" s="140" t="s">
        <v>99</v>
      </c>
      <c r="D268" s="140" t="s">
        <v>670</v>
      </c>
      <c r="E268" s="141" t="s">
        <v>671</v>
      </c>
      <c r="F268" s="140" t="s">
        <v>626</v>
      </c>
      <c r="G268" s="139">
        <v>7</v>
      </c>
      <c r="H268" s="52">
        <f>O268*(1-'Orç-Resumo'!$G$10)</f>
        <v>32.74</v>
      </c>
      <c r="I268" s="52">
        <f>P268*(1-'Orç-Resumo'!$G$10)</f>
        <v>1.84</v>
      </c>
      <c r="J268" s="144">
        <f t="shared" si="9"/>
        <v>229.18</v>
      </c>
      <c r="K268" s="145">
        <f t="shared" si="10"/>
        <v>12.88</v>
      </c>
      <c r="L268" s="146">
        <f t="shared" si="11"/>
        <v>242.06</v>
      </c>
      <c r="M268" s="146">
        <v>0</v>
      </c>
      <c r="N268" s="180"/>
      <c r="O268" s="142">
        <v>32.74</v>
      </c>
      <c r="P268" s="143">
        <v>1.84</v>
      </c>
    </row>
    <row r="269" spans="2:16" ht="28">
      <c r="B269" s="139" t="s">
        <v>672</v>
      </c>
      <c r="C269" s="140" t="s">
        <v>26</v>
      </c>
      <c r="D269" s="140" t="s">
        <v>673</v>
      </c>
      <c r="E269" s="141" t="s">
        <v>674</v>
      </c>
      <c r="F269" s="140" t="s">
        <v>69</v>
      </c>
      <c r="G269" s="139">
        <v>35</v>
      </c>
      <c r="H269" s="52">
        <f>O269*(1-'Orç-Resumo'!$G$10)</f>
        <v>351.71439999999996</v>
      </c>
      <c r="I269" s="52">
        <f>P269*(1-'Orç-Resumo'!$G$10)</f>
        <v>362.78000000000003</v>
      </c>
      <c r="J269" s="144">
        <f t="shared" si="9"/>
        <v>12310.003999999999</v>
      </c>
      <c r="K269" s="145">
        <f t="shared" si="10"/>
        <v>12697.300000000001</v>
      </c>
      <c r="L269" s="146">
        <f t="shared" si="11"/>
        <v>25007.304</v>
      </c>
      <c r="M269" s="146">
        <v>0</v>
      </c>
      <c r="N269" s="180"/>
      <c r="O269" s="142">
        <v>351.71439999999996</v>
      </c>
      <c r="P269" s="143">
        <v>362.78000000000003</v>
      </c>
    </row>
    <row r="270" spans="2:16" ht="28">
      <c r="B270" s="139" t="s">
        <v>675</v>
      </c>
      <c r="C270" s="140" t="s">
        <v>26</v>
      </c>
      <c r="D270" s="140" t="s">
        <v>676</v>
      </c>
      <c r="E270" s="141" t="s">
        <v>677</v>
      </c>
      <c r="F270" s="140" t="s">
        <v>107</v>
      </c>
      <c r="G270" s="139">
        <v>500</v>
      </c>
      <c r="H270" s="52">
        <f>O270*(1-'Orç-Resumo'!$G$10)</f>
        <v>48.413780000000003</v>
      </c>
      <c r="I270" s="52">
        <f>P270*(1-'Orç-Resumo'!$G$10)</f>
        <v>20.035</v>
      </c>
      <c r="J270" s="144">
        <f t="shared" si="9"/>
        <v>24206.890000000003</v>
      </c>
      <c r="K270" s="145">
        <f t="shared" si="10"/>
        <v>10017.5</v>
      </c>
      <c r="L270" s="146">
        <f t="shared" si="11"/>
        <v>34224.39</v>
      </c>
      <c r="M270" s="146">
        <v>0</v>
      </c>
      <c r="N270" s="180"/>
      <c r="O270" s="142">
        <v>48.413780000000003</v>
      </c>
      <c r="P270" s="143">
        <v>20.035</v>
      </c>
    </row>
    <row r="271" spans="2:16">
      <c r="B271" s="139" t="s">
        <v>678</v>
      </c>
      <c r="C271" s="140" t="s">
        <v>21</v>
      </c>
      <c r="D271" s="140" t="s">
        <v>21</v>
      </c>
      <c r="E271" s="141" t="s">
        <v>679</v>
      </c>
      <c r="F271" s="140" t="s">
        <v>23</v>
      </c>
      <c r="G271" s="140"/>
      <c r="H271" s="140" t="s">
        <v>23</v>
      </c>
      <c r="I271" s="140" t="s">
        <v>23</v>
      </c>
      <c r="J271" s="144"/>
      <c r="K271" s="145"/>
      <c r="L271" s="146"/>
      <c r="M271" s="146">
        <f>SUM(L272:L281)</f>
        <v>46268.308139999994</v>
      </c>
      <c r="N271" s="180"/>
      <c r="O271" s="142" t="s">
        <v>24</v>
      </c>
      <c r="P271" s="143" t="s">
        <v>24</v>
      </c>
    </row>
    <row r="272" spans="2:16" ht="28">
      <c r="B272" s="139" t="s">
        <v>680</v>
      </c>
      <c r="C272" s="140" t="s">
        <v>48</v>
      </c>
      <c r="D272" s="140">
        <v>102188</v>
      </c>
      <c r="E272" s="141" t="s">
        <v>681</v>
      </c>
      <c r="F272" s="140" t="s">
        <v>173</v>
      </c>
      <c r="G272" s="139">
        <v>8</v>
      </c>
      <c r="H272" s="52">
        <f>O272*(1-'Orç-Resumo'!$G$10)</f>
        <v>925.23</v>
      </c>
      <c r="I272" s="52">
        <f>P272*(1-'Orç-Resumo'!$G$10)</f>
        <v>59.05</v>
      </c>
      <c r="J272" s="144">
        <f t="shared" si="9"/>
        <v>7401.84</v>
      </c>
      <c r="K272" s="145">
        <f t="shared" si="10"/>
        <v>472.4</v>
      </c>
      <c r="L272" s="146">
        <f t="shared" si="11"/>
        <v>7874.24</v>
      </c>
      <c r="M272" s="146">
        <v>0</v>
      </c>
      <c r="N272" s="180"/>
      <c r="O272" s="142">
        <v>925.23</v>
      </c>
      <c r="P272" s="143" t="s">
        <v>2316</v>
      </c>
    </row>
    <row r="273" spans="2:16" ht="84">
      <c r="B273" s="139" t="s">
        <v>682</v>
      </c>
      <c r="C273" s="140" t="s">
        <v>48</v>
      </c>
      <c r="D273" s="140">
        <v>102189</v>
      </c>
      <c r="E273" s="141" t="s">
        <v>683</v>
      </c>
      <c r="F273" s="140" t="s">
        <v>173</v>
      </c>
      <c r="G273" s="139">
        <v>8</v>
      </c>
      <c r="H273" s="52">
        <f>O273*(1-'Orç-Resumo'!$G$10)</f>
        <v>201.35999999999999</v>
      </c>
      <c r="I273" s="52">
        <f>P273*(1-'Orç-Resumo'!$G$10)</f>
        <v>65.650000000000006</v>
      </c>
      <c r="J273" s="144">
        <f t="shared" ref="J273:J336" si="12">G273*H273</f>
        <v>1610.8799999999999</v>
      </c>
      <c r="K273" s="145">
        <f t="shared" ref="K273:K336" si="13">G273*I273</f>
        <v>525.20000000000005</v>
      </c>
      <c r="L273" s="146">
        <f t="shared" ref="L273:L336" si="14">J273+K273</f>
        <v>2136.08</v>
      </c>
      <c r="M273" s="146">
        <v>0</v>
      </c>
      <c r="N273" s="180"/>
      <c r="O273" s="142">
        <v>201.35999999999999</v>
      </c>
      <c r="P273" s="143" t="s">
        <v>2317</v>
      </c>
    </row>
    <row r="274" spans="2:16" ht="28">
      <c r="B274" s="139" t="s">
        <v>684</v>
      </c>
      <c r="C274" s="140" t="s">
        <v>48</v>
      </c>
      <c r="D274" s="140">
        <v>100705</v>
      </c>
      <c r="E274" s="141" t="s">
        <v>685</v>
      </c>
      <c r="F274" s="140" t="s">
        <v>173</v>
      </c>
      <c r="G274" s="139">
        <v>8</v>
      </c>
      <c r="H274" s="52">
        <f>O274*(1-'Orç-Resumo'!$G$10)</f>
        <v>62.050000000000004</v>
      </c>
      <c r="I274" s="52">
        <f>P274*(1-'Orç-Resumo'!$G$10)</f>
        <v>24.21</v>
      </c>
      <c r="J274" s="144">
        <f t="shared" si="12"/>
        <v>496.40000000000003</v>
      </c>
      <c r="K274" s="145">
        <f t="shared" si="13"/>
        <v>193.68</v>
      </c>
      <c r="L274" s="146">
        <f t="shared" si="14"/>
        <v>690.08</v>
      </c>
      <c r="M274" s="146">
        <v>0</v>
      </c>
      <c r="N274" s="180"/>
      <c r="O274" s="142">
        <v>62.050000000000004</v>
      </c>
      <c r="P274" s="143" t="s">
        <v>2189</v>
      </c>
    </row>
    <row r="275" spans="2:16" ht="56">
      <c r="B275" s="139" t="s">
        <v>686</v>
      </c>
      <c r="C275" s="140" t="s">
        <v>48</v>
      </c>
      <c r="D275" s="140">
        <v>100709</v>
      </c>
      <c r="E275" s="141" t="s">
        <v>687</v>
      </c>
      <c r="F275" s="140" t="s">
        <v>173</v>
      </c>
      <c r="G275" s="139">
        <v>48</v>
      </c>
      <c r="H275" s="52">
        <f>O275*(1-'Orç-Resumo'!$G$10)</f>
        <v>27.36</v>
      </c>
      <c r="I275" s="52">
        <f>P275*(1-'Orç-Resumo'!$G$10)</f>
        <v>24.29</v>
      </c>
      <c r="J275" s="144">
        <f t="shared" si="12"/>
        <v>1313.28</v>
      </c>
      <c r="K275" s="145">
        <f t="shared" si="13"/>
        <v>1165.92</v>
      </c>
      <c r="L275" s="146">
        <f t="shared" si="14"/>
        <v>2479.1999999999998</v>
      </c>
      <c r="M275" s="146">
        <v>0</v>
      </c>
      <c r="N275" s="180"/>
      <c r="O275" s="142">
        <v>27.36</v>
      </c>
      <c r="P275" s="143" t="s">
        <v>2318</v>
      </c>
    </row>
    <row r="276" spans="2:16" ht="28">
      <c r="B276" s="139" t="s">
        <v>688</v>
      </c>
      <c r="C276" s="140" t="s">
        <v>26</v>
      </c>
      <c r="D276" s="140" t="s">
        <v>689</v>
      </c>
      <c r="E276" s="141" t="s">
        <v>690</v>
      </c>
      <c r="F276" s="140" t="s">
        <v>33</v>
      </c>
      <c r="G276" s="139">
        <v>7</v>
      </c>
      <c r="H276" s="52">
        <f>O276*(1-'Orç-Resumo'!$G$10)</f>
        <v>139.19403</v>
      </c>
      <c r="I276" s="52">
        <f>P276*(1-'Orç-Resumo'!$G$10)</f>
        <v>20.32544</v>
      </c>
      <c r="J276" s="144">
        <f t="shared" si="12"/>
        <v>974.35820999999999</v>
      </c>
      <c r="K276" s="145">
        <f t="shared" si="13"/>
        <v>142.27807999999999</v>
      </c>
      <c r="L276" s="146">
        <f t="shared" si="14"/>
        <v>1116.6362899999999</v>
      </c>
      <c r="M276" s="146">
        <v>0</v>
      </c>
      <c r="N276" s="180"/>
      <c r="O276" s="142">
        <v>139.19403</v>
      </c>
      <c r="P276" s="143">
        <v>20.32544</v>
      </c>
    </row>
    <row r="277" spans="2:16" ht="56">
      <c r="B277" s="139" t="s">
        <v>691</v>
      </c>
      <c r="C277" s="140" t="s">
        <v>48</v>
      </c>
      <c r="D277" s="140">
        <v>91306</v>
      </c>
      <c r="E277" s="141" t="s">
        <v>692</v>
      </c>
      <c r="F277" s="140" t="s">
        <v>173</v>
      </c>
      <c r="G277" s="139">
        <v>20</v>
      </c>
      <c r="H277" s="52">
        <f>O277*(1-'Orç-Resumo'!$G$10)</f>
        <v>139.13</v>
      </c>
      <c r="I277" s="52">
        <f>P277*(1-'Orç-Resumo'!$G$10)</f>
        <v>20.3</v>
      </c>
      <c r="J277" s="144">
        <f t="shared" si="12"/>
        <v>2782.6</v>
      </c>
      <c r="K277" s="145">
        <f t="shared" si="13"/>
        <v>406</v>
      </c>
      <c r="L277" s="146">
        <f t="shared" si="14"/>
        <v>3188.6</v>
      </c>
      <c r="M277" s="146">
        <v>0</v>
      </c>
      <c r="N277" s="180"/>
      <c r="O277" s="142">
        <v>139.13</v>
      </c>
      <c r="P277" s="143" t="s">
        <v>2319</v>
      </c>
    </row>
    <row r="278" spans="2:16" ht="56">
      <c r="B278" s="139" t="s">
        <v>693</v>
      </c>
      <c r="C278" s="140" t="s">
        <v>48</v>
      </c>
      <c r="D278" s="140">
        <v>90831</v>
      </c>
      <c r="E278" s="141" t="s">
        <v>694</v>
      </c>
      <c r="F278" s="140" t="s">
        <v>173</v>
      </c>
      <c r="G278" s="139">
        <v>14</v>
      </c>
      <c r="H278" s="52">
        <f>O278*(1-'Orç-Resumo'!$G$10)</f>
        <v>139.13</v>
      </c>
      <c r="I278" s="52">
        <f>P278*(1-'Orç-Resumo'!$G$10)</f>
        <v>20.3</v>
      </c>
      <c r="J278" s="144">
        <f t="shared" si="12"/>
        <v>1947.82</v>
      </c>
      <c r="K278" s="145">
        <f t="shared" si="13"/>
        <v>284.2</v>
      </c>
      <c r="L278" s="146">
        <f t="shared" si="14"/>
        <v>2232.02</v>
      </c>
      <c r="M278" s="146">
        <v>0</v>
      </c>
      <c r="N278" s="180"/>
      <c r="O278" s="142">
        <v>139.13</v>
      </c>
      <c r="P278" s="143" t="s">
        <v>2319</v>
      </c>
    </row>
    <row r="279" spans="2:16" ht="56">
      <c r="B279" s="139" t="s">
        <v>695</v>
      </c>
      <c r="C279" s="140" t="s">
        <v>48</v>
      </c>
      <c r="D279" s="140">
        <v>90830</v>
      </c>
      <c r="E279" s="141" t="s">
        <v>696</v>
      </c>
      <c r="F279" s="140" t="s">
        <v>173</v>
      </c>
      <c r="G279" s="139">
        <v>7</v>
      </c>
      <c r="H279" s="52">
        <f>O279*(1-'Orç-Resumo'!$G$10)</f>
        <v>155.58000000000001</v>
      </c>
      <c r="I279" s="52">
        <f>P279*(1-'Orç-Resumo'!$G$10)</f>
        <v>26.53</v>
      </c>
      <c r="J279" s="144">
        <f t="shared" si="12"/>
        <v>1089.0600000000002</v>
      </c>
      <c r="K279" s="145">
        <f t="shared" si="13"/>
        <v>185.71</v>
      </c>
      <c r="L279" s="146">
        <f t="shared" si="14"/>
        <v>1274.7700000000002</v>
      </c>
      <c r="M279" s="146">
        <v>0</v>
      </c>
      <c r="N279" s="180"/>
      <c r="O279" s="142">
        <v>155.58000000000001</v>
      </c>
      <c r="P279" s="143" t="s">
        <v>2320</v>
      </c>
    </row>
    <row r="280" spans="2:16" ht="42">
      <c r="B280" s="139" t="s">
        <v>697</v>
      </c>
      <c r="C280" s="140" t="s">
        <v>26</v>
      </c>
      <c r="D280" s="140" t="s">
        <v>698</v>
      </c>
      <c r="E280" s="141" t="s">
        <v>699</v>
      </c>
      <c r="F280" s="140" t="s">
        <v>33</v>
      </c>
      <c r="G280" s="139">
        <v>7</v>
      </c>
      <c r="H280" s="52">
        <f>O280*(1-'Orç-Resumo'!$G$10)</f>
        <v>81.311570000000003</v>
      </c>
      <c r="I280" s="52">
        <f>P280*(1-'Orç-Resumo'!$G$10)</f>
        <v>26.54298</v>
      </c>
      <c r="J280" s="144">
        <f t="shared" si="12"/>
        <v>569.18099000000007</v>
      </c>
      <c r="K280" s="145">
        <f t="shared" si="13"/>
        <v>185.80086</v>
      </c>
      <c r="L280" s="146">
        <f t="shared" si="14"/>
        <v>754.98185000000012</v>
      </c>
      <c r="M280" s="146">
        <v>0</v>
      </c>
      <c r="N280" s="180"/>
      <c r="O280" s="142">
        <v>81.311570000000003</v>
      </c>
      <c r="P280" s="143">
        <v>26.54298</v>
      </c>
    </row>
    <row r="281" spans="2:16" ht="84">
      <c r="B281" s="139" t="s">
        <v>700</v>
      </c>
      <c r="C281" s="140" t="s">
        <v>26</v>
      </c>
      <c r="D281" s="140" t="s">
        <v>701</v>
      </c>
      <c r="E281" s="141" t="s">
        <v>702</v>
      </c>
      <c r="F281" s="140" t="s">
        <v>33</v>
      </c>
      <c r="G281" s="139">
        <v>7</v>
      </c>
      <c r="H281" s="52">
        <f>O281*(1-'Orç-Resumo'!$G$10)</f>
        <v>2714.2999999999997</v>
      </c>
      <c r="I281" s="52">
        <f>P281*(1-'Orç-Resumo'!$G$10)</f>
        <v>788.8</v>
      </c>
      <c r="J281" s="144">
        <f t="shared" si="12"/>
        <v>19000.099999999999</v>
      </c>
      <c r="K281" s="145">
        <f t="shared" si="13"/>
        <v>5521.5999999999995</v>
      </c>
      <c r="L281" s="146">
        <f t="shared" si="14"/>
        <v>24521.699999999997</v>
      </c>
      <c r="M281" s="146">
        <v>0</v>
      </c>
      <c r="N281" s="180"/>
      <c r="O281" s="142">
        <v>2714.2999999999997</v>
      </c>
      <c r="P281" s="143">
        <v>788.8</v>
      </c>
    </row>
    <row r="282" spans="2:16">
      <c r="B282" s="139" t="s">
        <v>703</v>
      </c>
      <c r="C282" s="140" t="s">
        <v>21</v>
      </c>
      <c r="D282" s="140" t="s">
        <v>21</v>
      </c>
      <c r="E282" s="141" t="s">
        <v>704</v>
      </c>
      <c r="F282" s="140" t="s">
        <v>23</v>
      </c>
      <c r="G282" s="140"/>
      <c r="H282" s="140" t="s">
        <v>23</v>
      </c>
      <c r="I282" s="140" t="s">
        <v>23</v>
      </c>
      <c r="J282" s="144"/>
      <c r="K282" s="145"/>
      <c r="L282" s="146"/>
      <c r="M282" s="146">
        <f>SUM(L283:L304)</f>
        <v>672317.53905375092</v>
      </c>
      <c r="N282" s="180"/>
      <c r="O282" s="142" t="s">
        <v>24</v>
      </c>
      <c r="P282" s="143" t="s">
        <v>24</v>
      </c>
    </row>
    <row r="283" spans="2:16" ht="70">
      <c r="B283" s="139" t="s">
        <v>705</v>
      </c>
      <c r="C283" s="140" t="s">
        <v>26</v>
      </c>
      <c r="D283" s="140" t="s">
        <v>706</v>
      </c>
      <c r="E283" s="141" t="s">
        <v>707</v>
      </c>
      <c r="F283" s="140" t="s">
        <v>69</v>
      </c>
      <c r="G283" s="139">
        <v>1350</v>
      </c>
      <c r="H283" s="52">
        <f>O283*(1-'Orç-Resumo'!$G$10)</f>
        <v>20.978000000000002</v>
      </c>
      <c r="I283" s="52">
        <f>P283*(1-'Orç-Resumo'!$G$10)</f>
        <v>3.3599999999999994</v>
      </c>
      <c r="J283" s="144">
        <f t="shared" si="12"/>
        <v>28320.300000000003</v>
      </c>
      <c r="K283" s="145">
        <f t="shared" si="13"/>
        <v>4535.9999999999991</v>
      </c>
      <c r="L283" s="146">
        <f t="shared" si="14"/>
        <v>32856.300000000003</v>
      </c>
      <c r="M283" s="146">
        <v>0</v>
      </c>
      <c r="N283" s="180"/>
      <c r="O283" s="142">
        <v>20.978000000000002</v>
      </c>
      <c r="P283" s="143">
        <v>3.3599999999999994</v>
      </c>
    </row>
    <row r="284" spans="2:16" ht="84">
      <c r="B284" s="139" t="s">
        <v>708</v>
      </c>
      <c r="C284" s="140" t="s">
        <v>48</v>
      </c>
      <c r="D284" s="140">
        <v>92543</v>
      </c>
      <c r="E284" s="141" t="s">
        <v>709</v>
      </c>
      <c r="F284" s="140" t="s">
        <v>69</v>
      </c>
      <c r="G284" s="139">
        <v>1000</v>
      </c>
      <c r="H284" s="52">
        <f>O284*(1-'Orç-Resumo'!$G$10)</f>
        <v>15.700000000000001</v>
      </c>
      <c r="I284" s="52">
        <f>P284*(1-'Orç-Resumo'!$G$10)</f>
        <v>3.76</v>
      </c>
      <c r="J284" s="144">
        <f t="shared" si="12"/>
        <v>15700.000000000002</v>
      </c>
      <c r="K284" s="145">
        <f t="shared" si="13"/>
        <v>3760</v>
      </c>
      <c r="L284" s="146">
        <f t="shared" si="14"/>
        <v>19460</v>
      </c>
      <c r="M284" s="146">
        <v>0</v>
      </c>
      <c r="N284" s="180"/>
      <c r="O284" s="142">
        <v>15.700000000000001</v>
      </c>
      <c r="P284" s="143" t="s">
        <v>2020</v>
      </c>
    </row>
    <row r="285" spans="2:16" ht="84">
      <c r="B285" s="139" t="s">
        <v>710</v>
      </c>
      <c r="C285" s="140" t="s">
        <v>48</v>
      </c>
      <c r="D285" s="140">
        <v>92580</v>
      </c>
      <c r="E285" s="141" t="s">
        <v>711</v>
      </c>
      <c r="F285" s="140" t="s">
        <v>69</v>
      </c>
      <c r="G285" s="139">
        <v>1000</v>
      </c>
      <c r="H285" s="52">
        <f>O285*(1-'Orç-Resumo'!$G$10)</f>
        <v>41.68</v>
      </c>
      <c r="I285" s="52">
        <f>P285*(1-'Orç-Resumo'!$G$10)</f>
        <v>6.36</v>
      </c>
      <c r="J285" s="144">
        <f t="shared" si="12"/>
        <v>41680</v>
      </c>
      <c r="K285" s="145">
        <f t="shared" si="13"/>
        <v>6360</v>
      </c>
      <c r="L285" s="146">
        <f t="shared" si="14"/>
        <v>48040</v>
      </c>
      <c r="M285" s="146">
        <v>0</v>
      </c>
      <c r="N285" s="180"/>
      <c r="O285" s="142">
        <v>41.68</v>
      </c>
      <c r="P285" s="143" t="s">
        <v>2321</v>
      </c>
    </row>
    <row r="286" spans="2:16" ht="84">
      <c r="B286" s="139" t="s">
        <v>712</v>
      </c>
      <c r="C286" s="140" t="s">
        <v>48</v>
      </c>
      <c r="D286" s="140">
        <v>94207</v>
      </c>
      <c r="E286" s="141" t="s">
        <v>713</v>
      </c>
      <c r="F286" s="140" t="s">
        <v>69</v>
      </c>
      <c r="G286" s="139">
        <v>1000</v>
      </c>
      <c r="H286" s="52">
        <f>O286*(1-'Orç-Resumo'!$G$10)</f>
        <v>84.91</v>
      </c>
      <c r="I286" s="52">
        <f>P286*(1-'Orç-Resumo'!$G$10)</f>
        <v>4.8899999999999997</v>
      </c>
      <c r="J286" s="144">
        <f t="shared" si="12"/>
        <v>84910</v>
      </c>
      <c r="K286" s="145">
        <f t="shared" si="13"/>
        <v>4890</v>
      </c>
      <c r="L286" s="146">
        <f t="shared" si="14"/>
        <v>89800</v>
      </c>
      <c r="M286" s="146">
        <v>0</v>
      </c>
      <c r="N286" s="180"/>
      <c r="O286" s="142">
        <v>84.91</v>
      </c>
      <c r="P286" s="143" t="s">
        <v>1896</v>
      </c>
    </row>
    <row r="287" spans="2:16" ht="42">
      <c r="B287" s="139" t="s">
        <v>714</v>
      </c>
      <c r="C287" s="140" t="s">
        <v>48</v>
      </c>
      <c r="D287" s="140">
        <v>94216</v>
      </c>
      <c r="E287" s="141" t="s">
        <v>715</v>
      </c>
      <c r="F287" s="140" t="s">
        <v>69</v>
      </c>
      <c r="G287" s="139">
        <v>1000</v>
      </c>
      <c r="H287" s="52">
        <f>O287*(1-'Orç-Resumo'!$G$10)</f>
        <v>201.29999999999998</v>
      </c>
      <c r="I287" s="52">
        <f>P287*(1-'Orç-Resumo'!$G$10)</f>
        <v>2.09</v>
      </c>
      <c r="J287" s="144">
        <f t="shared" si="12"/>
        <v>201299.99999999997</v>
      </c>
      <c r="K287" s="145">
        <f t="shared" si="13"/>
        <v>2090</v>
      </c>
      <c r="L287" s="146">
        <f t="shared" si="14"/>
        <v>203389.99999999997</v>
      </c>
      <c r="M287" s="146">
        <v>0</v>
      </c>
      <c r="N287" s="180"/>
      <c r="O287" s="142">
        <v>201.29999999999998</v>
      </c>
      <c r="P287" s="143" t="s">
        <v>1884</v>
      </c>
    </row>
    <row r="288" spans="2:16" ht="42">
      <c r="B288" s="139" t="s">
        <v>716</v>
      </c>
      <c r="C288" s="140" t="s">
        <v>48</v>
      </c>
      <c r="D288" s="140">
        <v>94213</v>
      </c>
      <c r="E288" s="141" t="s">
        <v>717</v>
      </c>
      <c r="F288" s="140" t="s">
        <v>69</v>
      </c>
      <c r="G288" s="139">
        <v>1000</v>
      </c>
      <c r="H288" s="52">
        <f>O288*(1-'Orç-Resumo'!$G$10)</f>
        <v>68.349999999999994</v>
      </c>
      <c r="I288" s="52">
        <f>P288*(1-'Orç-Resumo'!$G$10)</f>
        <v>3.31</v>
      </c>
      <c r="J288" s="144">
        <f t="shared" si="12"/>
        <v>68350</v>
      </c>
      <c r="K288" s="145">
        <f t="shared" si="13"/>
        <v>3310</v>
      </c>
      <c r="L288" s="146">
        <f t="shared" si="14"/>
        <v>71660</v>
      </c>
      <c r="M288" s="146">
        <v>0</v>
      </c>
      <c r="N288" s="180"/>
      <c r="O288" s="142">
        <v>68.349999999999994</v>
      </c>
      <c r="P288" s="143" t="s">
        <v>2054</v>
      </c>
    </row>
    <row r="289" spans="2:16" ht="42">
      <c r="B289" s="139" t="s">
        <v>718</v>
      </c>
      <c r="C289" s="140" t="s">
        <v>48</v>
      </c>
      <c r="D289" s="140">
        <v>94227</v>
      </c>
      <c r="E289" s="141" t="s">
        <v>719</v>
      </c>
      <c r="F289" s="140" t="s">
        <v>107</v>
      </c>
      <c r="G289" s="139">
        <v>350</v>
      </c>
      <c r="H289" s="52">
        <f>O289*(1-'Orç-Resumo'!$G$10)</f>
        <v>55.589999999999996</v>
      </c>
      <c r="I289" s="52">
        <f>P289*(1-'Orç-Resumo'!$G$10)</f>
        <v>8.9600000000000009</v>
      </c>
      <c r="J289" s="144">
        <f t="shared" si="12"/>
        <v>19456.5</v>
      </c>
      <c r="K289" s="145">
        <f t="shared" si="13"/>
        <v>3136.0000000000005</v>
      </c>
      <c r="L289" s="146">
        <f t="shared" si="14"/>
        <v>22592.5</v>
      </c>
      <c r="M289" s="146">
        <v>0</v>
      </c>
      <c r="N289" s="180"/>
      <c r="O289" s="142">
        <v>55.589999999999996</v>
      </c>
      <c r="P289" s="143" t="s">
        <v>2322</v>
      </c>
    </row>
    <row r="290" spans="2:16" ht="42">
      <c r="B290" s="139" t="s">
        <v>720</v>
      </c>
      <c r="C290" s="140" t="s">
        <v>48</v>
      </c>
      <c r="D290" s="140">
        <v>94228</v>
      </c>
      <c r="E290" s="141" t="s">
        <v>721</v>
      </c>
      <c r="F290" s="140" t="s">
        <v>107</v>
      </c>
      <c r="G290" s="139">
        <v>200</v>
      </c>
      <c r="H290" s="52">
        <f>O290*(1-'Orç-Resumo'!$G$10)</f>
        <v>76.47</v>
      </c>
      <c r="I290" s="52">
        <f>P290*(1-'Orç-Resumo'!$G$10)</f>
        <v>12.06</v>
      </c>
      <c r="J290" s="144">
        <f t="shared" si="12"/>
        <v>15294</v>
      </c>
      <c r="K290" s="145">
        <f t="shared" si="13"/>
        <v>2412</v>
      </c>
      <c r="L290" s="146">
        <f t="shared" si="14"/>
        <v>17706</v>
      </c>
      <c r="M290" s="146">
        <v>0</v>
      </c>
      <c r="N290" s="180"/>
      <c r="O290" s="142">
        <v>76.47</v>
      </c>
      <c r="P290" s="143" t="s">
        <v>1882</v>
      </c>
    </row>
    <row r="291" spans="2:16" ht="42">
      <c r="B291" s="139" t="s">
        <v>722</v>
      </c>
      <c r="C291" s="140" t="s">
        <v>48</v>
      </c>
      <c r="D291" s="140">
        <v>94229</v>
      </c>
      <c r="E291" s="141" t="s">
        <v>723</v>
      </c>
      <c r="F291" s="140" t="s">
        <v>107</v>
      </c>
      <c r="G291" s="139">
        <v>100</v>
      </c>
      <c r="H291" s="52">
        <f>O291*(1-'Orç-Resumo'!$G$10)</f>
        <v>149.59</v>
      </c>
      <c r="I291" s="52">
        <f>P291*(1-'Orç-Resumo'!$G$10)</f>
        <v>21.22</v>
      </c>
      <c r="J291" s="144">
        <f t="shared" si="12"/>
        <v>14959</v>
      </c>
      <c r="K291" s="145">
        <f t="shared" si="13"/>
        <v>2122</v>
      </c>
      <c r="L291" s="146">
        <f t="shared" si="14"/>
        <v>17081</v>
      </c>
      <c r="M291" s="146">
        <v>0</v>
      </c>
      <c r="N291" s="180"/>
      <c r="O291" s="142">
        <v>149.59</v>
      </c>
      <c r="P291" s="143" t="s">
        <v>2323</v>
      </c>
    </row>
    <row r="292" spans="2:16" ht="56">
      <c r="B292" s="139" t="s">
        <v>724</v>
      </c>
      <c r="C292" s="140" t="s">
        <v>48</v>
      </c>
      <c r="D292" s="140">
        <v>94223</v>
      </c>
      <c r="E292" s="141" t="s">
        <v>725</v>
      </c>
      <c r="F292" s="140" t="s">
        <v>107</v>
      </c>
      <c r="G292" s="139">
        <v>200</v>
      </c>
      <c r="H292" s="52">
        <f>O292*(1-'Orç-Resumo'!$G$10)</f>
        <v>150.66000000000003</v>
      </c>
      <c r="I292" s="52">
        <f>P292*(1-'Orç-Resumo'!$G$10)</f>
        <v>2.39</v>
      </c>
      <c r="J292" s="144">
        <f t="shared" si="12"/>
        <v>30132.000000000004</v>
      </c>
      <c r="K292" s="145">
        <f t="shared" si="13"/>
        <v>478</v>
      </c>
      <c r="L292" s="146">
        <f t="shared" si="14"/>
        <v>30610.000000000004</v>
      </c>
      <c r="M292" s="146">
        <v>0</v>
      </c>
      <c r="N292" s="180"/>
      <c r="O292" s="142">
        <v>150.66000000000003</v>
      </c>
      <c r="P292" s="143" t="s">
        <v>1964</v>
      </c>
    </row>
    <row r="293" spans="2:16" ht="28">
      <c r="B293" s="139" t="s">
        <v>726</v>
      </c>
      <c r="C293" s="140" t="s">
        <v>99</v>
      </c>
      <c r="D293" s="140" t="s">
        <v>727</v>
      </c>
      <c r="E293" s="141" t="s">
        <v>728</v>
      </c>
      <c r="F293" s="140" t="s">
        <v>333</v>
      </c>
      <c r="G293" s="139">
        <v>100</v>
      </c>
      <c r="H293" s="52">
        <f>O293*(1-'Orç-Resumo'!$G$10)</f>
        <v>114.27</v>
      </c>
      <c r="I293" s="52">
        <f>P293*(1-'Orç-Resumo'!$G$10)</f>
        <v>3.68</v>
      </c>
      <c r="J293" s="144">
        <f t="shared" si="12"/>
        <v>11427</v>
      </c>
      <c r="K293" s="145">
        <f t="shared" si="13"/>
        <v>368</v>
      </c>
      <c r="L293" s="146">
        <f t="shared" si="14"/>
        <v>11795</v>
      </c>
      <c r="M293" s="146">
        <v>0</v>
      </c>
      <c r="N293" s="180"/>
      <c r="O293" s="142">
        <v>114.27</v>
      </c>
      <c r="P293" s="143">
        <v>3.68</v>
      </c>
    </row>
    <row r="294" spans="2:16" ht="42">
      <c r="B294" s="139" t="s">
        <v>729</v>
      </c>
      <c r="C294" s="140" t="s">
        <v>26</v>
      </c>
      <c r="D294" s="140" t="s">
        <v>730</v>
      </c>
      <c r="E294" s="141" t="s">
        <v>731</v>
      </c>
      <c r="F294" s="140" t="s">
        <v>107</v>
      </c>
      <c r="G294" s="139">
        <v>100</v>
      </c>
      <c r="H294" s="52">
        <f>O294*(1-'Orç-Resumo'!$G$10)</f>
        <v>67.986000000000004</v>
      </c>
      <c r="I294" s="52">
        <f>P294*(1-'Orç-Resumo'!$G$10)</f>
        <v>4.3835999999999995</v>
      </c>
      <c r="J294" s="144">
        <f t="shared" si="12"/>
        <v>6798.6</v>
      </c>
      <c r="K294" s="145">
        <f t="shared" si="13"/>
        <v>438.35999999999996</v>
      </c>
      <c r="L294" s="146">
        <f t="shared" si="14"/>
        <v>7236.96</v>
      </c>
      <c r="M294" s="146">
        <v>0</v>
      </c>
      <c r="N294" s="180"/>
      <c r="O294" s="142">
        <v>67.986000000000004</v>
      </c>
      <c r="P294" s="143">
        <v>4.3835999999999995</v>
      </c>
    </row>
    <row r="295" spans="2:16" ht="42">
      <c r="B295" s="139" t="s">
        <v>732</v>
      </c>
      <c r="C295" s="140" t="s">
        <v>48</v>
      </c>
      <c r="D295" s="140">
        <v>100327</v>
      </c>
      <c r="E295" s="141" t="s">
        <v>733</v>
      </c>
      <c r="F295" s="140" t="s">
        <v>107</v>
      </c>
      <c r="G295" s="139">
        <v>200</v>
      </c>
      <c r="H295" s="52">
        <f>O295*(1-'Orç-Resumo'!$G$10)</f>
        <v>52.55</v>
      </c>
      <c r="I295" s="52">
        <f>P295*(1-'Orç-Resumo'!$G$10)</f>
        <v>7.45</v>
      </c>
      <c r="J295" s="144">
        <f t="shared" si="12"/>
        <v>10510</v>
      </c>
      <c r="K295" s="145">
        <f t="shared" si="13"/>
        <v>1490</v>
      </c>
      <c r="L295" s="146">
        <f t="shared" si="14"/>
        <v>12000</v>
      </c>
      <c r="M295" s="146">
        <v>0</v>
      </c>
      <c r="N295" s="180"/>
      <c r="O295" s="142">
        <v>52.55</v>
      </c>
      <c r="P295" s="143" t="s">
        <v>2324</v>
      </c>
    </row>
    <row r="296" spans="2:16" ht="56">
      <c r="B296" s="139" t="s">
        <v>734</v>
      </c>
      <c r="C296" s="140" t="s">
        <v>48</v>
      </c>
      <c r="D296" s="140">
        <v>100435</v>
      </c>
      <c r="E296" s="141" t="s">
        <v>735</v>
      </c>
      <c r="F296" s="140" t="s">
        <v>107</v>
      </c>
      <c r="G296" s="139">
        <v>200</v>
      </c>
      <c r="H296" s="52">
        <f>O296*(1-'Orç-Resumo'!$G$10)</f>
        <v>122.94000000000001</v>
      </c>
      <c r="I296" s="52">
        <f>P296*(1-'Orç-Resumo'!$G$10)</f>
        <v>5.36</v>
      </c>
      <c r="J296" s="144">
        <f t="shared" si="12"/>
        <v>24588.000000000004</v>
      </c>
      <c r="K296" s="145">
        <f t="shared" si="13"/>
        <v>1072</v>
      </c>
      <c r="L296" s="146">
        <f t="shared" si="14"/>
        <v>25660.000000000004</v>
      </c>
      <c r="M296" s="146">
        <v>0</v>
      </c>
      <c r="N296" s="180"/>
      <c r="O296" s="142">
        <v>122.94000000000001</v>
      </c>
      <c r="P296" s="143" t="s">
        <v>1963</v>
      </c>
    </row>
    <row r="297" spans="2:16" ht="42">
      <c r="B297" s="139" t="s">
        <v>736</v>
      </c>
      <c r="C297" s="140" t="s">
        <v>48</v>
      </c>
      <c r="D297" s="140">
        <v>94231</v>
      </c>
      <c r="E297" s="141" t="s">
        <v>737</v>
      </c>
      <c r="F297" s="140" t="s">
        <v>107</v>
      </c>
      <c r="G297" s="139">
        <v>200</v>
      </c>
      <c r="H297" s="52">
        <f>O297*(1-'Orç-Resumo'!$G$10)</f>
        <v>46.129999999999995</v>
      </c>
      <c r="I297" s="52">
        <f>P297*(1-'Orç-Resumo'!$G$10)</f>
        <v>6.31</v>
      </c>
      <c r="J297" s="144">
        <f t="shared" si="12"/>
        <v>9226</v>
      </c>
      <c r="K297" s="145">
        <f t="shared" si="13"/>
        <v>1262</v>
      </c>
      <c r="L297" s="146">
        <f t="shared" si="14"/>
        <v>10488</v>
      </c>
      <c r="M297" s="146">
        <v>0</v>
      </c>
      <c r="N297" s="180"/>
      <c r="O297" s="142">
        <v>46.129999999999995</v>
      </c>
      <c r="P297" s="143" t="s">
        <v>1900</v>
      </c>
    </row>
    <row r="298" spans="2:16" ht="42">
      <c r="B298" s="139" t="s">
        <v>738</v>
      </c>
      <c r="C298" s="140" t="s">
        <v>26</v>
      </c>
      <c r="D298" s="140" t="s">
        <v>739</v>
      </c>
      <c r="E298" s="141" t="s">
        <v>740</v>
      </c>
      <c r="F298" s="140" t="s">
        <v>33</v>
      </c>
      <c r="G298" s="139">
        <v>32</v>
      </c>
      <c r="H298" s="52">
        <f>O298*(1-'Orç-Resumo'!$G$10)</f>
        <v>16.657</v>
      </c>
      <c r="I298" s="52">
        <f>P298*(1-'Orç-Resumo'!$G$10)</f>
        <v>1.5220000000000002</v>
      </c>
      <c r="J298" s="144">
        <f t="shared" si="12"/>
        <v>533.024</v>
      </c>
      <c r="K298" s="145">
        <f t="shared" si="13"/>
        <v>48.704000000000008</v>
      </c>
      <c r="L298" s="146">
        <f t="shared" si="14"/>
        <v>581.72800000000007</v>
      </c>
      <c r="M298" s="146">
        <v>0</v>
      </c>
      <c r="N298" s="180"/>
      <c r="O298" s="142">
        <v>16.657</v>
      </c>
      <c r="P298" s="143">
        <v>1.5220000000000002</v>
      </c>
    </row>
    <row r="299" spans="2:16" ht="42">
      <c r="B299" s="139" t="s">
        <v>741</v>
      </c>
      <c r="C299" s="140" t="s">
        <v>26</v>
      </c>
      <c r="D299" s="140" t="s">
        <v>742</v>
      </c>
      <c r="E299" s="141" t="s">
        <v>743</v>
      </c>
      <c r="F299" s="140" t="s">
        <v>69</v>
      </c>
      <c r="G299" s="139">
        <v>700</v>
      </c>
      <c r="H299" s="52">
        <f>O299*(1-'Orç-Resumo'!$G$10)</f>
        <v>3.0940000000000003</v>
      </c>
      <c r="I299" s="52">
        <f>P299*(1-'Orç-Resumo'!$G$10)</f>
        <v>3.0440000000000005</v>
      </c>
      <c r="J299" s="144">
        <f t="shared" si="12"/>
        <v>2165.8000000000002</v>
      </c>
      <c r="K299" s="145">
        <f t="shared" si="13"/>
        <v>2130.8000000000002</v>
      </c>
      <c r="L299" s="146">
        <f t="shared" si="14"/>
        <v>4296.6000000000004</v>
      </c>
      <c r="M299" s="146">
        <v>0</v>
      </c>
      <c r="N299" s="180"/>
      <c r="O299" s="142">
        <v>3.0940000000000003</v>
      </c>
      <c r="P299" s="143">
        <v>3.0440000000000005</v>
      </c>
    </row>
    <row r="300" spans="2:16" ht="28">
      <c r="B300" s="139" t="s">
        <v>744</v>
      </c>
      <c r="C300" s="140" t="s">
        <v>26</v>
      </c>
      <c r="D300" s="140" t="s">
        <v>745</v>
      </c>
      <c r="E300" s="141" t="s">
        <v>746</v>
      </c>
      <c r="F300" s="140" t="s">
        <v>107</v>
      </c>
      <c r="G300" s="139">
        <v>350</v>
      </c>
      <c r="H300" s="52">
        <f>O300*(1-'Orç-Resumo'!$G$10)</f>
        <v>0.58100000000000007</v>
      </c>
      <c r="I300" s="52">
        <f>P300*(1-'Orç-Resumo'!$G$10)</f>
        <v>1.39646666786</v>
      </c>
      <c r="J300" s="144">
        <f t="shared" si="12"/>
        <v>203.35000000000002</v>
      </c>
      <c r="K300" s="145">
        <f t="shared" si="13"/>
        <v>488.763333751</v>
      </c>
      <c r="L300" s="146">
        <f t="shared" si="14"/>
        <v>692.11333375100003</v>
      </c>
      <c r="M300" s="146">
        <v>0</v>
      </c>
      <c r="N300" s="180"/>
      <c r="O300" s="142">
        <v>0.58100000000000007</v>
      </c>
      <c r="P300" s="143">
        <v>1.39646666786</v>
      </c>
    </row>
    <row r="301" spans="2:16" ht="28">
      <c r="B301" s="139" t="s">
        <v>747</v>
      </c>
      <c r="C301" s="140" t="s">
        <v>26</v>
      </c>
      <c r="D301" s="140" t="s">
        <v>748</v>
      </c>
      <c r="E301" s="141" t="s">
        <v>749</v>
      </c>
      <c r="F301" s="140" t="s">
        <v>33</v>
      </c>
      <c r="G301" s="139">
        <v>70</v>
      </c>
      <c r="H301" s="52">
        <f>O301*(1-'Orç-Resumo'!$G$10)</f>
        <v>8.3000000000000007</v>
      </c>
      <c r="I301" s="52">
        <f>P301*(1-'Orç-Resumo'!$G$10)</f>
        <v>17.730350000000001</v>
      </c>
      <c r="J301" s="144">
        <f t="shared" si="12"/>
        <v>581</v>
      </c>
      <c r="K301" s="145">
        <f t="shared" si="13"/>
        <v>1241.1245000000001</v>
      </c>
      <c r="L301" s="146">
        <f t="shared" si="14"/>
        <v>1822.1245000000001</v>
      </c>
      <c r="M301" s="146">
        <v>0</v>
      </c>
      <c r="N301" s="180"/>
      <c r="O301" s="142">
        <v>8.3000000000000007</v>
      </c>
      <c r="P301" s="143">
        <v>17.730350000000001</v>
      </c>
    </row>
    <row r="302" spans="2:16" ht="28">
      <c r="B302" s="139" t="s">
        <v>750</v>
      </c>
      <c r="C302" s="140" t="s">
        <v>26</v>
      </c>
      <c r="D302" s="140" t="s">
        <v>751</v>
      </c>
      <c r="E302" s="141" t="s">
        <v>752</v>
      </c>
      <c r="F302" s="140" t="s">
        <v>33</v>
      </c>
      <c r="G302" s="139">
        <v>35</v>
      </c>
      <c r="H302" s="52">
        <f>O302*(1-'Orç-Resumo'!$G$10)</f>
        <v>50.709732000000002</v>
      </c>
      <c r="I302" s="52">
        <f>P302*(1-'Orç-Resumo'!$G$10)</f>
        <v>24.966360000000002</v>
      </c>
      <c r="J302" s="144">
        <f t="shared" si="12"/>
        <v>1774.8406200000002</v>
      </c>
      <c r="K302" s="145">
        <f t="shared" si="13"/>
        <v>873.82260000000008</v>
      </c>
      <c r="L302" s="146">
        <f t="shared" si="14"/>
        <v>2648.6632200000004</v>
      </c>
      <c r="M302" s="146">
        <v>0</v>
      </c>
      <c r="N302" s="180"/>
      <c r="O302" s="142">
        <v>50.709732000000002</v>
      </c>
      <c r="P302" s="143">
        <v>24.966360000000002</v>
      </c>
    </row>
    <row r="303" spans="2:16" ht="28">
      <c r="B303" s="139" t="s">
        <v>753</v>
      </c>
      <c r="C303" s="140" t="s">
        <v>26</v>
      </c>
      <c r="D303" s="140" t="s">
        <v>754</v>
      </c>
      <c r="E303" s="141" t="s">
        <v>755</v>
      </c>
      <c r="F303" s="140" t="s">
        <v>78</v>
      </c>
      <c r="G303" s="139">
        <v>5</v>
      </c>
      <c r="H303" s="52">
        <f>O303*(1-'Orç-Resumo'!$G$10)</f>
        <v>3024.84</v>
      </c>
      <c r="I303" s="52">
        <f>P303*(1-'Orç-Resumo'!$G$10)</f>
        <v>809.27</v>
      </c>
      <c r="J303" s="144">
        <f t="shared" si="12"/>
        <v>15124.2</v>
      </c>
      <c r="K303" s="145">
        <f t="shared" si="13"/>
        <v>4046.35</v>
      </c>
      <c r="L303" s="146">
        <f t="shared" si="14"/>
        <v>19170.55</v>
      </c>
      <c r="M303" s="146">
        <v>0</v>
      </c>
      <c r="N303" s="180"/>
      <c r="O303" s="142">
        <v>3024.84</v>
      </c>
      <c r="P303" s="143">
        <v>809.27</v>
      </c>
    </row>
    <row r="304" spans="2:16" ht="28">
      <c r="B304" s="139" t="s">
        <v>756</v>
      </c>
      <c r="C304" s="140" t="s">
        <v>48</v>
      </c>
      <c r="D304" s="140">
        <v>102234</v>
      </c>
      <c r="E304" s="141" t="s">
        <v>757</v>
      </c>
      <c r="F304" s="140" t="s">
        <v>69</v>
      </c>
      <c r="G304" s="139">
        <v>1000</v>
      </c>
      <c r="H304" s="52">
        <f>O304*(1-'Orç-Resumo'!$G$10)</f>
        <v>13.65</v>
      </c>
      <c r="I304" s="52">
        <f>P304*(1-'Orç-Resumo'!$G$10)</f>
        <v>9.08</v>
      </c>
      <c r="J304" s="144">
        <f t="shared" si="12"/>
        <v>13650</v>
      </c>
      <c r="K304" s="145">
        <f t="shared" si="13"/>
        <v>9080</v>
      </c>
      <c r="L304" s="146">
        <f t="shared" si="14"/>
        <v>22730</v>
      </c>
      <c r="M304" s="146">
        <v>0</v>
      </c>
      <c r="N304" s="180"/>
      <c r="O304" s="142">
        <v>13.65</v>
      </c>
      <c r="P304" s="143" t="s">
        <v>91</v>
      </c>
    </row>
    <row r="305" spans="2:16">
      <c r="B305" s="139" t="s">
        <v>758</v>
      </c>
      <c r="C305" s="140" t="s">
        <v>21</v>
      </c>
      <c r="D305" s="140" t="s">
        <v>21</v>
      </c>
      <c r="E305" s="141" t="s">
        <v>759</v>
      </c>
      <c r="F305" s="140" t="s">
        <v>23</v>
      </c>
      <c r="G305" s="140"/>
      <c r="H305" s="140" t="s">
        <v>23</v>
      </c>
      <c r="I305" s="140" t="s">
        <v>23</v>
      </c>
      <c r="J305" s="144"/>
      <c r="K305" s="145"/>
      <c r="L305" s="146"/>
      <c r="M305" s="146">
        <f>SUM(L306:L316)</f>
        <v>595244</v>
      </c>
      <c r="N305" s="180"/>
      <c r="O305" s="142" t="s">
        <v>24</v>
      </c>
      <c r="P305" s="143" t="s">
        <v>24</v>
      </c>
    </row>
    <row r="306" spans="2:16" ht="56">
      <c r="B306" s="139" t="s">
        <v>760</v>
      </c>
      <c r="C306" s="140" t="s">
        <v>48</v>
      </c>
      <c r="D306" s="140">
        <v>98562</v>
      </c>
      <c r="E306" s="141" t="s">
        <v>761</v>
      </c>
      <c r="F306" s="140" t="s">
        <v>69</v>
      </c>
      <c r="G306" s="139">
        <v>700</v>
      </c>
      <c r="H306" s="52">
        <f>O306*(1-'Orç-Resumo'!$G$10)</f>
        <v>28.45</v>
      </c>
      <c r="I306" s="52">
        <f>P306*(1-'Orç-Resumo'!$G$10)</f>
        <v>25.34</v>
      </c>
      <c r="J306" s="144">
        <f t="shared" si="12"/>
        <v>19915</v>
      </c>
      <c r="K306" s="145">
        <f t="shared" si="13"/>
        <v>17738</v>
      </c>
      <c r="L306" s="146">
        <f t="shared" si="14"/>
        <v>37653</v>
      </c>
      <c r="M306" s="146">
        <v>0</v>
      </c>
      <c r="N306" s="180"/>
      <c r="O306" s="142">
        <v>28.45</v>
      </c>
      <c r="P306" s="143" t="s">
        <v>2325</v>
      </c>
    </row>
    <row r="307" spans="2:16" ht="42">
      <c r="B307" s="139" t="s">
        <v>762</v>
      </c>
      <c r="C307" s="140" t="s">
        <v>48</v>
      </c>
      <c r="D307" s="140">
        <v>98555</v>
      </c>
      <c r="E307" s="141" t="s">
        <v>763</v>
      </c>
      <c r="F307" s="140" t="s">
        <v>69</v>
      </c>
      <c r="G307" s="139">
        <v>700</v>
      </c>
      <c r="H307" s="52">
        <f>O307*(1-'Orç-Resumo'!$G$10)</f>
        <v>17.899999999999999</v>
      </c>
      <c r="I307" s="52">
        <f>P307*(1-'Orç-Resumo'!$G$10)</f>
        <v>14.4</v>
      </c>
      <c r="J307" s="144">
        <f t="shared" si="12"/>
        <v>12529.999999999998</v>
      </c>
      <c r="K307" s="145">
        <f t="shared" si="13"/>
        <v>10080</v>
      </c>
      <c r="L307" s="146">
        <f t="shared" si="14"/>
        <v>22610</v>
      </c>
      <c r="M307" s="146">
        <v>0</v>
      </c>
      <c r="N307" s="180"/>
      <c r="O307" s="142">
        <v>17.899999999999999</v>
      </c>
      <c r="P307" s="143" t="s">
        <v>2326</v>
      </c>
    </row>
    <row r="308" spans="2:16" ht="70">
      <c r="B308" s="139" t="s">
        <v>764</v>
      </c>
      <c r="C308" s="140" t="s">
        <v>48</v>
      </c>
      <c r="D308" s="140">
        <v>98556</v>
      </c>
      <c r="E308" s="141" t="s">
        <v>765</v>
      </c>
      <c r="F308" s="140" t="s">
        <v>69</v>
      </c>
      <c r="G308" s="139">
        <v>700</v>
      </c>
      <c r="H308" s="52">
        <f>O308*(1-'Orç-Resumo'!$G$10)</f>
        <v>35.97</v>
      </c>
      <c r="I308" s="52">
        <f>P308*(1-'Orç-Resumo'!$G$10)</f>
        <v>23.56</v>
      </c>
      <c r="J308" s="144">
        <f t="shared" si="12"/>
        <v>25179</v>
      </c>
      <c r="K308" s="145">
        <f t="shared" si="13"/>
        <v>16492</v>
      </c>
      <c r="L308" s="146">
        <f t="shared" si="14"/>
        <v>41671</v>
      </c>
      <c r="M308" s="146">
        <v>0</v>
      </c>
      <c r="N308" s="180"/>
      <c r="O308" s="142">
        <v>35.97</v>
      </c>
      <c r="P308" s="143" t="s">
        <v>2327</v>
      </c>
    </row>
    <row r="309" spans="2:16" ht="56">
      <c r="B309" s="139" t="s">
        <v>766</v>
      </c>
      <c r="C309" s="140" t="s">
        <v>48</v>
      </c>
      <c r="D309" s="140">
        <v>98547</v>
      </c>
      <c r="E309" s="141" t="s">
        <v>767</v>
      </c>
      <c r="F309" s="140" t="s">
        <v>69</v>
      </c>
      <c r="G309" s="139">
        <v>800</v>
      </c>
      <c r="H309" s="52">
        <f>O309*(1-'Orç-Resumo'!$G$10)</f>
        <v>176.04</v>
      </c>
      <c r="I309" s="52">
        <f>P309*(1-'Orç-Resumo'!$G$10)</f>
        <v>35.380000000000003</v>
      </c>
      <c r="J309" s="144">
        <f t="shared" si="12"/>
        <v>140832</v>
      </c>
      <c r="K309" s="145">
        <f t="shared" si="13"/>
        <v>28304.000000000004</v>
      </c>
      <c r="L309" s="146">
        <f t="shared" si="14"/>
        <v>169136</v>
      </c>
      <c r="M309" s="146">
        <v>0</v>
      </c>
      <c r="N309" s="180"/>
      <c r="O309" s="142">
        <v>176.04</v>
      </c>
      <c r="P309" s="143" t="s">
        <v>2328</v>
      </c>
    </row>
    <row r="310" spans="2:16" ht="42">
      <c r="B310" s="139" t="s">
        <v>768</v>
      </c>
      <c r="C310" s="140" t="s">
        <v>48</v>
      </c>
      <c r="D310" s="140">
        <v>98553</v>
      </c>
      <c r="E310" s="141" t="s">
        <v>769</v>
      </c>
      <c r="F310" s="140" t="s">
        <v>69</v>
      </c>
      <c r="G310" s="139">
        <v>800</v>
      </c>
      <c r="H310" s="52">
        <f>O310*(1-'Orç-Resumo'!$G$10)</f>
        <v>153.52000000000001</v>
      </c>
      <c r="I310" s="52">
        <f>P310*(1-'Orç-Resumo'!$G$10)</f>
        <v>11.85</v>
      </c>
      <c r="J310" s="144">
        <f t="shared" si="12"/>
        <v>122816.00000000001</v>
      </c>
      <c r="K310" s="145">
        <f t="shared" si="13"/>
        <v>9480</v>
      </c>
      <c r="L310" s="146">
        <f t="shared" si="14"/>
        <v>132296</v>
      </c>
      <c r="M310" s="146">
        <v>0</v>
      </c>
      <c r="N310" s="180"/>
      <c r="O310" s="142">
        <v>153.52000000000001</v>
      </c>
      <c r="P310" s="143" t="s">
        <v>1873</v>
      </c>
    </row>
    <row r="311" spans="2:16" ht="28">
      <c r="B311" s="139" t="s">
        <v>770</v>
      </c>
      <c r="C311" s="140" t="s">
        <v>48</v>
      </c>
      <c r="D311" s="140">
        <v>98557</v>
      </c>
      <c r="E311" s="141" t="s">
        <v>771</v>
      </c>
      <c r="F311" s="140" t="s">
        <v>69</v>
      </c>
      <c r="G311" s="139">
        <v>800</v>
      </c>
      <c r="H311" s="52">
        <f>O311*(1-'Orç-Resumo'!$G$10)</f>
        <v>31.659999999999997</v>
      </c>
      <c r="I311" s="52">
        <f>P311*(1-'Orç-Resumo'!$G$10)</f>
        <v>10.24</v>
      </c>
      <c r="J311" s="144">
        <f t="shared" si="12"/>
        <v>25327.999999999996</v>
      </c>
      <c r="K311" s="145">
        <f t="shared" si="13"/>
        <v>8192</v>
      </c>
      <c r="L311" s="146">
        <f t="shared" si="14"/>
        <v>33520</v>
      </c>
      <c r="M311" s="146">
        <v>0</v>
      </c>
      <c r="N311" s="180"/>
      <c r="O311" s="142">
        <v>31.659999999999997</v>
      </c>
      <c r="P311" s="143" t="s">
        <v>2014</v>
      </c>
    </row>
    <row r="312" spans="2:16" ht="42">
      <c r="B312" s="139" t="s">
        <v>772</v>
      </c>
      <c r="C312" s="140" t="s">
        <v>48</v>
      </c>
      <c r="D312" s="140">
        <v>98554</v>
      </c>
      <c r="E312" s="141" t="s">
        <v>773</v>
      </c>
      <c r="F312" s="140" t="s">
        <v>69</v>
      </c>
      <c r="G312" s="139">
        <v>700</v>
      </c>
      <c r="H312" s="52">
        <f>O312*(1-'Orç-Resumo'!$G$10)</f>
        <v>33.739999999999995</v>
      </c>
      <c r="I312" s="52">
        <f>P312*(1-'Orç-Resumo'!$G$10)</f>
        <v>13.59</v>
      </c>
      <c r="J312" s="144">
        <f t="shared" si="12"/>
        <v>23617.999999999996</v>
      </c>
      <c r="K312" s="145">
        <f t="shared" si="13"/>
        <v>9513</v>
      </c>
      <c r="L312" s="146">
        <f t="shared" si="14"/>
        <v>33131</v>
      </c>
      <c r="M312" s="146">
        <v>0</v>
      </c>
      <c r="N312" s="180"/>
      <c r="O312" s="142">
        <v>33.739999999999995</v>
      </c>
      <c r="P312" s="143" t="s">
        <v>2208</v>
      </c>
    </row>
    <row r="313" spans="2:16" ht="28">
      <c r="B313" s="139" t="s">
        <v>775</v>
      </c>
      <c r="C313" s="140" t="s">
        <v>99</v>
      </c>
      <c r="D313" s="140" t="s">
        <v>776</v>
      </c>
      <c r="E313" s="141" t="s">
        <v>777</v>
      </c>
      <c r="F313" s="140" t="s">
        <v>333</v>
      </c>
      <c r="G313" s="139">
        <v>350</v>
      </c>
      <c r="H313" s="52">
        <f>O313*(1-'Orç-Resumo'!$G$10)</f>
        <v>16.57</v>
      </c>
      <c r="I313" s="52">
        <f>P313*(1-'Orç-Resumo'!$G$10)</f>
        <v>5.07</v>
      </c>
      <c r="J313" s="144">
        <f t="shared" si="12"/>
        <v>5799.5</v>
      </c>
      <c r="K313" s="145">
        <f t="shared" si="13"/>
        <v>1774.5</v>
      </c>
      <c r="L313" s="146">
        <f t="shared" si="14"/>
        <v>7574</v>
      </c>
      <c r="M313" s="146">
        <v>0</v>
      </c>
      <c r="N313" s="180"/>
      <c r="O313" s="142">
        <v>16.57</v>
      </c>
      <c r="P313" s="143">
        <v>5.07</v>
      </c>
    </row>
    <row r="314" spans="2:16" ht="42">
      <c r="B314" s="139" t="s">
        <v>778</v>
      </c>
      <c r="C314" s="140" t="s">
        <v>99</v>
      </c>
      <c r="D314" s="140" t="s">
        <v>779</v>
      </c>
      <c r="E314" s="141" t="s">
        <v>780</v>
      </c>
      <c r="F314" s="140" t="s">
        <v>113</v>
      </c>
      <c r="G314" s="139">
        <v>350</v>
      </c>
      <c r="H314" s="52">
        <f>O314*(1-'Orç-Resumo'!$G$10)</f>
        <v>63.22</v>
      </c>
      <c r="I314" s="52">
        <f>P314*(1-'Orç-Resumo'!$G$10)</f>
        <v>10.52</v>
      </c>
      <c r="J314" s="144">
        <f t="shared" si="12"/>
        <v>22127</v>
      </c>
      <c r="K314" s="145">
        <f t="shared" si="13"/>
        <v>3682</v>
      </c>
      <c r="L314" s="146">
        <f t="shared" si="14"/>
        <v>25809</v>
      </c>
      <c r="M314" s="146">
        <v>0</v>
      </c>
      <c r="N314" s="180"/>
      <c r="O314" s="142">
        <v>63.22</v>
      </c>
      <c r="P314" s="143">
        <v>10.52</v>
      </c>
    </row>
    <row r="315" spans="2:16" ht="42">
      <c r="B315" s="139" t="s">
        <v>781</v>
      </c>
      <c r="C315" s="140" t="s">
        <v>99</v>
      </c>
      <c r="D315" s="140" t="s">
        <v>782</v>
      </c>
      <c r="E315" s="141" t="s">
        <v>783</v>
      </c>
      <c r="F315" s="140" t="s">
        <v>113</v>
      </c>
      <c r="G315" s="139">
        <v>400</v>
      </c>
      <c r="H315" s="52">
        <f>O315*(1-'Orç-Resumo'!$G$10)</f>
        <v>113.44</v>
      </c>
      <c r="I315" s="52">
        <f>P315*(1-'Orç-Resumo'!$G$10)</f>
        <v>76.23</v>
      </c>
      <c r="J315" s="144">
        <f t="shared" si="12"/>
        <v>45376</v>
      </c>
      <c r="K315" s="145">
        <f t="shared" si="13"/>
        <v>30492</v>
      </c>
      <c r="L315" s="146">
        <f t="shared" si="14"/>
        <v>75868</v>
      </c>
      <c r="M315" s="146">
        <v>0</v>
      </c>
      <c r="N315" s="180"/>
      <c r="O315" s="142">
        <v>113.44</v>
      </c>
      <c r="P315" s="143">
        <v>76.23</v>
      </c>
    </row>
    <row r="316" spans="2:16" ht="28">
      <c r="B316" s="139" t="s">
        <v>784</v>
      </c>
      <c r="C316" s="140" t="s">
        <v>99</v>
      </c>
      <c r="D316" s="140" t="s">
        <v>785</v>
      </c>
      <c r="E316" s="141" t="s">
        <v>786</v>
      </c>
      <c r="F316" s="140" t="s">
        <v>113</v>
      </c>
      <c r="G316" s="139">
        <v>400</v>
      </c>
      <c r="H316" s="52">
        <f>O316*(1-'Orç-Resumo'!$G$10)</f>
        <v>30.39</v>
      </c>
      <c r="I316" s="52">
        <f>P316*(1-'Orç-Resumo'!$G$10)</f>
        <v>9.5500000000000007</v>
      </c>
      <c r="J316" s="144">
        <f t="shared" si="12"/>
        <v>12156</v>
      </c>
      <c r="K316" s="145">
        <f t="shared" si="13"/>
        <v>3820.0000000000005</v>
      </c>
      <c r="L316" s="146">
        <f t="shared" si="14"/>
        <v>15976</v>
      </c>
      <c r="M316" s="146">
        <v>0</v>
      </c>
      <c r="N316" s="180"/>
      <c r="O316" s="142">
        <v>30.39</v>
      </c>
      <c r="P316" s="143">
        <v>9.5500000000000007</v>
      </c>
    </row>
    <row r="317" spans="2:16">
      <c r="B317" s="139" t="s">
        <v>787</v>
      </c>
      <c r="C317" s="140" t="s">
        <v>21</v>
      </c>
      <c r="D317" s="140" t="s">
        <v>21</v>
      </c>
      <c r="E317" s="141" t="s">
        <v>788</v>
      </c>
      <c r="F317" s="140" t="s">
        <v>23</v>
      </c>
      <c r="G317" s="140"/>
      <c r="H317" s="140" t="s">
        <v>23</v>
      </c>
      <c r="I317" s="140" t="s">
        <v>23</v>
      </c>
      <c r="J317" s="144"/>
      <c r="K317" s="145"/>
      <c r="L317" s="146"/>
      <c r="M317" s="146">
        <f>SUM(L318:L356)</f>
        <v>377571.74533133325</v>
      </c>
      <c r="N317" s="180"/>
      <c r="O317" s="142" t="s">
        <v>24</v>
      </c>
      <c r="P317" s="143" t="s">
        <v>24</v>
      </c>
    </row>
    <row r="318" spans="2:16" ht="182">
      <c r="B318" s="139" t="s">
        <v>789</v>
      </c>
      <c r="C318" s="140" t="s">
        <v>26</v>
      </c>
      <c r="D318" s="140" t="s">
        <v>790</v>
      </c>
      <c r="E318" s="141" t="s">
        <v>791</v>
      </c>
      <c r="F318" s="140" t="s">
        <v>33</v>
      </c>
      <c r="G318" s="139">
        <v>7</v>
      </c>
      <c r="H318" s="52">
        <f>O318*(1-'Orç-Resumo'!$G$10)</f>
        <v>4244.1567999999988</v>
      </c>
      <c r="I318" s="52">
        <f>P318*(1-'Orç-Resumo'!$G$10)</f>
        <v>743.62840000000006</v>
      </c>
      <c r="J318" s="144">
        <f t="shared" si="12"/>
        <v>29709.097599999994</v>
      </c>
      <c r="K318" s="145">
        <f t="shared" si="13"/>
        <v>5205.3988000000008</v>
      </c>
      <c r="L318" s="146">
        <f t="shared" si="14"/>
        <v>34914.496399999996</v>
      </c>
      <c r="M318" s="146">
        <v>0</v>
      </c>
      <c r="N318" s="180"/>
      <c r="O318" s="142">
        <v>4244.1567999999988</v>
      </c>
      <c r="P318" s="143">
        <v>743.62840000000006</v>
      </c>
    </row>
    <row r="319" spans="2:16" ht="182">
      <c r="B319" s="139" t="s">
        <v>792</v>
      </c>
      <c r="C319" s="140" t="s">
        <v>26</v>
      </c>
      <c r="D319" s="140" t="s">
        <v>793</v>
      </c>
      <c r="E319" s="141" t="s">
        <v>794</v>
      </c>
      <c r="F319" s="140" t="s">
        <v>33</v>
      </c>
      <c r="G319" s="139">
        <v>7</v>
      </c>
      <c r="H319" s="52">
        <f>O319*(1-'Orç-Resumo'!$G$10)</f>
        <v>10753.10248</v>
      </c>
      <c r="I319" s="52">
        <f>P319*(1-'Orç-Resumo'!$G$10)</f>
        <v>1006.0131200000002</v>
      </c>
      <c r="J319" s="144">
        <f t="shared" si="12"/>
        <v>75271.717359999995</v>
      </c>
      <c r="K319" s="145">
        <f t="shared" si="13"/>
        <v>7042.091840000001</v>
      </c>
      <c r="L319" s="146">
        <f t="shared" si="14"/>
        <v>82313.809199999989</v>
      </c>
      <c r="M319" s="146">
        <v>0</v>
      </c>
      <c r="N319" s="180"/>
      <c r="O319" s="142">
        <v>10753.10248</v>
      </c>
      <c r="P319" s="143">
        <v>1006.0131200000002</v>
      </c>
    </row>
    <row r="320" spans="2:16" ht="70">
      <c r="B320" s="139" t="s">
        <v>795</v>
      </c>
      <c r="C320" s="140" t="s">
        <v>26</v>
      </c>
      <c r="D320" s="140" t="s">
        <v>796</v>
      </c>
      <c r="E320" s="141" t="s">
        <v>797</v>
      </c>
      <c r="F320" s="140" t="s">
        <v>33</v>
      </c>
      <c r="G320" s="139">
        <v>7</v>
      </c>
      <c r="H320" s="52">
        <f>O320*(1-'Orç-Resumo'!$G$10)</f>
        <v>737.30110000000013</v>
      </c>
      <c r="I320" s="52">
        <f>P320*(1-'Orç-Resumo'!$G$10)</f>
        <v>325.32</v>
      </c>
      <c r="J320" s="144">
        <f t="shared" si="12"/>
        <v>5161.1077000000005</v>
      </c>
      <c r="K320" s="145">
        <f t="shared" si="13"/>
        <v>2277.2399999999998</v>
      </c>
      <c r="L320" s="146">
        <f t="shared" si="14"/>
        <v>7438.3477000000003</v>
      </c>
      <c r="M320" s="146">
        <v>0</v>
      </c>
      <c r="N320" s="180"/>
      <c r="O320" s="142">
        <v>737.30110000000013</v>
      </c>
      <c r="P320" s="143">
        <v>325.32</v>
      </c>
    </row>
    <row r="321" spans="2:16" ht="112">
      <c r="B321" s="139" t="s">
        <v>798</v>
      </c>
      <c r="C321" s="140" t="s">
        <v>26</v>
      </c>
      <c r="D321" s="140" t="s">
        <v>799</v>
      </c>
      <c r="E321" s="141" t="s">
        <v>800</v>
      </c>
      <c r="F321" s="140" t="s">
        <v>33</v>
      </c>
      <c r="G321" s="139">
        <v>1</v>
      </c>
      <c r="H321" s="52">
        <f>O321*(1-'Orç-Resumo'!$G$10)</f>
        <v>5437.2499999999991</v>
      </c>
      <c r="I321" s="52">
        <f>P321*(1-'Orç-Resumo'!$G$10)</f>
        <v>120.54</v>
      </c>
      <c r="J321" s="144">
        <f t="shared" si="12"/>
        <v>5437.2499999999991</v>
      </c>
      <c r="K321" s="145">
        <f t="shared" si="13"/>
        <v>120.54</v>
      </c>
      <c r="L321" s="146">
        <f t="shared" si="14"/>
        <v>5557.7899999999991</v>
      </c>
      <c r="M321" s="146">
        <v>0</v>
      </c>
      <c r="N321" s="180"/>
      <c r="O321" s="142">
        <v>5437.2499999999991</v>
      </c>
      <c r="P321" s="143">
        <v>120.54</v>
      </c>
    </row>
    <row r="322" spans="2:16" ht="168">
      <c r="B322" s="139" t="s">
        <v>801</v>
      </c>
      <c r="C322" s="140" t="s">
        <v>26</v>
      </c>
      <c r="D322" s="140" t="s">
        <v>802</v>
      </c>
      <c r="E322" s="141" t="s">
        <v>803</v>
      </c>
      <c r="F322" s="140" t="s">
        <v>33</v>
      </c>
      <c r="G322" s="139">
        <v>1</v>
      </c>
      <c r="H322" s="52">
        <f>O322*(1-'Orç-Resumo'!$G$10)</f>
        <v>6475.8799999999992</v>
      </c>
      <c r="I322" s="52">
        <f>P322*(1-'Orç-Resumo'!$G$10)</f>
        <v>120.54</v>
      </c>
      <c r="J322" s="144">
        <f t="shared" si="12"/>
        <v>6475.8799999999992</v>
      </c>
      <c r="K322" s="145">
        <f t="shared" si="13"/>
        <v>120.54</v>
      </c>
      <c r="L322" s="146">
        <f t="shared" si="14"/>
        <v>6596.4199999999992</v>
      </c>
      <c r="M322" s="146">
        <v>0</v>
      </c>
      <c r="N322" s="180"/>
      <c r="O322" s="142">
        <v>6475.8799999999992</v>
      </c>
      <c r="P322" s="143">
        <v>120.54</v>
      </c>
    </row>
    <row r="323" spans="2:16" ht="84">
      <c r="B323" s="139" t="s">
        <v>804</v>
      </c>
      <c r="C323" s="140" t="s">
        <v>26</v>
      </c>
      <c r="D323" s="140" t="s">
        <v>805</v>
      </c>
      <c r="E323" s="141" t="s">
        <v>806</v>
      </c>
      <c r="F323" s="140" t="s">
        <v>33</v>
      </c>
      <c r="G323" s="139">
        <v>1</v>
      </c>
      <c r="H323" s="52">
        <f>O323*(1-'Orç-Resumo'!$G$10)</f>
        <v>11352.16</v>
      </c>
      <c r="I323" s="52">
        <f>P323*(1-'Orç-Resumo'!$G$10)</f>
        <v>70.84</v>
      </c>
      <c r="J323" s="144">
        <f t="shared" si="12"/>
        <v>11352.16</v>
      </c>
      <c r="K323" s="145">
        <f t="shared" si="13"/>
        <v>70.84</v>
      </c>
      <c r="L323" s="146">
        <f t="shared" si="14"/>
        <v>11423</v>
      </c>
      <c r="M323" s="146">
        <v>0</v>
      </c>
      <c r="N323" s="180"/>
      <c r="O323" s="142">
        <v>11352.16</v>
      </c>
      <c r="P323" s="143">
        <v>70.84</v>
      </c>
    </row>
    <row r="324" spans="2:16" ht="224">
      <c r="B324" s="139" t="s">
        <v>807</v>
      </c>
      <c r="C324" s="140" t="s">
        <v>26</v>
      </c>
      <c r="D324" s="140" t="s">
        <v>808</v>
      </c>
      <c r="E324" s="141" t="s">
        <v>809</v>
      </c>
      <c r="F324" s="140" t="s">
        <v>33</v>
      </c>
      <c r="G324" s="139">
        <v>7</v>
      </c>
      <c r="H324" s="52">
        <f>O324*(1-'Orç-Resumo'!$G$10)</f>
        <v>13133.578199999998</v>
      </c>
      <c r="I324" s="52">
        <f>P324*(1-'Orç-Resumo'!$G$10)</f>
        <v>396.04880000000003</v>
      </c>
      <c r="J324" s="144">
        <f t="shared" si="12"/>
        <v>91935.047399999981</v>
      </c>
      <c r="K324" s="145">
        <f t="shared" si="13"/>
        <v>2772.3416000000002</v>
      </c>
      <c r="L324" s="146">
        <f t="shared" si="14"/>
        <v>94707.388999999981</v>
      </c>
      <c r="M324" s="146">
        <v>0</v>
      </c>
      <c r="N324" s="180"/>
      <c r="O324" s="142">
        <v>13133.578199999998</v>
      </c>
      <c r="P324" s="143">
        <v>396.04880000000003</v>
      </c>
    </row>
    <row r="325" spans="2:16" ht="84">
      <c r="B325" s="139" t="s">
        <v>810</v>
      </c>
      <c r="C325" s="140" t="s">
        <v>26</v>
      </c>
      <c r="D325" s="140" t="s">
        <v>811</v>
      </c>
      <c r="E325" s="141" t="s">
        <v>812</v>
      </c>
      <c r="F325" s="140" t="s">
        <v>33</v>
      </c>
      <c r="G325" s="139">
        <v>5</v>
      </c>
      <c r="H325" s="52">
        <f>O325*(1-'Orç-Resumo'!$G$10)</f>
        <v>1924.7147</v>
      </c>
      <c r="I325" s="52">
        <f>P325*(1-'Orç-Resumo'!$G$10)</f>
        <v>751.09370000000013</v>
      </c>
      <c r="J325" s="144">
        <f t="shared" si="12"/>
        <v>9623.5735000000004</v>
      </c>
      <c r="K325" s="145">
        <f t="shared" si="13"/>
        <v>3755.4685000000009</v>
      </c>
      <c r="L325" s="146">
        <f t="shared" si="14"/>
        <v>13379.042000000001</v>
      </c>
      <c r="M325" s="146">
        <v>0</v>
      </c>
      <c r="N325" s="180"/>
      <c r="O325" s="142">
        <v>1924.7147</v>
      </c>
      <c r="P325" s="143">
        <v>751.09370000000013</v>
      </c>
    </row>
    <row r="326" spans="2:16" ht="70">
      <c r="B326" s="139" t="s">
        <v>813</v>
      </c>
      <c r="C326" s="140" t="s">
        <v>26</v>
      </c>
      <c r="D326" s="140" t="s">
        <v>814</v>
      </c>
      <c r="E326" s="141" t="s">
        <v>815</v>
      </c>
      <c r="F326" s="140" t="s">
        <v>33</v>
      </c>
      <c r="G326" s="139">
        <v>5</v>
      </c>
      <c r="H326" s="52">
        <f>O326*(1-'Orç-Resumo'!$G$10)</f>
        <v>2128.7034999999996</v>
      </c>
      <c r="I326" s="52">
        <f>P326*(1-'Orç-Resumo'!$G$10)</f>
        <v>804.2161000000001</v>
      </c>
      <c r="J326" s="144">
        <f t="shared" si="12"/>
        <v>10643.517499999998</v>
      </c>
      <c r="K326" s="145">
        <f t="shared" si="13"/>
        <v>4021.0805000000005</v>
      </c>
      <c r="L326" s="146">
        <f t="shared" si="14"/>
        <v>14664.597999999998</v>
      </c>
      <c r="M326" s="146">
        <v>0</v>
      </c>
      <c r="N326" s="180"/>
      <c r="O326" s="142">
        <v>2128.7034999999996</v>
      </c>
      <c r="P326" s="143">
        <v>804.2161000000001</v>
      </c>
    </row>
    <row r="327" spans="2:16" ht="70">
      <c r="B327" s="139" t="s">
        <v>816</v>
      </c>
      <c r="C327" s="140" t="s">
        <v>26</v>
      </c>
      <c r="D327" s="140" t="s">
        <v>817</v>
      </c>
      <c r="E327" s="141" t="s">
        <v>818</v>
      </c>
      <c r="F327" s="140" t="s">
        <v>33</v>
      </c>
      <c r="G327" s="139">
        <v>5</v>
      </c>
      <c r="H327" s="52">
        <f>O327*(1-'Orç-Resumo'!$G$10)</f>
        <v>1048.7106000000001</v>
      </c>
      <c r="I327" s="52">
        <f>P327*(1-'Orç-Resumo'!$G$10)</f>
        <v>375.55459999999999</v>
      </c>
      <c r="J327" s="144">
        <f t="shared" si="12"/>
        <v>5243.5530000000008</v>
      </c>
      <c r="K327" s="145">
        <f t="shared" si="13"/>
        <v>1877.7729999999999</v>
      </c>
      <c r="L327" s="146">
        <f t="shared" si="14"/>
        <v>7121.3260000000009</v>
      </c>
      <c r="M327" s="146">
        <v>0</v>
      </c>
      <c r="N327" s="180"/>
      <c r="O327" s="142">
        <v>1048.7106000000001</v>
      </c>
      <c r="P327" s="143">
        <v>375.55459999999999</v>
      </c>
    </row>
    <row r="328" spans="2:16" ht="84">
      <c r="B328" s="139" t="s">
        <v>819</v>
      </c>
      <c r="C328" s="140" t="s">
        <v>26</v>
      </c>
      <c r="D328" s="140" t="s">
        <v>820</v>
      </c>
      <c r="E328" s="141" t="s">
        <v>821</v>
      </c>
      <c r="F328" s="140" t="s">
        <v>33</v>
      </c>
      <c r="G328" s="139">
        <v>14</v>
      </c>
      <c r="H328" s="52">
        <f>O328*(1-'Orç-Resumo'!$G$10)</f>
        <v>706.85</v>
      </c>
      <c r="I328" s="52">
        <f>P328*(1-'Orç-Resumo'!$G$10)</f>
        <v>34.1</v>
      </c>
      <c r="J328" s="144">
        <f t="shared" si="12"/>
        <v>9895.9</v>
      </c>
      <c r="K328" s="145">
        <f t="shared" si="13"/>
        <v>477.40000000000003</v>
      </c>
      <c r="L328" s="146">
        <f t="shared" si="14"/>
        <v>10373.299999999999</v>
      </c>
      <c r="M328" s="146">
        <v>0</v>
      </c>
      <c r="N328" s="180"/>
      <c r="O328" s="142">
        <v>706.85</v>
      </c>
      <c r="P328" s="143">
        <v>34.1</v>
      </c>
    </row>
    <row r="329" spans="2:16" ht="56">
      <c r="B329" s="139" t="s">
        <v>822</v>
      </c>
      <c r="C329" s="140" t="s">
        <v>26</v>
      </c>
      <c r="D329" s="140" t="s">
        <v>823</v>
      </c>
      <c r="E329" s="141" t="s">
        <v>824</v>
      </c>
      <c r="F329" s="140" t="s">
        <v>33</v>
      </c>
      <c r="G329" s="139">
        <v>14</v>
      </c>
      <c r="H329" s="52">
        <f>O329*(1-'Orç-Resumo'!$G$10)</f>
        <v>229.94339999999997</v>
      </c>
      <c r="I329" s="52">
        <f>P329*(1-'Orç-Resumo'!$G$10)</f>
        <v>66.481399999999994</v>
      </c>
      <c r="J329" s="144">
        <f t="shared" si="12"/>
        <v>3219.2075999999997</v>
      </c>
      <c r="K329" s="145">
        <f t="shared" si="13"/>
        <v>930.73959999999988</v>
      </c>
      <c r="L329" s="146">
        <f t="shared" si="14"/>
        <v>4149.9471999999996</v>
      </c>
      <c r="M329" s="146">
        <v>0</v>
      </c>
      <c r="N329" s="180"/>
      <c r="O329" s="142">
        <v>229.94339999999997</v>
      </c>
      <c r="P329" s="143">
        <v>66.481399999999994</v>
      </c>
    </row>
    <row r="330" spans="2:16" ht="56">
      <c r="B330" s="139" t="s">
        <v>825</v>
      </c>
      <c r="C330" s="140" t="s">
        <v>26</v>
      </c>
      <c r="D330" s="140" t="s">
        <v>826</v>
      </c>
      <c r="E330" s="141" t="s">
        <v>827</v>
      </c>
      <c r="F330" s="140" t="s">
        <v>33</v>
      </c>
      <c r="G330" s="139">
        <v>7</v>
      </c>
      <c r="H330" s="52">
        <f>O330*(1-'Orç-Resumo'!$G$10)</f>
        <v>127.79500000000002</v>
      </c>
      <c r="I330" s="52">
        <f>P330*(1-'Orç-Resumo'!$G$10)</f>
        <v>130.30499999999998</v>
      </c>
      <c r="J330" s="144">
        <f t="shared" si="12"/>
        <v>894.56500000000005</v>
      </c>
      <c r="K330" s="145">
        <f t="shared" si="13"/>
        <v>912.13499999999988</v>
      </c>
      <c r="L330" s="146">
        <f t="shared" si="14"/>
        <v>1806.6999999999998</v>
      </c>
      <c r="M330" s="146">
        <v>0</v>
      </c>
      <c r="N330" s="180"/>
      <c r="O330" s="142">
        <v>127.79500000000002</v>
      </c>
      <c r="P330" s="143">
        <v>130.30499999999998</v>
      </c>
    </row>
    <row r="331" spans="2:16" ht="56">
      <c r="B331" s="139" t="s">
        <v>828</v>
      </c>
      <c r="C331" s="140" t="s">
        <v>26</v>
      </c>
      <c r="D331" s="140" t="s">
        <v>829</v>
      </c>
      <c r="E331" s="141" t="s">
        <v>830</v>
      </c>
      <c r="F331" s="140" t="s">
        <v>33</v>
      </c>
      <c r="G331" s="139">
        <v>7</v>
      </c>
      <c r="H331" s="52">
        <f>O331*(1-'Orç-Resumo'!$G$10)</f>
        <v>220.00280000000001</v>
      </c>
      <c r="I331" s="52">
        <f>P331*(1-'Orç-Resumo'!$G$10)</f>
        <v>56.388800000000003</v>
      </c>
      <c r="J331" s="144">
        <f t="shared" si="12"/>
        <v>1540.0196000000001</v>
      </c>
      <c r="K331" s="145">
        <f t="shared" si="13"/>
        <v>394.72160000000002</v>
      </c>
      <c r="L331" s="146">
        <f t="shared" si="14"/>
        <v>1934.7412000000002</v>
      </c>
      <c r="M331" s="146">
        <v>0</v>
      </c>
      <c r="N331" s="180"/>
      <c r="O331" s="142">
        <v>220.00280000000001</v>
      </c>
      <c r="P331" s="143">
        <v>56.388800000000003</v>
      </c>
    </row>
    <row r="332" spans="2:16" ht="70">
      <c r="B332" s="139" t="s">
        <v>831</v>
      </c>
      <c r="C332" s="140" t="s">
        <v>26</v>
      </c>
      <c r="D332" s="140" t="s">
        <v>832</v>
      </c>
      <c r="E332" s="141" t="s">
        <v>833</v>
      </c>
      <c r="F332" s="140" t="s">
        <v>33</v>
      </c>
      <c r="G332" s="139">
        <v>7</v>
      </c>
      <c r="H332" s="52">
        <f>O332*(1-'Orç-Resumo'!$G$10)</f>
        <v>1560.2170000000001</v>
      </c>
      <c r="I332" s="52">
        <f>P332*(1-'Orç-Resumo'!$G$10)</f>
        <v>120.31500000000001</v>
      </c>
      <c r="J332" s="144">
        <f t="shared" si="12"/>
        <v>10921.519</v>
      </c>
      <c r="K332" s="145">
        <f t="shared" si="13"/>
        <v>842.20500000000004</v>
      </c>
      <c r="L332" s="146">
        <f t="shared" si="14"/>
        <v>11763.724</v>
      </c>
      <c r="M332" s="146">
        <v>0</v>
      </c>
      <c r="N332" s="180"/>
      <c r="O332" s="142">
        <v>1560.2170000000001</v>
      </c>
      <c r="P332" s="143">
        <v>120.31500000000001</v>
      </c>
    </row>
    <row r="333" spans="2:16" ht="98">
      <c r="B333" s="139" t="s">
        <v>834</v>
      </c>
      <c r="C333" s="140" t="s">
        <v>26</v>
      </c>
      <c r="D333" s="140" t="s">
        <v>835</v>
      </c>
      <c r="E333" s="141" t="s">
        <v>836</v>
      </c>
      <c r="F333" s="140" t="s">
        <v>33</v>
      </c>
      <c r="G333" s="139">
        <v>7</v>
      </c>
      <c r="H333" s="52">
        <f>O333*(1-'Orç-Resumo'!$G$10)</f>
        <v>565.80619999999999</v>
      </c>
      <c r="I333" s="52">
        <f>P333*(1-'Orç-Resumo'!$G$10)</f>
        <v>431.69900000000007</v>
      </c>
      <c r="J333" s="144">
        <f t="shared" si="12"/>
        <v>3960.6433999999999</v>
      </c>
      <c r="K333" s="145">
        <f t="shared" si="13"/>
        <v>3021.8930000000005</v>
      </c>
      <c r="L333" s="146">
        <f t="shared" si="14"/>
        <v>6982.5364000000009</v>
      </c>
      <c r="M333" s="146">
        <v>0</v>
      </c>
      <c r="N333" s="180"/>
      <c r="O333" s="142">
        <v>565.80619999999999</v>
      </c>
      <c r="P333" s="143">
        <v>431.69900000000007</v>
      </c>
    </row>
    <row r="334" spans="2:16" ht="70">
      <c r="B334" s="139" t="s">
        <v>837</v>
      </c>
      <c r="C334" s="140" t="s">
        <v>26</v>
      </c>
      <c r="D334" s="140" t="s">
        <v>838</v>
      </c>
      <c r="E334" s="141" t="s">
        <v>839</v>
      </c>
      <c r="F334" s="140" t="s">
        <v>33</v>
      </c>
      <c r="G334" s="139">
        <v>14</v>
      </c>
      <c r="H334" s="52">
        <f>O334*(1-'Orç-Resumo'!$G$10)</f>
        <v>457.01839999999999</v>
      </c>
      <c r="I334" s="52">
        <f>P334*(1-'Orç-Resumo'!$G$10)</f>
        <v>99.613799999999998</v>
      </c>
      <c r="J334" s="144">
        <f t="shared" si="12"/>
        <v>6398.2575999999999</v>
      </c>
      <c r="K334" s="145">
        <f t="shared" si="13"/>
        <v>1394.5932</v>
      </c>
      <c r="L334" s="146">
        <f t="shared" si="14"/>
        <v>7792.8508000000002</v>
      </c>
      <c r="M334" s="146">
        <v>0</v>
      </c>
      <c r="N334" s="180"/>
      <c r="O334" s="142">
        <v>457.01839999999999</v>
      </c>
      <c r="P334" s="143">
        <v>99.613799999999998</v>
      </c>
    </row>
    <row r="335" spans="2:16" ht="112">
      <c r="B335" s="139" t="s">
        <v>840</v>
      </c>
      <c r="C335" s="140" t="s">
        <v>26</v>
      </c>
      <c r="D335" s="140" t="s">
        <v>841</v>
      </c>
      <c r="E335" s="141" t="s">
        <v>842</v>
      </c>
      <c r="F335" s="140" t="s">
        <v>33</v>
      </c>
      <c r="G335" s="139">
        <v>14</v>
      </c>
      <c r="H335" s="52">
        <f>O335*(1-'Orç-Resumo'!$G$10)</f>
        <v>370.82588500000003</v>
      </c>
      <c r="I335" s="52">
        <f>P335*(1-'Orç-Resumo'!$G$10)</f>
        <v>90.811104999999998</v>
      </c>
      <c r="J335" s="144">
        <f t="shared" si="12"/>
        <v>5191.5623900000001</v>
      </c>
      <c r="K335" s="145">
        <f t="shared" si="13"/>
        <v>1271.35547</v>
      </c>
      <c r="L335" s="146">
        <f t="shared" si="14"/>
        <v>6462.9178599999996</v>
      </c>
      <c r="M335" s="146">
        <v>0</v>
      </c>
      <c r="N335" s="180"/>
      <c r="O335" s="142">
        <v>370.82588500000003</v>
      </c>
      <c r="P335" s="143">
        <v>90.811104999999998</v>
      </c>
    </row>
    <row r="336" spans="2:16" ht="70">
      <c r="B336" s="139" t="s">
        <v>843</v>
      </c>
      <c r="C336" s="140" t="s">
        <v>26</v>
      </c>
      <c r="D336" s="140" t="s">
        <v>844</v>
      </c>
      <c r="E336" s="141" t="s">
        <v>845</v>
      </c>
      <c r="F336" s="140" t="s">
        <v>33</v>
      </c>
      <c r="G336" s="139">
        <v>14</v>
      </c>
      <c r="H336" s="52">
        <f>O336*(1-'Orç-Resumo'!$G$10)</f>
        <v>80.629335000000012</v>
      </c>
      <c r="I336" s="52">
        <f>P336*(1-'Orç-Resumo'!$G$10)</f>
        <v>9.5822070000000004</v>
      </c>
      <c r="J336" s="144">
        <f t="shared" si="12"/>
        <v>1128.8106900000002</v>
      </c>
      <c r="K336" s="145">
        <f t="shared" si="13"/>
        <v>134.15089800000001</v>
      </c>
      <c r="L336" s="146">
        <f t="shared" si="14"/>
        <v>1262.9615880000003</v>
      </c>
      <c r="M336" s="146">
        <v>0</v>
      </c>
      <c r="N336" s="180"/>
      <c r="O336" s="142">
        <v>80.629335000000012</v>
      </c>
      <c r="P336" s="143">
        <v>9.5822070000000004</v>
      </c>
    </row>
    <row r="337" spans="2:16" ht="140">
      <c r="B337" s="139" t="s">
        <v>846</v>
      </c>
      <c r="C337" s="140" t="s">
        <v>26</v>
      </c>
      <c r="D337" s="140" t="s">
        <v>847</v>
      </c>
      <c r="E337" s="141" t="s">
        <v>848</v>
      </c>
      <c r="F337" s="140" t="s">
        <v>33</v>
      </c>
      <c r="G337" s="139">
        <v>14</v>
      </c>
      <c r="H337" s="52">
        <f>O337*(1-'Orç-Resumo'!$G$10)</f>
        <v>584.52044999999998</v>
      </c>
      <c r="I337" s="52">
        <f>P337*(1-'Orç-Resumo'!$G$10)</f>
        <v>176.13589999999999</v>
      </c>
      <c r="J337" s="144">
        <f t="shared" ref="J337:J400" si="15">G337*H337</f>
        <v>8183.2862999999998</v>
      </c>
      <c r="K337" s="145">
        <f t="shared" ref="K337:K400" si="16">G337*I337</f>
        <v>2465.9025999999999</v>
      </c>
      <c r="L337" s="146">
        <f t="shared" ref="L337:L400" si="17">J337+K337</f>
        <v>10649.188899999999</v>
      </c>
      <c r="M337" s="146">
        <v>0</v>
      </c>
      <c r="N337" s="180"/>
      <c r="O337" s="142">
        <v>584.52044999999998</v>
      </c>
      <c r="P337" s="143">
        <v>176.13589999999999</v>
      </c>
    </row>
    <row r="338" spans="2:16" ht="112">
      <c r="B338" s="139" t="s">
        <v>849</v>
      </c>
      <c r="C338" s="140" t="s">
        <v>850</v>
      </c>
      <c r="D338" s="140" t="s">
        <v>851</v>
      </c>
      <c r="E338" s="141" t="s">
        <v>852</v>
      </c>
      <c r="F338" s="140" t="s">
        <v>33</v>
      </c>
      <c r="G338" s="139">
        <v>20</v>
      </c>
      <c r="H338" s="52">
        <f>O338*(1-'Orç-Resumo'!$G$10)</f>
        <v>74.001400000000004</v>
      </c>
      <c r="I338" s="52">
        <f>P338*(1-'Orç-Resumo'!$G$10)</f>
        <v>18.998999999999999</v>
      </c>
      <c r="J338" s="144">
        <f t="shared" si="15"/>
        <v>1480.028</v>
      </c>
      <c r="K338" s="145">
        <f t="shared" si="16"/>
        <v>379.97999999999996</v>
      </c>
      <c r="L338" s="146">
        <f t="shared" si="17"/>
        <v>1860.008</v>
      </c>
      <c r="M338" s="146">
        <v>0</v>
      </c>
      <c r="N338" s="180"/>
      <c r="O338" s="142">
        <v>74.001400000000004</v>
      </c>
      <c r="P338" s="143">
        <v>18.998999999999999</v>
      </c>
    </row>
    <row r="339" spans="2:16" ht="28">
      <c r="B339" s="139" t="s">
        <v>853</v>
      </c>
      <c r="C339" s="140" t="s">
        <v>26</v>
      </c>
      <c r="D339" s="140" t="s">
        <v>854</v>
      </c>
      <c r="E339" s="141" t="s">
        <v>855</v>
      </c>
      <c r="F339" s="140" t="s">
        <v>33</v>
      </c>
      <c r="G339" s="139">
        <v>14</v>
      </c>
      <c r="H339" s="52">
        <f>O339*(1-'Orç-Resumo'!$G$10)</f>
        <v>64.39</v>
      </c>
      <c r="I339" s="52">
        <f>P339*(1-'Orç-Resumo'!$G$10)</f>
        <v>0</v>
      </c>
      <c r="J339" s="144">
        <f t="shared" si="15"/>
        <v>901.46</v>
      </c>
      <c r="K339" s="145">
        <f t="shared" si="16"/>
        <v>0</v>
      </c>
      <c r="L339" s="146">
        <f t="shared" si="17"/>
        <v>901.46</v>
      </c>
      <c r="M339" s="146">
        <v>0</v>
      </c>
      <c r="N339" s="180"/>
      <c r="O339" s="142">
        <v>64.39</v>
      </c>
      <c r="P339" s="143">
        <v>0</v>
      </c>
    </row>
    <row r="340" spans="2:16" ht="70">
      <c r="B340" s="139" t="s">
        <v>856</v>
      </c>
      <c r="C340" s="140" t="s">
        <v>26</v>
      </c>
      <c r="D340" s="140" t="s">
        <v>857</v>
      </c>
      <c r="E340" s="141" t="s">
        <v>858</v>
      </c>
      <c r="F340" s="140" t="s">
        <v>33</v>
      </c>
      <c r="G340" s="139">
        <v>21</v>
      </c>
      <c r="H340" s="52">
        <f>O340*(1-'Orç-Resumo'!$G$10)</f>
        <v>245.16200000000001</v>
      </c>
      <c r="I340" s="52">
        <f>P340*(1-'Orç-Resumo'!$G$10)</f>
        <v>121.214</v>
      </c>
      <c r="J340" s="144">
        <f t="shared" si="15"/>
        <v>5148.402</v>
      </c>
      <c r="K340" s="145">
        <f t="shared" si="16"/>
        <v>2545.4940000000001</v>
      </c>
      <c r="L340" s="146">
        <f t="shared" si="17"/>
        <v>7693.8960000000006</v>
      </c>
      <c r="M340" s="146">
        <v>0</v>
      </c>
      <c r="N340" s="180"/>
      <c r="O340" s="142">
        <v>245.16200000000001</v>
      </c>
      <c r="P340" s="143">
        <v>121.214</v>
      </c>
    </row>
    <row r="341" spans="2:16" ht="42">
      <c r="B341" s="139" t="s">
        <v>859</v>
      </c>
      <c r="C341" s="140" t="s">
        <v>26</v>
      </c>
      <c r="D341" s="140" t="s">
        <v>860</v>
      </c>
      <c r="E341" s="141" t="s">
        <v>861</v>
      </c>
      <c r="F341" s="140" t="s">
        <v>33</v>
      </c>
      <c r="G341" s="139">
        <v>23</v>
      </c>
      <c r="H341" s="52">
        <f>O341*(1-'Orç-Resumo'!$G$10)</f>
        <v>66.164000000000001</v>
      </c>
      <c r="I341" s="52">
        <f>P341*(1-'Orç-Resumo'!$G$10)</f>
        <v>3.0440000000000005</v>
      </c>
      <c r="J341" s="144">
        <f t="shared" si="15"/>
        <v>1521.7719999999999</v>
      </c>
      <c r="K341" s="145">
        <f t="shared" si="16"/>
        <v>70.012000000000015</v>
      </c>
      <c r="L341" s="146">
        <f t="shared" si="17"/>
        <v>1591.7839999999999</v>
      </c>
      <c r="M341" s="146">
        <v>0</v>
      </c>
      <c r="N341" s="180"/>
      <c r="O341" s="142">
        <v>66.164000000000001</v>
      </c>
      <c r="P341" s="143">
        <v>3.0440000000000005</v>
      </c>
    </row>
    <row r="342" spans="2:16" ht="56">
      <c r="B342" s="139" t="s">
        <v>862</v>
      </c>
      <c r="C342" s="140" t="s">
        <v>26</v>
      </c>
      <c r="D342" s="140" t="s">
        <v>863</v>
      </c>
      <c r="E342" s="141" t="s">
        <v>864</v>
      </c>
      <c r="F342" s="140" t="s">
        <v>33</v>
      </c>
      <c r="G342" s="139">
        <v>16</v>
      </c>
      <c r="H342" s="52">
        <f>O342*(1-'Orç-Resumo'!$G$10)</f>
        <v>66.164000000000001</v>
      </c>
      <c r="I342" s="52">
        <f>P342*(1-'Orç-Resumo'!$G$10)</f>
        <v>3.0440000000000005</v>
      </c>
      <c r="J342" s="144">
        <f t="shared" si="15"/>
        <v>1058.624</v>
      </c>
      <c r="K342" s="145">
        <f t="shared" si="16"/>
        <v>48.704000000000008</v>
      </c>
      <c r="L342" s="146">
        <f t="shared" si="17"/>
        <v>1107.328</v>
      </c>
      <c r="M342" s="146">
        <v>0</v>
      </c>
      <c r="N342" s="180"/>
      <c r="O342" s="142">
        <v>66.164000000000001</v>
      </c>
      <c r="P342" s="143">
        <v>3.0440000000000005</v>
      </c>
    </row>
    <row r="343" spans="2:16" ht="56">
      <c r="B343" s="139" t="s">
        <v>865</v>
      </c>
      <c r="C343" s="140" t="s">
        <v>26</v>
      </c>
      <c r="D343" s="140" t="s">
        <v>866</v>
      </c>
      <c r="E343" s="141" t="s">
        <v>867</v>
      </c>
      <c r="F343" s="140" t="s">
        <v>33</v>
      </c>
      <c r="G343" s="139">
        <v>7</v>
      </c>
      <c r="H343" s="52">
        <f>O343*(1-'Orç-Resumo'!$G$10)</f>
        <v>317.30079999999998</v>
      </c>
      <c r="I343" s="52">
        <f>P343*(1-'Orç-Resumo'!$G$10)</f>
        <v>3.0440000000000005</v>
      </c>
      <c r="J343" s="144">
        <f t="shared" si="15"/>
        <v>2221.1055999999999</v>
      </c>
      <c r="K343" s="145">
        <f t="shared" si="16"/>
        <v>21.308000000000003</v>
      </c>
      <c r="L343" s="146">
        <f t="shared" si="17"/>
        <v>2242.4135999999999</v>
      </c>
      <c r="M343" s="146">
        <v>0</v>
      </c>
      <c r="N343" s="180"/>
      <c r="O343" s="142">
        <v>317.30079999999998</v>
      </c>
      <c r="P343" s="143">
        <v>3.0440000000000005</v>
      </c>
    </row>
    <row r="344" spans="2:16" ht="70">
      <c r="B344" s="139" t="s">
        <v>868</v>
      </c>
      <c r="C344" s="140" t="s">
        <v>26</v>
      </c>
      <c r="D344" s="140" t="s">
        <v>869</v>
      </c>
      <c r="E344" s="141" t="s">
        <v>870</v>
      </c>
      <c r="F344" s="140" t="s">
        <v>33</v>
      </c>
      <c r="G344" s="139">
        <v>105</v>
      </c>
      <c r="H344" s="52">
        <f>O344*(1-'Orç-Resumo'!$G$10)</f>
        <v>20.334399999999999</v>
      </c>
      <c r="I344" s="52">
        <f>P344*(1-'Orç-Resumo'!$G$10)</f>
        <v>3.0440000000000005</v>
      </c>
      <c r="J344" s="144">
        <f t="shared" si="15"/>
        <v>2135.1120000000001</v>
      </c>
      <c r="K344" s="145">
        <f t="shared" si="16"/>
        <v>319.62000000000006</v>
      </c>
      <c r="L344" s="146">
        <f t="shared" si="17"/>
        <v>2454.732</v>
      </c>
      <c r="M344" s="146">
        <v>0</v>
      </c>
      <c r="N344" s="180"/>
      <c r="O344" s="142">
        <v>20.334399999999999</v>
      </c>
      <c r="P344" s="143">
        <v>3.0440000000000005</v>
      </c>
    </row>
    <row r="345" spans="2:16" ht="28">
      <c r="B345" s="139" t="s">
        <v>871</v>
      </c>
      <c r="C345" s="140" t="s">
        <v>26</v>
      </c>
      <c r="D345" s="140" t="s">
        <v>872</v>
      </c>
      <c r="E345" s="141" t="s">
        <v>873</v>
      </c>
      <c r="F345" s="140" t="s">
        <v>69</v>
      </c>
      <c r="G345" s="139">
        <v>20</v>
      </c>
      <c r="H345" s="52">
        <f>O345*(1-'Orç-Resumo'!$G$10)</f>
        <v>173.67000000000002</v>
      </c>
      <c r="I345" s="52">
        <f>P345*(1-'Orç-Resumo'!$G$10)</f>
        <v>15.22</v>
      </c>
      <c r="J345" s="144">
        <f t="shared" si="15"/>
        <v>3473.4000000000005</v>
      </c>
      <c r="K345" s="145">
        <f t="shared" si="16"/>
        <v>304.40000000000003</v>
      </c>
      <c r="L345" s="146">
        <f t="shared" si="17"/>
        <v>3777.8000000000006</v>
      </c>
      <c r="M345" s="146">
        <v>0</v>
      </c>
      <c r="N345" s="180"/>
      <c r="O345" s="142">
        <v>173.67000000000002</v>
      </c>
      <c r="P345" s="143">
        <v>15.22</v>
      </c>
    </row>
    <row r="346" spans="2:16" ht="42">
      <c r="B346" s="139" t="s">
        <v>874</v>
      </c>
      <c r="C346" s="140" t="s">
        <v>26</v>
      </c>
      <c r="D346" s="140" t="s">
        <v>875</v>
      </c>
      <c r="E346" s="141" t="s">
        <v>876</v>
      </c>
      <c r="F346" s="140" t="s">
        <v>33</v>
      </c>
      <c r="G346" s="139">
        <v>1</v>
      </c>
      <c r="H346" s="52">
        <f>O346*(1-'Orç-Resumo'!$G$10)</f>
        <v>363.65999999999997</v>
      </c>
      <c r="I346" s="52">
        <f>P346*(1-'Orç-Resumo'!$G$10)</f>
        <v>0</v>
      </c>
      <c r="J346" s="144">
        <f t="shared" si="15"/>
        <v>363.65999999999997</v>
      </c>
      <c r="K346" s="145">
        <f t="shared" si="16"/>
        <v>0</v>
      </c>
      <c r="L346" s="146">
        <f t="shared" si="17"/>
        <v>363.65999999999997</v>
      </c>
      <c r="M346" s="146">
        <v>0</v>
      </c>
      <c r="N346" s="180"/>
      <c r="O346" s="142">
        <v>363.65999999999997</v>
      </c>
      <c r="P346" s="143">
        <v>0</v>
      </c>
    </row>
    <row r="347" spans="2:16" ht="42">
      <c r="B347" s="139" t="s">
        <v>877</v>
      </c>
      <c r="C347" s="140" t="s">
        <v>26</v>
      </c>
      <c r="D347" s="140" t="s">
        <v>878</v>
      </c>
      <c r="E347" s="141" t="s">
        <v>879</v>
      </c>
      <c r="F347" s="140" t="s">
        <v>33</v>
      </c>
      <c r="G347" s="139">
        <v>7</v>
      </c>
      <c r="H347" s="52">
        <f>O347*(1-'Orç-Resumo'!$G$10)</f>
        <v>15.393999999999998</v>
      </c>
      <c r="I347" s="52">
        <f>P347*(1-'Orç-Resumo'!$G$10)</f>
        <v>3.0440000000000005</v>
      </c>
      <c r="J347" s="144">
        <f t="shared" si="15"/>
        <v>107.75799999999998</v>
      </c>
      <c r="K347" s="145">
        <f t="shared" si="16"/>
        <v>21.308000000000003</v>
      </c>
      <c r="L347" s="146">
        <f t="shared" si="17"/>
        <v>129.06599999999997</v>
      </c>
      <c r="M347" s="146">
        <v>0</v>
      </c>
      <c r="N347" s="180"/>
      <c r="O347" s="142">
        <v>15.393999999999998</v>
      </c>
      <c r="P347" s="143">
        <v>3.0440000000000005</v>
      </c>
    </row>
    <row r="348" spans="2:16" ht="42">
      <c r="B348" s="139" t="s">
        <v>880</v>
      </c>
      <c r="C348" s="140" t="s">
        <v>26</v>
      </c>
      <c r="D348" s="140" t="s">
        <v>881</v>
      </c>
      <c r="E348" s="141" t="s">
        <v>882</v>
      </c>
      <c r="F348" s="140" t="s">
        <v>107</v>
      </c>
      <c r="G348" s="139">
        <v>350</v>
      </c>
      <c r="H348" s="52">
        <f>O348*(1-'Orç-Resumo'!$G$10)</f>
        <v>3.440666666666667</v>
      </c>
      <c r="I348" s="52">
        <f>P348*(1-'Orç-Resumo'!$G$10)</f>
        <v>3.0440000000000005</v>
      </c>
      <c r="J348" s="144">
        <f t="shared" si="15"/>
        <v>1204.2333333333333</v>
      </c>
      <c r="K348" s="145">
        <f t="shared" si="16"/>
        <v>1065.4000000000001</v>
      </c>
      <c r="L348" s="146">
        <f t="shared" si="17"/>
        <v>2269.6333333333332</v>
      </c>
      <c r="M348" s="146">
        <v>0</v>
      </c>
      <c r="N348" s="180"/>
      <c r="O348" s="142">
        <v>3.440666666666667</v>
      </c>
      <c r="P348" s="143">
        <v>3.0440000000000005</v>
      </c>
    </row>
    <row r="349" spans="2:16" ht="56">
      <c r="B349" s="139" t="s">
        <v>883</v>
      </c>
      <c r="C349" s="140" t="s">
        <v>26</v>
      </c>
      <c r="D349" s="140" t="s">
        <v>884</v>
      </c>
      <c r="E349" s="141" t="s">
        <v>885</v>
      </c>
      <c r="F349" s="140" t="s">
        <v>107</v>
      </c>
      <c r="G349" s="139">
        <v>100</v>
      </c>
      <c r="H349" s="52">
        <f>O349*(1-'Orç-Resumo'!$G$10)</f>
        <v>9.9</v>
      </c>
      <c r="I349" s="52">
        <f>P349*(1-'Orç-Resumo'!$G$10)</f>
        <v>0</v>
      </c>
      <c r="J349" s="144">
        <f t="shared" si="15"/>
        <v>990</v>
      </c>
      <c r="K349" s="145">
        <f t="shared" si="16"/>
        <v>0</v>
      </c>
      <c r="L349" s="146">
        <f t="shared" si="17"/>
        <v>990</v>
      </c>
      <c r="M349" s="146">
        <v>0</v>
      </c>
      <c r="N349" s="180"/>
      <c r="O349" s="142">
        <v>9.9</v>
      </c>
      <c r="P349" s="143">
        <v>0</v>
      </c>
    </row>
    <row r="350" spans="2:16" ht="56">
      <c r="B350" s="139" t="s">
        <v>886</v>
      </c>
      <c r="C350" s="140" t="s">
        <v>26</v>
      </c>
      <c r="D350" s="140" t="s">
        <v>887</v>
      </c>
      <c r="E350" s="141" t="s">
        <v>888</v>
      </c>
      <c r="F350" s="140" t="s">
        <v>33</v>
      </c>
      <c r="G350" s="139">
        <v>15</v>
      </c>
      <c r="H350" s="52">
        <f>O350*(1-'Orç-Resumo'!$G$10)</f>
        <v>66.164000000000001</v>
      </c>
      <c r="I350" s="52">
        <f>P350*(1-'Orç-Resumo'!$G$10)</f>
        <v>3.0440000000000005</v>
      </c>
      <c r="J350" s="144">
        <f t="shared" si="15"/>
        <v>992.46</v>
      </c>
      <c r="K350" s="145">
        <f t="shared" si="16"/>
        <v>45.660000000000011</v>
      </c>
      <c r="L350" s="146">
        <f t="shared" si="17"/>
        <v>1038.1200000000001</v>
      </c>
      <c r="M350" s="146">
        <v>0</v>
      </c>
      <c r="N350" s="180"/>
      <c r="O350" s="142">
        <v>66.164000000000001</v>
      </c>
      <c r="P350" s="143">
        <v>3.0440000000000005</v>
      </c>
    </row>
    <row r="351" spans="2:16" ht="42">
      <c r="B351" s="139" t="s">
        <v>889</v>
      </c>
      <c r="C351" s="140" t="s">
        <v>26</v>
      </c>
      <c r="D351" s="140" t="s">
        <v>890</v>
      </c>
      <c r="E351" s="141" t="s">
        <v>891</v>
      </c>
      <c r="F351" s="140" t="s">
        <v>33</v>
      </c>
      <c r="G351" s="139">
        <v>15</v>
      </c>
      <c r="H351" s="52">
        <f>O351*(1-'Orç-Resumo'!$G$10)</f>
        <v>24.974499999999999</v>
      </c>
      <c r="I351" s="52">
        <f>P351*(1-'Orç-Resumo'!$G$10)</f>
        <v>3.0440000000000005</v>
      </c>
      <c r="J351" s="144">
        <f t="shared" si="15"/>
        <v>374.61750000000001</v>
      </c>
      <c r="K351" s="145">
        <f t="shared" si="16"/>
        <v>45.660000000000011</v>
      </c>
      <c r="L351" s="146">
        <f t="shared" si="17"/>
        <v>420.27750000000003</v>
      </c>
      <c r="M351" s="146">
        <v>0</v>
      </c>
      <c r="N351" s="180"/>
      <c r="O351" s="142">
        <v>24.974499999999999</v>
      </c>
      <c r="P351" s="143">
        <v>3.0440000000000005</v>
      </c>
    </row>
    <row r="352" spans="2:16" ht="56">
      <c r="B352" s="139" t="s">
        <v>892</v>
      </c>
      <c r="C352" s="140" t="s">
        <v>26</v>
      </c>
      <c r="D352" s="140" t="s">
        <v>893</v>
      </c>
      <c r="E352" s="141" t="s">
        <v>894</v>
      </c>
      <c r="F352" s="140" t="s">
        <v>33</v>
      </c>
      <c r="G352" s="139">
        <v>15</v>
      </c>
      <c r="H352" s="52">
        <f>O352*(1-'Orç-Resumo'!$G$10)</f>
        <v>66.164000000000001</v>
      </c>
      <c r="I352" s="52">
        <f>P352*(1-'Orç-Resumo'!$G$10)</f>
        <v>3.0440000000000005</v>
      </c>
      <c r="J352" s="144">
        <f t="shared" si="15"/>
        <v>992.46</v>
      </c>
      <c r="K352" s="145">
        <f t="shared" si="16"/>
        <v>45.660000000000011</v>
      </c>
      <c r="L352" s="146">
        <f t="shared" si="17"/>
        <v>1038.1200000000001</v>
      </c>
      <c r="M352" s="146">
        <v>0</v>
      </c>
      <c r="N352" s="180"/>
      <c r="O352" s="142">
        <v>66.164000000000001</v>
      </c>
      <c r="P352" s="143">
        <v>3.0440000000000005</v>
      </c>
    </row>
    <row r="353" spans="2:16" ht="56">
      <c r="B353" s="139" t="s">
        <v>895</v>
      </c>
      <c r="C353" s="140" t="s">
        <v>26</v>
      </c>
      <c r="D353" s="140" t="s">
        <v>896</v>
      </c>
      <c r="E353" s="141" t="s">
        <v>897</v>
      </c>
      <c r="F353" s="140" t="s">
        <v>33</v>
      </c>
      <c r="G353" s="139">
        <v>15</v>
      </c>
      <c r="H353" s="52">
        <f>O353*(1-'Orç-Resumo'!$G$10)</f>
        <v>66.164000000000001</v>
      </c>
      <c r="I353" s="52">
        <f>P353*(1-'Orç-Resumo'!$G$10)</f>
        <v>3.0440000000000005</v>
      </c>
      <c r="J353" s="144">
        <f t="shared" si="15"/>
        <v>992.46</v>
      </c>
      <c r="K353" s="145">
        <f t="shared" si="16"/>
        <v>45.660000000000011</v>
      </c>
      <c r="L353" s="146">
        <f t="shared" si="17"/>
        <v>1038.1200000000001</v>
      </c>
      <c r="M353" s="146">
        <v>0</v>
      </c>
      <c r="N353" s="180"/>
      <c r="O353" s="142">
        <v>66.164000000000001</v>
      </c>
      <c r="P353" s="143">
        <v>3.0440000000000005</v>
      </c>
    </row>
    <row r="354" spans="2:16" ht="56">
      <c r="B354" s="139" t="s">
        <v>898</v>
      </c>
      <c r="C354" s="140" t="s">
        <v>26</v>
      </c>
      <c r="D354" s="140" t="s">
        <v>899</v>
      </c>
      <c r="E354" s="141" t="s">
        <v>900</v>
      </c>
      <c r="F354" s="140" t="s">
        <v>33</v>
      </c>
      <c r="G354" s="139">
        <v>15</v>
      </c>
      <c r="H354" s="52">
        <f>O354*(1-'Orç-Resumo'!$G$10)</f>
        <v>15.393999999999998</v>
      </c>
      <c r="I354" s="52">
        <f>P354*(1-'Orç-Resumo'!$G$10)</f>
        <v>3.0440000000000005</v>
      </c>
      <c r="J354" s="144">
        <f t="shared" si="15"/>
        <v>230.90999999999997</v>
      </c>
      <c r="K354" s="145">
        <f t="shared" si="16"/>
        <v>45.660000000000011</v>
      </c>
      <c r="L354" s="146">
        <f t="shared" si="17"/>
        <v>276.57</v>
      </c>
      <c r="M354" s="146">
        <v>0</v>
      </c>
      <c r="N354" s="180"/>
      <c r="O354" s="142">
        <v>15.393999999999998</v>
      </c>
      <c r="P354" s="143">
        <v>3.0440000000000005</v>
      </c>
    </row>
    <row r="355" spans="2:16" ht="84">
      <c r="B355" s="139" t="s">
        <v>901</v>
      </c>
      <c r="C355" s="140" t="s">
        <v>26</v>
      </c>
      <c r="D355" s="140" t="s">
        <v>902</v>
      </c>
      <c r="E355" s="141" t="s">
        <v>903</v>
      </c>
      <c r="F355" s="140" t="s">
        <v>33</v>
      </c>
      <c r="G355" s="139">
        <v>7</v>
      </c>
      <c r="H355" s="52">
        <f>O355*(1-'Orç-Resumo'!$G$10)</f>
        <v>617.92683999999997</v>
      </c>
      <c r="I355" s="52">
        <f>P355*(1-'Orç-Resumo'!$G$10)</f>
        <v>13.61811</v>
      </c>
      <c r="J355" s="144">
        <f t="shared" si="15"/>
        <v>4325.4878799999997</v>
      </c>
      <c r="K355" s="145">
        <f t="shared" si="16"/>
        <v>95.326769999999996</v>
      </c>
      <c r="L355" s="146">
        <f t="shared" si="17"/>
        <v>4420.8146499999993</v>
      </c>
      <c r="M355" s="146">
        <v>0</v>
      </c>
      <c r="N355" s="180"/>
      <c r="O355" s="142">
        <v>617.92683999999997</v>
      </c>
      <c r="P355" s="143">
        <v>13.61811</v>
      </c>
    </row>
    <row r="356" spans="2:16" ht="28">
      <c r="B356" s="139" t="s">
        <v>904</v>
      </c>
      <c r="C356" s="140" t="s">
        <v>26</v>
      </c>
      <c r="D356" s="140" t="s">
        <v>905</v>
      </c>
      <c r="E356" s="141" t="s">
        <v>906</v>
      </c>
      <c r="F356" s="140" t="s">
        <v>33</v>
      </c>
      <c r="G356" s="139">
        <v>8</v>
      </c>
      <c r="H356" s="52">
        <f>O356*(1-'Orç-Resumo'!$G$10)</f>
        <v>197.72820000000002</v>
      </c>
      <c r="I356" s="52">
        <f>P356*(1-'Orç-Resumo'!$G$10)</f>
        <v>135.12879999999998</v>
      </c>
      <c r="J356" s="144">
        <f t="shared" si="15"/>
        <v>1581.8256000000001</v>
      </c>
      <c r="K356" s="145">
        <f t="shared" si="16"/>
        <v>1081.0303999999999</v>
      </c>
      <c r="L356" s="146">
        <f t="shared" si="17"/>
        <v>2662.8559999999998</v>
      </c>
      <c r="M356" s="146">
        <v>0</v>
      </c>
      <c r="N356" s="180"/>
      <c r="O356" s="142">
        <v>197.72820000000002</v>
      </c>
      <c r="P356" s="143">
        <v>135.12879999999998</v>
      </c>
    </row>
    <row r="357" spans="2:16">
      <c r="B357" s="139" t="s">
        <v>907</v>
      </c>
      <c r="C357" s="140" t="s">
        <v>21</v>
      </c>
      <c r="D357" s="140" t="s">
        <v>21</v>
      </c>
      <c r="E357" s="141" t="s">
        <v>908</v>
      </c>
      <c r="F357" s="140" t="s">
        <v>23</v>
      </c>
      <c r="G357" s="140"/>
      <c r="H357" s="140" t="s">
        <v>23</v>
      </c>
      <c r="I357" s="140" t="s">
        <v>23</v>
      </c>
      <c r="J357" s="144"/>
      <c r="K357" s="145"/>
      <c r="L357" s="146"/>
      <c r="M357" s="146">
        <f>SUM(L358:L381)</f>
        <v>169067.876552</v>
      </c>
      <c r="N357" s="180"/>
      <c r="O357" s="142" t="s">
        <v>24</v>
      </c>
      <c r="P357" s="143" t="s">
        <v>24</v>
      </c>
    </row>
    <row r="358" spans="2:16" ht="28">
      <c r="B358" s="139" t="s">
        <v>909</v>
      </c>
      <c r="C358" s="140" t="s">
        <v>26</v>
      </c>
      <c r="D358" s="140" t="s">
        <v>219</v>
      </c>
      <c r="E358" s="141" t="s">
        <v>220</v>
      </c>
      <c r="F358" s="140" t="s">
        <v>33</v>
      </c>
      <c r="G358" s="139">
        <v>14</v>
      </c>
      <c r="H358" s="52">
        <f>O358*(1-'Orç-Resumo'!$G$10)</f>
        <v>1.774</v>
      </c>
      <c r="I358" s="52">
        <f>P358*(1-'Orç-Resumo'!$G$10)</f>
        <v>3.0440000000000005</v>
      </c>
      <c r="J358" s="144">
        <f t="shared" si="15"/>
        <v>24.835999999999999</v>
      </c>
      <c r="K358" s="145">
        <f t="shared" si="16"/>
        <v>42.616000000000007</v>
      </c>
      <c r="L358" s="146">
        <f t="shared" si="17"/>
        <v>67.451999999999998</v>
      </c>
      <c r="M358" s="146">
        <v>0</v>
      </c>
      <c r="N358" s="180"/>
      <c r="O358" s="142">
        <v>1.774</v>
      </c>
      <c r="P358" s="143">
        <v>3.0440000000000005</v>
      </c>
    </row>
    <row r="359" spans="2:16" ht="42">
      <c r="B359" s="139" t="s">
        <v>910</v>
      </c>
      <c r="C359" s="140" t="s">
        <v>48</v>
      </c>
      <c r="D359" s="140">
        <v>101094</v>
      </c>
      <c r="E359" s="141" t="s">
        <v>911</v>
      </c>
      <c r="F359" s="140" t="s">
        <v>107</v>
      </c>
      <c r="G359" s="139">
        <v>140</v>
      </c>
      <c r="H359" s="52">
        <f>O359*(1-'Orç-Resumo'!$G$10)</f>
        <v>174.81</v>
      </c>
      <c r="I359" s="52">
        <f>P359*(1-'Orç-Resumo'!$G$10)</f>
        <v>12.11</v>
      </c>
      <c r="J359" s="144">
        <f t="shared" si="15"/>
        <v>24473.4</v>
      </c>
      <c r="K359" s="145">
        <f t="shared" si="16"/>
        <v>1695.3999999999999</v>
      </c>
      <c r="L359" s="146">
        <f t="shared" si="17"/>
        <v>26168.800000000003</v>
      </c>
      <c r="M359" s="146">
        <v>0</v>
      </c>
      <c r="N359" s="180"/>
      <c r="O359" s="142">
        <v>174.81</v>
      </c>
      <c r="P359" s="143" t="s">
        <v>1992</v>
      </c>
    </row>
    <row r="360" spans="2:16" ht="42">
      <c r="B360" s="139" t="s">
        <v>912</v>
      </c>
      <c r="C360" s="140" t="s">
        <v>48</v>
      </c>
      <c r="D360" s="140">
        <v>104658</v>
      </c>
      <c r="E360" s="141" t="s">
        <v>913</v>
      </c>
      <c r="F360" s="140" t="s">
        <v>69</v>
      </c>
      <c r="G360" s="139">
        <v>140</v>
      </c>
      <c r="H360" s="52">
        <f>O360*(1-'Orç-Resumo'!$G$10)</f>
        <v>149.12</v>
      </c>
      <c r="I360" s="52">
        <f>P360*(1-'Orç-Resumo'!$G$10)</f>
        <v>32.36</v>
      </c>
      <c r="J360" s="144">
        <f t="shared" si="15"/>
        <v>20876.8</v>
      </c>
      <c r="K360" s="145">
        <f t="shared" si="16"/>
        <v>4530.3999999999996</v>
      </c>
      <c r="L360" s="146">
        <f t="shared" si="17"/>
        <v>25407.199999999997</v>
      </c>
      <c r="M360" s="146">
        <v>0</v>
      </c>
      <c r="N360" s="180"/>
      <c r="O360" s="142">
        <v>149.12</v>
      </c>
      <c r="P360" s="143" t="s">
        <v>2329</v>
      </c>
    </row>
    <row r="361" spans="2:16" ht="42">
      <c r="B361" s="139" t="s">
        <v>914</v>
      </c>
      <c r="C361" s="140" t="s">
        <v>99</v>
      </c>
      <c r="D361" s="140" t="s">
        <v>915</v>
      </c>
      <c r="E361" s="141" t="s">
        <v>916</v>
      </c>
      <c r="F361" s="140" t="s">
        <v>113</v>
      </c>
      <c r="G361" s="139">
        <v>140</v>
      </c>
      <c r="H361" s="52">
        <f>O361*(1-'Orç-Resumo'!$G$10)</f>
        <v>127.07</v>
      </c>
      <c r="I361" s="52">
        <f>P361*(1-'Orç-Resumo'!$G$10)</f>
        <v>20.92</v>
      </c>
      <c r="J361" s="144">
        <f t="shared" si="15"/>
        <v>17789.8</v>
      </c>
      <c r="K361" s="145">
        <f t="shared" si="16"/>
        <v>2928.8</v>
      </c>
      <c r="L361" s="146">
        <f t="shared" si="17"/>
        <v>20718.599999999999</v>
      </c>
      <c r="M361" s="146">
        <v>0</v>
      </c>
      <c r="N361" s="180"/>
      <c r="O361" s="142">
        <v>127.07</v>
      </c>
      <c r="P361" s="143">
        <v>20.92</v>
      </c>
    </row>
    <row r="362" spans="2:16" ht="84">
      <c r="B362" s="139" t="s">
        <v>917</v>
      </c>
      <c r="C362" s="140" t="s">
        <v>26</v>
      </c>
      <c r="D362" s="140" t="s">
        <v>918</v>
      </c>
      <c r="E362" s="141" t="s">
        <v>919</v>
      </c>
      <c r="F362" s="140" t="s">
        <v>33</v>
      </c>
      <c r="G362" s="139">
        <v>8</v>
      </c>
      <c r="H362" s="52">
        <f>O362*(1-'Orç-Resumo'!$G$10)</f>
        <v>202.97399999999999</v>
      </c>
      <c r="I362" s="52">
        <f>P362*(1-'Orç-Resumo'!$G$10)</f>
        <v>3.0440000000000005</v>
      </c>
      <c r="J362" s="144">
        <f t="shared" si="15"/>
        <v>1623.7919999999999</v>
      </c>
      <c r="K362" s="145">
        <f t="shared" si="16"/>
        <v>24.352000000000004</v>
      </c>
      <c r="L362" s="146">
        <f t="shared" si="17"/>
        <v>1648.144</v>
      </c>
      <c r="M362" s="146">
        <v>0</v>
      </c>
      <c r="N362" s="180"/>
      <c r="O362" s="142">
        <v>202.97399999999999</v>
      </c>
      <c r="P362" s="143">
        <v>3.0440000000000005</v>
      </c>
    </row>
    <row r="363" spans="2:16" ht="56">
      <c r="B363" s="139" t="s">
        <v>920</v>
      </c>
      <c r="C363" s="140" t="s">
        <v>26</v>
      </c>
      <c r="D363" s="140" t="s">
        <v>921</v>
      </c>
      <c r="E363" s="141" t="s">
        <v>922</v>
      </c>
      <c r="F363" s="140" t="s">
        <v>33</v>
      </c>
      <c r="G363" s="139">
        <v>40</v>
      </c>
      <c r="H363" s="52">
        <f>O363*(1-'Orç-Resumo'!$G$10)</f>
        <v>14.363799999999999</v>
      </c>
      <c r="I363" s="52">
        <f>P363*(1-'Orç-Resumo'!$G$10)</f>
        <v>0.76100000000000012</v>
      </c>
      <c r="J363" s="144">
        <f t="shared" si="15"/>
        <v>574.55200000000002</v>
      </c>
      <c r="K363" s="145">
        <f t="shared" si="16"/>
        <v>30.440000000000005</v>
      </c>
      <c r="L363" s="146">
        <f t="shared" si="17"/>
        <v>604.99200000000008</v>
      </c>
      <c r="M363" s="146">
        <v>0</v>
      </c>
      <c r="N363" s="180"/>
      <c r="O363" s="142">
        <v>14.363799999999999</v>
      </c>
      <c r="P363" s="143">
        <v>0.76100000000000012</v>
      </c>
    </row>
    <row r="364" spans="2:16" ht="70">
      <c r="B364" s="139" t="s">
        <v>923</v>
      </c>
      <c r="C364" s="140" t="s">
        <v>26</v>
      </c>
      <c r="D364" s="140" t="s">
        <v>924</v>
      </c>
      <c r="E364" s="141" t="s">
        <v>925</v>
      </c>
      <c r="F364" s="140" t="s">
        <v>33</v>
      </c>
      <c r="G364" s="139">
        <v>16</v>
      </c>
      <c r="H364" s="52">
        <f>O364*(1-'Orç-Resumo'!$G$10)</f>
        <v>225.774</v>
      </c>
      <c r="I364" s="52">
        <f>P364*(1-'Orç-Resumo'!$G$10)</f>
        <v>3.0440000000000005</v>
      </c>
      <c r="J364" s="144">
        <f t="shared" si="15"/>
        <v>3612.384</v>
      </c>
      <c r="K364" s="145">
        <f t="shared" si="16"/>
        <v>48.704000000000008</v>
      </c>
      <c r="L364" s="146">
        <f t="shared" si="17"/>
        <v>3661.0880000000002</v>
      </c>
      <c r="M364" s="146">
        <v>0</v>
      </c>
      <c r="N364" s="180"/>
      <c r="O364" s="142">
        <v>225.774</v>
      </c>
      <c r="P364" s="143">
        <v>3.0440000000000005</v>
      </c>
    </row>
    <row r="365" spans="2:16" ht="56">
      <c r="B365" s="139" t="s">
        <v>926</v>
      </c>
      <c r="C365" s="140" t="s">
        <v>26</v>
      </c>
      <c r="D365" s="140" t="s">
        <v>927</v>
      </c>
      <c r="E365" s="141" t="s">
        <v>928</v>
      </c>
      <c r="F365" s="140" t="s">
        <v>33</v>
      </c>
      <c r="G365" s="139">
        <v>16</v>
      </c>
      <c r="H365" s="52">
        <f>O365*(1-'Orç-Resumo'!$G$10)</f>
        <v>29.6</v>
      </c>
      <c r="I365" s="52">
        <f>P365*(1-'Orç-Resumo'!$G$10)</f>
        <v>0</v>
      </c>
      <c r="J365" s="144">
        <f t="shared" si="15"/>
        <v>473.6</v>
      </c>
      <c r="K365" s="145">
        <f t="shared" si="16"/>
        <v>0</v>
      </c>
      <c r="L365" s="146">
        <f t="shared" si="17"/>
        <v>473.6</v>
      </c>
      <c r="M365" s="146">
        <v>0</v>
      </c>
      <c r="N365" s="180"/>
      <c r="O365" s="142">
        <v>29.6</v>
      </c>
      <c r="P365" s="143">
        <v>0</v>
      </c>
    </row>
    <row r="366" spans="2:16" ht="42">
      <c r="B366" s="139" t="s">
        <v>929</v>
      </c>
      <c r="C366" s="140" t="s">
        <v>26</v>
      </c>
      <c r="D366" s="140" t="s">
        <v>930</v>
      </c>
      <c r="E366" s="141" t="s">
        <v>931</v>
      </c>
      <c r="F366" s="140" t="s">
        <v>33</v>
      </c>
      <c r="G366" s="139">
        <v>14</v>
      </c>
      <c r="H366" s="52">
        <f>O366*(1-'Orç-Resumo'!$G$10)</f>
        <v>47.938000000000002</v>
      </c>
      <c r="I366" s="52">
        <f>P366*(1-'Orç-Resumo'!$G$10)</f>
        <v>4.04</v>
      </c>
      <c r="J366" s="144">
        <f t="shared" si="15"/>
        <v>671.13200000000006</v>
      </c>
      <c r="K366" s="145">
        <f t="shared" si="16"/>
        <v>56.56</v>
      </c>
      <c r="L366" s="146">
        <f t="shared" si="17"/>
        <v>727.69200000000001</v>
      </c>
      <c r="M366" s="146">
        <v>0</v>
      </c>
      <c r="N366" s="180"/>
      <c r="O366" s="142">
        <v>47.938000000000002</v>
      </c>
      <c r="P366" s="143">
        <v>4.04</v>
      </c>
    </row>
    <row r="367" spans="2:16" ht="56">
      <c r="B367" s="139" t="s">
        <v>932</v>
      </c>
      <c r="C367" s="140" t="s">
        <v>48</v>
      </c>
      <c r="D367" s="140">
        <v>100868</v>
      </c>
      <c r="E367" s="141" t="s">
        <v>933</v>
      </c>
      <c r="F367" s="140" t="s">
        <v>173</v>
      </c>
      <c r="G367" s="139">
        <v>14</v>
      </c>
      <c r="H367" s="52">
        <f>O367*(1-'Orç-Resumo'!$G$10)</f>
        <v>307.77</v>
      </c>
      <c r="I367" s="52">
        <f>P367*(1-'Orç-Resumo'!$G$10)</f>
        <v>23.61</v>
      </c>
      <c r="J367" s="144">
        <f t="shared" si="15"/>
        <v>4308.78</v>
      </c>
      <c r="K367" s="145">
        <f t="shared" si="16"/>
        <v>330.53999999999996</v>
      </c>
      <c r="L367" s="146">
        <f t="shared" si="17"/>
        <v>4639.32</v>
      </c>
      <c r="M367" s="146">
        <v>0</v>
      </c>
      <c r="N367" s="180"/>
      <c r="O367" s="142">
        <v>307.77</v>
      </c>
      <c r="P367" s="143" t="s">
        <v>2330</v>
      </c>
    </row>
    <row r="368" spans="2:16" ht="56">
      <c r="B368" s="139" t="s">
        <v>934</v>
      </c>
      <c r="C368" s="140" t="s">
        <v>48</v>
      </c>
      <c r="D368" s="140">
        <v>100866</v>
      </c>
      <c r="E368" s="141" t="s">
        <v>935</v>
      </c>
      <c r="F368" s="140" t="s">
        <v>173</v>
      </c>
      <c r="G368" s="139">
        <v>14</v>
      </c>
      <c r="H368" s="52">
        <f>O368*(1-'Orç-Resumo'!$G$10)</f>
        <v>278.43</v>
      </c>
      <c r="I368" s="52">
        <f>P368*(1-'Orç-Resumo'!$G$10)</f>
        <v>23.61</v>
      </c>
      <c r="J368" s="144">
        <f t="shared" si="15"/>
        <v>3898.02</v>
      </c>
      <c r="K368" s="145">
        <f t="shared" si="16"/>
        <v>330.53999999999996</v>
      </c>
      <c r="L368" s="146">
        <f t="shared" si="17"/>
        <v>4228.5599999999995</v>
      </c>
      <c r="M368" s="146">
        <v>0</v>
      </c>
      <c r="N368" s="180"/>
      <c r="O368" s="142">
        <v>278.43</v>
      </c>
      <c r="P368" s="143" t="s">
        <v>2330</v>
      </c>
    </row>
    <row r="369" spans="2:16" ht="112">
      <c r="B369" s="139" t="s">
        <v>936</v>
      </c>
      <c r="C369" s="140" t="s">
        <v>26</v>
      </c>
      <c r="D369" s="140" t="s">
        <v>937</v>
      </c>
      <c r="E369" s="141" t="s">
        <v>938</v>
      </c>
      <c r="F369" s="140" t="s">
        <v>33</v>
      </c>
      <c r="G369" s="139">
        <v>7</v>
      </c>
      <c r="H369" s="52">
        <f>O369*(1-'Orç-Resumo'!$G$10)</f>
        <v>553.55320000000006</v>
      </c>
      <c r="I369" s="52">
        <f>P369*(1-'Orç-Resumo'!$G$10)</f>
        <v>8.3810000000000002</v>
      </c>
      <c r="J369" s="144">
        <f t="shared" si="15"/>
        <v>3874.8724000000002</v>
      </c>
      <c r="K369" s="145">
        <f t="shared" si="16"/>
        <v>58.667000000000002</v>
      </c>
      <c r="L369" s="146">
        <f t="shared" si="17"/>
        <v>3933.5394000000001</v>
      </c>
      <c r="M369" s="146">
        <v>0</v>
      </c>
      <c r="N369" s="180"/>
      <c r="O369" s="142">
        <v>553.55320000000006</v>
      </c>
      <c r="P369" s="143">
        <v>8.3810000000000002</v>
      </c>
    </row>
    <row r="370" spans="2:16" ht="42">
      <c r="B370" s="139" t="s">
        <v>939</v>
      </c>
      <c r="C370" s="140" t="s">
        <v>26</v>
      </c>
      <c r="D370" s="140" t="s">
        <v>940</v>
      </c>
      <c r="E370" s="141" t="s">
        <v>941</v>
      </c>
      <c r="F370" s="140" t="s">
        <v>33</v>
      </c>
      <c r="G370" s="139">
        <v>7</v>
      </c>
      <c r="H370" s="52">
        <f>O370*(1-'Orç-Resumo'!$G$10)</f>
        <v>790</v>
      </c>
      <c r="I370" s="52">
        <f>P370*(1-'Orç-Resumo'!$G$10)</f>
        <v>0</v>
      </c>
      <c r="J370" s="144">
        <f t="shared" si="15"/>
        <v>5530</v>
      </c>
      <c r="K370" s="145">
        <f t="shared" si="16"/>
        <v>0</v>
      </c>
      <c r="L370" s="146">
        <f t="shared" si="17"/>
        <v>5530</v>
      </c>
      <c r="M370" s="146">
        <v>0</v>
      </c>
      <c r="N370" s="180"/>
      <c r="O370" s="142">
        <v>790</v>
      </c>
      <c r="P370" s="143">
        <v>0</v>
      </c>
    </row>
    <row r="371" spans="2:16" ht="70">
      <c r="B371" s="139" t="s">
        <v>942</v>
      </c>
      <c r="C371" s="140" t="s">
        <v>26</v>
      </c>
      <c r="D371" s="140" t="s">
        <v>943</v>
      </c>
      <c r="E371" s="141" t="s">
        <v>944</v>
      </c>
      <c r="F371" s="140" t="s">
        <v>33</v>
      </c>
      <c r="G371" s="139">
        <v>7</v>
      </c>
      <c r="H371" s="52">
        <f>O371*(1-'Orç-Resumo'!$G$10)</f>
        <v>126.0592</v>
      </c>
      <c r="I371" s="52">
        <f>P371*(1-'Orç-Resumo'!$G$10)</f>
        <v>10.608000000000001</v>
      </c>
      <c r="J371" s="144">
        <f t="shared" si="15"/>
        <v>882.4144</v>
      </c>
      <c r="K371" s="145">
        <f t="shared" si="16"/>
        <v>74.256</v>
      </c>
      <c r="L371" s="146">
        <f t="shared" si="17"/>
        <v>956.67039999999997</v>
      </c>
      <c r="M371" s="146">
        <v>0</v>
      </c>
      <c r="N371" s="180"/>
      <c r="O371" s="142">
        <v>126.0592</v>
      </c>
      <c r="P371" s="143">
        <v>10.608000000000001</v>
      </c>
    </row>
    <row r="372" spans="2:16" ht="42">
      <c r="B372" s="139" t="s">
        <v>945</v>
      </c>
      <c r="C372" s="140" t="s">
        <v>26</v>
      </c>
      <c r="D372" s="140" t="s">
        <v>946</v>
      </c>
      <c r="E372" s="141" t="s">
        <v>947</v>
      </c>
      <c r="F372" s="140" t="s">
        <v>33</v>
      </c>
      <c r="G372" s="139">
        <v>7</v>
      </c>
      <c r="H372" s="52">
        <f>O372*(1-'Orç-Resumo'!$G$10)</f>
        <v>2342.6799999999998</v>
      </c>
      <c r="I372" s="52">
        <f>P372*(1-'Orç-Resumo'!$G$10)</f>
        <v>0</v>
      </c>
      <c r="J372" s="144">
        <f t="shared" si="15"/>
        <v>16398.759999999998</v>
      </c>
      <c r="K372" s="145">
        <f t="shared" si="16"/>
        <v>0</v>
      </c>
      <c r="L372" s="146">
        <f t="shared" si="17"/>
        <v>16398.759999999998</v>
      </c>
      <c r="M372" s="146">
        <v>0</v>
      </c>
      <c r="N372" s="180"/>
      <c r="O372" s="142">
        <v>2342.6799999999998</v>
      </c>
      <c r="P372" s="143">
        <v>0</v>
      </c>
    </row>
    <row r="373" spans="2:16">
      <c r="B373" s="139" t="s">
        <v>948</v>
      </c>
      <c r="C373" s="140" t="s">
        <v>26</v>
      </c>
      <c r="D373" s="140" t="s">
        <v>949</v>
      </c>
      <c r="E373" s="141" t="s">
        <v>950</v>
      </c>
      <c r="F373" s="140" t="s">
        <v>33</v>
      </c>
      <c r="G373" s="139">
        <v>7</v>
      </c>
      <c r="H373" s="52">
        <f>O373*(1-'Orç-Resumo'!$G$10)</f>
        <v>1480.6239999999998</v>
      </c>
      <c r="I373" s="52">
        <f>P373*(1-'Orç-Resumo'!$G$10)</f>
        <v>3.0440000000000005</v>
      </c>
      <c r="J373" s="144">
        <f t="shared" si="15"/>
        <v>10364.367999999999</v>
      </c>
      <c r="K373" s="145">
        <f t="shared" si="16"/>
        <v>21.308000000000003</v>
      </c>
      <c r="L373" s="146">
        <f t="shared" si="17"/>
        <v>10385.675999999999</v>
      </c>
      <c r="M373" s="146">
        <v>0</v>
      </c>
      <c r="N373" s="180"/>
      <c r="O373" s="142">
        <v>1480.6239999999998</v>
      </c>
      <c r="P373" s="143">
        <v>3.0440000000000005</v>
      </c>
    </row>
    <row r="374" spans="2:16" ht="42">
      <c r="B374" s="139" t="s">
        <v>951</v>
      </c>
      <c r="C374" s="140" t="s">
        <v>26</v>
      </c>
      <c r="D374" s="140" t="s">
        <v>952</v>
      </c>
      <c r="E374" s="141" t="s">
        <v>953</v>
      </c>
      <c r="F374" s="140" t="s">
        <v>33</v>
      </c>
      <c r="G374" s="139">
        <v>28</v>
      </c>
      <c r="H374" s="52">
        <f>O374*(1-'Orç-Resumo'!$G$10)</f>
        <v>109.9</v>
      </c>
      <c r="I374" s="52">
        <f>P374*(1-'Orç-Resumo'!$G$10)</f>
        <v>0</v>
      </c>
      <c r="J374" s="144">
        <f t="shared" si="15"/>
        <v>3077.2000000000003</v>
      </c>
      <c r="K374" s="145">
        <f t="shared" si="16"/>
        <v>0</v>
      </c>
      <c r="L374" s="146">
        <f t="shared" si="17"/>
        <v>3077.2000000000003</v>
      </c>
      <c r="M374" s="146">
        <v>0</v>
      </c>
      <c r="N374" s="180"/>
      <c r="O374" s="142">
        <v>109.9</v>
      </c>
      <c r="P374" s="143">
        <v>0</v>
      </c>
    </row>
    <row r="375" spans="2:16" ht="98">
      <c r="B375" s="139" t="s">
        <v>954</v>
      </c>
      <c r="C375" s="140" t="s">
        <v>26</v>
      </c>
      <c r="D375" s="140" t="s">
        <v>955</v>
      </c>
      <c r="E375" s="141" t="s">
        <v>956</v>
      </c>
      <c r="F375" s="140" t="s">
        <v>33</v>
      </c>
      <c r="G375" s="139">
        <v>7</v>
      </c>
      <c r="H375" s="52">
        <f>O375*(1-'Orç-Resumo'!$G$10)</f>
        <v>246.02500000000001</v>
      </c>
      <c r="I375" s="52">
        <f>P375*(1-'Orç-Resumo'!$G$10)</f>
        <v>121.74</v>
      </c>
      <c r="J375" s="144">
        <f t="shared" si="15"/>
        <v>1722.175</v>
      </c>
      <c r="K375" s="145">
        <f t="shared" si="16"/>
        <v>852.18</v>
      </c>
      <c r="L375" s="146">
        <f t="shared" si="17"/>
        <v>2574.355</v>
      </c>
      <c r="M375" s="146">
        <v>0</v>
      </c>
      <c r="N375" s="180"/>
      <c r="O375" s="142">
        <v>246.02500000000001</v>
      </c>
      <c r="P375" s="143">
        <v>121.74</v>
      </c>
    </row>
    <row r="376" spans="2:16" ht="98">
      <c r="B376" s="139" t="s">
        <v>957</v>
      </c>
      <c r="C376" s="140" t="s">
        <v>26</v>
      </c>
      <c r="D376" s="140" t="s">
        <v>958</v>
      </c>
      <c r="E376" s="141" t="s">
        <v>959</v>
      </c>
      <c r="F376" s="140" t="s">
        <v>33</v>
      </c>
      <c r="G376" s="139">
        <v>7</v>
      </c>
      <c r="H376" s="52">
        <f>O376*(1-'Orç-Resumo'!$G$10)</f>
        <v>64.39</v>
      </c>
      <c r="I376" s="52">
        <f>P376*(1-'Orç-Resumo'!$G$10)</f>
        <v>0</v>
      </c>
      <c r="J376" s="144">
        <f t="shared" si="15"/>
        <v>450.73</v>
      </c>
      <c r="K376" s="145">
        <f t="shared" si="16"/>
        <v>0</v>
      </c>
      <c r="L376" s="146">
        <f t="shared" si="17"/>
        <v>450.73</v>
      </c>
      <c r="M376" s="146">
        <v>0</v>
      </c>
      <c r="N376" s="180"/>
      <c r="O376" s="142">
        <v>64.39</v>
      </c>
      <c r="P376" s="143">
        <v>0</v>
      </c>
    </row>
    <row r="377" spans="2:16" ht="84">
      <c r="B377" s="139" t="s">
        <v>960</v>
      </c>
      <c r="C377" s="140" t="s">
        <v>26</v>
      </c>
      <c r="D377" s="140" t="s">
        <v>961</v>
      </c>
      <c r="E377" s="141" t="s">
        <v>962</v>
      </c>
      <c r="F377" s="140" t="s">
        <v>33</v>
      </c>
      <c r="G377" s="139">
        <v>7</v>
      </c>
      <c r="H377" s="52">
        <f>O377*(1-'Orç-Resumo'!$G$10)</f>
        <v>75.774000000000001</v>
      </c>
      <c r="I377" s="52">
        <f>P377*(1-'Orç-Resumo'!$G$10)</f>
        <v>3.0440000000000005</v>
      </c>
      <c r="J377" s="144">
        <f t="shared" si="15"/>
        <v>530.41800000000001</v>
      </c>
      <c r="K377" s="145">
        <f t="shared" si="16"/>
        <v>21.308000000000003</v>
      </c>
      <c r="L377" s="146">
        <f t="shared" si="17"/>
        <v>551.726</v>
      </c>
      <c r="M377" s="146">
        <v>0</v>
      </c>
      <c r="N377" s="180"/>
      <c r="O377" s="142">
        <v>75.774000000000001</v>
      </c>
      <c r="P377" s="143">
        <v>3.0440000000000005</v>
      </c>
    </row>
    <row r="378" spans="2:16" ht="98">
      <c r="B378" s="139" t="s">
        <v>963</v>
      </c>
      <c r="C378" s="140" t="s">
        <v>48</v>
      </c>
      <c r="D378" s="140">
        <v>95472</v>
      </c>
      <c r="E378" s="141" t="s">
        <v>3861</v>
      </c>
      <c r="F378" s="140" t="s">
        <v>173</v>
      </c>
      <c r="G378" s="139">
        <v>14</v>
      </c>
      <c r="H378" s="52">
        <f>O378*(1-'Orç-Resumo'!$G$10)</f>
        <v>806.5</v>
      </c>
      <c r="I378" s="52">
        <f>P378*(1-'Orç-Resumo'!$G$10)</f>
        <v>31.67</v>
      </c>
      <c r="J378" s="144">
        <f t="shared" si="15"/>
        <v>11291</v>
      </c>
      <c r="K378" s="145">
        <f t="shared" si="16"/>
        <v>443.38</v>
      </c>
      <c r="L378" s="146">
        <f t="shared" si="17"/>
        <v>11734.38</v>
      </c>
      <c r="M378" s="146">
        <v>0</v>
      </c>
      <c r="N378" s="180"/>
      <c r="O378" s="142">
        <v>806.5</v>
      </c>
      <c r="P378" s="143" t="s">
        <v>2331</v>
      </c>
    </row>
    <row r="379" spans="2:16" ht="28">
      <c r="B379" s="139" t="s">
        <v>964</v>
      </c>
      <c r="C379" s="140" t="s">
        <v>26</v>
      </c>
      <c r="D379" s="140" t="s">
        <v>965</v>
      </c>
      <c r="E379" s="141" t="s">
        <v>966</v>
      </c>
      <c r="F379" s="140" t="s">
        <v>33</v>
      </c>
      <c r="G379" s="139">
        <v>14</v>
      </c>
      <c r="H379" s="52">
        <f>O379*(1-'Orç-Resumo'!$G$10)</f>
        <v>340.55418800000001</v>
      </c>
      <c r="I379" s="52">
        <f>P379*(1-'Orç-Resumo'!$G$10)</f>
        <v>3.8270799999999996</v>
      </c>
      <c r="J379" s="144">
        <f t="shared" si="15"/>
        <v>4767.758632</v>
      </c>
      <c r="K379" s="145">
        <f t="shared" si="16"/>
        <v>53.579119999999996</v>
      </c>
      <c r="L379" s="146">
        <f t="shared" si="17"/>
        <v>4821.3377520000004</v>
      </c>
      <c r="M379" s="146">
        <v>0</v>
      </c>
      <c r="N379" s="180"/>
      <c r="O379" s="142">
        <v>340.55418800000001</v>
      </c>
      <c r="P379" s="143">
        <v>3.8270799999999996</v>
      </c>
    </row>
    <row r="380" spans="2:16" ht="84">
      <c r="B380" s="139" t="s">
        <v>967</v>
      </c>
      <c r="C380" s="140" t="s">
        <v>26</v>
      </c>
      <c r="D380" s="140" t="s">
        <v>968</v>
      </c>
      <c r="E380" s="141" t="s">
        <v>969</v>
      </c>
      <c r="F380" s="140" t="s">
        <v>33</v>
      </c>
      <c r="G380" s="139">
        <v>7</v>
      </c>
      <c r="H380" s="52">
        <f>O380*(1-'Orç-Resumo'!$G$10)</f>
        <v>625.35199999999986</v>
      </c>
      <c r="I380" s="52">
        <f>P380*(1-'Orç-Resumo'!$G$10)</f>
        <v>23.869999999999997</v>
      </c>
      <c r="J380" s="144">
        <f t="shared" si="15"/>
        <v>4377.463999999999</v>
      </c>
      <c r="K380" s="145">
        <f t="shared" si="16"/>
        <v>167.08999999999997</v>
      </c>
      <c r="L380" s="146">
        <f t="shared" si="17"/>
        <v>4544.5539999999992</v>
      </c>
      <c r="M380" s="146">
        <v>0</v>
      </c>
      <c r="N380" s="180"/>
      <c r="O380" s="142">
        <v>625.35199999999986</v>
      </c>
      <c r="P380" s="143">
        <v>23.869999999999997</v>
      </c>
    </row>
    <row r="381" spans="2:16" ht="28">
      <c r="B381" s="139" t="s">
        <v>970</v>
      </c>
      <c r="C381" s="140" t="s">
        <v>26</v>
      </c>
      <c r="D381" s="140" t="s">
        <v>971</v>
      </c>
      <c r="E381" s="141" t="s">
        <v>972</v>
      </c>
      <c r="F381" s="140" t="s">
        <v>107</v>
      </c>
      <c r="G381" s="139">
        <v>50</v>
      </c>
      <c r="H381" s="52">
        <f>O381*(1-'Orç-Resumo'!$G$10)</f>
        <v>279.85000000000002</v>
      </c>
      <c r="I381" s="52">
        <f>P381*(1-'Orç-Resumo'!$G$10)</f>
        <v>35.42</v>
      </c>
      <c r="J381" s="144">
        <f t="shared" si="15"/>
        <v>13992.500000000002</v>
      </c>
      <c r="K381" s="145">
        <f t="shared" si="16"/>
        <v>1771</v>
      </c>
      <c r="L381" s="146">
        <f t="shared" si="17"/>
        <v>15763.500000000002</v>
      </c>
      <c r="M381" s="146">
        <v>0</v>
      </c>
      <c r="N381" s="180"/>
      <c r="O381" s="142">
        <v>279.85000000000002</v>
      </c>
      <c r="P381" s="143">
        <v>35.42</v>
      </c>
    </row>
    <row r="382" spans="2:16">
      <c r="B382" s="139" t="s">
        <v>973</v>
      </c>
      <c r="C382" s="140" t="s">
        <v>21</v>
      </c>
      <c r="D382" s="140" t="s">
        <v>21</v>
      </c>
      <c r="E382" s="141" t="s">
        <v>974</v>
      </c>
      <c r="F382" s="140" t="s">
        <v>23</v>
      </c>
      <c r="G382" s="140"/>
      <c r="H382" s="140" t="s">
        <v>23</v>
      </c>
      <c r="I382" s="140" t="s">
        <v>23</v>
      </c>
      <c r="J382" s="144"/>
      <c r="K382" s="145"/>
      <c r="L382" s="146"/>
      <c r="M382" s="146">
        <f>SUM(L383:L401)</f>
        <v>1253120.308</v>
      </c>
      <c r="N382" s="180"/>
      <c r="O382" s="142" t="s">
        <v>24</v>
      </c>
      <c r="P382" s="143" t="s">
        <v>24</v>
      </c>
    </row>
    <row r="383" spans="2:16" ht="28">
      <c r="B383" s="139" t="s">
        <v>975</v>
      </c>
      <c r="C383" s="140" t="s">
        <v>99</v>
      </c>
      <c r="D383" s="140" t="s">
        <v>976</v>
      </c>
      <c r="E383" s="141" t="s">
        <v>977</v>
      </c>
      <c r="F383" s="140" t="s">
        <v>113</v>
      </c>
      <c r="G383" s="139">
        <v>4320</v>
      </c>
      <c r="H383" s="52">
        <f>O383*(1-'Orç-Resumo'!$G$10)</f>
        <v>0</v>
      </c>
      <c r="I383" s="52">
        <f>P383*(1-'Orç-Resumo'!$G$10)</f>
        <v>15.22</v>
      </c>
      <c r="J383" s="144">
        <f t="shared" si="15"/>
        <v>0</v>
      </c>
      <c r="K383" s="145">
        <f t="shared" si="16"/>
        <v>65750.400000000009</v>
      </c>
      <c r="L383" s="146">
        <f t="shared" si="17"/>
        <v>65750.400000000009</v>
      </c>
      <c r="M383" s="146">
        <v>0</v>
      </c>
      <c r="N383" s="180"/>
      <c r="O383" s="142">
        <v>0</v>
      </c>
      <c r="P383" s="143">
        <v>15.22</v>
      </c>
    </row>
    <row r="384" spans="2:16" ht="28">
      <c r="B384" s="139" t="s">
        <v>978</v>
      </c>
      <c r="C384" s="140" t="s">
        <v>99</v>
      </c>
      <c r="D384" s="140" t="s">
        <v>979</v>
      </c>
      <c r="E384" s="141" t="s">
        <v>980</v>
      </c>
      <c r="F384" s="140" t="s">
        <v>113</v>
      </c>
      <c r="G384" s="139">
        <v>190</v>
      </c>
      <c r="H384" s="52">
        <f>O384*(1-'Orç-Resumo'!$G$10)</f>
        <v>27.01</v>
      </c>
      <c r="I384" s="52">
        <f>P384*(1-'Orç-Resumo'!$G$10)</f>
        <v>20.93</v>
      </c>
      <c r="J384" s="144">
        <f t="shared" si="15"/>
        <v>5131.9000000000005</v>
      </c>
      <c r="K384" s="145">
        <f t="shared" si="16"/>
        <v>3976.7</v>
      </c>
      <c r="L384" s="146">
        <f t="shared" si="17"/>
        <v>9108.6</v>
      </c>
      <c r="M384" s="146">
        <v>0</v>
      </c>
      <c r="N384" s="180"/>
      <c r="O384" s="142">
        <v>27.01</v>
      </c>
      <c r="P384" s="143">
        <v>20.93</v>
      </c>
    </row>
    <row r="385" spans="2:16" ht="28">
      <c r="B385" s="139" t="s">
        <v>981</v>
      </c>
      <c r="C385" s="140" t="s">
        <v>48</v>
      </c>
      <c r="D385" s="140">
        <v>100717</v>
      </c>
      <c r="E385" s="141" t="s">
        <v>982</v>
      </c>
      <c r="F385" s="140" t="s">
        <v>69</v>
      </c>
      <c r="G385" s="139">
        <v>1600</v>
      </c>
      <c r="H385" s="52">
        <f>O385*(1-'Orç-Resumo'!$G$10)</f>
        <v>4.18</v>
      </c>
      <c r="I385" s="52">
        <f>P385*(1-'Orç-Resumo'!$G$10)</f>
        <v>6</v>
      </c>
      <c r="J385" s="144">
        <f t="shared" si="15"/>
        <v>6688</v>
      </c>
      <c r="K385" s="145">
        <f t="shared" si="16"/>
        <v>9600</v>
      </c>
      <c r="L385" s="146">
        <f t="shared" si="17"/>
        <v>16288</v>
      </c>
      <c r="M385" s="146">
        <v>0</v>
      </c>
      <c r="N385" s="180"/>
      <c r="O385" s="142">
        <v>4.18</v>
      </c>
      <c r="P385" s="143" t="s">
        <v>1927</v>
      </c>
    </row>
    <row r="386" spans="2:16" ht="28">
      <c r="B386" s="139" t="s">
        <v>984</v>
      </c>
      <c r="C386" s="140" t="s">
        <v>48</v>
      </c>
      <c r="D386" s="140">
        <v>88412</v>
      </c>
      <c r="E386" s="141" t="s">
        <v>985</v>
      </c>
      <c r="F386" s="140" t="s">
        <v>69</v>
      </c>
      <c r="G386" s="139">
        <v>11500</v>
      </c>
      <c r="H386" s="52">
        <f>O386*(1-'Orç-Resumo'!$G$10)</f>
        <v>2.38</v>
      </c>
      <c r="I386" s="52">
        <f>P386*(1-'Orç-Resumo'!$G$10)</f>
        <v>0.71</v>
      </c>
      <c r="J386" s="144">
        <f t="shared" si="15"/>
        <v>27370</v>
      </c>
      <c r="K386" s="145">
        <f t="shared" si="16"/>
        <v>8165</v>
      </c>
      <c r="L386" s="146">
        <f t="shared" si="17"/>
        <v>35535</v>
      </c>
      <c r="M386" s="146">
        <v>0</v>
      </c>
      <c r="N386" s="180"/>
      <c r="O386" s="142">
        <v>2.38</v>
      </c>
      <c r="P386" s="143" t="s">
        <v>2063</v>
      </c>
    </row>
    <row r="387" spans="2:16" ht="28">
      <c r="B387" s="139" t="s">
        <v>986</v>
      </c>
      <c r="C387" s="140" t="s">
        <v>48</v>
      </c>
      <c r="D387" s="140">
        <v>88484</v>
      </c>
      <c r="E387" s="141" t="s">
        <v>987</v>
      </c>
      <c r="F387" s="140" t="s">
        <v>69</v>
      </c>
      <c r="G387" s="139">
        <v>11500</v>
      </c>
      <c r="H387" s="52">
        <f>O387*(1-'Orç-Resumo'!$G$10)</f>
        <v>2.4299999999999997</v>
      </c>
      <c r="I387" s="52">
        <f>P387*(1-'Orç-Resumo'!$G$10)</f>
        <v>2.33</v>
      </c>
      <c r="J387" s="144">
        <f t="shared" si="15"/>
        <v>27944.999999999996</v>
      </c>
      <c r="K387" s="145">
        <f t="shared" si="16"/>
        <v>26795</v>
      </c>
      <c r="L387" s="146">
        <f t="shared" si="17"/>
        <v>54740</v>
      </c>
      <c r="M387" s="146">
        <v>0</v>
      </c>
      <c r="N387" s="180"/>
      <c r="O387" s="142">
        <v>2.4299999999999997</v>
      </c>
      <c r="P387" s="143" t="s">
        <v>1998</v>
      </c>
    </row>
    <row r="388" spans="2:16" ht="42">
      <c r="B388" s="139" t="s">
        <v>988</v>
      </c>
      <c r="C388" s="140" t="s">
        <v>48</v>
      </c>
      <c r="D388" s="140">
        <v>88485</v>
      </c>
      <c r="E388" s="141" t="s">
        <v>3862</v>
      </c>
      <c r="F388" s="140" t="s">
        <v>69</v>
      </c>
      <c r="G388" s="139">
        <v>11500</v>
      </c>
      <c r="H388" s="52">
        <f>O388*(1-'Orç-Resumo'!$G$10)</f>
        <v>2.0700000000000003</v>
      </c>
      <c r="I388" s="52">
        <f>P388*(1-'Orç-Resumo'!$G$10)</f>
        <v>1.68</v>
      </c>
      <c r="J388" s="144">
        <f t="shared" si="15"/>
        <v>23805.000000000004</v>
      </c>
      <c r="K388" s="145">
        <f t="shared" si="16"/>
        <v>19320</v>
      </c>
      <c r="L388" s="146">
        <f t="shared" si="17"/>
        <v>43125</v>
      </c>
      <c r="M388" s="146">
        <v>0</v>
      </c>
      <c r="N388" s="180"/>
      <c r="O388" s="142">
        <v>2.0700000000000003</v>
      </c>
      <c r="P388" s="143" t="s">
        <v>2332</v>
      </c>
    </row>
    <row r="389" spans="2:16" ht="42">
      <c r="B389" s="139" t="s">
        <v>989</v>
      </c>
      <c r="C389" s="140" t="s">
        <v>48</v>
      </c>
      <c r="D389" s="140">
        <v>88495</v>
      </c>
      <c r="E389" s="141" t="s">
        <v>990</v>
      </c>
      <c r="F389" s="140" t="s">
        <v>69</v>
      </c>
      <c r="G389" s="139">
        <v>11500</v>
      </c>
      <c r="H389" s="52">
        <f>O389*(1-'Orç-Resumo'!$G$10)</f>
        <v>5.8199999999999994</v>
      </c>
      <c r="I389" s="52">
        <f>P389*(1-'Orç-Resumo'!$G$10)</f>
        <v>6.2</v>
      </c>
      <c r="J389" s="144">
        <f t="shared" si="15"/>
        <v>66930</v>
      </c>
      <c r="K389" s="145">
        <f t="shared" si="16"/>
        <v>71300</v>
      </c>
      <c r="L389" s="146">
        <f t="shared" si="17"/>
        <v>138230</v>
      </c>
      <c r="M389" s="146">
        <v>0</v>
      </c>
      <c r="N389" s="180"/>
      <c r="O389" s="142">
        <v>5.8199999999999994</v>
      </c>
      <c r="P389" s="143" t="s">
        <v>1966</v>
      </c>
    </row>
    <row r="390" spans="2:16" ht="42">
      <c r="B390" s="139" t="s">
        <v>991</v>
      </c>
      <c r="C390" s="140" t="s">
        <v>48</v>
      </c>
      <c r="D390" s="140">
        <v>88497</v>
      </c>
      <c r="E390" s="141" t="s">
        <v>992</v>
      </c>
      <c r="F390" s="140" t="s">
        <v>69</v>
      </c>
      <c r="G390" s="139">
        <v>11500</v>
      </c>
      <c r="H390" s="52">
        <f>O390*(1-'Orç-Resumo'!$G$10)</f>
        <v>9.5300000000000011</v>
      </c>
      <c r="I390" s="52">
        <f>P390*(1-'Orç-Resumo'!$G$10)</f>
        <v>9.07</v>
      </c>
      <c r="J390" s="144">
        <f t="shared" si="15"/>
        <v>109595.00000000001</v>
      </c>
      <c r="K390" s="145">
        <f t="shared" si="16"/>
        <v>104305</v>
      </c>
      <c r="L390" s="146">
        <f t="shared" si="17"/>
        <v>213900</v>
      </c>
      <c r="M390" s="146">
        <v>0</v>
      </c>
      <c r="N390" s="180"/>
      <c r="O390" s="142">
        <v>9.5300000000000011</v>
      </c>
      <c r="P390" s="143" t="s">
        <v>2066</v>
      </c>
    </row>
    <row r="391" spans="2:16" ht="42">
      <c r="B391" s="139" t="s">
        <v>993</v>
      </c>
      <c r="C391" s="140" t="s">
        <v>48</v>
      </c>
      <c r="D391" s="140">
        <v>88494</v>
      </c>
      <c r="E391" s="141" t="s">
        <v>994</v>
      </c>
      <c r="F391" s="140" t="s">
        <v>69</v>
      </c>
      <c r="G391" s="139">
        <v>2875</v>
      </c>
      <c r="H391" s="52">
        <f>O391*(1-'Orç-Resumo'!$G$10)</f>
        <v>9.3399999999999981</v>
      </c>
      <c r="I391" s="52">
        <f>P391*(1-'Orç-Resumo'!$G$10)</f>
        <v>12.72</v>
      </c>
      <c r="J391" s="144">
        <f t="shared" si="15"/>
        <v>26852.499999999993</v>
      </c>
      <c r="K391" s="145">
        <f t="shared" si="16"/>
        <v>36570</v>
      </c>
      <c r="L391" s="146">
        <f t="shared" si="17"/>
        <v>63422.499999999993</v>
      </c>
      <c r="M391" s="146">
        <v>0</v>
      </c>
      <c r="N391" s="180"/>
      <c r="O391" s="142">
        <v>9.3399999999999981</v>
      </c>
      <c r="P391" s="143" t="s">
        <v>2169</v>
      </c>
    </row>
    <row r="392" spans="2:16" ht="42">
      <c r="B392" s="139" t="s">
        <v>995</v>
      </c>
      <c r="C392" s="140" t="s">
        <v>48</v>
      </c>
      <c r="D392" s="140">
        <v>88496</v>
      </c>
      <c r="E392" s="141" t="s">
        <v>996</v>
      </c>
      <c r="F392" s="140" t="s">
        <v>69</v>
      </c>
      <c r="G392" s="139">
        <v>2875</v>
      </c>
      <c r="H392" s="52">
        <f>O392*(1-'Orç-Resumo'!$G$10)</f>
        <v>14.690000000000001</v>
      </c>
      <c r="I392" s="52">
        <f>P392*(1-'Orç-Resumo'!$G$10)</f>
        <v>18.66</v>
      </c>
      <c r="J392" s="144">
        <f t="shared" si="15"/>
        <v>42233.750000000007</v>
      </c>
      <c r="K392" s="145">
        <f t="shared" si="16"/>
        <v>53647.5</v>
      </c>
      <c r="L392" s="146">
        <f t="shared" si="17"/>
        <v>95881.25</v>
      </c>
      <c r="M392" s="146">
        <v>0</v>
      </c>
      <c r="N392" s="180"/>
      <c r="O392" s="142">
        <v>14.690000000000001</v>
      </c>
      <c r="P392" s="143" t="s">
        <v>2333</v>
      </c>
    </row>
    <row r="393" spans="2:16" ht="28">
      <c r="B393" s="139" t="s">
        <v>997</v>
      </c>
      <c r="C393" s="140" t="s">
        <v>48</v>
      </c>
      <c r="D393" s="140">
        <v>96132</v>
      </c>
      <c r="E393" s="141" t="s">
        <v>998</v>
      </c>
      <c r="F393" s="140" t="s">
        <v>69</v>
      </c>
      <c r="G393" s="139">
        <v>11500</v>
      </c>
      <c r="H393" s="52">
        <f>O393*(1-'Orç-Resumo'!$G$10)</f>
        <v>11.86</v>
      </c>
      <c r="I393" s="52">
        <f>P393*(1-'Orç-Resumo'!$G$10)</f>
        <v>6.73</v>
      </c>
      <c r="J393" s="144">
        <f t="shared" si="15"/>
        <v>136390</v>
      </c>
      <c r="K393" s="145">
        <f t="shared" si="16"/>
        <v>77395</v>
      </c>
      <c r="L393" s="146">
        <f t="shared" si="17"/>
        <v>213785</v>
      </c>
      <c r="M393" s="146">
        <v>0</v>
      </c>
      <c r="N393" s="180"/>
      <c r="O393" s="142">
        <v>11.86</v>
      </c>
      <c r="P393" s="143" t="s">
        <v>2006</v>
      </c>
    </row>
    <row r="394" spans="2:16" ht="42">
      <c r="B394" s="139" t="s">
        <v>999</v>
      </c>
      <c r="C394" s="140" t="s">
        <v>48</v>
      </c>
      <c r="D394" s="140">
        <v>88489</v>
      </c>
      <c r="E394" s="141" t="s">
        <v>1000</v>
      </c>
      <c r="F394" s="140" t="s">
        <v>69</v>
      </c>
      <c r="G394" s="139">
        <v>11500</v>
      </c>
      <c r="H394" s="52">
        <f>O394*(1-'Orç-Resumo'!$G$10)</f>
        <v>8.74</v>
      </c>
      <c r="I394" s="52">
        <f>P394*(1-'Orç-Resumo'!$G$10)</f>
        <v>4.09</v>
      </c>
      <c r="J394" s="144">
        <f t="shared" si="15"/>
        <v>100510</v>
      </c>
      <c r="K394" s="145">
        <f t="shared" si="16"/>
        <v>47035</v>
      </c>
      <c r="L394" s="146">
        <f t="shared" si="17"/>
        <v>147545</v>
      </c>
      <c r="M394" s="146">
        <v>0</v>
      </c>
      <c r="N394" s="180"/>
      <c r="O394" s="142">
        <v>8.74</v>
      </c>
      <c r="P394" s="143" t="s">
        <v>1903</v>
      </c>
    </row>
    <row r="395" spans="2:16" ht="42">
      <c r="B395" s="139" t="s">
        <v>1002</v>
      </c>
      <c r="C395" s="140" t="s">
        <v>48</v>
      </c>
      <c r="D395" s="140">
        <v>102491</v>
      </c>
      <c r="E395" s="141" t="s">
        <v>1003</v>
      </c>
      <c r="F395" s="140" t="s">
        <v>69</v>
      </c>
      <c r="G395" s="139">
        <v>1150</v>
      </c>
      <c r="H395" s="52">
        <f>O395*(1-'Orç-Resumo'!$G$10)</f>
        <v>13.309999999999999</v>
      </c>
      <c r="I395" s="52">
        <f>P395*(1-'Orç-Resumo'!$G$10)</f>
        <v>7.27</v>
      </c>
      <c r="J395" s="144">
        <f t="shared" si="15"/>
        <v>15306.499999999998</v>
      </c>
      <c r="K395" s="145">
        <f t="shared" si="16"/>
        <v>8360.5</v>
      </c>
      <c r="L395" s="146">
        <f t="shared" si="17"/>
        <v>23667</v>
      </c>
      <c r="M395" s="146">
        <v>0</v>
      </c>
      <c r="N395" s="180"/>
      <c r="O395" s="142">
        <v>13.309999999999999</v>
      </c>
      <c r="P395" s="143" t="s">
        <v>2001</v>
      </c>
    </row>
    <row r="396" spans="2:16" ht="42">
      <c r="B396" s="139" t="s">
        <v>1004</v>
      </c>
      <c r="C396" s="140" t="s">
        <v>48</v>
      </c>
      <c r="D396" s="140">
        <v>102513</v>
      </c>
      <c r="E396" s="141" t="s">
        <v>1005</v>
      </c>
      <c r="F396" s="140" t="s">
        <v>69</v>
      </c>
      <c r="G396" s="139">
        <v>320</v>
      </c>
      <c r="H396" s="52">
        <f>O396*(1-'Orç-Resumo'!$G$10)</f>
        <v>23.840000000000003</v>
      </c>
      <c r="I396" s="52">
        <f>P396*(1-'Orç-Resumo'!$G$10)</f>
        <v>25.36</v>
      </c>
      <c r="J396" s="144">
        <f t="shared" si="15"/>
        <v>7628.8000000000011</v>
      </c>
      <c r="K396" s="145">
        <f t="shared" si="16"/>
        <v>8115.2</v>
      </c>
      <c r="L396" s="146">
        <f t="shared" si="17"/>
        <v>15744</v>
      </c>
      <c r="M396" s="146">
        <v>0</v>
      </c>
      <c r="N396" s="180"/>
      <c r="O396" s="142">
        <v>23.840000000000003</v>
      </c>
      <c r="P396" s="143" t="s">
        <v>2334</v>
      </c>
    </row>
    <row r="397" spans="2:16" ht="42">
      <c r="B397" s="139" t="s">
        <v>1006</v>
      </c>
      <c r="C397" s="140" t="s">
        <v>48</v>
      </c>
      <c r="D397" s="140">
        <v>102501</v>
      </c>
      <c r="E397" s="141" t="s">
        <v>1007</v>
      </c>
      <c r="F397" s="140" t="s">
        <v>69</v>
      </c>
      <c r="G397" s="139">
        <v>120</v>
      </c>
      <c r="H397" s="52">
        <f>O397*(1-'Orç-Resumo'!$G$10)</f>
        <v>14.440000000000001</v>
      </c>
      <c r="I397" s="52">
        <f>P397*(1-'Orç-Resumo'!$G$10)</f>
        <v>11.41</v>
      </c>
      <c r="J397" s="144">
        <f t="shared" si="15"/>
        <v>1732.8000000000002</v>
      </c>
      <c r="K397" s="145">
        <f t="shared" si="16"/>
        <v>1369.2</v>
      </c>
      <c r="L397" s="146">
        <f t="shared" si="17"/>
        <v>3102</v>
      </c>
      <c r="M397" s="146">
        <v>0</v>
      </c>
      <c r="N397" s="180"/>
      <c r="O397" s="142">
        <v>14.440000000000001</v>
      </c>
      <c r="P397" s="143" t="s">
        <v>2335</v>
      </c>
    </row>
    <row r="398" spans="2:16" ht="56">
      <c r="B398" s="139" t="s">
        <v>1008</v>
      </c>
      <c r="C398" s="140" t="s">
        <v>48</v>
      </c>
      <c r="D398" s="140">
        <v>100726</v>
      </c>
      <c r="E398" s="141" t="s">
        <v>1009</v>
      </c>
      <c r="F398" s="140" t="s">
        <v>69</v>
      </c>
      <c r="G398" s="139">
        <v>1600</v>
      </c>
      <c r="H398" s="52">
        <f>O398*(1-'Orç-Resumo'!$G$10)</f>
        <v>13.850000000000001</v>
      </c>
      <c r="I398" s="52">
        <f>P398*(1-'Orç-Resumo'!$G$10)</f>
        <v>13.59</v>
      </c>
      <c r="J398" s="144">
        <f t="shared" si="15"/>
        <v>22160.000000000004</v>
      </c>
      <c r="K398" s="145">
        <f t="shared" si="16"/>
        <v>21744</v>
      </c>
      <c r="L398" s="146">
        <f t="shared" si="17"/>
        <v>43904</v>
      </c>
      <c r="M398" s="146">
        <v>0</v>
      </c>
      <c r="N398" s="180"/>
      <c r="O398" s="142">
        <v>13.850000000000001</v>
      </c>
      <c r="P398" s="143" t="s">
        <v>2208</v>
      </c>
    </row>
    <row r="399" spans="2:16" ht="56">
      <c r="B399" s="139" t="s">
        <v>1010</v>
      </c>
      <c r="C399" s="140" t="s">
        <v>48</v>
      </c>
      <c r="D399" s="140">
        <v>100749</v>
      </c>
      <c r="E399" s="141" t="s">
        <v>1011</v>
      </c>
      <c r="F399" s="140" t="s">
        <v>69</v>
      </c>
      <c r="G399" s="139">
        <v>1600</v>
      </c>
      <c r="H399" s="52">
        <f>O399*(1-'Orç-Resumo'!$G$10)</f>
        <v>13.610000000000001</v>
      </c>
      <c r="I399" s="52">
        <f>P399*(1-'Orç-Resumo'!$G$10)</f>
        <v>10.56</v>
      </c>
      <c r="J399" s="144">
        <f t="shared" si="15"/>
        <v>21776.000000000004</v>
      </c>
      <c r="K399" s="145">
        <f t="shared" si="16"/>
        <v>16896</v>
      </c>
      <c r="L399" s="146">
        <f t="shared" si="17"/>
        <v>38672</v>
      </c>
      <c r="M399" s="146">
        <v>0</v>
      </c>
      <c r="N399" s="180"/>
      <c r="O399" s="142">
        <v>13.610000000000001</v>
      </c>
      <c r="P399" s="143" t="s">
        <v>2030</v>
      </c>
    </row>
    <row r="400" spans="2:16" ht="42">
      <c r="B400" s="139" t="s">
        <v>1012</v>
      </c>
      <c r="C400" s="140" t="s">
        <v>48</v>
      </c>
      <c r="D400" s="140">
        <v>88429</v>
      </c>
      <c r="E400" s="141" t="s">
        <v>1013</v>
      </c>
      <c r="F400" s="140" t="s">
        <v>69</v>
      </c>
      <c r="G400" s="139">
        <v>300</v>
      </c>
      <c r="H400" s="52">
        <f>O400*(1-'Orç-Resumo'!$G$10)</f>
        <v>24.82</v>
      </c>
      <c r="I400" s="52">
        <f>P400*(1-'Orç-Resumo'!$G$10)</f>
        <v>12.14</v>
      </c>
      <c r="J400" s="144">
        <f t="shared" si="15"/>
        <v>7446</v>
      </c>
      <c r="K400" s="145">
        <f t="shared" si="16"/>
        <v>3642</v>
      </c>
      <c r="L400" s="146">
        <f t="shared" si="17"/>
        <v>11088</v>
      </c>
      <c r="M400" s="146">
        <v>0</v>
      </c>
      <c r="N400" s="180"/>
      <c r="O400" s="142">
        <v>24.82</v>
      </c>
      <c r="P400" s="143" t="s">
        <v>2336</v>
      </c>
    </row>
    <row r="401" spans="2:16" ht="56">
      <c r="B401" s="139" t="s">
        <v>1014</v>
      </c>
      <c r="C401" s="140" t="s">
        <v>26</v>
      </c>
      <c r="D401" s="140" t="s">
        <v>1015</v>
      </c>
      <c r="E401" s="141" t="s">
        <v>1016</v>
      </c>
      <c r="F401" s="140" t="s">
        <v>69</v>
      </c>
      <c r="G401" s="139">
        <v>300</v>
      </c>
      <c r="H401" s="52">
        <f>O401*(1-'Orç-Resumo'!$G$10)</f>
        <v>52.675629999999998</v>
      </c>
      <c r="I401" s="52">
        <f>P401*(1-'Orç-Resumo'!$G$10)</f>
        <v>12.76623</v>
      </c>
      <c r="J401" s="144">
        <f t="shared" ref="J401:J464" si="18">G401*H401</f>
        <v>15802.689</v>
      </c>
      <c r="K401" s="145">
        <f t="shared" ref="K401:K464" si="19">G401*I401</f>
        <v>3829.8690000000001</v>
      </c>
      <c r="L401" s="146">
        <f t="shared" ref="L401:L464" si="20">J401+K401</f>
        <v>19632.558000000001</v>
      </c>
      <c r="M401" s="146">
        <v>0</v>
      </c>
      <c r="N401" s="180"/>
      <c r="O401" s="142">
        <v>52.675629999999998</v>
      </c>
      <c r="P401" s="143">
        <v>12.76623</v>
      </c>
    </row>
    <row r="402" spans="2:16">
      <c r="B402" s="139" t="s">
        <v>1017</v>
      </c>
      <c r="C402" s="140" t="s">
        <v>21</v>
      </c>
      <c r="D402" s="140" t="s">
        <v>21</v>
      </c>
      <c r="E402" s="141" t="s">
        <v>1018</v>
      </c>
      <c r="F402" s="140" t="s">
        <v>23</v>
      </c>
      <c r="G402" s="140"/>
      <c r="H402" s="140" t="s">
        <v>23</v>
      </c>
      <c r="I402" s="140" t="s">
        <v>23</v>
      </c>
      <c r="J402" s="144"/>
      <c r="K402" s="145"/>
      <c r="L402" s="146"/>
      <c r="M402" s="146">
        <f>SUM(L404:L595)</f>
        <v>1657602.6609916664</v>
      </c>
      <c r="N402" s="180"/>
      <c r="O402" s="142" t="s">
        <v>24</v>
      </c>
      <c r="P402" s="143" t="s">
        <v>24</v>
      </c>
    </row>
    <row r="403" spans="2:16" ht="28">
      <c r="B403" s="139" t="s">
        <v>1019</v>
      </c>
      <c r="C403" s="140" t="s">
        <v>21</v>
      </c>
      <c r="D403" s="140" t="s">
        <v>21</v>
      </c>
      <c r="E403" s="141" t="s">
        <v>1020</v>
      </c>
      <c r="F403" s="140" t="s">
        <v>23</v>
      </c>
      <c r="G403" s="140"/>
      <c r="H403" s="140" t="s">
        <v>23</v>
      </c>
      <c r="I403" s="140" t="s">
        <v>23</v>
      </c>
      <c r="J403" s="144"/>
      <c r="K403" s="145"/>
      <c r="L403" s="146"/>
      <c r="M403" s="146">
        <v>0</v>
      </c>
      <c r="N403" s="180"/>
      <c r="O403" s="142" t="s">
        <v>24</v>
      </c>
      <c r="P403" s="143" t="s">
        <v>24</v>
      </c>
    </row>
    <row r="404" spans="2:16" ht="70">
      <c r="B404" s="139" t="s">
        <v>1021</v>
      </c>
      <c r="C404" s="140" t="s">
        <v>48</v>
      </c>
      <c r="D404" s="140">
        <v>102104</v>
      </c>
      <c r="E404" s="141" t="s">
        <v>1022</v>
      </c>
      <c r="F404" s="140" t="s">
        <v>173</v>
      </c>
      <c r="G404" s="139">
        <v>1</v>
      </c>
      <c r="H404" s="52">
        <f>O404*(1-'Orç-Resumo'!$G$10)</f>
        <v>15860.300000000001</v>
      </c>
      <c r="I404" s="52">
        <f>P404*(1-'Orç-Resumo'!$G$10)</f>
        <v>455.81</v>
      </c>
      <c r="J404" s="144">
        <f t="shared" si="18"/>
        <v>15860.300000000001</v>
      </c>
      <c r="K404" s="145">
        <f t="shared" si="19"/>
        <v>455.81</v>
      </c>
      <c r="L404" s="146">
        <f t="shared" si="20"/>
        <v>16316.11</v>
      </c>
      <c r="M404" s="146">
        <v>0</v>
      </c>
      <c r="N404" s="180"/>
      <c r="O404" s="142">
        <v>15860.300000000001</v>
      </c>
      <c r="P404" s="143" t="s">
        <v>2337</v>
      </c>
    </row>
    <row r="405" spans="2:16" ht="84">
      <c r="B405" s="139" t="s">
        <v>1023</v>
      </c>
      <c r="C405" s="140" t="s">
        <v>48</v>
      </c>
      <c r="D405" s="140">
        <v>102105</v>
      </c>
      <c r="E405" s="141" t="s">
        <v>1024</v>
      </c>
      <c r="F405" s="140" t="s">
        <v>173</v>
      </c>
      <c r="G405" s="139">
        <v>1</v>
      </c>
      <c r="H405" s="52">
        <f>O405*(1-'Orç-Resumo'!$G$10)</f>
        <v>19560.02</v>
      </c>
      <c r="I405" s="52">
        <f>P405*(1-'Orç-Resumo'!$G$10)</f>
        <v>468.82</v>
      </c>
      <c r="J405" s="144">
        <f t="shared" si="18"/>
        <v>19560.02</v>
      </c>
      <c r="K405" s="145">
        <f t="shared" si="19"/>
        <v>468.82</v>
      </c>
      <c r="L405" s="146">
        <f t="shared" si="20"/>
        <v>20028.84</v>
      </c>
      <c r="M405" s="146">
        <v>0</v>
      </c>
      <c r="N405" s="180"/>
      <c r="O405" s="142">
        <v>19560.02</v>
      </c>
      <c r="P405" s="143" t="s">
        <v>2338</v>
      </c>
    </row>
    <row r="406" spans="2:16" ht="56">
      <c r="B406" s="139" t="s">
        <v>1025</v>
      </c>
      <c r="C406" s="140" t="s">
        <v>48</v>
      </c>
      <c r="D406" s="140">
        <v>93011</v>
      </c>
      <c r="E406" s="141" t="s">
        <v>1026</v>
      </c>
      <c r="F406" s="140" t="s">
        <v>107</v>
      </c>
      <c r="G406" s="139">
        <v>50</v>
      </c>
      <c r="H406" s="52">
        <f>O406*(1-'Orç-Resumo'!$G$10)</f>
        <v>46.8</v>
      </c>
      <c r="I406" s="52">
        <f>P406*(1-'Orç-Resumo'!$G$10)</f>
        <v>8.42</v>
      </c>
      <c r="J406" s="144">
        <f t="shared" si="18"/>
        <v>2340</v>
      </c>
      <c r="K406" s="145">
        <f t="shared" si="19"/>
        <v>421</v>
      </c>
      <c r="L406" s="146">
        <f t="shared" si="20"/>
        <v>2761</v>
      </c>
      <c r="M406" s="146">
        <v>0</v>
      </c>
      <c r="N406" s="180"/>
      <c r="O406" s="142">
        <v>46.8</v>
      </c>
      <c r="P406" s="143" t="s">
        <v>2035</v>
      </c>
    </row>
    <row r="407" spans="2:16" ht="42">
      <c r="B407" s="139" t="s">
        <v>1027</v>
      </c>
      <c r="C407" s="140" t="s">
        <v>26</v>
      </c>
      <c r="D407" s="140" t="s">
        <v>1028</v>
      </c>
      <c r="E407" s="141" t="s">
        <v>1029</v>
      </c>
      <c r="F407" s="140" t="s">
        <v>33</v>
      </c>
      <c r="G407" s="139">
        <v>5</v>
      </c>
      <c r="H407" s="52">
        <f>O407*(1-'Orç-Resumo'!$G$10)</f>
        <v>1620.9072299999998</v>
      </c>
      <c r="I407" s="52">
        <f>P407*(1-'Orç-Resumo'!$G$10)</f>
        <v>688.97377499999993</v>
      </c>
      <c r="J407" s="144">
        <f t="shared" si="18"/>
        <v>8104.536149999999</v>
      </c>
      <c r="K407" s="145">
        <f t="shared" si="19"/>
        <v>3444.8688749999997</v>
      </c>
      <c r="L407" s="146">
        <f t="shared" si="20"/>
        <v>11549.405024999998</v>
      </c>
      <c r="M407" s="146">
        <v>0</v>
      </c>
      <c r="N407" s="180"/>
      <c r="O407" s="142">
        <v>1620.9072299999998</v>
      </c>
      <c r="P407" s="143">
        <v>688.97377499999993</v>
      </c>
    </row>
    <row r="408" spans="2:16" ht="70">
      <c r="B408" s="139" t="s">
        <v>1030</v>
      </c>
      <c r="C408" s="140" t="s">
        <v>48</v>
      </c>
      <c r="D408" s="140">
        <v>101878</v>
      </c>
      <c r="E408" s="141" t="s">
        <v>1031</v>
      </c>
      <c r="F408" s="140" t="s">
        <v>173</v>
      </c>
      <c r="G408" s="139">
        <v>5</v>
      </c>
      <c r="H408" s="52">
        <f>O408*(1-'Orç-Resumo'!$G$10)</f>
        <v>434.71000000000004</v>
      </c>
      <c r="I408" s="52">
        <f>P408*(1-'Orç-Resumo'!$G$10)</f>
        <v>75.08</v>
      </c>
      <c r="J408" s="144">
        <f t="shared" si="18"/>
        <v>2173.5500000000002</v>
      </c>
      <c r="K408" s="145">
        <f t="shared" si="19"/>
        <v>375.4</v>
      </c>
      <c r="L408" s="146">
        <f t="shared" si="20"/>
        <v>2548.9500000000003</v>
      </c>
      <c r="M408" s="146">
        <v>0</v>
      </c>
      <c r="N408" s="180"/>
      <c r="O408" s="142">
        <v>434.71000000000004</v>
      </c>
      <c r="P408" s="143" t="s">
        <v>2339</v>
      </c>
    </row>
    <row r="409" spans="2:16" ht="28">
      <c r="B409" s="139" t="s">
        <v>1032</v>
      </c>
      <c r="C409" s="140" t="s">
        <v>26</v>
      </c>
      <c r="D409" s="140" t="s">
        <v>1033</v>
      </c>
      <c r="E409" s="141" t="s">
        <v>1034</v>
      </c>
      <c r="F409" s="140" t="s">
        <v>33</v>
      </c>
      <c r="G409" s="139">
        <v>5</v>
      </c>
      <c r="H409" s="52">
        <f>O409*(1-'Orç-Resumo'!$G$10)</f>
        <v>338.38000000000005</v>
      </c>
      <c r="I409" s="52">
        <f>P409*(1-'Orç-Resumo'!$G$10)</f>
        <v>61.625</v>
      </c>
      <c r="J409" s="144">
        <f t="shared" si="18"/>
        <v>1691.9000000000003</v>
      </c>
      <c r="K409" s="145">
        <f t="shared" si="19"/>
        <v>308.125</v>
      </c>
      <c r="L409" s="146">
        <f t="shared" si="20"/>
        <v>2000.0250000000003</v>
      </c>
      <c r="M409" s="146">
        <v>0</v>
      </c>
      <c r="N409" s="180"/>
      <c r="O409" s="142">
        <v>338.38000000000005</v>
      </c>
      <c r="P409" s="143">
        <v>61.625</v>
      </c>
    </row>
    <row r="410" spans="2:16" ht="28">
      <c r="B410" s="139" t="s">
        <v>1035</v>
      </c>
      <c r="C410" s="140" t="s">
        <v>26</v>
      </c>
      <c r="D410" s="140" t="s">
        <v>1036</v>
      </c>
      <c r="E410" s="141" t="s">
        <v>1037</v>
      </c>
      <c r="F410" s="140" t="s">
        <v>33</v>
      </c>
      <c r="G410" s="139">
        <v>5</v>
      </c>
      <c r="H410" s="52">
        <f>O410*(1-'Orç-Resumo'!$G$10)</f>
        <v>971.45</v>
      </c>
      <c r="I410" s="52">
        <f>P410*(1-'Orç-Resumo'!$G$10)</f>
        <v>61.625</v>
      </c>
      <c r="J410" s="144">
        <f t="shared" si="18"/>
        <v>4857.25</v>
      </c>
      <c r="K410" s="145">
        <f t="shared" si="19"/>
        <v>308.125</v>
      </c>
      <c r="L410" s="146">
        <f t="shared" si="20"/>
        <v>5165.375</v>
      </c>
      <c r="M410" s="146">
        <v>0</v>
      </c>
      <c r="N410" s="180"/>
      <c r="O410" s="142">
        <v>971.45</v>
      </c>
      <c r="P410" s="143">
        <v>61.625</v>
      </c>
    </row>
    <row r="411" spans="2:16" ht="42">
      <c r="B411" s="139" t="s">
        <v>1038</v>
      </c>
      <c r="C411" s="140" t="s">
        <v>99</v>
      </c>
      <c r="D411" s="140" t="s">
        <v>1039</v>
      </c>
      <c r="E411" s="141" t="s">
        <v>1040</v>
      </c>
      <c r="F411" s="140" t="s">
        <v>333</v>
      </c>
      <c r="G411" s="139">
        <v>300</v>
      </c>
      <c r="H411" s="52">
        <f>O411*(1-'Orç-Resumo'!$G$10)</f>
        <v>7.05</v>
      </c>
      <c r="I411" s="52">
        <f>P411*(1-'Orç-Resumo'!$G$10)</f>
        <v>3.38</v>
      </c>
      <c r="J411" s="144">
        <f t="shared" si="18"/>
        <v>2115</v>
      </c>
      <c r="K411" s="145">
        <f t="shared" si="19"/>
        <v>1014</v>
      </c>
      <c r="L411" s="146">
        <f t="shared" si="20"/>
        <v>3129</v>
      </c>
      <c r="M411" s="146">
        <v>0</v>
      </c>
      <c r="N411" s="180"/>
      <c r="O411" s="142">
        <v>7.05</v>
      </c>
      <c r="P411" s="143">
        <v>3.38</v>
      </c>
    </row>
    <row r="412" spans="2:16" ht="70">
      <c r="B412" s="139" t="s">
        <v>1041</v>
      </c>
      <c r="C412" s="140" t="s">
        <v>48</v>
      </c>
      <c r="D412" s="140">
        <v>92992</v>
      </c>
      <c r="E412" s="141" t="s">
        <v>1042</v>
      </c>
      <c r="F412" s="140" t="s">
        <v>107</v>
      </c>
      <c r="G412" s="139">
        <v>100</v>
      </c>
      <c r="H412" s="52">
        <f>O412*(1-'Orç-Resumo'!$G$10)</f>
        <v>95.699999999999989</v>
      </c>
      <c r="I412" s="52">
        <f>P412*(1-'Orç-Resumo'!$G$10)</f>
        <v>6.04</v>
      </c>
      <c r="J412" s="144">
        <f t="shared" si="18"/>
        <v>9569.9999999999982</v>
      </c>
      <c r="K412" s="145">
        <f t="shared" si="19"/>
        <v>604</v>
      </c>
      <c r="L412" s="146">
        <f t="shared" si="20"/>
        <v>10173.999999999998</v>
      </c>
      <c r="M412" s="146">
        <v>0</v>
      </c>
      <c r="N412" s="180"/>
      <c r="O412" s="142">
        <v>95.699999999999989</v>
      </c>
      <c r="P412" s="143" t="s">
        <v>2340</v>
      </c>
    </row>
    <row r="413" spans="2:16" ht="28">
      <c r="B413" s="139" t="s">
        <v>1043</v>
      </c>
      <c r="C413" s="140" t="s">
        <v>26</v>
      </c>
      <c r="D413" s="140" t="s">
        <v>1044</v>
      </c>
      <c r="E413" s="141" t="s">
        <v>1045</v>
      </c>
      <c r="F413" s="140" t="s">
        <v>107</v>
      </c>
      <c r="G413" s="139">
        <v>300</v>
      </c>
      <c r="H413" s="52">
        <f>O413*(1-'Orç-Resumo'!$G$10)</f>
        <v>31.346600000000002</v>
      </c>
      <c r="I413" s="52">
        <f>P413*(1-'Orç-Resumo'!$G$10)</f>
        <v>12.324999999999999</v>
      </c>
      <c r="J413" s="144">
        <f t="shared" si="18"/>
        <v>9403.9800000000014</v>
      </c>
      <c r="K413" s="145">
        <f t="shared" si="19"/>
        <v>3697.5</v>
      </c>
      <c r="L413" s="146">
        <f t="shared" si="20"/>
        <v>13101.480000000001</v>
      </c>
      <c r="M413" s="146">
        <v>0</v>
      </c>
      <c r="N413" s="180"/>
      <c r="O413" s="142">
        <v>31.346600000000002</v>
      </c>
      <c r="P413" s="143">
        <v>12.324999999999999</v>
      </c>
    </row>
    <row r="414" spans="2:16" ht="42">
      <c r="B414" s="139" t="s">
        <v>1046</v>
      </c>
      <c r="C414" s="140" t="s">
        <v>26</v>
      </c>
      <c r="D414" s="140" t="s">
        <v>1047</v>
      </c>
      <c r="E414" s="141" t="s">
        <v>1048</v>
      </c>
      <c r="F414" s="140" t="s">
        <v>33</v>
      </c>
      <c r="G414" s="139">
        <v>5</v>
      </c>
      <c r="H414" s="52">
        <f>O414*(1-'Orç-Resumo'!$G$10)</f>
        <v>333.87</v>
      </c>
      <c r="I414" s="52">
        <f>P414*(1-'Orç-Resumo'!$G$10)</f>
        <v>12.324999999999999</v>
      </c>
      <c r="J414" s="144">
        <f t="shared" si="18"/>
        <v>1669.35</v>
      </c>
      <c r="K414" s="145">
        <f t="shared" si="19"/>
        <v>61.625</v>
      </c>
      <c r="L414" s="146">
        <f t="shared" si="20"/>
        <v>1730.9749999999999</v>
      </c>
      <c r="M414" s="146">
        <v>0</v>
      </c>
      <c r="N414" s="180"/>
      <c r="O414" s="142">
        <v>333.87</v>
      </c>
      <c r="P414" s="143">
        <v>12.324999999999999</v>
      </c>
    </row>
    <row r="415" spans="2:16" ht="42">
      <c r="B415" s="139" t="s">
        <v>1049</v>
      </c>
      <c r="C415" s="140" t="s">
        <v>26</v>
      </c>
      <c r="D415" s="140" t="s">
        <v>1050</v>
      </c>
      <c r="E415" s="141" t="s">
        <v>1051</v>
      </c>
      <c r="F415" s="140" t="s">
        <v>33</v>
      </c>
      <c r="G415" s="139">
        <v>5</v>
      </c>
      <c r="H415" s="52">
        <f>O415*(1-'Orç-Resumo'!$G$10)</f>
        <v>271.87200000000001</v>
      </c>
      <c r="I415" s="52">
        <f>P415*(1-'Orç-Resumo'!$G$10)</f>
        <v>34.509999999999991</v>
      </c>
      <c r="J415" s="144">
        <f t="shared" si="18"/>
        <v>1359.3600000000001</v>
      </c>
      <c r="K415" s="145">
        <f t="shared" si="19"/>
        <v>172.54999999999995</v>
      </c>
      <c r="L415" s="146">
        <f t="shared" si="20"/>
        <v>1531.91</v>
      </c>
      <c r="M415" s="146">
        <v>0</v>
      </c>
      <c r="N415" s="180"/>
      <c r="O415" s="142">
        <v>271.87200000000001</v>
      </c>
      <c r="P415" s="143">
        <v>34.509999999999991</v>
      </c>
    </row>
    <row r="416" spans="2:16" ht="42">
      <c r="B416" s="139" t="s">
        <v>1052</v>
      </c>
      <c r="C416" s="140" t="s">
        <v>26</v>
      </c>
      <c r="D416" s="140" t="s">
        <v>1053</v>
      </c>
      <c r="E416" s="141" t="s">
        <v>1054</v>
      </c>
      <c r="F416" s="140" t="s">
        <v>33</v>
      </c>
      <c r="G416" s="139">
        <v>8</v>
      </c>
      <c r="H416" s="52">
        <f>O416*(1-'Orç-Resumo'!$G$10)</f>
        <v>21.811999999999998</v>
      </c>
      <c r="I416" s="52">
        <f>P416*(1-'Orç-Resumo'!$G$10)</f>
        <v>9.86</v>
      </c>
      <c r="J416" s="144">
        <f t="shared" si="18"/>
        <v>174.49599999999998</v>
      </c>
      <c r="K416" s="145">
        <f t="shared" si="19"/>
        <v>78.88</v>
      </c>
      <c r="L416" s="146">
        <f t="shared" si="20"/>
        <v>253.37599999999998</v>
      </c>
      <c r="M416" s="146">
        <v>0</v>
      </c>
      <c r="N416" s="180"/>
      <c r="O416" s="142">
        <v>21.811999999999998</v>
      </c>
      <c r="P416" s="143">
        <v>9.86</v>
      </c>
    </row>
    <row r="417" spans="2:16" ht="28">
      <c r="B417" s="139" t="s">
        <v>1055</v>
      </c>
      <c r="C417" s="140" t="s">
        <v>48</v>
      </c>
      <c r="D417" s="140">
        <v>101546</v>
      </c>
      <c r="E417" s="141" t="s">
        <v>1056</v>
      </c>
      <c r="F417" s="140" t="s">
        <v>173</v>
      </c>
      <c r="G417" s="139">
        <v>12</v>
      </c>
      <c r="H417" s="52">
        <f>O417*(1-'Orç-Resumo'!$G$10)</f>
        <v>46.04</v>
      </c>
      <c r="I417" s="52">
        <f>P417*(1-'Orç-Resumo'!$G$10)</f>
        <v>2.11</v>
      </c>
      <c r="J417" s="144">
        <f t="shared" si="18"/>
        <v>552.48</v>
      </c>
      <c r="K417" s="145">
        <f t="shared" si="19"/>
        <v>25.32</v>
      </c>
      <c r="L417" s="146">
        <f t="shared" si="20"/>
        <v>577.80000000000007</v>
      </c>
      <c r="M417" s="146">
        <v>0</v>
      </c>
      <c r="N417" s="180"/>
      <c r="O417" s="142">
        <v>46.04</v>
      </c>
      <c r="P417" s="143" t="s">
        <v>2021</v>
      </c>
    </row>
    <row r="418" spans="2:16" ht="56">
      <c r="B418" s="139" t="s">
        <v>1057</v>
      </c>
      <c r="C418" s="140" t="s">
        <v>26</v>
      </c>
      <c r="D418" s="140" t="s">
        <v>1058</v>
      </c>
      <c r="E418" s="141" t="s">
        <v>1059</v>
      </c>
      <c r="F418" s="140" t="s">
        <v>33</v>
      </c>
      <c r="G418" s="139">
        <v>12</v>
      </c>
      <c r="H418" s="52">
        <f>O418*(1-'Orç-Resumo'!$G$10)</f>
        <v>32.271999999999998</v>
      </c>
      <c r="I418" s="52">
        <f>P418*(1-'Orç-Resumo'!$G$10)</f>
        <v>9.86</v>
      </c>
      <c r="J418" s="144">
        <f t="shared" si="18"/>
        <v>387.26400000000001</v>
      </c>
      <c r="K418" s="145">
        <f t="shared" si="19"/>
        <v>118.32</v>
      </c>
      <c r="L418" s="146">
        <f t="shared" si="20"/>
        <v>505.584</v>
      </c>
      <c r="M418" s="146">
        <v>0</v>
      </c>
      <c r="N418" s="180"/>
      <c r="O418" s="142">
        <v>32.271999999999998</v>
      </c>
      <c r="P418" s="143">
        <v>9.86</v>
      </c>
    </row>
    <row r="419" spans="2:16" ht="42">
      <c r="B419" s="139" t="s">
        <v>1060</v>
      </c>
      <c r="C419" s="140" t="s">
        <v>26</v>
      </c>
      <c r="D419" s="140" t="s">
        <v>1061</v>
      </c>
      <c r="E419" s="141" t="s">
        <v>1062</v>
      </c>
      <c r="F419" s="140" t="s">
        <v>33</v>
      </c>
      <c r="G419" s="139">
        <v>12</v>
      </c>
      <c r="H419" s="52">
        <f>O419*(1-'Orç-Resumo'!$G$10)</f>
        <v>87.152000000000015</v>
      </c>
      <c r="I419" s="52">
        <f>P419*(1-'Orç-Resumo'!$G$10)</f>
        <v>9.86</v>
      </c>
      <c r="J419" s="144">
        <f t="shared" si="18"/>
        <v>1045.8240000000001</v>
      </c>
      <c r="K419" s="145">
        <f t="shared" si="19"/>
        <v>118.32</v>
      </c>
      <c r="L419" s="146">
        <f t="shared" si="20"/>
        <v>1164.144</v>
      </c>
      <c r="M419" s="146">
        <v>0</v>
      </c>
      <c r="N419" s="180"/>
      <c r="O419" s="142">
        <v>87.152000000000015</v>
      </c>
      <c r="P419" s="143">
        <v>9.86</v>
      </c>
    </row>
    <row r="420" spans="2:16" ht="42">
      <c r="B420" s="139" t="s">
        <v>1063</v>
      </c>
      <c r="C420" s="140" t="s">
        <v>48</v>
      </c>
      <c r="D420" s="140">
        <v>102109</v>
      </c>
      <c r="E420" s="141" t="s">
        <v>1064</v>
      </c>
      <c r="F420" s="140" t="s">
        <v>173</v>
      </c>
      <c r="G420" s="139">
        <v>2</v>
      </c>
      <c r="H420" s="52">
        <f>O420*(1-'Orç-Resumo'!$G$10)</f>
        <v>46.679999999999993</v>
      </c>
      <c r="I420" s="52">
        <f>P420*(1-'Orç-Resumo'!$G$10)</f>
        <v>21.87</v>
      </c>
      <c r="J420" s="144">
        <f t="shared" si="18"/>
        <v>93.359999999999985</v>
      </c>
      <c r="K420" s="145">
        <f t="shared" si="19"/>
        <v>43.74</v>
      </c>
      <c r="L420" s="146">
        <f t="shared" si="20"/>
        <v>137.1</v>
      </c>
      <c r="M420" s="146">
        <v>0</v>
      </c>
      <c r="N420" s="180"/>
      <c r="O420" s="142">
        <v>46.679999999999993</v>
      </c>
      <c r="P420" s="143" t="s">
        <v>2341</v>
      </c>
    </row>
    <row r="421" spans="2:16" ht="42">
      <c r="B421" s="139" t="s">
        <v>1065</v>
      </c>
      <c r="C421" s="140" t="s">
        <v>26</v>
      </c>
      <c r="D421" s="140" t="s">
        <v>1066</v>
      </c>
      <c r="E421" s="141" t="s">
        <v>1067</v>
      </c>
      <c r="F421" s="140" t="s">
        <v>33</v>
      </c>
      <c r="G421" s="139">
        <v>14</v>
      </c>
      <c r="H421" s="52">
        <f>O421*(1-'Orç-Resumo'!$G$10)</f>
        <v>108.97000000000001</v>
      </c>
      <c r="I421" s="52">
        <f>P421*(1-'Orç-Resumo'!$G$10)</f>
        <v>81.699999999999989</v>
      </c>
      <c r="J421" s="144">
        <f t="shared" si="18"/>
        <v>1525.5800000000002</v>
      </c>
      <c r="K421" s="145">
        <f t="shared" si="19"/>
        <v>1143.7999999999997</v>
      </c>
      <c r="L421" s="146">
        <f t="shared" si="20"/>
        <v>2669.38</v>
      </c>
      <c r="M421" s="146">
        <v>0</v>
      </c>
      <c r="N421" s="180"/>
      <c r="O421" s="142">
        <v>108.97000000000001</v>
      </c>
      <c r="P421" s="143">
        <v>81.699999999999989</v>
      </c>
    </row>
    <row r="422" spans="2:16" ht="70">
      <c r="B422" s="139" t="s">
        <v>1068</v>
      </c>
      <c r="C422" s="140" t="s">
        <v>48</v>
      </c>
      <c r="D422" s="140">
        <v>5928</v>
      </c>
      <c r="E422" s="141" t="s">
        <v>1069</v>
      </c>
      <c r="F422" s="140" t="s">
        <v>1070</v>
      </c>
      <c r="G422" s="139">
        <v>40</v>
      </c>
      <c r="H422" s="52">
        <f>O422*(1-'Orç-Resumo'!$G$10)</f>
        <v>265.12</v>
      </c>
      <c r="I422" s="52">
        <f>P422*(1-'Orç-Resumo'!$G$10)</f>
        <v>34.380000000000003</v>
      </c>
      <c r="J422" s="144">
        <f t="shared" si="18"/>
        <v>10604.8</v>
      </c>
      <c r="K422" s="145">
        <f t="shared" si="19"/>
        <v>1375.2</v>
      </c>
      <c r="L422" s="146">
        <f t="shared" si="20"/>
        <v>11980</v>
      </c>
      <c r="M422" s="146">
        <v>0</v>
      </c>
      <c r="N422" s="180"/>
      <c r="O422" s="142">
        <v>265.12</v>
      </c>
      <c r="P422" s="143" t="s">
        <v>2342</v>
      </c>
    </row>
    <row r="423" spans="2:16">
      <c r="B423" s="139" t="s">
        <v>1071</v>
      </c>
      <c r="C423" s="140" t="s">
        <v>21</v>
      </c>
      <c r="D423" s="140" t="s">
        <v>21</v>
      </c>
      <c r="E423" s="141" t="s">
        <v>1072</v>
      </c>
      <c r="F423" s="140" t="s">
        <v>23</v>
      </c>
      <c r="G423" s="140"/>
      <c r="H423" s="140" t="s">
        <v>23</v>
      </c>
      <c r="I423" s="140" t="s">
        <v>23</v>
      </c>
      <c r="J423" s="144"/>
      <c r="K423" s="145"/>
      <c r="L423" s="146"/>
      <c r="M423" s="146">
        <v>0</v>
      </c>
      <c r="N423" s="180"/>
      <c r="O423" s="142" t="s">
        <v>24</v>
      </c>
      <c r="P423" s="143" t="s">
        <v>24</v>
      </c>
    </row>
    <row r="424" spans="2:16" ht="28">
      <c r="B424" s="139" t="s">
        <v>1073</v>
      </c>
      <c r="C424" s="140" t="s">
        <v>26</v>
      </c>
      <c r="D424" s="140" t="s">
        <v>1074</v>
      </c>
      <c r="E424" s="141" t="s">
        <v>1075</v>
      </c>
      <c r="F424" s="140" t="s">
        <v>33</v>
      </c>
      <c r="G424" s="139">
        <v>10</v>
      </c>
      <c r="H424" s="52">
        <f>O424*(1-'Orç-Resumo'!$G$10)</f>
        <v>17.86</v>
      </c>
      <c r="I424" s="52">
        <f>P424*(1-'Orç-Resumo'!$G$10)</f>
        <v>35.42</v>
      </c>
      <c r="J424" s="144">
        <f t="shared" si="18"/>
        <v>178.6</v>
      </c>
      <c r="K424" s="145">
        <f t="shared" si="19"/>
        <v>354.20000000000005</v>
      </c>
      <c r="L424" s="146">
        <f t="shared" si="20"/>
        <v>532.80000000000007</v>
      </c>
      <c r="M424" s="146">
        <v>0</v>
      </c>
      <c r="N424" s="180"/>
      <c r="O424" s="142">
        <v>17.86</v>
      </c>
      <c r="P424" s="143">
        <v>35.42</v>
      </c>
    </row>
    <row r="425" spans="2:16" ht="56">
      <c r="B425" s="139" t="s">
        <v>1076</v>
      </c>
      <c r="C425" s="140" t="s">
        <v>48</v>
      </c>
      <c r="D425" s="140">
        <v>101946</v>
      </c>
      <c r="E425" s="141" t="s">
        <v>1077</v>
      </c>
      <c r="F425" s="140" t="s">
        <v>173</v>
      </c>
      <c r="G425" s="139">
        <v>7</v>
      </c>
      <c r="H425" s="52">
        <f>O425*(1-'Orç-Resumo'!$G$10)</f>
        <v>137.44999999999999</v>
      </c>
      <c r="I425" s="52">
        <f>P425*(1-'Orç-Resumo'!$G$10)</f>
        <v>75.09</v>
      </c>
      <c r="J425" s="144">
        <f t="shared" si="18"/>
        <v>962.14999999999986</v>
      </c>
      <c r="K425" s="145">
        <f t="shared" si="19"/>
        <v>525.63</v>
      </c>
      <c r="L425" s="146">
        <f t="shared" si="20"/>
        <v>1487.7799999999997</v>
      </c>
      <c r="M425" s="146">
        <v>0</v>
      </c>
      <c r="N425" s="180"/>
      <c r="O425" s="142">
        <v>137.44999999999999</v>
      </c>
      <c r="P425" s="143" t="s">
        <v>2031</v>
      </c>
    </row>
    <row r="426" spans="2:16" ht="42">
      <c r="B426" s="139" t="s">
        <v>1078</v>
      </c>
      <c r="C426" s="140" t="s">
        <v>48</v>
      </c>
      <c r="D426" s="140">
        <v>101898</v>
      </c>
      <c r="E426" s="141" t="s">
        <v>1079</v>
      </c>
      <c r="F426" s="140" t="s">
        <v>173</v>
      </c>
      <c r="G426" s="139">
        <v>10</v>
      </c>
      <c r="H426" s="52">
        <f>O426*(1-'Orç-Resumo'!$G$10)</f>
        <v>1362.96</v>
      </c>
      <c r="I426" s="52">
        <f>P426*(1-'Orç-Resumo'!$G$10)</f>
        <v>65.209999999999994</v>
      </c>
      <c r="J426" s="144">
        <f t="shared" si="18"/>
        <v>13629.6</v>
      </c>
      <c r="K426" s="145">
        <f t="shared" si="19"/>
        <v>652.09999999999991</v>
      </c>
      <c r="L426" s="146">
        <f t="shared" si="20"/>
        <v>14281.7</v>
      </c>
      <c r="M426" s="146">
        <v>0</v>
      </c>
      <c r="N426" s="180"/>
      <c r="O426" s="142">
        <v>1362.96</v>
      </c>
      <c r="P426" s="143" t="s">
        <v>2343</v>
      </c>
    </row>
    <row r="427" spans="2:16" ht="42">
      <c r="B427" s="139" t="s">
        <v>1080</v>
      </c>
      <c r="C427" s="140" t="s">
        <v>48</v>
      </c>
      <c r="D427" s="140">
        <v>101896</v>
      </c>
      <c r="E427" s="141" t="s">
        <v>1081</v>
      </c>
      <c r="F427" s="140" t="s">
        <v>173</v>
      </c>
      <c r="G427" s="139">
        <v>10</v>
      </c>
      <c r="H427" s="52">
        <f>O427*(1-'Orç-Resumo'!$G$10)</f>
        <v>615.30999999999995</v>
      </c>
      <c r="I427" s="52">
        <f>P427*(1-'Orç-Resumo'!$G$10)</f>
        <v>65.209999999999994</v>
      </c>
      <c r="J427" s="144">
        <f t="shared" si="18"/>
        <v>6153.0999999999995</v>
      </c>
      <c r="K427" s="145">
        <f t="shared" si="19"/>
        <v>652.09999999999991</v>
      </c>
      <c r="L427" s="146">
        <f t="shared" si="20"/>
        <v>6805.1999999999989</v>
      </c>
      <c r="M427" s="146">
        <v>0</v>
      </c>
      <c r="N427" s="180"/>
      <c r="O427" s="142">
        <v>615.30999999999995</v>
      </c>
      <c r="P427" s="143" t="s">
        <v>2343</v>
      </c>
    </row>
    <row r="428" spans="2:16" ht="42">
      <c r="B428" s="139" t="s">
        <v>1082</v>
      </c>
      <c r="C428" s="140" t="s">
        <v>99</v>
      </c>
      <c r="D428" s="140" t="s">
        <v>1083</v>
      </c>
      <c r="E428" s="141" t="s">
        <v>1084</v>
      </c>
      <c r="F428" s="140" t="s">
        <v>626</v>
      </c>
      <c r="G428" s="139">
        <v>10</v>
      </c>
      <c r="H428" s="52">
        <f>O428*(1-'Orç-Resumo'!$G$10)</f>
        <v>714.2</v>
      </c>
      <c r="I428" s="52">
        <f>P428*(1-'Orç-Resumo'!$G$10)</f>
        <v>61.39</v>
      </c>
      <c r="J428" s="144">
        <f t="shared" si="18"/>
        <v>7142</v>
      </c>
      <c r="K428" s="145">
        <f t="shared" si="19"/>
        <v>613.9</v>
      </c>
      <c r="L428" s="146">
        <f t="shared" si="20"/>
        <v>7755.9</v>
      </c>
      <c r="M428" s="146">
        <v>0</v>
      </c>
      <c r="N428" s="180"/>
      <c r="O428" s="142">
        <v>714.2</v>
      </c>
      <c r="P428" s="143">
        <v>61.39</v>
      </c>
    </row>
    <row r="429" spans="2:16" ht="42">
      <c r="B429" s="139" t="s">
        <v>1085</v>
      </c>
      <c r="C429" s="140" t="s">
        <v>48</v>
      </c>
      <c r="D429" s="140">
        <v>101895</v>
      </c>
      <c r="E429" s="141" t="s">
        <v>1086</v>
      </c>
      <c r="F429" s="140" t="s">
        <v>173</v>
      </c>
      <c r="G429" s="139">
        <v>10</v>
      </c>
      <c r="H429" s="52">
        <f>O429*(1-'Orç-Resumo'!$G$10)</f>
        <v>395.87</v>
      </c>
      <c r="I429" s="52">
        <f>P429*(1-'Orç-Resumo'!$G$10)</f>
        <v>65.22</v>
      </c>
      <c r="J429" s="144">
        <f t="shared" si="18"/>
        <v>3958.7</v>
      </c>
      <c r="K429" s="145">
        <f t="shared" si="19"/>
        <v>652.20000000000005</v>
      </c>
      <c r="L429" s="146">
        <f t="shared" si="20"/>
        <v>4610.8999999999996</v>
      </c>
      <c r="M429" s="146">
        <v>0</v>
      </c>
      <c r="N429" s="180"/>
      <c r="O429" s="142">
        <v>395.87</v>
      </c>
      <c r="P429" s="143" t="s">
        <v>2344</v>
      </c>
    </row>
    <row r="430" spans="2:16" ht="42">
      <c r="B430" s="139" t="s">
        <v>1087</v>
      </c>
      <c r="C430" s="140" t="s">
        <v>48</v>
      </c>
      <c r="D430" s="140">
        <v>101894</v>
      </c>
      <c r="E430" s="141" t="s">
        <v>1088</v>
      </c>
      <c r="F430" s="140" t="s">
        <v>173</v>
      </c>
      <c r="G430" s="139">
        <v>10</v>
      </c>
      <c r="H430" s="52">
        <f>O430*(1-'Orç-Resumo'!$G$10)</f>
        <v>136.03</v>
      </c>
      <c r="I430" s="52">
        <f>P430*(1-'Orç-Resumo'!$G$10)</f>
        <v>38.6</v>
      </c>
      <c r="J430" s="144">
        <f t="shared" si="18"/>
        <v>1360.3</v>
      </c>
      <c r="K430" s="145">
        <f t="shared" si="19"/>
        <v>386</v>
      </c>
      <c r="L430" s="146">
        <f t="shared" si="20"/>
        <v>1746.3</v>
      </c>
      <c r="M430" s="146">
        <v>0</v>
      </c>
      <c r="N430" s="180"/>
      <c r="O430" s="142">
        <v>136.03</v>
      </c>
      <c r="P430" s="143" t="s">
        <v>2345</v>
      </c>
    </row>
    <row r="431" spans="2:16" ht="42">
      <c r="B431" s="139" t="s">
        <v>1089</v>
      </c>
      <c r="C431" s="140" t="s">
        <v>48</v>
      </c>
      <c r="D431" s="140">
        <v>93655</v>
      </c>
      <c r="E431" s="141" t="s">
        <v>1090</v>
      </c>
      <c r="F431" s="140" t="s">
        <v>173</v>
      </c>
      <c r="G431" s="139">
        <v>10</v>
      </c>
      <c r="H431" s="52">
        <f>O431*(1-'Orç-Resumo'!$G$10)</f>
        <v>11.76</v>
      </c>
      <c r="I431" s="52">
        <f>P431*(1-'Orç-Resumo'!$G$10)</f>
        <v>3.25</v>
      </c>
      <c r="J431" s="144">
        <f t="shared" si="18"/>
        <v>117.6</v>
      </c>
      <c r="K431" s="145">
        <f t="shared" si="19"/>
        <v>32.5</v>
      </c>
      <c r="L431" s="146">
        <f t="shared" si="20"/>
        <v>150.1</v>
      </c>
      <c r="M431" s="146">
        <v>0</v>
      </c>
      <c r="N431" s="180"/>
      <c r="O431" s="142">
        <v>11.76</v>
      </c>
      <c r="P431" s="143" t="s">
        <v>2017</v>
      </c>
    </row>
    <row r="432" spans="2:16" ht="42">
      <c r="B432" s="139" t="s">
        <v>1091</v>
      </c>
      <c r="C432" s="140" t="s">
        <v>48</v>
      </c>
      <c r="D432" s="140">
        <v>93654</v>
      </c>
      <c r="E432" s="141" t="s">
        <v>1092</v>
      </c>
      <c r="F432" s="140" t="s">
        <v>173</v>
      </c>
      <c r="G432" s="139">
        <v>10</v>
      </c>
      <c r="H432" s="52">
        <f>O432*(1-'Orç-Resumo'!$G$10)</f>
        <v>11.120000000000001</v>
      </c>
      <c r="I432" s="52">
        <f>P432*(1-'Orç-Resumo'!$G$10)</f>
        <v>2.34</v>
      </c>
      <c r="J432" s="144">
        <f t="shared" si="18"/>
        <v>111.20000000000002</v>
      </c>
      <c r="K432" s="145">
        <f t="shared" si="19"/>
        <v>23.4</v>
      </c>
      <c r="L432" s="146">
        <f t="shared" si="20"/>
        <v>134.60000000000002</v>
      </c>
      <c r="M432" s="146">
        <v>0</v>
      </c>
      <c r="N432" s="180"/>
      <c r="O432" s="142">
        <v>11.120000000000001</v>
      </c>
      <c r="P432" s="143" t="s">
        <v>2346</v>
      </c>
    </row>
    <row r="433" spans="2:16">
      <c r="B433" s="139" t="s">
        <v>1093</v>
      </c>
      <c r="C433" s="140" t="s">
        <v>21</v>
      </c>
      <c r="D433" s="140" t="s">
        <v>21</v>
      </c>
      <c r="E433" s="141" t="s">
        <v>1094</v>
      </c>
      <c r="F433" s="140" t="s">
        <v>23</v>
      </c>
      <c r="G433" s="140"/>
      <c r="H433" s="140" t="s">
        <v>23</v>
      </c>
      <c r="I433" s="140" t="s">
        <v>23</v>
      </c>
      <c r="J433" s="144"/>
      <c r="K433" s="145"/>
      <c r="L433" s="146"/>
      <c r="M433" s="146">
        <v>0</v>
      </c>
      <c r="N433" s="180"/>
      <c r="O433" s="142" t="s">
        <v>24</v>
      </c>
      <c r="P433" s="143" t="s">
        <v>24</v>
      </c>
    </row>
    <row r="434" spans="2:16" ht="56">
      <c r="B434" s="139" t="s">
        <v>1095</v>
      </c>
      <c r="C434" s="140" t="s">
        <v>48</v>
      </c>
      <c r="D434" s="140">
        <v>93009</v>
      </c>
      <c r="E434" s="141" t="s">
        <v>1096</v>
      </c>
      <c r="F434" s="140" t="s">
        <v>107</v>
      </c>
      <c r="G434" s="139">
        <v>30</v>
      </c>
      <c r="H434" s="52">
        <f>O434*(1-'Orç-Resumo'!$G$10)</f>
        <v>26.21</v>
      </c>
      <c r="I434" s="52">
        <f>P434*(1-'Orç-Resumo'!$G$10)</f>
        <v>6.35</v>
      </c>
      <c r="J434" s="144">
        <f t="shared" si="18"/>
        <v>786.30000000000007</v>
      </c>
      <c r="K434" s="145">
        <f t="shared" si="19"/>
        <v>190.5</v>
      </c>
      <c r="L434" s="146">
        <f t="shared" si="20"/>
        <v>976.80000000000007</v>
      </c>
      <c r="M434" s="146">
        <v>0</v>
      </c>
      <c r="N434" s="180"/>
      <c r="O434" s="142">
        <v>26.21</v>
      </c>
      <c r="P434" s="143" t="s">
        <v>2178</v>
      </c>
    </row>
    <row r="435" spans="2:16" ht="56">
      <c r="B435" s="139" t="s">
        <v>1097</v>
      </c>
      <c r="C435" s="140" t="s">
        <v>48</v>
      </c>
      <c r="D435" s="140">
        <v>93011</v>
      </c>
      <c r="E435" s="141" t="s">
        <v>1098</v>
      </c>
      <c r="F435" s="140" t="s">
        <v>107</v>
      </c>
      <c r="G435" s="139">
        <v>50</v>
      </c>
      <c r="H435" s="52">
        <f>O435*(1-'Orç-Resumo'!$G$10)</f>
        <v>46.8</v>
      </c>
      <c r="I435" s="52">
        <f>P435*(1-'Orç-Resumo'!$G$10)</f>
        <v>8.42</v>
      </c>
      <c r="J435" s="144">
        <f t="shared" si="18"/>
        <v>2340</v>
      </c>
      <c r="K435" s="145">
        <f t="shared" si="19"/>
        <v>421</v>
      </c>
      <c r="L435" s="146">
        <f t="shared" si="20"/>
        <v>2761</v>
      </c>
      <c r="M435" s="146">
        <v>0</v>
      </c>
      <c r="N435" s="180"/>
      <c r="O435" s="142">
        <v>46.8</v>
      </c>
      <c r="P435" s="143" t="s">
        <v>2035</v>
      </c>
    </row>
    <row r="436" spans="2:16" ht="42">
      <c r="B436" s="139" t="s">
        <v>1099</v>
      </c>
      <c r="C436" s="140" t="s">
        <v>26</v>
      </c>
      <c r="D436" s="140" t="s">
        <v>1100</v>
      </c>
      <c r="E436" s="141" t="s">
        <v>1101</v>
      </c>
      <c r="F436" s="140" t="s">
        <v>1102</v>
      </c>
      <c r="G436" s="139">
        <v>50</v>
      </c>
      <c r="H436" s="52">
        <f>O436*(1-'Orç-Resumo'!$G$10)</f>
        <v>38.186000000000007</v>
      </c>
      <c r="I436" s="52">
        <f>P436*(1-'Orç-Resumo'!$G$10)</f>
        <v>4.93</v>
      </c>
      <c r="J436" s="144">
        <f t="shared" si="18"/>
        <v>1909.3000000000004</v>
      </c>
      <c r="K436" s="145">
        <f t="shared" si="19"/>
        <v>246.5</v>
      </c>
      <c r="L436" s="146">
        <f t="shared" si="20"/>
        <v>2155.8000000000002</v>
      </c>
      <c r="M436" s="146">
        <v>0</v>
      </c>
      <c r="N436" s="180"/>
      <c r="O436" s="142">
        <v>38.186000000000007</v>
      </c>
      <c r="P436" s="143">
        <v>4.93</v>
      </c>
    </row>
    <row r="437" spans="2:16" ht="56">
      <c r="B437" s="139" t="s">
        <v>1103</v>
      </c>
      <c r="C437" s="140" t="s">
        <v>26</v>
      </c>
      <c r="D437" s="140" t="s">
        <v>1104</v>
      </c>
      <c r="E437" s="141" t="s">
        <v>1105</v>
      </c>
      <c r="F437" s="140" t="s">
        <v>1102</v>
      </c>
      <c r="G437" s="139">
        <v>100</v>
      </c>
      <c r="H437" s="52">
        <f>O437*(1-'Orç-Resumo'!$G$10)</f>
        <v>56.300000000000004</v>
      </c>
      <c r="I437" s="52">
        <f>P437*(1-'Orç-Resumo'!$G$10)</f>
        <v>24.65</v>
      </c>
      <c r="J437" s="144">
        <f t="shared" si="18"/>
        <v>5630</v>
      </c>
      <c r="K437" s="145">
        <f t="shared" si="19"/>
        <v>2465</v>
      </c>
      <c r="L437" s="146">
        <f t="shared" si="20"/>
        <v>8095</v>
      </c>
      <c r="M437" s="146">
        <v>0</v>
      </c>
      <c r="N437" s="180"/>
      <c r="O437" s="142">
        <v>56.300000000000004</v>
      </c>
      <c r="P437" s="143">
        <v>24.65</v>
      </c>
    </row>
    <row r="438" spans="2:16" ht="56">
      <c r="B438" s="139" t="s">
        <v>1106</v>
      </c>
      <c r="C438" s="140" t="s">
        <v>26</v>
      </c>
      <c r="D438" s="140" t="s">
        <v>1107</v>
      </c>
      <c r="E438" s="141" t="s">
        <v>1108</v>
      </c>
      <c r="F438" s="140" t="s">
        <v>1102</v>
      </c>
      <c r="G438" s="139">
        <v>100</v>
      </c>
      <c r="H438" s="52">
        <f>O438*(1-'Orç-Resumo'!$G$10)</f>
        <v>36.263333333333335</v>
      </c>
      <c r="I438" s="52">
        <f>P438*(1-'Orç-Resumo'!$G$10)</f>
        <v>24.65</v>
      </c>
      <c r="J438" s="144">
        <f t="shared" si="18"/>
        <v>3626.3333333333335</v>
      </c>
      <c r="K438" s="145">
        <f t="shared" si="19"/>
        <v>2465</v>
      </c>
      <c r="L438" s="146">
        <f t="shared" si="20"/>
        <v>6091.3333333333339</v>
      </c>
      <c r="M438" s="146">
        <v>0</v>
      </c>
      <c r="N438" s="180"/>
      <c r="O438" s="142">
        <v>36.263333333333335</v>
      </c>
      <c r="P438" s="143">
        <v>24.65</v>
      </c>
    </row>
    <row r="439" spans="2:16" ht="56">
      <c r="B439" s="139" t="s">
        <v>1109</v>
      </c>
      <c r="C439" s="140" t="s">
        <v>26</v>
      </c>
      <c r="D439" s="140" t="s">
        <v>1110</v>
      </c>
      <c r="E439" s="141" t="s">
        <v>1111</v>
      </c>
      <c r="F439" s="140" t="s">
        <v>33</v>
      </c>
      <c r="G439" s="139">
        <v>10</v>
      </c>
      <c r="H439" s="52">
        <f>O439*(1-'Orç-Resumo'!$G$10)</f>
        <v>356.10800000000006</v>
      </c>
      <c r="I439" s="52">
        <f>P439*(1-'Orç-Resumo'!$G$10)</f>
        <v>14.79</v>
      </c>
      <c r="J439" s="144">
        <f t="shared" si="18"/>
        <v>3561.0800000000008</v>
      </c>
      <c r="K439" s="145">
        <f t="shared" si="19"/>
        <v>147.89999999999998</v>
      </c>
      <c r="L439" s="146">
        <f t="shared" si="20"/>
        <v>3708.9800000000009</v>
      </c>
      <c r="M439" s="146">
        <v>0</v>
      </c>
      <c r="N439" s="180"/>
      <c r="O439" s="142">
        <v>356.10800000000006</v>
      </c>
      <c r="P439" s="143">
        <v>14.79</v>
      </c>
    </row>
    <row r="440" spans="2:16" ht="56">
      <c r="B440" s="139" t="s">
        <v>1112</v>
      </c>
      <c r="C440" s="140" t="s">
        <v>26</v>
      </c>
      <c r="D440" s="140" t="s">
        <v>1113</v>
      </c>
      <c r="E440" s="141" t="s">
        <v>1114</v>
      </c>
      <c r="F440" s="140" t="s">
        <v>33</v>
      </c>
      <c r="G440" s="139">
        <v>35</v>
      </c>
      <c r="H440" s="52">
        <f>O440*(1-'Orç-Resumo'!$G$10)</f>
        <v>289.27599999999995</v>
      </c>
      <c r="I440" s="52">
        <f>P440*(1-'Orç-Resumo'!$G$10)</f>
        <v>29.58</v>
      </c>
      <c r="J440" s="144">
        <f t="shared" si="18"/>
        <v>10124.659999999998</v>
      </c>
      <c r="K440" s="145">
        <f t="shared" si="19"/>
        <v>1035.3</v>
      </c>
      <c r="L440" s="146">
        <f t="shared" si="20"/>
        <v>11159.959999999997</v>
      </c>
      <c r="M440" s="146">
        <v>0</v>
      </c>
      <c r="N440" s="180"/>
      <c r="O440" s="142">
        <v>289.27599999999995</v>
      </c>
      <c r="P440" s="143">
        <v>29.58</v>
      </c>
    </row>
    <row r="441" spans="2:16" ht="28">
      <c r="B441" s="139" t="s">
        <v>1115</v>
      </c>
      <c r="C441" s="140" t="s">
        <v>21</v>
      </c>
      <c r="D441" s="140" t="s">
        <v>21</v>
      </c>
      <c r="E441" s="141" t="s">
        <v>1116</v>
      </c>
      <c r="F441" s="140" t="s">
        <v>23</v>
      </c>
      <c r="G441" s="140"/>
      <c r="H441" s="140" t="s">
        <v>23</v>
      </c>
      <c r="I441" s="140" t="s">
        <v>23</v>
      </c>
      <c r="J441" s="144"/>
      <c r="K441" s="145"/>
      <c r="L441" s="146"/>
      <c r="M441" s="146">
        <v>0</v>
      </c>
      <c r="N441" s="180"/>
      <c r="O441" s="142" t="s">
        <v>24</v>
      </c>
      <c r="P441" s="143" t="s">
        <v>24</v>
      </c>
    </row>
    <row r="442" spans="2:16" ht="56">
      <c r="B442" s="139" t="s">
        <v>1117</v>
      </c>
      <c r="C442" s="140" t="s">
        <v>48</v>
      </c>
      <c r="D442" s="140">
        <v>97660</v>
      </c>
      <c r="E442" s="141" t="s">
        <v>1118</v>
      </c>
      <c r="F442" s="140" t="s">
        <v>173</v>
      </c>
      <c r="G442" s="139">
        <v>400</v>
      </c>
      <c r="H442" s="52">
        <f>O442*(1-'Orç-Resumo'!$G$10)</f>
        <v>0.20999999999999996</v>
      </c>
      <c r="I442" s="52">
        <f>P442*(1-'Orç-Resumo'!$G$10)</f>
        <v>0.61</v>
      </c>
      <c r="J442" s="144">
        <f t="shared" si="18"/>
        <v>83.999999999999986</v>
      </c>
      <c r="K442" s="145">
        <f t="shared" si="19"/>
        <v>244</v>
      </c>
      <c r="L442" s="146">
        <f t="shared" si="20"/>
        <v>328</v>
      </c>
      <c r="M442" s="146">
        <v>0</v>
      </c>
      <c r="N442" s="180"/>
      <c r="O442" s="142">
        <v>0.20999999999999996</v>
      </c>
      <c r="P442" s="143" t="s">
        <v>2347</v>
      </c>
    </row>
    <row r="443" spans="2:16" ht="42">
      <c r="B443" s="139" t="s">
        <v>1119</v>
      </c>
      <c r="C443" s="140" t="s">
        <v>48</v>
      </c>
      <c r="D443" s="140">
        <v>97661</v>
      </c>
      <c r="E443" s="141" t="s">
        <v>1120</v>
      </c>
      <c r="F443" s="140" t="s">
        <v>107</v>
      </c>
      <c r="G443" s="139">
        <v>7500</v>
      </c>
      <c r="H443" s="52">
        <f>O443*(1-'Orç-Resumo'!$G$10)</f>
        <v>0.22999999999999998</v>
      </c>
      <c r="I443" s="52">
        <f>P443*(1-'Orç-Resumo'!$G$10)</f>
        <v>0.65</v>
      </c>
      <c r="J443" s="144">
        <f t="shared" si="18"/>
        <v>1724.9999999999998</v>
      </c>
      <c r="K443" s="145">
        <f t="shared" si="19"/>
        <v>4875</v>
      </c>
      <c r="L443" s="146">
        <f t="shared" si="20"/>
        <v>6600</v>
      </c>
      <c r="M443" s="146">
        <v>0</v>
      </c>
      <c r="N443" s="180"/>
      <c r="O443" s="142">
        <v>0.22999999999999998</v>
      </c>
      <c r="P443" s="143" t="s">
        <v>2348</v>
      </c>
    </row>
    <row r="444" spans="2:16" ht="28">
      <c r="B444" s="139" t="s">
        <v>1121</v>
      </c>
      <c r="C444" s="140" t="s">
        <v>48</v>
      </c>
      <c r="D444" s="140">
        <v>97665</v>
      </c>
      <c r="E444" s="141" t="s">
        <v>1122</v>
      </c>
      <c r="F444" s="140" t="s">
        <v>173</v>
      </c>
      <c r="G444" s="139">
        <v>440</v>
      </c>
      <c r="H444" s="52">
        <f>O444*(1-'Orç-Resumo'!$G$10)</f>
        <v>0.64999999999999991</v>
      </c>
      <c r="I444" s="52">
        <f>P444*(1-'Orç-Resumo'!$G$10)</f>
        <v>1.58</v>
      </c>
      <c r="J444" s="144">
        <f t="shared" si="18"/>
        <v>285.99999999999994</v>
      </c>
      <c r="K444" s="145">
        <f t="shared" si="19"/>
        <v>695.2</v>
      </c>
      <c r="L444" s="146">
        <f t="shared" si="20"/>
        <v>981.2</v>
      </c>
      <c r="M444" s="146">
        <v>0</v>
      </c>
      <c r="N444" s="180"/>
      <c r="O444" s="142">
        <v>0.64999999999999991</v>
      </c>
      <c r="P444" s="143" t="s">
        <v>2025</v>
      </c>
    </row>
    <row r="445" spans="2:16" ht="28">
      <c r="B445" s="139" t="s">
        <v>1124</v>
      </c>
      <c r="C445" s="140" t="s">
        <v>26</v>
      </c>
      <c r="D445" s="140" t="s">
        <v>1125</v>
      </c>
      <c r="E445" s="141" t="s">
        <v>1126</v>
      </c>
      <c r="F445" s="140" t="s">
        <v>107</v>
      </c>
      <c r="G445" s="139">
        <v>700</v>
      </c>
      <c r="H445" s="52">
        <f>O445*(1-'Orç-Resumo'!$G$10)</f>
        <v>0.35920000000000007</v>
      </c>
      <c r="I445" s="52">
        <f>P445*(1-'Orç-Resumo'!$G$10)</f>
        <v>0.98599999999999999</v>
      </c>
      <c r="J445" s="144">
        <f t="shared" si="18"/>
        <v>251.44000000000005</v>
      </c>
      <c r="K445" s="145">
        <f t="shared" si="19"/>
        <v>690.2</v>
      </c>
      <c r="L445" s="146">
        <f t="shared" si="20"/>
        <v>941.6400000000001</v>
      </c>
      <c r="M445" s="146">
        <v>0</v>
      </c>
      <c r="N445" s="180"/>
      <c r="O445" s="142">
        <v>0.35920000000000007</v>
      </c>
      <c r="P445" s="143">
        <v>0.98599999999999999</v>
      </c>
    </row>
    <row r="446" spans="2:16" ht="42">
      <c r="B446" s="139" t="s">
        <v>1127</v>
      </c>
      <c r="C446" s="140" t="s">
        <v>48</v>
      </c>
      <c r="D446" s="140">
        <v>90447</v>
      </c>
      <c r="E446" s="141" t="s">
        <v>1128</v>
      </c>
      <c r="F446" s="140" t="s">
        <v>107</v>
      </c>
      <c r="G446" s="139">
        <v>400</v>
      </c>
      <c r="H446" s="52">
        <f>O446*(1-'Orç-Resumo'!$G$10)</f>
        <v>2.6400000000000006</v>
      </c>
      <c r="I446" s="52">
        <f>P446*(1-'Orç-Resumo'!$G$10)</f>
        <v>8.77</v>
      </c>
      <c r="J446" s="144">
        <f t="shared" si="18"/>
        <v>1056.0000000000002</v>
      </c>
      <c r="K446" s="145">
        <f t="shared" si="19"/>
        <v>3508</v>
      </c>
      <c r="L446" s="146">
        <f t="shared" si="20"/>
        <v>4564</v>
      </c>
      <c r="M446" s="146">
        <v>0</v>
      </c>
      <c r="N446" s="180"/>
      <c r="O446" s="142">
        <v>2.6400000000000006</v>
      </c>
      <c r="P446" s="143" t="s">
        <v>2018</v>
      </c>
    </row>
    <row r="447" spans="2:16" ht="56">
      <c r="B447" s="139" t="s">
        <v>1130</v>
      </c>
      <c r="C447" s="140" t="s">
        <v>26</v>
      </c>
      <c r="D447" s="140" t="s">
        <v>1131</v>
      </c>
      <c r="E447" s="141" t="s">
        <v>1132</v>
      </c>
      <c r="F447" s="140" t="s">
        <v>33</v>
      </c>
      <c r="G447" s="139">
        <v>3</v>
      </c>
      <c r="H447" s="52">
        <f>O447*(1-'Orç-Resumo'!$G$10)</f>
        <v>49.93</v>
      </c>
      <c r="I447" s="52">
        <f>P447*(1-'Orç-Resumo'!$G$10)</f>
        <v>26.31</v>
      </c>
      <c r="J447" s="144">
        <f t="shared" si="18"/>
        <v>149.79</v>
      </c>
      <c r="K447" s="145">
        <f t="shared" si="19"/>
        <v>78.929999999999993</v>
      </c>
      <c r="L447" s="146">
        <f t="shared" si="20"/>
        <v>228.71999999999997</v>
      </c>
      <c r="M447" s="146">
        <v>0</v>
      </c>
      <c r="N447" s="180"/>
      <c r="O447" s="142">
        <v>49.93</v>
      </c>
      <c r="P447" s="143">
        <v>26.31</v>
      </c>
    </row>
    <row r="448" spans="2:16" ht="56">
      <c r="B448" s="139" t="s">
        <v>1133</v>
      </c>
      <c r="C448" s="51" t="s">
        <v>99</v>
      </c>
      <c r="D448" s="51" t="s">
        <v>2195</v>
      </c>
      <c r="E448" s="6" t="s">
        <v>2196</v>
      </c>
      <c r="F448" s="51" t="s">
        <v>626</v>
      </c>
      <c r="G448" s="139">
        <v>100</v>
      </c>
      <c r="H448" s="52">
        <f>O448*(1-'Orç-Resumo'!$G$10)</f>
        <v>249.87</v>
      </c>
      <c r="I448" s="52">
        <f>P448*(1-'Orç-Resumo'!$G$10)</f>
        <v>120.59</v>
      </c>
      <c r="J448" s="144">
        <f t="shared" si="18"/>
        <v>24987</v>
      </c>
      <c r="K448" s="145">
        <f t="shared" si="19"/>
        <v>12059</v>
      </c>
      <c r="L448" s="146">
        <f t="shared" si="20"/>
        <v>37046</v>
      </c>
      <c r="M448" s="146">
        <v>0</v>
      </c>
      <c r="N448" s="180"/>
      <c r="O448" s="142">
        <v>249.87</v>
      </c>
      <c r="P448" s="143">
        <v>120.59</v>
      </c>
    </row>
    <row r="449" spans="2:16" ht="56">
      <c r="B449" s="139" t="s">
        <v>1134</v>
      </c>
      <c r="C449" s="140" t="s">
        <v>48</v>
      </c>
      <c r="D449" s="140">
        <v>92005</v>
      </c>
      <c r="E449" s="141" t="s">
        <v>1135</v>
      </c>
      <c r="F449" s="140" t="s">
        <v>173</v>
      </c>
      <c r="G449" s="139">
        <v>100</v>
      </c>
      <c r="H449" s="52">
        <f>O449*(1-'Orç-Resumo'!$G$10)</f>
        <v>42.34</v>
      </c>
      <c r="I449" s="52">
        <f>P449*(1-'Orç-Resumo'!$G$10)</f>
        <v>34.53</v>
      </c>
      <c r="J449" s="144">
        <f t="shared" si="18"/>
        <v>4234</v>
      </c>
      <c r="K449" s="145">
        <f t="shared" si="19"/>
        <v>3453</v>
      </c>
      <c r="L449" s="146">
        <f t="shared" si="20"/>
        <v>7687</v>
      </c>
      <c r="M449" s="146">
        <v>0</v>
      </c>
      <c r="N449" s="180"/>
      <c r="O449" s="142">
        <v>42.34</v>
      </c>
      <c r="P449" s="143" t="s">
        <v>2349</v>
      </c>
    </row>
    <row r="450" spans="2:16" ht="56">
      <c r="B450" s="139" t="s">
        <v>1136</v>
      </c>
      <c r="C450" s="140" t="s">
        <v>48</v>
      </c>
      <c r="D450" s="140">
        <v>92008</v>
      </c>
      <c r="E450" s="141" t="s">
        <v>1137</v>
      </c>
      <c r="F450" s="140" t="s">
        <v>173</v>
      </c>
      <c r="G450" s="139">
        <v>140</v>
      </c>
      <c r="H450" s="52">
        <f>O450*(1-'Orç-Resumo'!$G$10)</f>
        <v>34.299999999999997</v>
      </c>
      <c r="I450" s="52">
        <f>P450*(1-'Orç-Resumo'!$G$10)</f>
        <v>27.1</v>
      </c>
      <c r="J450" s="144">
        <f t="shared" si="18"/>
        <v>4802</v>
      </c>
      <c r="K450" s="145">
        <f t="shared" si="19"/>
        <v>3794</v>
      </c>
      <c r="L450" s="146">
        <f t="shared" si="20"/>
        <v>8596</v>
      </c>
      <c r="M450" s="146">
        <v>0</v>
      </c>
      <c r="N450" s="180"/>
      <c r="O450" s="142">
        <v>34.299999999999997</v>
      </c>
      <c r="P450" s="143" t="s">
        <v>2135</v>
      </c>
    </row>
    <row r="451" spans="2:16" ht="42">
      <c r="B451" s="139" t="s">
        <v>1138</v>
      </c>
      <c r="C451" s="140" t="s">
        <v>99</v>
      </c>
      <c r="D451" s="140" t="s">
        <v>2199</v>
      </c>
      <c r="E451" s="141" t="s">
        <v>2200</v>
      </c>
      <c r="F451" s="140" t="s">
        <v>626</v>
      </c>
      <c r="G451" s="139">
        <v>40</v>
      </c>
      <c r="H451" s="52">
        <f>O451*(1-'Orç-Resumo'!$G$10)</f>
        <v>159.13</v>
      </c>
      <c r="I451" s="52">
        <f>P451*(1-'Orç-Resumo'!$G$10)</f>
        <v>71.48</v>
      </c>
      <c r="J451" s="144">
        <f t="shared" si="18"/>
        <v>6365.2</v>
      </c>
      <c r="K451" s="145">
        <f t="shared" si="19"/>
        <v>2859.2000000000003</v>
      </c>
      <c r="L451" s="146">
        <f t="shared" si="20"/>
        <v>9224.4</v>
      </c>
      <c r="M451" s="146">
        <v>0</v>
      </c>
      <c r="N451" s="180"/>
      <c r="O451" s="142">
        <v>159.13</v>
      </c>
      <c r="P451" s="143">
        <v>71.48</v>
      </c>
    </row>
    <row r="452" spans="2:16" ht="42">
      <c r="B452" s="139" t="s">
        <v>1139</v>
      </c>
      <c r="C452" s="140" t="s">
        <v>99</v>
      </c>
      <c r="D452" s="140" t="s">
        <v>2201</v>
      </c>
      <c r="E452" s="141" t="s">
        <v>2202</v>
      </c>
      <c r="F452" s="140" t="s">
        <v>626</v>
      </c>
      <c r="G452" s="139">
        <v>140</v>
      </c>
      <c r="H452" s="52">
        <f>O452*(1-'Orç-Resumo'!$G$10)</f>
        <v>238.52</v>
      </c>
      <c r="I452" s="52">
        <f>P452*(1-'Orç-Resumo'!$G$10)</f>
        <v>135.93</v>
      </c>
      <c r="J452" s="144">
        <f t="shared" si="18"/>
        <v>33392.800000000003</v>
      </c>
      <c r="K452" s="145">
        <f t="shared" si="19"/>
        <v>19030.2</v>
      </c>
      <c r="L452" s="146">
        <f t="shared" si="20"/>
        <v>52423</v>
      </c>
      <c r="M452" s="146">
        <v>0</v>
      </c>
      <c r="N452" s="180"/>
      <c r="O452" s="142">
        <v>238.52</v>
      </c>
      <c r="P452" s="143">
        <v>135.93</v>
      </c>
    </row>
    <row r="453" spans="2:16" ht="28">
      <c r="B453" s="139" t="s">
        <v>1140</v>
      </c>
      <c r="C453" s="140" t="s">
        <v>26</v>
      </c>
      <c r="D453" s="140" t="s">
        <v>1141</v>
      </c>
      <c r="E453" s="141" t="s">
        <v>1142</v>
      </c>
      <c r="F453" s="140" t="s">
        <v>33</v>
      </c>
      <c r="G453" s="139">
        <v>80</v>
      </c>
      <c r="H453" s="52">
        <f>O453*(1-'Orç-Resumo'!$G$10)</f>
        <v>44.41</v>
      </c>
      <c r="I453" s="52">
        <f>P453*(1-'Orç-Resumo'!$G$10)</f>
        <v>14.399999999999999</v>
      </c>
      <c r="J453" s="144">
        <f t="shared" si="18"/>
        <v>3552.7999999999997</v>
      </c>
      <c r="K453" s="145">
        <f t="shared" si="19"/>
        <v>1152</v>
      </c>
      <c r="L453" s="146">
        <f t="shared" si="20"/>
        <v>4704.7999999999993</v>
      </c>
      <c r="M453" s="146">
        <v>0</v>
      </c>
      <c r="N453" s="180"/>
      <c r="O453" s="142">
        <v>44.41</v>
      </c>
      <c r="P453" s="143">
        <v>14.399999999999999</v>
      </c>
    </row>
    <row r="454" spans="2:16" ht="42">
      <c r="B454" s="139" t="s">
        <v>1143</v>
      </c>
      <c r="C454" s="140" t="s">
        <v>26</v>
      </c>
      <c r="D454" s="140" t="s">
        <v>1144</v>
      </c>
      <c r="E454" s="141" t="s">
        <v>1145</v>
      </c>
      <c r="F454" s="140" t="s">
        <v>33</v>
      </c>
      <c r="G454" s="139">
        <v>32</v>
      </c>
      <c r="H454" s="52">
        <f>O454*(1-'Orç-Resumo'!$G$10)</f>
        <v>262.59199999999998</v>
      </c>
      <c r="I454" s="52">
        <f>P454*(1-'Orç-Resumo'!$G$10)</f>
        <v>9.86</v>
      </c>
      <c r="J454" s="144">
        <f t="shared" si="18"/>
        <v>8402.9439999999995</v>
      </c>
      <c r="K454" s="145">
        <f t="shared" si="19"/>
        <v>315.52</v>
      </c>
      <c r="L454" s="146">
        <f t="shared" si="20"/>
        <v>8718.4639999999999</v>
      </c>
      <c r="M454" s="146">
        <v>0</v>
      </c>
      <c r="N454" s="180"/>
      <c r="O454" s="142">
        <v>262.59199999999998</v>
      </c>
      <c r="P454" s="143">
        <v>9.86</v>
      </c>
    </row>
    <row r="455" spans="2:16" ht="28">
      <c r="B455" s="139" t="s">
        <v>1146</v>
      </c>
      <c r="C455" s="140" t="s">
        <v>26</v>
      </c>
      <c r="D455" s="140" t="s">
        <v>1147</v>
      </c>
      <c r="E455" s="141" t="s">
        <v>1148</v>
      </c>
      <c r="F455" s="140" t="s">
        <v>33</v>
      </c>
      <c r="G455" s="139">
        <v>32</v>
      </c>
      <c r="H455" s="52">
        <f>O455*(1-'Orç-Resumo'!$G$10)</f>
        <v>218.68199999999999</v>
      </c>
      <c r="I455" s="52">
        <f>P455*(1-'Orç-Resumo'!$G$10)</f>
        <v>9.86</v>
      </c>
      <c r="J455" s="144">
        <f t="shared" si="18"/>
        <v>6997.8239999999996</v>
      </c>
      <c r="K455" s="145">
        <f t="shared" si="19"/>
        <v>315.52</v>
      </c>
      <c r="L455" s="146">
        <f t="shared" si="20"/>
        <v>7313.3439999999991</v>
      </c>
      <c r="M455" s="146">
        <v>0</v>
      </c>
      <c r="N455" s="180"/>
      <c r="O455" s="142">
        <v>218.68199999999999</v>
      </c>
      <c r="P455" s="143">
        <v>9.86</v>
      </c>
    </row>
    <row r="456" spans="2:16" ht="56">
      <c r="B456" s="139" t="s">
        <v>1149</v>
      </c>
      <c r="C456" s="140" t="s">
        <v>48</v>
      </c>
      <c r="D456" s="140">
        <v>91863</v>
      </c>
      <c r="E456" s="141" t="s">
        <v>1150</v>
      </c>
      <c r="F456" s="140" t="s">
        <v>107</v>
      </c>
      <c r="G456" s="139">
        <v>500</v>
      </c>
      <c r="H456" s="52">
        <f>O456*(1-'Orç-Resumo'!$G$10)</f>
        <v>8.0300000000000011</v>
      </c>
      <c r="I456" s="52">
        <f>P456*(1-'Orç-Resumo'!$G$10)</f>
        <v>5.86</v>
      </c>
      <c r="J456" s="144">
        <f t="shared" si="18"/>
        <v>4015.0000000000005</v>
      </c>
      <c r="K456" s="145">
        <f t="shared" si="19"/>
        <v>2930</v>
      </c>
      <c r="L456" s="146">
        <f t="shared" si="20"/>
        <v>6945</v>
      </c>
      <c r="M456" s="146">
        <v>0</v>
      </c>
      <c r="N456" s="180"/>
      <c r="O456" s="142">
        <v>8.0300000000000011</v>
      </c>
      <c r="P456" s="143" t="s">
        <v>2350</v>
      </c>
    </row>
    <row r="457" spans="2:16" ht="56">
      <c r="B457" s="139" t="s">
        <v>1151</v>
      </c>
      <c r="C457" s="140" t="s">
        <v>48</v>
      </c>
      <c r="D457" s="140">
        <v>91864</v>
      </c>
      <c r="E457" s="141" t="s">
        <v>1152</v>
      </c>
      <c r="F457" s="140" t="s">
        <v>107</v>
      </c>
      <c r="G457" s="139">
        <v>500</v>
      </c>
      <c r="H457" s="52">
        <f>O457*(1-'Orç-Resumo'!$G$10)</f>
        <v>11.729999999999999</v>
      </c>
      <c r="I457" s="52">
        <f>P457*(1-'Orç-Resumo'!$G$10)</f>
        <v>6.85</v>
      </c>
      <c r="J457" s="144">
        <f t="shared" si="18"/>
        <v>5864.9999999999991</v>
      </c>
      <c r="K457" s="145">
        <f t="shared" si="19"/>
        <v>3425</v>
      </c>
      <c r="L457" s="146">
        <f t="shared" si="20"/>
        <v>9290</v>
      </c>
      <c r="M457" s="146">
        <v>0</v>
      </c>
      <c r="N457" s="180"/>
      <c r="O457" s="142">
        <v>11.729999999999999</v>
      </c>
      <c r="P457" s="143" t="s">
        <v>1911</v>
      </c>
    </row>
    <row r="458" spans="2:16" ht="56">
      <c r="B458" s="139" t="s">
        <v>1154</v>
      </c>
      <c r="C458" s="140" t="s">
        <v>48</v>
      </c>
      <c r="D458" s="140">
        <v>91926</v>
      </c>
      <c r="E458" s="141" t="s">
        <v>1155</v>
      </c>
      <c r="F458" s="140" t="s">
        <v>107</v>
      </c>
      <c r="G458" s="139">
        <v>4200</v>
      </c>
      <c r="H458" s="52">
        <f>O458*(1-'Orç-Resumo'!$G$10)</f>
        <v>3.3699999999999997</v>
      </c>
      <c r="I458" s="52">
        <f>P458*(1-'Orç-Resumo'!$G$10)</f>
        <v>1.44</v>
      </c>
      <c r="J458" s="144">
        <f t="shared" si="18"/>
        <v>14153.999999999998</v>
      </c>
      <c r="K458" s="145">
        <f t="shared" si="19"/>
        <v>6048</v>
      </c>
      <c r="L458" s="146">
        <f t="shared" si="20"/>
        <v>20202</v>
      </c>
      <c r="M458" s="146">
        <v>0</v>
      </c>
      <c r="N458" s="180"/>
      <c r="O458" s="142">
        <v>3.3699999999999997</v>
      </c>
      <c r="P458" s="143" t="s">
        <v>2351</v>
      </c>
    </row>
    <row r="459" spans="2:16" ht="56">
      <c r="B459" s="139" t="s">
        <v>1156</v>
      </c>
      <c r="C459" s="140" t="s">
        <v>48</v>
      </c>
      <c r="D459" s="140">
        <v>91924</v>
      </c>
      <c r="E459" s="141" t="s">
        <v>3863</v>
      </c>
      <c r="F459" s="140" t="s">
        <v>107</v>
      </c>
      <c r="G459" s="139">
        <v>4200</v>
      </c>
      <c r="H459" s="52">
        <f>O459*(1-'Orç-Resumo'!$G$10)</f>
        <v>2.2199999999999998</v>
      </c>
      <c r="I459" s="52">
        <f>P459*(1-'Orç-Resumo'!$G$10)</f>
        <v>1.1399999999999999</v>
      </c>
      <c r="J459" s="144">
        <f t="shared" si="18"/>
        <v>9323.9999999999982</v>
      </c>
      <c r="K459" s="145">
        <f t="shared" si="19"/>
        <v>4788</v>
      </c>
      <c r="L459" s="146">
        <f t="shared" si="20"/>
        <v>14111.999999999998</v>
      </c>
      <c r="M459" s="146">
        <v>0</v>
      </c>
      <c r="N459" s="180"/>
      <c r="O459" s="142">
        <v>2.2199999999999998</v>
      </c>
      <c r="P459" s="143" t="s">
        <v>2041</v>
      </c>
    </row>
    <row r="460" spans="2:16" ht="56">
      <c r="B460" s="139" t="s">
        <v>1157</v>
      </c>
      <c r="C460" s="140" t="s">
        <v>48</v>
      </c>
      <c r="D460" s="140">
        <v>91928</v>
      </c>
      <c r="E460" s="141" t="s">
        <v>1158</v>
      </c>
      <c r="F460" s="140" t="s">
        <v>107</v>
      </c>
      <c r="G460" s="139">
        <v>1400</v>
      </c>
      <c r="H460" s="52">
        <f>O460*(1-'Orç-Resumo'!$G$10)</f>
        <v>5.4</v>
      </c>
      <c r="I460" s="52">
        <f>P460*(1-'Orç-Resumo'!$G$10)</f>
        <v>1.92</v>
      </c>
      <c r="J460" s="144">
        <f t="shared" si="18"/>
        <v>7560.0000000000009</v>
      </c>
      <c r="K460" s="145">
        <f t="shared" si="19"/>
        <v>2688</v>
      </c>
      <c r="L460" s="146">
        <f t="shared" si="20"/>
        <v>10248</v>
      </c>
      <c r="M460" s="146">
        <v>0</v>
      </c>
      <c r="N460" s="180"/>
      <c r="O460" s="142">
        <v>5.4</v>
      </c>
      <c r="P460" s="143" t="s">
        <v>1913</v>
      </c>
    </row>
    <row r="461" spans="2:16" ht="42">
      <c r="B461" s="139" t="s">
        <v>1160</v>
      </c>
      <c r="C461" s="140" t="s">
        <v>48</v>
      </c>
      <c r="D461" s="140">
        <v>91952</v>
      </c>
      <c r="E461" s="141" t="s">
        <v>1161</v>
      </c>
      <c r="F461" s="140" t="s">
        <v>173</v>
      </c>
      <c r="G461" s="139">
        <v>175</v>
      </c>
      <c r="H461" s="52">
        <f>O461*(1-'Orç-Resumo'!$G$10)</f>
        <v>12.54</v>
      </c>
      <c r="I461" s="52">
        <f>P461*(1-'Orç-Resumo'!$G$10)</f>
        <v>11.45</v>
      </c>
      <c r="J461" s="144">
        <f t="shared" si="18"/>
        <v>2194.5</v>
      </c>
      <c r="K461" s="145">
        <f t="shared" si="19"/>
        <v>2003.7499999999998</v>
      </c>
      <c r="L461" s="146">
        <f t="shared" si="20"/>
        <v>4198.25</v>
      </c>
      <c r="M461" s="146">
        <v>0</v>
      </c>
      <c r="N461" s="180"/>
      <c r="O461" s="142">
        <v>12.54</v>
      </c>
      <c r="P461" s="143" t="s">
        <v>2352</v>
      </c>
    </row>
    <row r="462" spans="2:16" ht="42">
      <c r="B462" s="139" t="s">
        <v>1162</v>
      </c>
      <c r="C462" s="140" t="s">
        <v>48</v>
      </c>
      <c r="D462" s="140">
        <v>91959</v>
      </c>
      <c r="E462" s="141" t="s">
        <v>1163</v>
      </c>
      <c r="F462" s="140" t="s">
        <v>173</v>
      </c>
      <c r="G462" s="139">
        <v>70</v>
      </c>
      <c r="H462" s="52">
        <f>O462*(1-'Orç-Resumo'!$G$10)</f>
        <v>31.65</v>
      </c>
      <c r="I462" s="52">
        <f>P462*(1-'Orç-Resumo'!$G$10)</f>
        <v>26.15</v>
      </c>
      <c r="J462" s="144">
        <f t="shared" si="18"/>
        <v>2215.5</v>
      </c>
      <c r="K462" s="145">
        <f t="shared" si="19"/>
        <v>1830.5</v>
      </c>
      <c r="L462" s="146">
        <f t="shared" si="20"/>
        <v>4046</v>
      </c>
      <c r="M462" s="146">
        <v>0</v>
      </c>
      <c r="N462" s="180"/>
      <c r="O462" s="142">
        <v>31.65</v>
      </c>
      <c r="P462" s="143" t="s">
        <v>2353</v>
      </c>
    </row>
    <row r="463" spans="2:16" ht="42">
      <c r="B463" s="139" t="s">
        <v>1164</v>
      </c>
      <c r="C463" s="140" t="s">
        <v>48</v>
      </c>
      <c r="D463" s="140">
        <v>91967</v>
      </c>
      <c r="E463" s="141" t="s">
        <v>1165</v>
      </c>
      <c r="F463" s="140" t="s">
        <v>173</v>
      </c>
      <c r="G463" s="139">
        <v>70</v>
      </c>
      <c r="H463" s="52">
        <f>O463*(1-'Orç-Resumo'!$G$10)</f>
        <v>43.09</v>
      </c>
      <c r="I463" s="52">
        <f>P463*(1-'Orç-Resumo'!$G$10)</f>
        <v>34.53</v>
      </c>
      <c r="J463" s="144">
        <f t="shared" si="18"/>
        <v>3016.3</v>
      </c>
      <c r="K463" s="145">
        <f t="shared" si="19"/>
        <v>2417.1</v>
      </c>
      <c r="L463" s="146">
        <f t="shared" si="20"/>
        <v>5433.4</v>
      </c>
      <c r="M463" s="146">
        <v>0</v>
      </c>
      <c r="N463" s="180"/>
      <c r="O463" s="142">
        <v>43.09</v>
      </c>
      <c r="P463" s="143" t="s">
        <v>2349</v>
      </c>
    </row>
    <row r="464" spans="2:16" ht="42">
      <c r="B464" s="139" t="s">
        <v>1166</v>
      </c>
      <c r="C464" s="140" t="s">
        <v>48</v>
      </c>
      <c r="D464" s="140">
        <v>92000</v>
      </c>
      <c r="E464" s="141" t="s">
        <v>1167</v>
      </c>
      <c r="F464" s="140" t="s">
        <v>173</v>
      </c>
      <c r="G464" s="139">
        <v>210</v>
      </c>
      <c r="H464" s="52">
        <f>O464*(1-'Orç-Resumo'!$G$10)</f>
        <v>21.55</v>
      </c>
      <c r="I464" s="52">
        <f>P464*(1-'Orç-Resumo'!$G$10)</f>
        <v>18.260000000000002</v>
      </c>
      <c r="J464" s="144">
        <f t="shared" si="18"/>
        <v>4525.5</v>
      </c>
      <c r="K464" s="145">
        <f t="shared" si="19"/>
        <v>3834.6000000000004</v>
      </c>
      <c r="L464" s="146">
        <f t="shared" si="20"/>
        <v>8360.1</v>
      </c>
      <c r="M464" s="146">
        <v>0</v>
      </c>
      <c r="N464" s="180"/>
      <c r="O464" s="142">
        <v>21.55</v>
      </c>
      <c r="P464" s="143" t="s">
        <v>2183</v>
      </c>
    </row>
    <row r="465" spans="2:16" ht="42">
      <c r="B465" s="139" t="s">
        <v>1168</v>
      </c>
      <c r="C465" s="140" t="s">
        <v>26</v>
      </c>
      <c r="D465" s="140" t="s">
        <v>1169</v>
      </c>
      <c r="E465" s="141" t="s">
        <v>1170</v>
      </c>
      <c r="F465" s="140" t="s">
        <v>33</v>
      </c>
      <c r="G465" s="139">
        <v>200</v>
      </c>
      <c r="H465" s="52">
        <f>O465*(1-'Orç-Resumo'!$G$10)</f>
        <v>13.376000000000001</v>
      </c>
      <c r="I465" s="52">
        <f>P465*(1-'Orç-Resumo'!$G$10)</f>
        <v>29.58</v>
      </c>
      <c r="J465" s="144">
        <f t="shared" ref="J465:J528" si="21">G465*H465</f>
        <v>2675.2000000000003</v>
      </c>
      <c r="K465" s="145">
        <f t="shared" ref="K465:K528" si="22">G465*I465</f>
        <v>5916</v>
      </c>
      <c r="L465" s="146">
        <f t="shared" ref="L465:L528" si="23">J465+K465</f>
        <v>8591.2000000000007</v>
      </c>
      <c r="M465" s="146">
        <v>0</v>
      </c>
      <c r="N465" s="180"/>
      <c r="O465" s="142">
        <v>13.376000000000001</v>
      </c>
      <c r="P465" s="143">
        <v>29.58</v>
      </c>
    </row>
    <row r="466" spans="2:16" ht="28">
      <c r="B466" s="139" t="s">
        <v>1171</v>
      </c>
      <c r="C466" s="140" t="s">
        <v>26</v>
      </c>
      <c r="D466" s="140" t="s">
        <v>1172</v>
      </c>
      <c r="E466" s="141" t="s">
        <v>1173</v>
      </c>
      <c r="F466" s="140" t="s">
        <v>33</v>
      </c>
      <c r="G466" s="139">
        <v>50</v>
      </c>
      <c r="H466" s="52">
        <f>O466*(1-'Orç-Resumo'!$G$10)</f>
        <v>44.662000000000006</v>
      </c>
      <c r="I466" s="52">
        <f>P466*(1-'Orç-Resumo'!$G$10)</f>
        <v>22.184999999999999</v>
      </c>
      <c r="J466" s="144">
        <f t="shared" si="21"/>
        <v>2233.1000000000004</v>
      </c>
      <c r="K466" s="145">
        <f t="shared" si="22"/>
        <v>1109.25</v>
      </c>
      <c r="L466" s="146">
        <f t="shared" si="23"/>
        <v>3342.3500000000004</v>
      </c>
      <c r="M466" s="146">
        <v>0</v>
      </c>
      <c r="N466" s="180"/>
      <c r="O466" s="142">
        <v>44.662000000000006</v>
      </c>
      <c r="P466" s="143">
        <v>22.184999999999999</v>
      </c>
    </row>
    <row r="467" spans="2:16" ht="84">
      <c r="B467" s="139" t="s">
        <v>1174</v>
      </c>
      <c r="C467" s="140" t="s">
        <v>26</v>
      </c>
      <c r="D467" s="140" t="s">
        <v>1175</v>
      </c>
      <c r="E467" s="141" t="s">
        <v>1176</v>
      </c>
      <c r="F467" s="140" t="s">
        <v>33</v>
      </c>
      <c r="G467" s="139">
        <v>200</v>
      </c>
      <c r="H467" s="52">
        <f>O467*(1-'Orç-Resumo'!$G$10)</f>
        <v>313.22399999999999</v>
      </c>
      <c r="I467" s="52">
        <f>P467*(1-'Orç-Resumo'!$G$10)</f>
        <v>44.37</v>
      </c>
      <c r="J467" s="144">
        <f t="shared" si="21"/>
        <v>62644.799999999996</v>
      </c>
      <c r="K467" s="145">
        <f t="shared" si="22"/>
        <v>8874</v>
      </c>
      <c r="L467" s="146">
        <f t="shared" si="23"/>
        <v>71518.799999999988</v>
      </c>
      <c r="M467" s="146">
        <v>0</v>
      </c>
      <c r="N467" s="180"/>
      <c r="O467" s="142">
        <v>313.22399999999999</v>
      </c>
      <c r="P467" s="143">
        <v>44.37</v>
      </c>
    </row>
    <row r="468" spans="2:16" ht="84">
      <c r="B468" s="139" t="s">
        <v>1177</v>
      </c>
      <c r="C468" s="140" t="s">
        <v>26</v>
      </c>
      <c r="D468" s="140" t="s">
        <v>1178</v>
      </c>
      <c r="E468" s="141" t="s">
        <v>1179</v>
      </c>
      <c r="F468" s="140" t="s">
        <v>33</v>
      </c>
      <c r="G468" s="139">
        <v>70</v>
      </c>
      <c r="H468" s="52">
        <f>O468*(1-'Orç-Resumo'!$G$10)</f>
        <v>353.04399999999998</v>
      </c>
      <c r="I468" s="52">
        <f>P468*(1-'Orç-Resumo'!$G$10)</f>
        <v>104.69</v>
      </c>
      <c r="J468" s="144">
        <f t="shared" si="21"/>
        <v>24713.079999999998</v>
      </c>
      <c r="K468" s="145">
        <f t="shared" si="22"/>
        <v>7328.3</v>
      </c>
      <c r="L468" s="146">
        <f t="shared" si="23"/>
        <v>32041.379999999997</v>
      </c>
      <c r="M468" s="146">
        <v>0</v>
      </c>
      <c r="N468" s="180"/>
      <c r="O468" s="142">
        <v>353.04399999999998</v>
      </c>
      <c r="P468" s="143">
        <v>104.69</v>
      </c>
    </row>
    <row r="469" spans="2:16" ht="56">
      <c r="B469" s="139" t="s">
        <v>1180</v>
      </c>
      <c r="C469" s="140" t="s">
        <v>48</v>
      </c>
      <c r="D469" s="140">
        <v>97607</v>
      </c>
      <c r="E469" s="141" t="s">
        <v>3864</v>
      </c>
      <c r="F469" s="140" t="s">
        <v>173</v>
      </c>
      <c r="G469" s="139">
        <v>35</v>
      </c>
      <c r="H469" s="52">
        <f>O469*(1-'Orç-Resumo'!$G$10)</f>
        <v>87.609999999999985</v>
      </c>
      <c r="I469" s="52">
        <f>P469*(1-'Orç-Resumo'!$G$10)</f>
        <v>21.71</v>
      </c>
      <c r="J469" s="144">
        <f t="shared" si="21"/>
        <v>3066.3499999999995</v>
      </c>
      <c r="K469" s="145">
        <f t="shared" si="22"/>
        <v>759.85</v>
      </c>
      <c r="L469" s="146">
        <f t="shared" si="23"/>
        <v>3826.1999999999994</v>
      </c>
      <c r="M469" s="146">
        <v>0</v>
      </c>
      <c r="N469" s="180"/>
      <c r="O469" s="142">
        <v>87.609999999999985</v>
      </c>
      <c r="P469" s="143" t="s">
        <v>2354</v>
      </c>
    </row>
    <row r="470" spans="2:16" ht="28">
      <c r="B470" s="139" t="s">
        <v>1181</v>
      </c>
      <c r="C470" s="51" t="s">
        <v>99</v>
      </c>
      <c r="D470" s="51" t="s">
        <v>2191</v>
      </c>
      <c r="E470" s="6" t="s">
        <v>2192</v>
      </c>
      <c r="F470" s="51" t="s">
        <v>626</v>
      </c>
      <c r="G470" s="139">
        <v>35</v>
      </c>
      <c r="H470" s="52">
        <f>O470*(1-'Orç-Resumo'!$G$10)</f>
        <v>403.99</v>
      </c>
      <c r="I470" s="52">
        <f>P470*(1-'Orç-Resumo'!$G$10)</f>
        <v>46.04</v>
      </c>
      <c r="J470" s="144">
        <f t="shared" si="21"/>
        <v>14139.65</v>
      </c>
      <c r="K470" s="145">
        <f t="shared" si="22"/>
        <v>1611.3999999999999</v>
      </c>
      <c r="L470" s="146">
        <f t="shared" si="23"/>
        <v>15751.05</v>
      </c>
      <c r="M470" s="146">
        <v>0</v>
      </c>
      <c r="N470" s="180"/>
      <c r="O470" s="142">
        <v>403.99</v>
      </c>
      <c r="P470" s="143">
        <v>46.04</v>
      </c>
    </row>
    <row r="471" spans="2:16" ht="28">
      <c r="B471" s="139" t="s">
        <v>1182</v>
      </c>
      <c r="C471" s="140" t="s">
        <v>48</v>
      </c>
      <c r="D471" s="140">
        <v>100903</v>
      </c>
      <c r="E471" s="141" t="s">
        <v>1183</v>
      </c>
      <c r="F471" s="140" t="s">
        <v>173</v>
      </c>
      <c r="G471" s="139">
        <v>500</v>
      </c>
      <c r="H471" s="52">
        <f>O471*(1-'Orç-Resumo'!$G$10)</f>
        <v>23.79</v>
      </c>
      <c r="I471" s="52">
        <f>P471*(1-'Orç-Resumo'!$G$10)</f>
        <v>15.07</v>
      </c>
      <c r="J471" s="144">
        <f t="shared" si="21"/>
        <v>11895</v>
      </c>
      <c r="K471" s="145">
        <f t="shared" si="22"/>
        <v>7535</v>
      </c>
      <c r="L471" s="146">
        <f t="shared" si="23"/>
        <v>19430</v>
      </c>
      <c r="M471" s="146">
        <v>0</v>
      </c>
      <c r="N471" s="180"/>
      <c r="O471" s="142">
        <v>23.79</v>
      </c>
      <c r="P471" s="143" t="s">
        <v>544</v>
      </c>
    </row>
    <row r="472" spans="2:16" ht="42">
      <c r="B472" s="139" t="s">
        <v>1185</v>
      </c>
      <c r="C472" s="140" t="s">
        <v>48</v>
      </c>
      <c r="D472" s="140">
        <v>97599</v>
      </c>
      <c r="E472" s="141" t="s">
        <v>1186</v>
      </c>
      <c r="F472" s="140" t="s">
        <v>173</v>
      </c>
      <c r="G472" s="139">
        <v>100</v>
      </c>
      <c r="H472" s="52">
        <f>O472*(1-'Orç-Resumo'!$G$10)</f>
        <v>19.66</v>
      </c>
      <c r="I472" s="52">
        <f>P472*(1-'Orç-Resumo'!$G$10)</f>
        <v>6.64</v>
      </c>
      <c r="J472" s="144">
        <f t="shared" si="21"/>
        <v>1966</v>
      </c>
      <c r="K472" s="145">
        <f t="shared" si="22"/>
        <v>664</v>
      </c>
      <c r="L472" s="146">
        <f t="shared" si="23"/>
        <v>2630</v>
      </c>
      <c r="M472" s="146">
        <v>0</v>
      </c>
      <c r="N472" s="180"/>
      <c r="O472" s="142">
        <v>19.66</v>
      </c>
      <c r="P472" s="143" t="s">
        <v>1892</v>
      </c>
    </row>
    <row r="473" spans="2:16" ht="42">
      <c r="B473" s="139" t="s">
        <v>1187</v>
      </c>
      <c r="C473" s="140" t="s">
        <v>21</v>
      </c>
      <c r="D473" s="140" t="s">
        <v>21</v>
      </c>
      <c r="E473" s="141" t="s">
        <v>1188</v>
      </c>
      <c r="F473" s="140" t="s">
        <v>23</v>
      </c>
      <c r="G473" s="140"/>
      <c r="H473" s="140" t="s">
        <v>23</v>
      </c>
      <c r="I473" s="140" t="s">
        <v>23</v>
      </c>
      <c r="J473" s="144"/>
      <c r="K473" s="145"/>
      <c r="L473" s="146"/>
      <c r="M473" s="146">
        <v>0</v>
      </c>
      <c r="N473" s="180"/>
      <c r="O473" s="142" t="s">
        <v>24</v>
      </c>
      <c r="P473" s="143" t="s">
        <v>24</v>
      </c>
    </row>
    <row r="474" spans="2:16" ht="42">
      <c r="B474" s="139" t="s">
        <v>1189</v>
      </c>
      <c r="C474" s="140" t="s">
        <v>48</v>
      </c>
      <c r="D474" s="140">
        <v>93661</v>
      </c>
      <c r="E474" s="141" t="s">
        <v>1190</v>
      </c>
      <c r="F474" s="140" t="s">
        <v>173</v>
      </c>
      <c r="G474" s="139">
        <v>35</v>
      </c>
      <c r="H474" s="52">
        <f>O474*(1-'Orç-Resumo'!$G$10)</f>
        <v>56.989999999999995</v>
      </c>
      <c r="I474" s="52">
        <f>P474*(1-'Orç-Resumo'!$G$10)</f>
        <v>4.67</v>
      </c>
      <c r="J474" s="144">
        <f t="shared" si="21"/>
        <v>1994.6499999999999</v>
      </c>
      <c r="K474" s="145">
        <f t="shared" si="22"/>
        <v>163.44999999999999</v>
      </c>
      <c r="L474" s="146">
        <f t="shared" si="23"/>
        <v>2158.1</v>
      </c>
      <c r="M474" s="146">
        <v>0</v>
      </c>
      <c r="N474" s="180"/>
      <c r="O474" s="142">
        <v>56.989999999999995</v>
      </c>
      <c r="P474" s="143" t="s">
        <v>1928</v>
      </c>
    </row>
    <row r="475" spans="2:16" ht="42">
      <c r="B475" s="139" t="s">
        <v>1191</v>
      </c>
      <c r="C475" s="140" t="s">
        <v>48</v>
      </c>
      <c r="D475" s="140">
        <v>93662</v>
      </c>
      <c r="E475" s="141" t="s">
        <v>1192</v>
      </c>
      <c r="F475" s="140" t="s">
        <v>173</v>
      </c>
      <c r="G475" s="139">
        <v>35</v>
      </c>
      <c r="H475" s="52">
        <f>O475*(1-'Orç-Resumo'!$G$10)</f>
        <v>58.24</v>
      </c>
      <c r="I475" s="52">
        <f>P475*(1-'Orç-Resumo'!$G$10)</f>
        <v>6.51</v>
      </c>
      <c r="J475" s="144">
        <f t="shared" si="21"/>
        <v>2038.4</v>
      </c>
      <c r="K475" s="145">
        <f t="shared" si="22"/>
        <v>227.85</v>
      </c>
      <c r="L475" s="146">
        <f t="shared" si="23"/>
        <v>2266.25</v>
      </c>
      <c r="M475" s="146">
        <v>0</v>
      </c>
      <c r="N475" s="180"/>
      <c r="O475" s="142">
        <v>58.24</v>
      </c>
      <c r="P475" s="143" t="s">
        <v>1876</v>
      </c>
    </row>
    <row r="476" spans="2:16" ht="42">
      <c r="B476" s="139" t="s">
        <v>1193</v>
      </c>
      <c r="C476" s="140" t="s">
        <v>48</v>
      </c>
      <c r="D476" s="140">
        <v>93663</v>
      </c>
      <c r="E476" s="141" t="s">
        <v>1194</v>
      </c>
      <c r="F476" s="140" t="s">
        <v>173</v>
      </c>
      <c r="G476" s="139">
        <v>50</v>
      </c>
      <c r="H476" s="52">
        <f>O476*(1-'Orç-Resumo'!$G$10)</f>
        <v>58.24</v>
      </c>
      <c r="I476" s="52">
        <f>P476*(1-'Orç-Resumo'!$G$10)</f>
        <v>6.51</v>
      </c>
      <c r="J476" s="144">
        <f t="shared" si="21"/>
        <v>2912</v>
      </c>
      <c r="K476" s="145">
        <f t="shared" si="22"/>
        <v>325.5</v>
      </c>
      <c r="L476" s="146">
        <f t="shared" si="23"/>
        <v>3237.5</v>
      </c>
      <c r="M476" s="146">
        <v>0</v>
      </c>
      <c r="N476" s="180"/>
      <c r="O476" s="142">
        <v>58.24</v>
      </c>
      <c r="P476" s="143" t="s">
        <v>1876</v>
      </c>
    </row>
    <row r="477" spans="2:16" ht="42">
      <c r="B477" s="139" t="s">
        <v>1195</v>
      </c>
      <c r="C477" s="140" t="s">
        <v>48</v>
      </c>
      <c r="D477" s="140">
        <v>101896</v>
      </c>
      <c r="E477" s="141" t="s">
        <v>1081</v>
      </c>
      <c r="F477" s="140" t="s">
        <v>173</v>
      </c>
      <c r="G477" s="139">
        <v>5</v>
      </c>
      <c r="H477" s="52">
        <f>O477*(1-'Orç-Resumo'!$G$10)</f>
        <v>615.30999999999995</v>
      </c>
      <c r="I477" s="52">
        <f>P477*(1-'Orç-Resumo'!$G$10)</f>
        <v>65.209999999999994</v>
      </c>
      <c r="J477" s="144">
        <f t="shared" si="21"/>
        <v>3076.5499999999997</v>
      </c>
      <c r="K477" s="145">
        <f t="shared" si="22"/>
        <v>326.04999999999995</v>
      </c>
      <c r="L477" s="146">
        <f t="shared" si="23"/>
        <v>3402.5999999999995</v>
      </c>
      <c r="M477" s="146">
        <v>0</v>
      </c>
      <c r="N477" s="180"/>
      <c r="O477" s="142">
        <v>615.30999999999995</v>
      </c>
      <c r="P477" s="143" t="s">
        <v>2343</v>
      </c>
    </row>
    <row r="478" spans="2:16" ht="42">
      <c r="B478" s="139" t="s">
        <v>1196</v>
      </c>
      <c r="C478" s="140" t="s">
        <v>99</v>
      </c>
      <c r="D478" s="140" t="s">
        <v>1083</v>
      </c>
      <c r="E478" s="141" t="s">
        <v>1084</v>
      </c>
      <c r="F478" s="140" t="s">
        <v>626</v>
      </c>
      <c r="G478" s="139">
        <v>5</v>
      </c>
      <c r="H478" s="52">
        <f>O478*(1-'Orç-Resumo'!$G$10)</f>
        <v>714.2</v>
      </c>
      <c r="I478" s="52">
        <f>P478*(1-'Orç-Resumo'!$G$10)</f>
        <v>61.39</v>
      </c>
      <c r="J478" s="144">
        <f t="shared" si="21"/>
        <v>3571</v>
      </c>
      <c r="K478" s="145">
        <f t="shared" si="22"/>
        <v>306.95</v>
      </c>
      <c r="L478" s="146">
        <f t="shared" si="23"/>
        <v>3877.95</v>
      </c>
      <c r="M478" s="146">
        <v>0</v>
      </c>
      <c r="N478" s="180"/>
      <c r="O478" s="142">
        <v>714.2</v>
      </c>
      <c r="P478" s="143">
        <v>61.39</v>
      </c>
    </row>
    <row r="479" spans="2:16" ht="56">
      <c r="B479" s="139" t="s">
        <v>1197</v>
      </c>
      <c r="C479" s="140" t="s">
        <v>26</v>
      </c>
      <c r="D479" s="140" t="s">
        <v>1198</v>
      </c>
      <c r="E479" s="141" t="s">
        <v>1199</v>
      </c>
      <c r="F479" s="140" t="s">
        <v>1102</v>
      </c>
      <c r="G479" s="139">
        <v>140</v>
      </c>
      <c r="H479" s="52">
        <f>O479*(1-'Orç-Resumo'!$G$10)</f>
        <v>55.888000000000005</v>
      </c>
      <c r="I479" s="52">
        <f>P479*(1-'Orç-Resumo'!$G$10)</f>
        <v>14.790000000000001</v>
      </c>
      <c r="J479" s="144">
        <f t="shared" si="21"/>
        <v>7824.3200000000006</v>
      </c>
      <c r="K479" s="145">
        <f t="shared" si="22"/>
        <v>2070.6</v>
      </c>
      <c r="L479" s="146">
        <f t="shared" si="23"/>
        <v>9894.92</v>
      </c>
      <c r="M479" s="146">
        <v>0</v>
      </c>
      <c r="N479" s="180"/>
      <c r="O479" s="142">
        <v>55.888000000000005</v>
      </c>
      <c r="P479" s="143">
        <v>14.790000000000001</v>
      </c>
    </row>
    <row r="480" spans="2:16" ht="56">
      <c r="B480" s="139" t="s">
        <v>1200</v>
      </c>
      <c r="C480" s="140" t="s">
        <v>48</v>
      </c>
      <c r="D480" s="140">
        <v>91867</v>
      </c>
      <c r="E480" s="141" t="s">
        <v>1201</v>
      </c>
      <c r="F480" s="140" t="s">
        <v>107</v>
      </c>
      <c r="G480" s="139">
        <v>350</v>
      </c>
      <c r="H480" s="52">
        <f>O480*(1-'Orç-Resumo'!$G$10)</f>
        <v>7.62</v>
      </c>
      <c r="I480" s="52">
        <f>P480*(1-'Orç-Resumo'!$G$10)</f>
        <v>4.6399999999999997</v>
      </c>
      <c r="J480" s="144">
        <f t="shared" si="21"/>
        <v>2667</v>
      </c>
      <c r="K480" s="145">
        <f t="shared" si="22"/>
        <v>1624</v>
      </c>
      <c r="L480" s="146">
        <f t="shared" si="23"/>
        <v>4291</v>
      </c>
      <c r="M480" s="146">
        <v>0</v>
      </c>
      <c r="N480" s="180"/>
      <c r="O480" s="142">
        <v>7.62</v>
      </c>
      <c r="P480" s="143" t="s">
        <v>1981</v>
      </c>
    </row>
    <row r="481" spans="2:16" ht="56">
      <c r="B481" s="139" t="s">
        <v>1202</v>
      </c>
      <c r="C481" s="140" t="s">
        <v>48</v>
      </c>
      <c r="D481" s="140">
        <v>91864</v>
      </c>
      <c r="E481" s="141" t="s">
        <v>1203</v>
      </c>
      <c r="F481" s="140" t="s">
        <v>107</v>
      </c>
      <c r="G481" s="139">
        <v>100</v>
      </c>
      <c r="H481" s="52">
        <f>O481*(1-'Orç-Resumo'!$G$10)</f>
        <v>11.729999999999999</v>
      </c>
      <c r="I481" s="52">
        <f>P481*(1-'Orç-Resumo'!$G$10)</f>
        <v>6.85</v>
      </c>
      <c r="J481" s="144">
        <f t="shared" si="21"/>
        <v>1172.9999999999998</v>
      </c>
      <c r="K481" s="145">
        <f t="shared" si="22"/>
        <v>685</v>
      </c>
      <c r="L481" s="146">
        <f t="shared" si="23"/>
        <v>1857.9999999999998</v>
      </c>
      <c r="M481" s="146">
        <v>0</v>
      </c>
      <c r="N481" s="180"/>
      <c r="O481" s="142">
        <v>11.729999999999999</v>
      </c>
      <c r="P481" s="143" t="s">
        <v>1911</v>
      </c>
    </row>
    <row r="482" spans="2:16" ht="42">
      <c r="B482" s="139" t="s">
        <v>1204</v>
      </c>
      <c r="C482" s="140" t="s">
        <v>99</v>
      </c>
      <c r="D482" s="140" t="s">
        <v>1205</v>
      </c>
      <c r="E482" s="141" t="s">
        <v>1206</v>
      </c>
      <c r="F482" s="140" t="s">
        <v>333</v>
      </c>
      <c r="G482" s="139">
        <v>140</v>
      </c>
      <c r="H482" s="52">
        <f>O482*(1-'Orç-Resumo'!$G$10)</f>
        <v>53.86</v>
      </c>
      <c r="I482" s="52">
        <f>P482*(1-'Orç-Resumo'!$G$10)</f>
        <v>14.84</v>
      </c>
      <c r="J482" s="144">
        <f t="shared" si="21"/>
        <v>7540.4</v>
      </c>
      <c r="K482" s="145">
        <f t="shared" si="22"/>
        <v>2077.6</v>
      </c>
      <c r="L482" s="146">
        <f t="shared" si="23"/>
        <v>9618</v>
      </c>
      <c r="M482" s="146">
        <v>0</v>
      </c>
      <c r="N482" s="180"/>
      <c r="O482" s="142">
        <v>53.86</v>
      </c>
      <c r="P482" s="143">
        <v>14.84</v>
      </c>
    </row>
    <row r="483" spans="2:16" ht="56">
      <c r="B483" s="139" t="s">
        <v>1207</v>
      </c>
      <c r="C483" s="140" t="s">
        <v>48</v>
      </c>
      <c r="D483" s="140">
        <v>95778</v>
      </c>
      <c r="E483" s="141" t="s">
        <v>1208</v>
      </c>
      <c r="F483" s="140" t="s">
        <v>173</v>
      </c>
      <c r="G483" s="139">
        <v>100</v>
      </c>
      <c r="H483" s="52">
        <f>O483*(1-'Orç-Resumo'!$G$10)</f>
        <v>22.31</v>
      </c>
      <c r="I483" s="52">
        <f>P483*(1-'Orç-Resumo'!$G$10)</f>
        <v>13.45</v>
      </c>
      <c r="J483" s="144">
        <f t="shared" si="21"/>
        <v>2231</v>
      </c>
      <c r="K483" s="145">
        <f t="shared" si="22"/>
        <v>1345</v>
      </c>
      <c r="L483" s="146">
        <f t="shared" si="23"/>
        <v>3576</v>
      </c>
      <c r="M483" s="146">
        <v>0</v>
      </c>
      <c r="N483" s="180"/>
      <c r="O483" s="142">
        <v>22.31</v>
      </c>
      <c r="P483" s="143" t="s">
        <v>2185</v>
      </c>
    </row>
    <row r="484" spans="2:16" ht="56">
      <c r="B484" s="139" t="s">
        <v>1209</v>
      </c>
      <c r="C484" s="140" t="s">
        <v>48</v>
      </c>
      <c r="D484" s="140">
        <v>95780</v>
      </c>
      <c r="E484" s="141" t="s">
        <v>1210</v>
      </c>
      <c r="F484" s="140" t="s">
        <v>173</v>
      </c>
      <c r="G484" s="139">
        <v>100</v>
      </c>
      <c r="H484" s="52">
        <f>O484*(1-'Orç-Resumo'!$G$10)</f>
        <v>25.559999999999995</v>
      </c>
      <c r="I484" s="52">
        <f>P484*(1-'Orç-Resumo'!$G$10)</f>
        <v>12.56</v>
      </c>
      <c r="J484" s="144">
        <f t="shared" si="21"/>
        <v>2555.9999999999995</v>
      </c>
      <c r="K484" s="145">
        <f t="shared" si="22"/>
        <v>1256</v>
      </c>
      <c r="L484" s="146">
        <f t="shared" si="23"/>
        <v>3811.9999999999995</v>
      </c>
      <c r="M484" s="146">
        <v>0</v>
      </c>
      <c r="N484" s="180"/>
      <c r="O484" s="142">
        <v>25.559999999999995</v>
      </c>
      <c r="P484" s="143" t="s">
        <v>2355</v>
      </c>
    </row>
    <row r="485" spans="2:16" ht="42">
      <c r="B485" s="139" t="s">
        <v>1211</v>
      </c>
      <c r="C485" s="140" t="s">
        <v>48</v>
      </c>
      <c r="D485" s="140">
        <v>91944</v>
      </c>
      <c r="E485" s="141" t="s">
        <v>1212</v>
      </c>
      <c r="F485" s="140" t="s">
        <v>173</v>
      </c>
      <c r="G485" s="139">
        <v>100</v>
      </c>
      <c r="H485" s="52">
        <f>O485*(1-'Orç-Resumo'!$G$10)</f>
        <v>9.1399999999999988</v>
      </c>
      <c r="I485" s="52">
        <f>P485*(1-'Orç-Resumo'!$G$10)</f>
        <v>8.51</v>
      </c>
      <c r="J485" s="144">
        <f t="shared" si="21"/>
        <v>913.99999999999989</v>
      </c>
      <c r="K485" s="145">
        <f t="shared" si="22"/>
        <v>851</v>
      </c>
      <c r="L485" s="146">
        <f t="shared" si="23"/>
        <v>1765</v>
      </c>
      <c r="M485" s="146">
        <v>0</v>
      </c>
      <c r="N485" s="180"/>
      <c r="O485" s="142">
        <v>9.1399999999999988</v>
      </c>
      <c r="P485" s="143" t="s">
        <v>2762</v>
      </c>
    </row>
    <row r="486" spans="2:16" ht="56">
      <c r="B486" s="139" t="s">
        <v>1213</v>
      </c>
      <c r="C486" s="140" t="s">
        <v>48</v>
      </c>
      <c r="D486" s="140">
        <v>91926</v>
      </c>
      <c r="E486" s="141" t="s">
        <v>1155</v>
      </c>
      <c r="F486" s="140" t="s">
        <v>107</v>
      </c>
      <c r="G486" s="139">
        <v>2500</v>
      </c>
      <c r="H486" s="52">
        <f>O486*(1-'Orç-Resumo'!$G$10)</f>
        <v>3.3699999999999997</v>
      </c>
      <c r="I486" s="52">
        <f>P486*(1-'Orç-Resumo'!$G$10)</f>
        <v>1.44</v>
      </c>
      <c r="J486" s="144">
        <f t="shared" si="21"/>
        <v>8425</v>
      </c>
      <c r="K486" s="145">
        <f t="shared" si="22"/>
        <v>3600</v>
      </c>
      <c r="L486" s="146">
        <f t="shared" si="23"/>
        <v>12025</v>
      </c>
      <c r="M486" s="146">
        <v>0</v>
      </c>
      <c r="N486" s="180"/>
      <c r="O486" s="142">
        <v>3.3699999999999997</v>
      </c>
      <c r="P486" s="143" t="s">
        <v>2351</v>
      </c>
    </row>
    <row r="487" spans="2:16" ht="56">
      <c r="B487" s="139" t="s">
        <v>1214</v>
      </c>
      <c r="C487" s="140" t="s">
        <v>48</v>
      </c>
      <c r="D487" s="140">
        <v>91928</v>
      </c>
      <c r="E487" s="141" t="s">
        <v>1158</v>
      </c>
      <c r="F487" s="140" t="s">
        <v>107</v>
      </c>
      <c r="G487" s="139">
        <v>1300</v>
      </c>
      <c r="H487" s="52">
        <f>O487*(1-'Orç-Resumo'!$G$10)</f>
        <v>5.4</v>
      </c>
      <c r="I487" s="52">
        <f>P487*(1-'Orç-Resumo'!$G$10)</f>
        <v>1.92</v>
      </c>
      <c r="J487" s="144">
        <f t="shared" si="21"/>
        <v>7020.0000000000009</v>
      </c>
      <c r="K487" s="145">
        <f t="shared" si="22"/>
        <v>2496</v>
      </c>
      <c r="L487" s="146">
        <f t="shared" si="23"/>
        <v>9516</v>
      </c>
      <c r="M487" s="146">
        <v>0</v>
      </c>
      <c r="N487" s="180"/>
      <c r="O487" s="142">
        <v>5.4</v>
      </c>
      <c r="P487" s="143" t="s">
        <v>1913</v>
      </c>
    </row>
    <row r="488" spans="2:16" ht="56">
      <c r="B488" s="139" t="s">
        <v>1215</v>
      </c>
      <c r="C488" s="140" t="s">
        <v>48</v>
      </c>
      <c r="D488" s="140">
        <v>91930</v>
      </c>
      <c r="E488" s="141" t="s">
        <v>1216</v>
      </c>
      <c r="F488" s="140" t="s">
        <v>107</v>
      </c>
      <c r="G488" s="139">
        <v>1250</v>
      </c>
      <c r="H488" s="52">
        <f>O488*(1-'Orç-Resumo'!$G$10)</f>
        <v>7.67</v>
      </c>
      <c r="I488" s="52">
        <f>P488*(1-'Orç-Resumo'!$G$10)</f>
        <v>2.5</v>
      </c>
      <c r="J488" s="144">
        <f t="shared" si="21"/>
        <v>9587.5</v>
      </c>
      <c r="K488" s="145">
        <f t="shared" si="22"/>
        <v>3125</v>
      </c>
      <c r="L488" s="146">
        <f t="shared" si="23"/>
        <v>12712.5</v>
      </c>
      <c r="M488" s="146">
        <v>0</v>
      </c>
      <c r="N488" s="180"/>
      <c r="O488" s="142">
        <v>7.67</v>
      </c>
      <c r="P488" s="143" t="s">
        <v>1942</v>
      </c>
    </row>
    <row r="489" spans="2:16" ht="42">
      <c r="B489" s="139" t="s">
        <v>1217</v>
      </c>
      <c r="C489" s="140" t="s">
        <v>26</v>
      </c>
      <c r="D489" s="140" t="s">
        <v>1144</v>
      </c>
      <c r="E489" s="141" t="s">
        <v>1145</v>
      </c>
      <c r="F489" s="140" t="s">
        <v>33</v>
      </c>
      <c r="G489" s="139">
        <v>28</v>
      </c>
      <c r="H489" s="52">
        <f>O489*(1-'Orç-Resumo'!$G$10)</f>
        <v>262.59199999999998</v>
      </c>
      <c r="I489" s="52">
        <f>P489*(1-'Orç-Resumo'!$G$10)</f>
        <v>9.86</v>
      </c>
      <c r="J489" s="144">
        <f t="shared" si="21"/>
        <v>7352.5759999999991</v>
      </c>
      <c r="K489" s="145">
        <f t="shared" si="22"/>
        <v>276.08</v>
      </c>
      <c r="L489" s="146">
        <f t="shared" si="23"/>
        <v>7628.655999999999</v>
      </c>
      <c r="M489" s="146">
        <v>0</v>
      </c>
      <c r="N489" s="180"/>
      <c r="O489" s="142">
        <v>262.59199999999998</v>
      </c>
      <c r="P489" s="143">
        <v>9.86</v>
      </c>
    </row>
    <row r="490" spans="2:16" ht="28">
      <c r="B490" s="139" t="s">
        <v>1218</v>
      </c>
      <c r="C490" s="140" t="s">
        <v>26</v>
      </c>
      <c r="D490" s="140" t="s">
        <v>1147</v>
      </c>
      <c r="E490" s="141" t="s">
        <v>1148</v>
      </c>
      <c r="F490" s="140" t="s">
        <v>33</v>
      </c>
      <c r="G490" s="139">
        <v>14</v>
      </c>
      <c r="H490" s="52">
        <f>O490*(1-'Orç-Resumo'!$G$10)</f>
        <v>218.68199999999999</v>
      </c>
      <c r="I490" s="52">
        <f>P490*(1-'Orç-Resumo'!$G$10)</f>
        <v>9.86</v>
      </c>
      <c r="J490" s="144">
        <f t="shared" si="21"/>
        <v>3061.5479999999998</v>
      </c>
      <c r="K490" s="145">
        <f t="shared" si="22"/>
        <v>138.04</v>
      </c>
      <c r="L490" s="146">
        <f t="shared" si="23"/>
        <v>3199.5879999999997</v>
      </c>
      <c r="M490" s="146">
        <v>0</v>
      </c>
      <c r="N490" s="180"/>
      <c r="O490" s="142">
        <v>218.68199999999999</v>
      </c>
      <c r="P490" s="143">
        <v>9.86</v>
      </c>
    </row>
    <row r="491" spans="2:16" ht="28">
      <c r="B491" s="139" t="s">
        <v>1219</v>
      </c>
      <c r="C491" s="140" t="s">
        <v>48</v>
      </c>
      <c r="D491" s="140">
        <v>101903</v>
      </c>
      <c r="E491" s="141" t="s">
        <v>1220</v>
      </c>
      <c r="F491" s="140" t="s">
        <v>173</v>
      </c>
      <c r="G491" s="139">
        <v>16</v>
      </c>
      <c r="H491" s="52">
        <f>O491*(1-'Orç-Resumo'!$G$10)</f>
        <v>409.9</v>
      </c>
      <c r="I491" s="52">
        <f>P491*(1-'Orç-Resumo'!$G$10)</f>
        <v>19.97</v>
      </c>
      <c r="J491" s="144">
        <f t="shared" si="21"/>
        <v>6558.4</v>
      </c>
      <c r="K491" s="145">
        <f t="shared" si="22"/>
        <v>319.52</v>
      </c>
      <c r="L491" s="146">
        <f t="shared" si="23"/>
        <v>6877.92</v>
      </c>
      <c r="M491" s="146">
        <v>0</v>
      </c>
      <c r="N491" s="180"/>
      <c r="O491" s="142">
        <v>409.9</v>
      </c>
      <c r="P491" s="143" t="s">
        <v>2357</v>
      </c>
    </row>
    <row r="492" spans="2:16" ht="42">
      <c r="B492" s="139" t="s">
        <v>1221</v>
      </c>
      <c r="C492" s="140" t="s">
        <v>21</v>
      </c>
      <c r="D492" s="140" t="s">
        <v>21</v>
      </c>
      <c r="E492" s="141" t="s">
        <v>1222</v>
      </c>
      <c r="F492" s="140" t="s">
        <v>23</v>
      </c>
      <c r="G492" s="140"/>
      <c r="H492" s="140" t="s">
        <v>23</v>
      </c>
      <c r="I492" s="140" t="s">
        <v>23</v>
      </c>
      <c r="J492" s="144"/>
      <c r="K492" s="145"/>
      <c r="L492" s="146"/>
      <c r="M492" s="146">
        <v>0</v>
      </c>
      <c r="N492" s="180"/>
      <c r="O492" s="142" t="s">
        <v>24</v>
      </c>
      <c r="P492" s="143" t="s">
        <v>24</v>
      </c>
    </row>
    <row r="493" spans="2:16" ht="42">
      <c r="B493" s="139" t="s">
        <v>1223</v>
      </c>
      <c r="C493" s="140" t="s">
        <v>48</v>
      </c>
      <c r="D493" s="140">
        <v>96984</v>
      </c>
      <c r="E493" s="141" t="s">
        <v>1224</v>
      </c>
      <c r="F493" s="140" t="s">
        <v>173</v>
      </c>
      <c r="G493" s="139">
        <v>70</v>
      </c>
      <c r="H493" s="52">
        <f>O493*(1-'Orç-Resumo'!$G$10)</f>
        <v>35.239999999999995</v>
      </c>
      <c r="I493" s="52">
        <f>P493*(1-'Orç-Resumo'!$G$10)</f>
        <v>36.78</v>
      </c>
      <c r="J493" s="144">
        <f t="shared" si="21"/>
        <v>2466.7999999999997</v>
      </c>
      <c r="K493" s="145">
        <f t="shared" si="22"/>
        <v>2574.6</v>
      </c>
      <c r="L493" s="146">
        <f t="shared" si="23"/>
        <v>5041.3999999999996</v>
      </c>
      <c r="M493" s="146">
        <v>0</v>
      </c>
      <c r="N493" s="180"/>
      <c r="O493" s="142">
        <v>35.239999999999995</v>
      </c>
      <c r="P493" s="143" t="s">
        <v>2358</v>
      </c>
    </row>
    <row r="494" spans="2:16" ht="42">
      <c r="B494" s="139" t="s">
        <v>1225</v>
      </c>
      <c r="C494" s="140" t="s">
        <v>26</v>
      </c>
      <c r="D494" s="140" t="s">
        <v>1226</v>
      </c>
      <c r="E494" s="141" t="s">
        <v>1227</v>
      </c>
      <c r="F494" s="140" t="s">
        <v>33</v>
      </c>
      <c r="G494" s="139">
        <v>42</v>
      </c>
      <c r="H494" s="52">
        <f>O494*(1-'Orç-Resumo'!$G$10)</f>
        <v>3.7195999999999998</v>
      </c>
      <c r="I494" s="52">
        <f>P494*(1-'Orç-Resumo'!$G$10)</f>
        <v>0.49299999999999999</v>
      </c>
      <c r="J494" s="144">
        <f t="shared" si="21"/>
        <v>156.22319999999999</v>
      </c>
      <c r="K494" s="145">
        <f t="shared" si="22"/>
        <v>20.706</v>
      </c>
      <c r="L494" s="146">
        <f t="shared" si="23"/>
        <v>176.92919999999998</v>
      </c>
      <c r="M494" s="146">
        <v>0</v>
      </c>
      <c r="N494" s="180"/>
      <c r="O494" s="142">
        <v>3.7195999999999998</v>
      </c>
      <c r="P494" s="143">
        <v>0.49299999999999999</v>
      </c>
    </row>
    <row r="495" spans="2:16" ht="42">
      <c r="B495" s="139" t="s">
        <v>1228</v>
      </c>
      <c r="C495" s="140" t="s">
        <v>48</v>
      </c>
      <c r="D495" s="140">
        <v>96985</v>
      </c>
      <c r="E495" s="141" t="s">
        <v>1229</v>
      </c>
      <c r="F495" s="140" t="s">
        <v>173</v>
      </c>
      <c r="G495" s="139">
        <v>70</v>
      </c>
      <c r="H495" s="52">
        <f>O495*(1-'Orç-Resumo'!$G$10)</f>
        <v>64.27</v>
      </c>
      <c r="I495" s="52">
        <f>P495*(1-'Orç-Resumo'!$G$10)</f>
        <v>12.23</v>
      </c>
      <c r="J495" s="144">
        <f t="shared" si="21"/>
        <v>4498.8999999999996</v>
      </c>
      <c r="K495" s="145">
        <f t="shared" si="22"/>
        <v>856.1</v>
      </c>
      <c r="L495" s="146">
        <f t="shared" si="23"/>
        <v>5355</v>
      </c>
      <c r="M495" s="146">
        <v>0</v>
      </c>
      <c r="N495" s="180"/>
      <c r="O495" s="142">
        <v>64.27</v>
      </c>
      <c r="P495" s="143" t="s">
        <v>774</v>
      </c>
    </row>
    <row r="496" spans="2:16" ht="56">
      <c r="B496" s="139" t="s">
        <v>1230</v>
      </c>
      <c r="C496" s="140" t="s">
        <v>48</v>
      </c>
      <c r="D496" s="140">
        <v>98111</v>
      </c>
      <c r="E496" s="141" t="s">
        <v>1231</v>
      </c>
      <c r="F496" s="140" t="s">
        <v>173</v>
      </c>
      <c r="G496" s="139">
        <v>21</v>
      </c>
      <c r="H496" s="52">
        <f>O496*(1-'Orç-Resumo'!$G$10)</f>
        <v>48.46</v>
      </c>
      <c r="I496" s="52">
        <f>P496*(1-'Orç-Resumo'!$G$10)</f>
        <v>5.69</v>
      </c>
      <c r="J496" s="144">
        <f t="shared" si="21"/>
        <v>1017.66</v>
      </c>
      <c r="K496" s="145">
        <f t="shared" si="22"/>
        <v>119.49000000000001</v>
      </c>
      <c r="L496" s="146">
        <f t="shared" si="23"/>
        <v>1137.1500000000001</v>
      </c>
      <c r="M496" s="146">
        <v>0</v>
      </c>
      <c r="N496" s="180"/>
      <c r="O496" s="142">
        <v>48.46</v>
      </c>
      <c r="P496" s="143" t="s">
        <v>2359</v>
      </c>
    </row>
    <row r="497" spans="2:16" ht="42">
      <c r="B497" s="139" t="s">
        <v>1232</v>
      </c>
      <c r="C497" s="140" t="s">
        <v>48</v>
      </c>
      <c r="D497" s="140">
        <v>96977</v>
      </c>
      <c r="E497" s="141" t="s">
        <v>1233</v>
      </c>
      <c r="F497" s="140" t="s">
        <v>107</v>
      </c>
      <c r="G497" s="139">
        <v>350</v>
      </c>
      <c r="H497" s="52">
        <f>O497*(1-'Orç-Resumo'!$G$10)</f>
        <v>56.55</v>
      </c>
      <c r="I497" s="52">
        <f>P497*(1-'Orç-Resumo'!$G$10)</f>
        <v>1.61</v>
      </c>
      <c r="J497" s="144">
        <f t="shared" si="21"/>
        <v>19792.5</v>
      </c>
      <c r="K497" s="145">
        <f t="shared" si="22"/>
        <v>563.5</v>
      </c>
      <c r="L497" s="146">
        <f t="shared" si="23"/>
        <v>20356</v>
      </c>
      <c r="M497" s="146">
        <v>0</v>
      </c>
      <c r="N497" s="180"/>
      <c r="O497" s="142">
        <v>56.55</v>
      </c>
      <c r="P497" s="143" t="s">
        <v>2015</v>
      </c>
    </row>
    <row r="498" spans="2:16" ht="28">
      <c r="B498" s="139" t="s">
        <v>1235</v>
      </c>
      <c r="C498" s="140" t="s">
        <v>26</v>
      </c>
      <c r="D498" s="140" t="s">
        <v>1236</v>
      </c>
      <c r="E498" s="141" t="s">
        <v>1237</v>
      </c>
      <c r="F498" s="140" t="s">
        <v>107</v>
      </c>
      <c r="G498" s="139">
        <v>1260</v>
      </c>
      <c r="H498" s="52">
        <f>O498*(1-'Orç-Resumo'!$G$10)</f>
        <v>12.6464</v>
      </c>
      <c r="I498" s="52">
        <f>P498*(1-'Orç-Resumo'!$G$10)</f>
        <v>5.8319999999999999</v>
      </c>
      <c r="J498" s="144">
        <f t="shared" si="21"/>
        <v>15934.464</v>
      </c>
      <c r="K498" s="145">
        <f t="shared" si="22"/>
        <v>7348.32</v>
      </c>
      <c r="L498" s="146">
        <f t="shared" si="23"/>
        <v>23282.784</v>
      </c>
      <c r="M498" s="146">
        <v>0</v>
      </c>
      <c r="N498" s="180"/>
      <c r="O498" s="142">
        <v>12.6464</v>
      </c>
      <c r="P498" s="143">
        <v>5.8319999999999999</v>
      </c>
    </row>
    <row r="499" spans="2:16" ht="42">
      <c r="B499" s="139" t="s">
        <v>1238</v>
      </c>
      <c r="C499" s="140" t="s">
        <v>26</v>
      </c>
      <c r="D499" s="140" t="s">
        <v>1239</v>
      </c>
      <c r="E499" s="141" t="s">
        <v>1240</v>
      </c>
      <c r="F499" s="140" t="s">
        <v>33</v>
      </c>
      <c r="G499" s="139">
        <v>35</v>
      </c>
      <c r="H499" s="52">
        <f>O499*(1-'Orç-Resumo'!$G$10)</f>
        <v>14.668199999999999</v>
      </c>
      <c r="I499" s="52">
        <f>P499*(1-'Orç-Resumo'!$G$10)</f>
        <v>2.4509999999999996</v>
      </c>
      <c r="J499" s="144">
        <f t="shared" si="21"/>
        <v>513.38699999999994</v>
      </c>
      <c r="K499" s="145">
        <f t="shared" si="22"/>
        <v>85.784999999999982</v>
      </c>
      <c r="L499" s="146">
        <f t="shared" si="23"/>
        <v>599.17199999999991</v>
      </c>
      <c r="M499" s="146">
        <v>0</v>
      </c>
      <c r="N499" s="180"/>
      <c r="O499" s="142">
        <v>14.668199999999999</v>
      </c>
      <c r="P499" s="143">
        <v>2.4509999999999996</v>
      </c>
    </row>
    <row r="500" spans="2:16" ht="42">
      <c r="B500" s="139" t="s">
        <v>1241</v>
      </c>
      <c r="C500" s="140" t="s">
        <v>26</v>
      </c>
      <c r="D500" s="140" t="s">
        <v>1242</v>
      </c>
      <c r="E500" s="141" t="s">
        <v>1243</v>
      </c>
      <c r="F500" s="140" t="s">
        <v>33</v>
      </c>
      <c r="G500" s="139">
        <v>70</v>
      </c>
      <c r="H500" s="52">
        <f>O500*(1-'Orç-Resumo'!$G$10)</f>
        <v>21.698000000000004</v>
      </c>
      <c r="I500" s="52">
        <f>P500*(1-'Orç-Resumo'!$G$10)</f>
        <v>39.44</v>
      </c>
      <c r="J500" s="144">
        <f t="shared" si="21"/>
        <v>1518.8600000000004</v>
      </c>
      <c r="K500" s="145">
        <f t="shared" si="22"/>
        <v>2760.7999999999997</v>
      </c>
      <c r="L500" s="146">
        <f t="shared" si="23"/>
        <v>4279.66</v>
      </c>
      <c r="M500" s="146">
        <v>0</v>
      </c>
      <c r="N500" s="180"/>
      <c r="O500" s="142">
        <v>21.698000000000004</v>
      </c>
      <c r="P500" s="143">
        <v>39.44</v>
      </c>
    </row>
    <row r="501" spans="2:16" ht="56">
      <c r="B501" s="139" t="s">
        <v>1244</v>
      </c>
      <c r="C501" s="140" t="s">
        <v>26</v>
      </c>
      <c r="D501" s="140" t="s">
        <v>1245</v>
      </c>
      <c r="E501" s="141" t="s">
        <v>1246</v>
      </c>
      <c r="F501" s="140" t="s">
        <v>33</v>
      </c>
      <c r="G501" s="139">
        <v>35</v>
      </c>
      <c r="H501" s="52">
        <f>O501*(1-'Orç-Resumo'!$G$10)</f>
        <v>119.13800000000001</v>
      </c>
      <c r="I501" s="52">
        <f>P501*(1-'Orç-Resumo'!$G$10)</f>
        <v>10.625999999999999</v>
      </c>
      <c r="J501" s="144">
        <f t="shared" si="21"/>
        <v>4169.83</v>
      </c>
      <c r="K501" s="145">
        <f t="shared" si="22"/>
        <v>371.90999999999997</v>
      </c>
      <c r="L501" s="146">
        <f t="shared" si="23"/>
        <v>4541.74</v>
      </c>
      <c r="M501" s="146">
        <v>0</v>
      </c>
      <c r="N501" s="180"/>
      <c r="O501" s="142">
        <v>119.13800000000001</v>
      </c>
      <c r="P501" s="143">
        <v>10.625999999999999</v>
      </c>
    </row>
    <row r="502" spans="2:16" ht="56">
      <c r="B502" s="139" t="s">
        <v>1247</v>
      </c>
      <c r="C502" s="140" t="s">
        <v>26</v>
      </c>
      <c r="D502" s="140" t="s">
        <v>1248</v>
      </c>
      <c r="E502" s="141" t="s">
        <v>1249</v>
      </c>
      <c r="F502" s="140" t="s">
        <v>33</v>
      </c>
      <c r="G502" s="139">
        <v>7</v>
      </c>
      <c r="H502" s="52">
        <f>O502*(1-'Orç-Resumo'!$G$10)</f>
        <v>98.779999999999987</v>
      </c>
      <c r="I502" s="52">
        <f>P502*(1-'Orç-Resumo'!$G$10)</f>
        <v>397.01000000000005</v>
      </c>
      <c r="J502" s="144">
        <f t="shared" si="21"/>
        <v>691.45999999999992</v>
      </c>
      <c r="K502" s="145">
        <f t="shared" si="22"/>
        <v>2779.07</v>
      </c>
      <c r="L502" s="146">
        <f t="shared" si="23"/>
        <v>3470.53</v>
      </c>
      <c r="M502" s="146">
        <v>0</v>
      </c>
      <c r="N502" s="180"/>
      <c r="O502" s="142">
        <v>98.779999999999987</v>
      </c>
      <c r="P502" s="143">
        <v>397.01000000000005</v>
      </c>
    </row>
    <row r="503" spans="2:16" ht="28">
      <c r="B503" s="139" t="s">
        <v>1250</v>
      </c>
      <c r="C503" s="140" t="s">
        <v>26</v>
      </c>
      <c r="D503" s="140" t="s">
        <v>1251</v>
      </c>
      <c r="E503" s="141" t="s">
        <v>1252</v>
      </c>
      <c r="F503" s="140" t="s">
        <v>107</v>
      </c>
      <c r="G503" s="139">
        <v>400</v>
      </c>
      <c r="H503" s="52">
        <f>O503*(1-'Orç-Resumo'!$G$10)</f>
        <v>55.086000000000006</v>
      </c>
      <c r="I503" s="52">
        <f>P503*(1-'Orç-Resumo'!$G$10)</f>
        <v>4.93</v>
      </c>
      <c r="J503" s="144">
        <f t="shared" si="21"/>
        <v>22034.400000000001</v>
      </c>
      <c r="K503" s="145">
        <f t="shared" si="22"/>
        <v>1972</v>
      </c>
      <c r="L503" s="146">
        <f t="shared" si="23"/>
        <v>24006.400000000001</v>
      </c>
      <c r="M503" s="146">
        <v>0</v>
      </c>
      <c r="N503" s="180"/>
      <c r="O503" s="142">
        <v>55.086000000000006</v>
      </c>
      <c r="P503" s="143">
        <v>4.93</v>
      </c>
    </row>
    <row r="504" spans="2:16">
      <c r="B504" s="139" t="s">
        <v>1253</v>
      </c>
      <c r="C504" s="140" t="s">
        <v>21</v>
      </c>
      <c r="D504" s="140" t="s">
        <v>21</v>
      </c>
      <c r="E504" s="141" t="s">
        <v>1254</v>
      </c>
      <c r="F504" s="140" t="s">
        <v>23</v>
      </c>
      <c r="G504" s="140"/>
      <c r="H504" s="140" t="s">
        <v>23</v>
      </c>
      <c r="I504" s="140" t="s">
        <v>23</v>
      </c>
      <c r="J504" s="144"/>
      <c r="K504" s="145"/>
      <c r="L504" s="146"/>
      <c r="M504" s="146">
        <v>0</v>
      </c>
      <c r="N504" s="180"/>
      <c r="O504" s="142" t="s">
        <v>24</v>
      </c>
      <c r="P504" s="143" t="s">
        <v>24</v>
      </c>
    </row>
    <row r="505" spans="2:16" ht="98">
      <c r="B505" s="139" t="s">
        <v>1255</v>
      </c>
      <c r="C505" s="140" t="s">
        <v>26</v>
      </c>
      <c r="D505" s="140" t="s">
        <v>1256</v>
      </c>
      <c r="E505" s="141" t="s">
        <v>1257</v>
      </c>
      <c r="F505" s="140" t="s">
        <v>33</v>
      </c>
      <c r="G505" s="139">
        <v>5</v>
      </c>
      <c r="H505" s="52">
        <f>O505*(1-'Orç-Resumo'!$G$10)</f>
        <v>3068.9400000000005</v>
      </c>
      <c r="I505" s="52">
        <f>P505*(1-'Orç-Resumo'!$G$10)</f>
        <v>591.59999999999991</v>
      </c>
      <c r="J505" s="144">
        <f t="shared" si="21"/>
        <v>15344.700000000003</v>
      </c>
      <c r="K505" s="145">
        <f t="shared" si="22"/>
        <v>2957.9999999999995</v>
      </c>
      <c r="L505" s="146">
        <f t="shared" si="23"/>
        <v>18302.7</v>
      </c>
      <c r="M505" s="146">
        <v>0</v>
      </c>
      <c r="N505" s="180"/>
      <c r="O505" s="142">
        <v>3068.9400000000005</v>
      </c>
      <c r="P505" s="143">
        <v>591.59999999999991</v>
      </c>
    </row>
    <row r="506" spans="2:16" ht="56">
      <c r="B506" s="139" t="s">
        <v>1258</v>
      </c>
      <c r="C506" s="140" t="s">
        <v>26</v>
      </c>
      <c r="D506" s="140" t="s">
        <v>1259</v>
      </c>
      <c r="E506" s="141" t="s">
        <v>1260</v>
      </c>
      <c r="F506" s="140" t="s">
        <v>1261</v>
      </c>
      <c r="G506" s="139">
        <v>100</v>
      </c>
      <c r="H506" s="52">
        <f>O506*(1-'Orç-Resumo'!$G$10)</f>
        <v>366.51</v>
      </c>
      <c r="I506" s="52">
        <f>P506*(1-'Orç-Resumo'!$G$10)</f>
        <v>366.77</v>
      </c>
      <c r="J506" s="144">
        <f t="shared" si="21"/>
        <v>36651</v>
      </c>
      <c r="K506" s="145">
        <f t="shared" si="22"/>
        <v>36677</v>
      </c>
      <c r="L506" s="146">
        <f t="shared" si="23"/>
        <v>73328</v>
      </c>
      <c r="M506" s="146">
        <v>0</v>
      </c>
      <c r="N506" s="180"/>
      <c r="O506" s="142">
        <v>366.51</v>
      </c>
      <c r="P506" s="143">
        <v>366.77</v>
      </c>
    </row>
    <row r="507" spans="2:16" ht="28">
      <c r="B507" s="139" t="s">
        <v>1262</v>
      </c>
      <c r="C507" s="140" t="s">
        <v>48</v>
      </c>
      <c r="D507" s="140">
        <v>98301</v>
      </c>
      <c r="E507" s="141" t="s">
        <v>1263</v>
      </c>
      <c r="F507" s="140" t="s">
        <v>173</v>
      </c>
      <c r="G507" s="139">
        <v>35</v>
      </c>
      <c r="H507" s="52">
        <f>O507*(1-'Orç-Resumo'!$G$10)</f>
        <v>567.28</v>
      </c>
      <c r="I507" s="52">
        <f>P507*(1-'Orç-Resumo'!$G$10)</f>
        <v>305.69</v>
      </c>
      <c r="J507" s="144">
        <f t="shared" si="21"/>
        <v>19854.8</v>
      </c>
      <c r="K507" s="145">
        <f t="shared" si="22"/>
        <v>10699.15</v>
      </c>
      <c r="L507" s="146">
        <f t="shared" si="23"/>
        <v>30553.949999999997</v>
      </c>
      <c r="M507" s="146">
        <v>0</v>
      </c>
      <c r="N507" s="180"/>
      <c r="O507" s="142">
        <v>567.28</v>
      </c>
      <c r="P507" s="143" t="s">
        <v>2360</v>
      </c>
    </row>
    <row r="508" spans="2:16">
      <c r="B508" s="139" t="s">
        <v>1264</v>
      </c>
      <c r="C508" s="140" t="s">
        <v>26</v>
      </c>
      <c r="D508" s="140" t="s">
        <v>1265</v>
      </c>
      <c r="E508" s="141" t="s">
        <v>1266</v>
      </c>
      <c r="F508" s="140" t="s">
        <v>1267</v>
      </c>
      <c r="G508" s="139">
        <v>37</v>
      </c>
      <c r="H508" s="52">
        <f>O508*(1-'Orç-Resumo'!$G$10)</f>
        <v>35.591999999999999</v>
      </c>
      <c r="I508" s="52">
        <f>P508*(1-'Orç-Resumo'!$G$10)</f>
        <v>9.86</v>
      </c>
      <c r="J508" s="144">
        <f t="shared" si="21"/>
        <v>1316.904</v>
      </c>
      <c r="K508" s="145">
        <f t="shared" si="22"/>
        <v>364.82</v>
      </c>
      <c r="L508" s="146">
        <f t="shared" si="23"/>
        <v>1681.7239999999999</v>
      </c>
      <c r="M508" s="146">
        <v>0</v>
      </c>
      <c r="N508" s="180"/>
      <c r="O508" s="142">
        <v>35.591999999999999</v>
      </c>
      <c r="P508" s="143">
        <v>9.86</v>
      </c>
    </row>
    <row r="509" spans="2:16" ht="28">
      <c r="B509" s="139" t="s">
        <v>1268</v>
      </c>
      <c r="C509" s="140" t="s">
        <v>48</v>
      </c>
      <c r="D509" s="140">
        <v>98295</v>
      </c>
      <c r="E509" s="141" t="s">
        <v>1269</v>
      </c>
      <c r="F509" s="140" t="s">
        <v>107</v>
      </c>
      <c r="G509" s="139">
        <v>6500</v>
      </c>
      <c r="H509" s="52">
        <f>O509*(1-'Orç-Resumo'!$G$10)</f>
        <v>5.05</v>
      </c>
      <c r="I509" s="52">
        <f>P509*(1-'Orç-Resumo'!$G$10)</f>
        <v>0.12</v>
      </c>
      <c r="J509" s="144">
        <f t="shared" si="21"/>
        <v>32825</v>
      </c>
      <c r="K509" s="145">
        <f t="shared" si="22"/>
        <v>780</v>
      </c>
      <c r="L509" s="146">
        <f t="shared" si="23"/>
        <v>33605</v>
      </c>
      <c r="M509" s="146">
        <v>0</v>
      </c>
      <c r="N509" s="180"/>
      <c r="O509" s="142">
        <v>5.05</v>
      </c>
      <c r="P509" s="143" t="s">
        <v>1894</v>
      </c>
    </row>
    <row r="510" spans="2:16" ht="28">
      <c r="B510" s="139" t="s">
        <v>1271</v>
      </c>
      <c r="C510" s="140" t="s">
        <v>48</v>
      </c>
      <c r="D510" s="140">
        <v>98307</v>
      </c>
      <c r="E510" s="141" t="s">
        <v>1272</v>
      </c>
      <c r="F510" s="140" t="s">
        <v>173</v>
      </c>
      <c r="G510" s="139">
        <v>450</v>
      </c>
      <c r="H510" s="52">
        <f>O510*(1-'Orç-Resumo'!$G$10)</f>
        <v>47.34</v>
      </c>
      <c r="I510" s="52">
        <f>P510*(1-'Orç-Resumo'!$G$10)</f>
        <v>10.16</v>
      </c>
      <c r="J510" s="144">
        <f t="shared" si="21"/>
        <v>21303</v>
      </c>
      <c r="K510" s="145">
        <f t="shared" si="22"/>
        <v>4572</v>
      </c>
      <c r="L510" s="146">
        <f t="shared" si="23"/>
        <v>25875</v>
      </c>
      <c r="M510" s="146">
        <v>0</v>
      </c>
      <c r="N510" s="180"/>
      <c r="O510" s="142">
        <v>47.34</v>
      </c>
      <c r="P510" s="143" t="s">
        <v>2361</v>
      </c>
    </row>
    <row r="511" spans="2:16" ht="28">
      <c r="B511" s="139" t="s">
        <v>1274</v>
      </c>
      <c r="C511" s="140" t="s">
        <v>26</v>
      </c>
      <c r="D511" s="140" t="s">
        <v>1275</v>
      </c>
      <c r="E511" s="141" t="s">
        <v>1276</v>
      </c>
      <c r="F511" s="140" t="s">
        <v>33</v>
      </c>
      <c r="G511" s="139">
        <v>450</v>
      </c>
      <c r="H511" s="52">
        <f>O511*(1-'Orç-Resumo'!$G$10)</f>
        <v>32.035000000000004</v>
      </c>
      <c r="I511" s="52">
        <f>P511*(1-'Orç-Resumo'!$G$10)</f>
        <v>20.424999999999997</v>
      </c>
      <c r="J511" s="144">
        <f t="shared" si="21"/>
        <v>14415.750000000002</v>
      </c>
      <c r="K511" s="145">
        <f t="shared" si="22"/>
        <v>9191.2499999999982</v>
      </c>
      <c r="L511" s="146">
        <f t="shared" si="23"/>
        <v>23607</v>
      </c>
      <c r="M511" s="146">
        <v>0</v>
      </c>
      <c r="N511" s="180"/>
      <c r="O511" s="142">
        <v>32.035000000000004</v>
      </c>
      <c r="P511" s="143">
        <v>20.424999999999997</v>
      </c>
    </row>
    <row r="512" spans="2:16" ht="28">
      <c r="B512" s="139" t="s">
        <v>1277</v>
      </c>
      <c r="C512" s="140" t="s">
        <v>26</v>
      </c>
      <c r="D512" s="140" t="s">
        <v>1278</v>
      </c>
      <c r="E512" s="141" t="s">
        <v>1279</v>
      </c>
      <c r="F512" s="140" t="s">
        <v>33</v>
      </c>
      <c r="G512" s="139">
        <v>450</v>
      </c>
      <c r="H512" s="52">
        <f>O512*(1-'Orç-Resumo'!$G$10)</f>
        <v>57.335000000000001</v>
      </c>
      <c r="I512" s="52">
        <f>P512*(1-'Orç-Resumo'!$G$10)</f>
        <v>20.424999999999997</v>
      </c>
      <c r="J512" s="144">
        <f t="shared" si="21"/>
        <v>25800.75</v>
      </c>
      <c r="K512" s="145">
        <f t="shared" si="22"/>
        <v>9191.2499999999982</v>
      </c>
      <c r="L512" s="146">
        <f t="shared" si="23"/>
        <v>34992</v>
      </c>
      <c r="M512" s="146">
        <v>0</v>
      </c>
      <c r="N512" s="180"/>
      <c r="O512" s="142">
        <v>57.335000000000001</v>
      </c>
      <c r="P512" s="143">
        <v>20.424999999999997</v>
      </c>
    </row>
    <row r="513" spans="2:16" ht="28">
      <c r="B513" s="139" t="s">
        <v>1280</v>
      </c>
      <c r="C513" s="140" t="s">
        <v>26</v>
      </c>
      <c r="D513" s="140" t="s">
        <v>1281</v>
      </c>
      <c r="E513" s="141" t="s">
        <v>1282</v>
      </c>
      <c r="F513" s="140" t="s">
        <v>1261</v>
      </c>
      <c r="G513" s="139">
        <v>150</v>
      </c>
      <c r="H513" s="52">
        <f>O513*(1-'Orç-Resumo'!$G$10)</f>
        <v>31.104599999999998</v>
      </c>
      <c r="I513" s="52">
        <f>P513*(1-'Orç-Resumo'!$G$10)</f>
        <v>0.64800000000000002</v>
      </c>
      <c r="J513" s="144">
        <f t="shared" si="21"/>
        <v>4665.6899999999996</v>
      </c>
      <c r="K513" s="145">
        <f t="shared" si="22"/>
        <v>97.2</v>
      </c>
      <c r="L513" s="146">
        <f t="shared" si="23"/>
        <v>4762.8899999999994</v>
      </c>
      <c r="M513" s="146">
        <v>0</v>
      </c>
      <c r="N513" s="180"/>
      <c r="O513" s="142">
        <v>31.104599999999998</v>
      </c>
      <c r="P513" s="143">
        <v>0.64800000000000002</v>
      </c>
    </row>
    <row r="514" spans="2:16" ht="56">
      <c r="B514" s="139" t="s">
        <v>1283</v>
      </c>
      <c r="C514" s="140" t="s">
        <v>26</v>
      </c>
      <c r="D514" s="140" t="s">
        <v>1284</v>
      </c>
      <c r="E514" s="141" t="s">
        <v>1285</v>
      </c>
      <c r="F514" s="140" t="s">
        <v>33</v>
      </c>
      <c r="G514" s="139">
        <v>8</v>
      </c>
      <c r="H514" s="52">
        <f>O514*(1-'Orç-Resumo'!$G$10)</f>
        <v>143.68000000000004</v>
      </c>
      <c r="I514" s="52">
        <f>P514*(1-'Orç-Resumo'!$G$10)</f>
        <v>394.4</v>
      </c>
      <c r="J514" s="144">
        <f t="shared" si="21"/>
        <v>1149.4400000000003</v>
      </c>
      <c r="K514" s="145">
        <f t="shared" si="22"/>
        <v>3155.2</v>
      </c>
      <c r="L514" s="146">
        <f t="shared" si="23"/>
        <v>4304.6400000000003</v>
      </c>
      <c r="M514" s="146">
        <v>0</v>
      </c>
      <c r="N514" s="180"/>
      <c r="O514" s="142">
        <v>143.68000000000004</v>
      </c>
      <c r="P514" s="143">
        <v>394.4</v>
      </c>
    </row>
    <row r="515" spans="2:16" ht="28">
      <c r="B515" s="139" t="s">
        <v>1286</v>
      </c>
      <c r="C515" s="140" t="s">
        <v>26</v>
      </c>
      <c r="D515" s="140" t="s">
        <v>1287</v>
      </c>
      <c r="E515" s="141" t="s">
        <v>1288</v>
      </c>
      <c r="F515" s="140" t="s">
        <v>33</v>
      </c>
      <c r="G515" s="139">
        <v>8</v>
      </c>
      <c r="H515" s="52">
        <f>O515*(1-'Orç-Resumo'!$G$10)</f>
        <v>143.68000000000004</v>
      </c>
      <c r="I515" s="52">
        <f>P515*(1-'Orç-Resumo'!$G$10)</f>
        <v>394.4</v>
      </c>
      <c r="J515" s="144">
        <f t="shared" si="21"/>
        <v>1149.4400000000003</v>
      </c>
      <c r="K515" s="145">
        <f t="shared" si="22"/>
        <v>3155.2</v>
      </c>
      <c r="L515" s="146">
        <f t="shared" si="23"/>
        <v>4304.6400000000003</v>
      </c>
      <c r="M515" s="146">
        <v>0</v>
      </c>
      <c r="N515" s="180"/>
      <c r="O515" s="142">
        <v>143.68000000000004</v>
      </c>
      <c r="P515" s="143">
        <v>394.4</v>
      </c>
    </row>
    <row r="516" spans="2:16" ht="42">
      <c r="B516" s="139" t="s">
        <v>1289</v>
      </c>
      <c r="C516" s="140" t="s">
        <v>48</v>
      </c>
      <c r="D516" s="140">
        <v>91941</v>
      </c>
      <c r="E516" s="141" t="s">
        <v>1290</v>
      </c>
      <c r="F516" s="140" t="s">
        <v>173</v>
      </c>
      <c r="G516" s="139">
        <v>200</v>
      </c>
      <c r="H516" s="52">
        <f>O516*(1-'Orç-Resumo'!$G$10)</f>
        <v>6.16</v>
      </c>
      <c r="I516" s="52">
        <f>P516*(1-'Orç-Resumo'!$G$10)</f>
        <v>8.25</v>
      </c>
      <c r="J516" s="144">
        <f t="shared" si="21"/>
        <v>1232</v>
      </c>
      <c r="K516" s="145">
        <f t="shared" si="22"/>
        <v>1650</v>
      </c>
      <c r="L516" s="146">
        <f t="shared" si="23"/>
        <v>2882</v>
      </c>
      <c r="M516" s="146">
        <v>0</v>
      </c>
      <c r="N516" s="180"/>
      <c r="O516" s="142">
        <v>6.16</v>
      </c>
      <c r="P516" s="143" t="s">
        <v>2362</v>
      </c>
    </row>
    <row r="517" spans="2:16" ht="42">
      <c r="B517" s="139" t="s">
        <v>1292</v>
      </c>
      <c r="C517" s="140" t="s">
        <v>48</v>
      </c>
      <c r="D517" s="140">
        <v>91944</v>
      </c>
      <c r="E517" s="141" t="s">
        <v>1212</v>
      </c>
      <c r="F517" s="140" t="s">
        <v>173</v>
      </c>
      <c r="G517" s="139">
        <v>200</v>
      </c>
      <c r="H517" s="52">
        <f>O517*(1-'Orç-Resumo'!$G$10)</f>
        <v>9.1399999999999988</v>
      </c>
      <c r="I517" s="52">
        <f>P517*(1-'Orç-Resumo'!$G$10)</f>
        <v>8.51</v>
      </c>
      <c r="J517" s="144">
        <f t="shared" si="21"/>
        <v>1827.9999999999998</v>
      </c>
      <c r="K517" s="145">
        <f t="shared" si="22"/>
        <v>1702</v>
      </c>
      <c r="L517" s="146">
        <f t="shared" si="23"/>
        <v>3530</v>
      </c>
      <c r="M517" s="146">
        <v>0</v>
      </c>
      <c r="N517" s="180"/>
      <c r="O517" s="142">
        <v>9.1399999999999988</v>
      </c>
      <c r="P517" s="143" t="s">
        <v>2762</v>
      </c>
    </row>
    <row r="518" spans="2:16" ht="56">
      <c r="B518" s="139" t="s">
        <v>1293</v>
      </c>
      <c r="C518" s="140" t="s">
        <v>48</v>
      </c>
      <c r="D518" s="140">
        <v>100561</v>
      </c>
      <c r="E518" s="141" t="s">
        <v>1294</v>
      </c>
      <c r="F518" s="140" t="s">
        <v>173</v>
      </c>
      <c r="G518" s="139">
        <v>7</v>
      </c>
      <c r="H518" s="52">
        <f>O518*(1-'Orç-Resumo'!$G$10)</f>
        <v>145.47999999999999</v>
      </c>
      <c r="I518" s="52">
        <f>P518*(1-'Orç-Resumo'!$G$10)</f>
        <v>49.97</v>
      </c>
      <c r="J518" s="144">
        <f t="shared" si="21"/>
        <v>1018.3599999999999</v>
      </c>
      <c r="K518" s="145">
        <f t="shared" si="22"/>
        <v>349.78999999999996</v>
      </c>
      <c r="L518" s="146">
        <f t="shared" si="23"/>
        <v>1368.1499999999999</v>
      </c>
      <c r="M518" s="146">
        <v>0</v>
      </c>
      <c r="N518" s="180"/>
      <c r="O518" s="142">
        <v>145.47999999999999</v>
      </c>
      <c r="P518" s="143" t="s">
        <v>2175</v>
      </c>
    </row>
    <row r="519" spans="2:16" ht="56">
      <c r="B519" s="139" t="s">
        <v>1295</v>
      </c>
      <c r="C519" s="140" t="s">
        <v>48</v>
      </c>
      <c r="D519" s="140">
        <v>93009</v>
      </c>
      <c r="E519" s="141" t="s">
        <v>1096</v>
      </c>
      <c r="F519" s="140" t="s">
        <v>107</v>
      </c>
      <c r="G519" s="139">
        <v>310</v>
      </c>
      <c r="H519" s="52">
        <f>O519*(1-'Orç-Resumo'!$G$10)</f>
        <v>26.21</v>
      </c>
      <c r="I519" s="52">
        <f>P519*(1-'Orç-Resumo'!$G$10)</f>
        <v>6.35</v>
      </c>
      <c r="J519" s="144">
        <f t="shared" si="21"/>
        <v>8125.1</v>
      </c>
      <c r="K519" s="145">
        <f t="shared" si="22"/>
        <v>1968.5</v>
      </c>
      <c r="L519" s="146">
        <f t="shared" si="23"/>
        <v>10093.6</v>
      </c>
      <c r="M519" s="146">
        <v>0</v>
      </c>
      <c r="N519" s="180"/>
      <c r="O519" s="142">
        <v>26.21</v>
      </c>
      <c r="P519" s="143" t="s">
        <v>2178</v>
      </c>
    </row>
    <row r="520" spans="2:16" ht="42">
      <c r="B520" s="139" t="s">
        <v>1296</v>
      </c>
      <c r="C520" s="140" t="s">
        <v>99</v>
      </c>
      <c r="D520" s="140" t="s">
        <v>1297</v>
      </c>
      <c r="E520" s="141" t="s">
        <v>1298</v>
      </c>
      <c r="F520" s="140" t="s">
        <v>333</v>
      </c>
      <c r="G520" s="139">
        <v>85</v>
      </c>
      <c r="H520" s="52">
        <f>O520*(1-'Orç-Resumo'!$G$10)</f>
        <v>21.76</v>
      </c>
      <c r="I520" s="52">
        <f>P520*(1-'Orç-Resumo'!$G$10)</f>
        <v>23.02</v>
      </c>
      <c r="J520" s="144">
        <f t="shared" si="21"/>
        <v>1849.6000000000001</v>
      </c>
      <c r="K520" s="145">
        <f t="shared" si="22"/>
        <v>1956.7</v>
      </c>
      <c r="L520" s="146">
        <f t="shared" si="23"/>
        <v>3806.3</v>
      </c>
      <c r="M520" s="146">
        <v>0</v>
      </c>
      <c r="N520" s="180"/>
      <c r="O520" s="142">
        <v>21.76</v>
      </c>
      <c r="P520" s="143">
        <v>23.02</v>
      </c>
    </row>
    <row r="521" spans="2:16" ht="56">
      <c r="B521" s="139" t="s">
        <v>1299</v>
      </c>
      <c r="C521" s="140" t="s">
        <v>48</v>
      </c>
      <c r="D521" s="140">
        <v>91864</v>
      </c>
      <c r="E521" s="141" t="s">
        <v>1152</v>
      </c>
      <c r="F521" s="140" t="s">
        <v>107</v>
      </c>
      <c r="G521" s="139">
        <v>260</v>
      </c>
      <c r="H521" s="52">
        <f>O521*(1-'Orç-Resumo'!$G$10)</f>
        <v>11.729999999999999</v>
      </c>
      <c r="I521" s="52">
        <f>P521*(1-'Orç-Resumo'!$G$10)</f>
        <v>6.85</v>
      </c>
      <c r="J521" s="144">
        <f t="shared" si="21"/>
        <v>3049.7999999999997</v>
      </c>
      <c r="K521" s="145">
        <f t="shared" si="22"/>
        <v>1781</v>
      </c>
      <c r="L521" s="146">
        <f t="shared" si="23"/>
        <v>4830.7999999999993</v>
      </c>
      <c r="M521" s="146">
        <v>0</v>
      </c>
      <c r="N521" s="180"/>
      <c r="O521" s="142">
        <v>11.729999999999999</v>
      </c>
      <c r="P521" s="143" t="s">
        <v>1911</v>
      </c>
    </row>
    <row r="522" spans="2:16" ht="70">
      <c r="B522" s="139" t="s">
        <v>1300</v>
      </c>
      <c r="C522" s="140" t="s">
        <v>48</v>
      </c>
      <c r="D522" s="140">
        <v>91867</v>
      </c>
      <c r="E522" s="141" t="s">
        <v>3865</v>
      </c>
      <c r="F522" s="140" t="s">
        <v>107</v>
      </c>
      <c r="G522" s="139">
        <v>40</v>
      </c>
      <c r="H522" s="52">
        <f>O522*(1-'Orç-Resumo'!$G$10)</f>
        <v>7.62</v>
      </c>
      <c r="I522" s="52">
        <f>P522*(1-'Orç-Resumo'!$G$10)</f>
        <v>4.6399999999999997</v>
      </c>
      <c r="J522" s="144">
        <f t="shared" si="21"/>
        <v>304.8</v>
      </c>
      <c r="K522" s="145">
        <f t="shared" si="22"/>
        <v>185.6</v>
      </c>
      <c r="L522" s="146">
        <f t="shared" si="23"/>
        <v>490.4</v>
      </c>
      <c r="M522" s="146">
        <v>0</v>
      </c>
      <c r="N522" s="180"/>
      <c r="O522" s="142">
        <v>7.62</v>
      </c>
      <c r="P522" s="143" t="s">
        <v>1981</v>
      </c>
    </row>
    <row r="523" spans="2:16" ht="42">
      <c r="B523" s="139" t="s">
        <v>1301</v>
      </c>
      <c r="C523" s="140" t="s">
        <v>99</v>
      </c>
      <c r="D523" s="140" t="s">
        <v>1302</v>
      </c>
      <c r="E523" s="141" t="s">
        <v>1303</v>
      </c>
      <c r="F523" s="140" t="s">
        <v>333</v>
      </c>
      <c r="G523" s="139">
        <v>165</v>
      </c>
      <c r="H523" s="52">
        <f>O523*(1-'Orç-Resumo'!$G$10)</f>
        <v>25.77</v>
      </c>
      <c r="I523" s="52">
        <f>P523*(1-'Orç-Resumo'!$G$10)</f>
        <v>15.35</v>
      </c>
      <c r="J523" s="144">
        <f t="shared" si="21"/>
        <v>4252.05</v>
      </c>
      <c r="K523" s="145">
        <f t="shared" si="22"/>
        <v>2532.75</v>
      </c>
      <c r="L523" s="146">
        <f t="shared" si="23"/>
        <v>6784.8</v>
      </c>
      <c r="M523" s="146">
        <v>0</v>
      </c>
      <c r="N523" s="180"/>
      <c r="O523" s="142">
        <v>25.77</v>
      </c>
      <c r="P523" s="143">
        <v>15.35</v>
      </c>
    </row>
    <row r="524" spans="2:16" ht="42">
      <c r="B524" s="139" t="s">
        <v>1304</v>
      </c>
      <c r="C524" s="140" t="s">
        <v>99</v>
      </c>
      <c r="D524" s="140" t="s">
        <v>1305</v>
      </c>
      <c r="E524" s="141" t="s">
        <v>1306</v>
      </c>
      <c r="F524" s="140" t="s">
        <v>333</v>
      </c>
      <c r="G524" s="139">
        <v>70</v>
      </c>
      <c r="H524" s="52">
        <f>O524*(1-'Orç-Resumo'!$G$10)</f>
        <v>19.32</v>
      </c>
      <c r="I524" s="52">
        <f>P524*(1-'Orç-Resumo'!$G$10)</f>
        <v>15.35</v>
      </c>
      <c r="J524" s="144">
        <f t="shared" si="21"/>
        <v>1352.4</v>
      </c>
      <c r="K524" s="145">
        <f t="shared" si="22"/>
        <v>1074.5</v>
      </c>
      <c r="L524" s="146">
        <f t="shared" si="23"/>
        <v>2426.9</v>
      </c>
      <c r="M524" s="146">
        <v>0</v>
      </c>
      <c r="N524" s="180"/>
      <c r="O524" s="142">
        <v>19.32</v>
      </c>
      <c r="P524" s="143">
        <v>15.35</v>
      </c>
    </row>
    <row r="525" spans="2:16" ht="56">
      <c r="B525" s="139" t="s">
        <v>1307</v>
      </c>
      <c r="C525" s="140" t="s">
        <v>26</v>
      </c>
      <c r="D525" s="140" t="s">
        <v>1107</v>
      </c>
      <c r="E525" s="141" t="s">
        <v>1108</v>
      </c>
      <c r="F525" s="140" t="s">
        <v>1102</v>
      </c>
      <c r="G525" s="139">
        <v>135</v>
      </c>
      <c r="H525" s="52">
        <f>O525*(1-'Orç-Resumo'!$G$10)</f>
        <v>36.263333333333335</v>
      </c>
      <c r="I525" s="52">
        <f>P525*(1-'Orç-Resumo'!$G$10)</f>
        <v>24.65</v>
      </c>
      <c r="J525" s="144">
        <f t="shared" si="21"/>
        <v>4895.55</v>
      </c>
      <c r="K525" s="145">
        <f t="shared" si="22"/>
        <v>3327.75</v>
      </c>
      <c r="L525" s="146">
        <f t="shared" si="23"/>
        <v>8223.2999999999993</v>
      </c>
      <c r="M525" s="146">
        <v>0</v>
      </c>
      <c r="N525" s="180"/>
      <c r="O525" s="142">
        <v>36.263333333333335</v>
      </c>
      <c r="P525" s="143">
        <v>24.65</v>
      </c>
    </row>
    <row r="526" spans="2:16" ht="42">
      <c r="B526" s="139" t="s">
        <v>1308</v>
      </c>
      <c r="C526" s="140" t="s">
        <v>99</v>
      </c>
      <c r="D526" s="140" t="s">
        <v>1309</v>
      </c>
      <c r="E526" s="141" t="s">
        <v>1310</v>
      </c>
      <c r="F526" s="140" t="s">
        <v>333</v>
      </c>
      <c r="G526" s="139">
        <v>40</v>
      </c>
      <c r="H526" s="52">
        <f>O526*(1-'Orç-Resumo'!$G$10)</f>
        <v>46.27</v>
      </c>
      <c r="I526" s="52">
        <f>P526*(1-'Orç-Resumo'!$G$10)</f>
        <v>14.84</v>
      </c>
      <c r="J526" s="144">
        <f t="shared" si="21"/>
        <v>1850.8000000000002</v>
      </c>
      <c r="K526" s="145">
        <f t="shared" si="22"/>
        <v>593.6</v>
      </c>
      <c r="L526" s="146">
        <f t="shared" si="23"/>
        <v>2444.4</v>
      </c>
      <c r="M526" s="146">
        <v>0</v>
      </c>
      <c r="N526" s="180"/>
      <c r="O526" s="142">
        <v>46.27</v>
      </c>
      <c r="P526" s="143">
        <v>14.84</v>
      </c>
    </row>
    <row r="527" spans="2:16">
      <c r="B527" s="139" t="s">
        <v>1311</v>
      </c>
      <c r="C527" s="140" t="s">
        <v>26</v>
      </c>
      <c r="D527" s="140" t="s">
        <v>1312</v>
      </c>
      <c r="E527" s="141" t="s">
        <v>1313</v>
      </c>
      <c r="F527" s="140" t="s">
        <v>33</v>
      </c>
      <c r="G527" s="139">
        <v>35</v>
      </c>
      <c r="H527" s="52">
        <f>O527*(1-'Orç-Resumo'!$G$10)</f>
        <v>110.72244000000001</v>
      </c>
      <c r="I527" s="52">
        <f>P527*(1-'Orç-Resumo'!$G$10)</f>
        <v>11.782699999999998</v>
      </c>
      <c r="J527" s="144">
        <f t="shared" si="21"/>
        <v>3875.2854000000002</v>
      </c>
      <c r="K527" s="145">
        <f t="shared" si="22"/>
        <v>412.39449999999994</v>
      </c>
      <c r="L527" s="146">
        <f t="shared" si="23"/>
        <v>4287.6799000000001</v>
      </c>
      <c r="M527" s="146">
        <v>0</v>
      </c>
      <c r="N527" s="180"/>
      <c r="O527" s="142">
        <v>110.72244000000001</v>
      </c>
      <c r="P527" s="143">
        <v>11.782699999999998</v>
      </c>
    </row>
    <row r="528" spans="2:16">
      <c r="B528" s="139" t="s">
        <v>1314</v>
      </c>
      <c r="C528" s="140" t="s">
        <v>26</v>
      </c>
      <c r="D528" s="140" t="s">
        <v>1315</v>
      </c>
      <c r="E528" s="141" t="s">
        <v>1316</v>
      </c>
      <c r="F528" s="140" t="s">
        <v>33</v>
      </c>
      <c r="G528" s="139">
        <v>35</v>
      </c>
      <c r="H528" s="52">
        <f>O528*(1-'Orç-Resumo'!$G$10)</f>
        <v>21.952439999999999</v>
      </c>
      <c r="I528" s="52">
        <f>P528*(1-'Orç-Resumo'!$G$10)</f>
        <v>11.782699999999998</v>
      </c>
      <c r="J528" s="144">
        <f t="shared" si="21"/>
        <v>768.33539999999994</v>
      </c>
      <c r="K528" s="145">
        <f t="shared" si="22"/>
        <v>412.39449999999994</v>
      </c>
      <c r="L528" s="146">
        <f t="shared" si="23"/>
        <v>1180.7298999999998</v>
      </c>
      <c r="M528" s="146">
        <v>0</v>
      </c>
      <c r="N528" s="180"/>
      <c r="O528" s="142">
        <v>21.952439999999999</v>
      </c>
      <c r="P528" s="143">
        <v>11.782699999999998</v>
      </c>
    </row>
    <row r="529" spans="2:16">
      <c r="B529" s="139" t="s">
        <v>1317</v>
      </c>
      <c r="C529" s="140" t="s">
        <v>26</v>
      </c>
      <c r="D529" s="140" t="s">
        <v>1318</v>
      </c>
      <c r="E529" s="141" t="s">
        <v>1319</v>
      </c>
      <c r="F529" s="140" t="s">
        <v>33</v>
      </c>
      <c r="G529" s="139">
        <v>35</v>
      </c>
      <c r="H529" s="52">
        <f>O529*(1-'Orç-Resumo'!$G$10)</f>
        <v>112.20244</v>
      </c>
      <c r="I529" s="52">
        <f>P529*(1-'Orç-Resumo'!$G$10)</f>
        <v>11.782699999999998</v>
      </c>
      <c r="J529" s="144">
        <f t="shared" ref="J529:J592" si="24">G529*H529</f>
        <v>3927.0853999999999</v>
      </c>
      <c r="K529" s="145">
        <f t="shared" ref="K529:K592" si="25">G529*I529</f>
        <v>412.39449999999994</v>
      </c>
      <c r="L529" s="146">
        <f t="shared" ref="L529:L592" si="26">J529+K529</f>
        <v>4339.4799000000003</v>
      </c>
      <c r="M529" s="146">
        <v>0</v>
      </c>
      <c r="N529" s="180"/>
      <c r="O529" s="142">
        <v>112.20244</v>
      </c>
      <c r="P529" s="143">
        <v>11.782699999999998</v>
      </c>
    </row>
    <row r="530" spans="2:16" ht="70">
      <c r="B530" s="139" t="s">
        <v>1320</v>
      </c>
      <c r="C530" s="140" t="s">
        <v>48</v>
      </c>
      <c r="D530" s="140">
        <v>97887</v>
      </c>
      <c r="E530" s="141" t="s">
        <v>1321</v>
      </c>
      <c r="F530" s="140" t="s">
        <v>173</v>
      </c>
      <c r="G530" s="139">
        <v>40</v>
      </c>
      <c r="H530" s="52">
        <f>O530*(1-'Orç-Resumo'!$G$10)</f>
        <v>176.5</v>
      </c>
      <c r="I530" s="52">
        <f>P530*(1-'Orç-Resumo'!$G$10)</f>
        <v>115.18</v>
      </c>
      <c r="J530" s="144">
        <f t="shared" si="24"/>
        <v>7060</v>
      </c>
      <c r="K530" s="145">
        <f t="shared" si="25"/>
        <v>4607.2000000000007</v>
      </c>
      <c r="L530" s="146">
        <f t="shared" si="26"/>
        <v>11667.2</v>
      </c>
      <c r="M530" s="146">
        <v>0</v>
      </c>
      <c r="N530" s="180"/>
      <c r="O530" s="142">
        <v>176.5</v>
      </c>
      <c r="P530" s="143" t="s">
        <v>2363</v>
      </c>
    </row>
    <row r="531" spans="2:16" ht="70">
      <c r="B531" s="139" t="s">
        <v>1322</v>
      </c>
      <c r="C531" s="140" t="s">
        <v>48</v>
      </c>
      <c r="D531" s="140">
        <v>101875</v>
      </c>
      <c r="E531" s="141" t="s">
        <v>1323</v>
      </c>
      <c r="F531" s="140" t="s">
        <v>173</v>
      </c>
      <c r="G531" s="139">
        <v>21</v>
      </c>
      <c r="H531" s="52">
        <f>O531*(1-'Orç-Resumo'!$G$10)</f>
        <v>330.45</v>
      </c>
      <c r="I531" s="52">
        <f>P531*(1-'Orç-Resumo'!$G$10)</f>
        <v>25.69</v>
      </c>
      <c r="J531" s="144">
        <f t="shared" si="24"/>
        <v>6939.45</v>
      </c>
      <c r="K531" s="145">
        <f t="shared" si="25"/>
        <v>539.49</v>
      </c>
      <c r="L531" s="146">
        <f t="shared" si="26"/>
        <v>7478.94</v>
      </c>
      <c r="M531" s="146">
        <v>0</v>
      </c>
      <c r="N531" s="180"/>
      <c r="O531" s="142">
        <v>330.45</v>
      </c>
      <c r="P531" s="143" t="s">
        <v>2019</v>
      </c>
    </row>
    <row r="532" spans="2:16" ht="42">
      <c r="B532" s="139" t="s">
        <v>1324</v>
      </c>
      <c r="C532" s="140" t="s">
        <v>48</v>
      </c>
      <c r="D532" s="140">
        <v>98268</v>
      </c>
      <c r="E532" s="141" t="s">
        <v>1325</v>
      </c>
      <c r="F532" s="140" t="s">
        <v>107</v>
      </c>
      <c r="G532" s="139">
        <v>270</v>
      </c>
      <c r="H532" s="52">
        <f>O532*(1-'Orç-Resumo'!$G$10)</f>
        <v>12.61</v>
      </c>
      <c r="I532" s="52">
        <f>P532*(1-'Orç-Resumo'!$G$10)</f>
        <v>5.13</v>
      </c>
      <c r="J532" s="144">
        <f t="shared" si="24"/>
        <v>3404.7</v>
      </c>
      <c r="K532" s="145">
        <f t="shared" si="25"/>
        <v>1385.1</v>
      </c>
      <c r="L532" s="146">
        <f t="shared" si="26"/>
        <v>4789.7999999999993</v>
      </c>
      <c r="M532" s="146">
        <v>0</v>
      </c>
      <c r="N532" s="180"/>
      <c r="O532" s="142">
        <v>12.61</v>
      </c>
      <c r="P532" s="143" t="s">
        <v>1965</v>
      </c>
    </row>
    <row r="533" spans="2:16" ht="28">
      <c r="B533" s="139" t="s">
        <v>1326</v>
      </c>
      <c r="C533" s="140" t="s">
        <v>26</v>
      </c>
      <c r="D533" s="140" t="s">
        <v>1327</v>
      </c>
      <c r="E533" s="141" t="s">
        <v>1328</v>
      </c>
      <c r="F533" s="140" t="s">
        <v>33</v>
      </c>
      <c r="G533" s="139">
        <v>40</v>
      </c>
      <c r="H533" s="52">
        <f>O533*(1-'Orç-Resumo'!$G$10)</f>
        <v>50.57</v>
      </c>
      <c r="I533" s="52">
        <f>P533*(1-'Orç-Resumo'!$G$10)</f>
        <v>9.7000000000000011</v>
      </c>
      <c r="J533" s="144">
        <f t="shared" si="24"/>
        <v>2022.8</v>
      </c>
      <c r="K533" s="145">
        <f t="shared" si="25"/>
        <v>388.00000000000006</v>
      </c>
      <c r="L533" s="146">
        <f t="shared" si="26"/>
        <v>2410.8000000000002</v>
      </c>
      <c r="M533" s="146">
        <v>0</v>
      </c>
      <c r="N533" s="180"/>
      <c r="O533" s="142">
        <v>50.57</v>
      </c>
      <c r="P533" s="143">
        <v>9.7000000000000011</v>
      </c>
    </row>
    <row r="534" spans="2:16" ht="42">
      <c r="B534" s="139" t="s">
        <v>1329</v>
      </c>
      <c r="C534" s="140" t="s">
        <v>26</v>
      </c>
      <c r="D534" s="140" t="s">
        <v>1330</v>
      </c>
      <c r="E534" s="141" t="s">
        <v>1331</v>
      </c>
      <c r="F534" s="140" t="s">
        <v>33</v>
      </c>
      <c r="G534" s="139">
        <v>150</v>
      </c>
      <c r="H534" s="52">
        <f>O534*(1-'Orç-Resumo'!$G$10)</f>
        <v>61.000000000000007</v>
      </c>
      <c r="I534" s="52">
        <f>P534*(1-'Orç-Resumo'!$G$10)</f>
        <v>40.849999999999994</v>
      </c>
      <c r="J534" s="144">
        <f t="shared" si="24"/>
        <v>9150.0000000000018</v>
      </c>
      <c r="K534" s="145">
        <f t="shared" si="25"/>
        <v>6127.4999999999991</v>
      </c>
      <c r="L534" s="146">
        <f t="shared" si="26"/>
        <v>15277.5</v>
      </c>
      <c r="M534" s="146">
        <v>0</v>
      </c>
      <c r="N534" s="180"/>
      <c r="O534" s="142">
        <v>61.000000000000007</v>
      </c>
      <c r="P534" s="143">
        <v>40.849999999999994</v>
      </c>
    </row>
    <row r="535" spans="2:16" ht="28">
      <c r="B535" s="139" t="s">
        <v>1332</v>
      </c>
      <c r="C535" s="140" t="s">
        <v>26</v>
      </c>
      <c r="D535" s="140" t="s">
        <v>1333</v>
      </c>
      <c r="E535" s="141" t="s">
        <v>1334</v>
      </c>
      <c r="F535" s="140" t="s">
        <v>107</v>
      </c>
      <c r="G535" s="139">
        <v>210</v>
      </c>
      <c r="H535" s="52">
        <f>O535*(1-'Orç-Resumo'!$G$10)</f>
        <v>126.33750000000001</v>
      </c>
      <c r="I535" s="52">
        <f>P535*(1-'Orç-Resumo'!$G$10)</f>
        <v>36.375</v>
      </c>
      <c r="J535" s="144">
        <f t="shared" si="24"/>
        <v>26530.875</v>
      </c>
      <c r="K535" s="145">
        <f t="shared" si="25"/>
        <v>7638.75</v>
      </c>
      <c r="L535" s="146">
        <f t="shared" si="26"/>
        <v>34169.625</v>
      </c>
      <c r="M535" s="146">
        <v>0</v>
      </c>
      <c r="N535" s="180"/>
      <c r="O535" s="142">
        <v>126.33750000000001</v>
      </c>
      <c r="P535" s="143">
        <v>36.375</v>
      </c>
    </row>
    <row r="536" spans="2:16" ht="28">
      <c r="B536" s="139" t="s">
        <v>1335</v>
      </c>
      <c r="C536" s="140" t="s">
        <v>26</v>
      </c>
      <c r="D536" s="140" t="s">
        <v>1336</v>
      </c>
      <c r="E536" s="141" t="s">
        <v>1337</v>
      </c>
      <c r="F536" s="140" t="s">
        <v>33</v>
      </c>
      <c r="G536" s="139">
        <v>35</v>
      </c>
      <c r="H536" s="52">
        <f>O536*(1-'Orç-Resumo'!$G$10)</f>
        <v>30.495000000000001</v>
      </c>
      <c r="I536" s="52">
        <f>P536*(1-'Orç-Resumo'!$G$10)</f>
        <v>4.8500000000000005</v>
      </c>
      <c r="J536" s="144">
        <f t="shared" si="24"/>
        <v>1067.325</v>
      </c>
      <c r="K536" s="145">
        <f t="shared" si="25"/>
        <v>169.75000000000003</v>
      </c>
      <c r="L536" s="146">
        <f t="shared" si="26"/>
        <v>1237.075</v>
      </c>
      <c r="M536" s="146">
        <v>0</v>
      </c>
      <c r="N536" s="180"/>
      <c r="O536" s="142">
        <v>30.495000000000001</v>
      </c>
      <c r="P536" s="143">
        <v>4.8500000000000005</v>
      </c>
    </row>
    <row r="537" spans="2:16" ht="28">
      <c r="B537" s="139" t="s">
        <v>1338</v>
      </c>
      <c r="C537" s="140" t="s">
        <v>26</v>
      </c>
      <c r="D537" s="140" t="s">
        <v>1339</v>
      </c>
      <c r="E537" s="141" t="s">
        <v>1340</v>
      </c>
      <c r="F537" s="140" t="s">
        <v>33</v>
      </c>
      <c r="G537" s="139">
        <v>35</v>
      </c>
      <c r="H537" s="52">
        <f>O537*(1-'Orç-Resumo'!$G$10)</f>
        <v>42.415000000000006</v>
      </c>
      <c r="I537" s="52">
        <f>P537*(1-'Orç-Resumo'!$G$10)</f>
        <v>40.450000000000003</v>
      </c>
      <c r="J537" s="144">
        <f t="shared" si="24"/>
        <v>1484.5250000000003</v>
      </c>
      <c r="K537" s="145">
        <f t="shared" si="25"/>
        <v>1415.75</v>
      </c>
      <c r="L537" s="146">
        <f t="shared" si="26"/>
        <v>2900.2750000000005</v>
      </c>
      <c r="M537" s="146">
        <v>0</v>
      </c>
      <c r="N537" s="180"/>
      <c r="O537" s="142">
        <v>42.415000000000006</v>
      </c>
      <c r="P537" s="143">
        <v>40.450000000000003</v>
      </c>
    </row>
    <row r="538" spans="2:16" ht="28">
      <c r="B538" s="139" t="s">
        <v>1341</v>
      </c>
      <c r="C538" s="140" t="s">
        <v>21</v>
      </c>
      <c r="D538" s="140" t="s">
        <v>21</v>
      </c>
      <c r="E538" s="141" t="s">
        <v>1342</v>
      </c>
      <c r="F538" s="140" t="s">
        <v>23</v>
      </c>
      <c r="G538" s="140"/>
      <c r="H538" s="140" t="s">
        <v>23</v>
      </c>
      <c r="I538" s="140" t="s">
        <v>23</v>
      </c>
      <c r="J538" s="144"/>
      <c r="K538" s="145"/>
      <c r="L538" s="146"/>
      <c r="M538" s="146">
        <v>0</v>
      </c>
      <c r="N538" s="180"/>
      <c r="O538" s="142" t="s">
        <v>24</v>
      </c>
      <c r="P538" s="143" t="s">
        <v>24</v>
      </c>
    </row>
    <row r="539" spans="2:16" ht="70">
      <c r="B539" s="139" t="s">
        <v>1343</v>
      </c>
      <c r="C539" s="140" t="s">
        <v>48</v>
      </c>
      <c r="D539" s="140">
        <v>101878</v>
      </c>
      <c r="E539" s="141" t="s">
        <v>1031</v>
      </c>
      <c r="F539" s="140" t="s">
        <v>173</v>
      </c>
      <c r="G539" s="139">
        <v>7</v>
      </c>
      <c r="H539" s="52">
        <f>O539*(1-'Orç-Resumo'!$G$10)</f>
        <v>434.71000000000004</v>
      </c>
      <c r="I539" s="52">
        <f>P539*(1-'Orç-Resumo'!$G$10)</f>
        <v>75.08</v>
      </c>
      <c r="J539" s="144">
        <f t="shared" si="24"/>
        <v>3042.9700000000003</v>
      </c>
      <c r="K539" s="145">
        <f t="shared" si="25"/>
        <v>525.55999999999995</v>
      </c>
      <c r="L539" s="146">
        <f t="shared" si="26"/>
        <v>3568.53</v>
      </c>
      <c r="M539" s="146">
        <v>0</v>
      </c>
      <c r="N539" s="180"/>
      <c r="O539" s="142">
        <v>434.71000000000004</v>
      </c>
      <c r="P539" s="143" t="s">
        <v>2339</v>
      </c>
    </row>
    <row r="540" spans="2:16" ht="70">
      <c r="B540" s="139" t="s">
        <v>1344</v>
      </c>
      <c r="C540" s="140" t="s">
        <v>48</v>
      </c>
      <c r="D540" s="140">
        <v>101879</v>
      </c>
      <c r="E540" s="141" t="s">
        <v>1345</v>
      </c>
      <c r="F540" s="140" t="s">
        <v>173</v>
      </c>
      <c r="G540" s="139">
        <v>7</v>
      </c>
      <c r="H540" s="52">
        <f>O540*(1-'Orç-Resumo'!$G$10)</f>
        <v>481.65</v>
      </c>
      <c r="I540" s="52">
        <f>P540*(1-'Orç-Resumo'!$G$10)</f>
        <v>28.79</v>
      </c>
      <c r="J540" s="144">
        <f t="shared" si="24"/>
        <v>3371.5499999999997</v>
      </c>
      <c r="K540" s="145">
        <f t="shared" si="25"/>
        <v>201.53</v>
      </c>
      <c r="L540" s="146">
        <f t="shared" si="26"/>
        <v>3573.08</v>
      </c>
      <c r="M540" s="146">
        <v>0</v>
      </c>
      <c r="N540" s="180"/>
      <c r="O540" s="142">
        <v>481.65</v>
      </c>
      <c r="P540" s="143" t="s">
        <v>2364</v>
      </c>
    </row>
    <row r="541" spans="2:16" ht="70">
      <c r="B541" s="139" t="s">
        <v>1346</v>
      </c>
      <c r="C541" s="140" t="s">
        <v>48</v>
      </c>
      <c r="D541" s="140">
        <v>101879</v>
      </c>
      <c r="E541" s="141" t="s">
        <v>1347</v>
      </c>
      <c r="F541" s="140" t="s">
        <v>173</v>
      </c>
      <c r="G541" s="139">
        <v>7</v>
      </c>
      <c r="H541" s="52">
        <f>O541*(1-'Orç-Resumo'!$G$10)</f>
        <v>481.65</v>
      </c>
      <c r="I541" s="52">
        <f>P541*(1-'Orç-Resumo'!$G$10)</f>
        <v>28.79</v>
      </c>
      <c r="J541" s="144">
        <f t="shared" si="24"/>
        <v>3371.5499999999997</v>
      </c>
      <c r="K541" s="145">
        <f t="shared" si="25"/>
        <v>201.53</v>
      </c>
      <c r="L541" s="146">
        <f t="shared" si="26"/>
        <v>3573.08</v>
      </c>
      <c r="M541" s="146">
        <v>0</v>
      </c>
      <c r="N541" s="180"/>
      <c r="O541" s="142">
        <v>481.65</v>
      </c>
      <c r="P541" s="143" t="s">
        <v>2364</v>
      </c>
    </row>
    <row r="542" spans="2:16" ht="70">
      <c r="B542" s="139" t="s">
        <v>1348</v>
      </c>
      <c r="C542" s="140" t="s">
        <v>48</v>
      </c>
      <c r="D542" s="140">
        <v>101879</v>
      </c>
      <c r="E542" s="141" t="s">
        <v>1347</v>
      </c>
      <c r="F542" s="140" t="s">
        <v>173</v>
      </c>
      <c r="G542" s="139">
        <v>7</v>
      </c>
      <c r="H542" s="52">
        <f>O542*(1-'Orç-Resumo'!$G$10)</f>
        <v>481.65</v>
      </c>
      <c r="I542" s="52">
        <f>P542*(1-'Orç-Resumo'!$G$10)</f>
        <v>28.79</v>
      </c>
      <c r="J542" s="144">
        <f t="shared" si="24"/>
        <v>3371.5499999999997</v>
      </c>
      <c r="K542" s="145">
        <f t="shared" si="25"/>
        <v>201.53</v>
      </c>
      <c r="L542" s="146">
        <f t="shared" si="26"/>
        <v>3573.08</v>
      </c>
      <c r="M542" s="146">
        <v>0</v>
      </c>
      <c r="N542" s="180"/>
      <c r="O542" s="142">
        <v>481.65</v>
      </c>
      <c r="P542" s="143" t="s">
        <v>2364</v>
      </c>
    </row>
    <row r="543" spans="2:16" ht="70">
      <c r="B543" s="139" t="s">
        <v>1349</v>
      </c>
      <c r="C543" s="140" t="s">
        <v>48</v>
      </c>
      <c r="D543" s="140">
        <v>101880</v>
      </c>
      <c r="E543" s="141" t="s">
        <v>1350</v>
      </c>
      <c r="F543" s="140" t="s">
        <v>173</v>
      </c>
      <c r="G543" s="139">
        <v>7</v>
      </c>
      <c r="H543" s="52">
        <f>O543*(1-'Orç-Resumo'!$G$10)</f>
        <v>554.52</v>
      </c>
      <c r="I543" s="52">
        <f>P543*(1-'Orç-Resumo'!$G$10)</f>
        <v>34.49</v>
      </c>
      <c r="J543" s="144">
        <f t="shared" si="24"/>
        <v>3881.64</v>
      </c>
      <c r="K543" s="145">
        <f t="shared" si="25"/>
        <v>241.43</v>
      </c>
      <c r="L543" s="146">
        <f t="shared" si="26"/>
        <v>4123.07</v>
      </c>
      <c r="M543" s="146">
        <v>0</v>
      </c>
      <c r="N543" s="180"/>
      <c r="O543" s="142">
        <v>554.52</v>
      </c>
      <c r="P543" s="143" t="s">
        <v>2365</v>
      </c>
    </row>
    <row r="544" spans="2:16" ht="56">
      <c r="B544" s="139" t="s">
        <v>1351</v>
      </c>
      <c r="C544" s="140" t="s">
        <v>48</v>
      </c>
      <c r="D544" s="140">
        <v>91932</v>
      </c>
      <c r="E544" s="141" t="s">
        <v>1352</v>
      </c>
      <c r="F544" s="140" t="s">
        <v>107</v>
      </c>
      <c r="G544" s="139">
        <v>220</v>
      </c>
      <c r="H544" s="52">
        <f>O544*(1-'Orç-Resumo'!$G$10)</f>
        <v>14.209999999999999</v>
      </c>
      <c r="I544" s="52">
        <f>P544*(1-'Orç-Resumo'!$G$10)</f>
        <v>3.74</v>
      </c>
      <c r="J544" s="144">
        <f t="shared" si="24"/>
        <v>3126.2</v>
      </c>
      <c r="K544" s="145">
        <f t="shared" si="25"/>
        <v>822.80000000000007</v>
      </c>
      <c r="L544" s="146">
        <f t="shared" si="26"/>
        <v>3949</v>
      </c>
      <c r="M544" s="146">
        <v>0</v>
      </c>
      <c r="N544" s="180"/>
      <c r="O544" s="142">
        <v>14.209999999999999</v>
      </c>
      <c r="P544" s="143" t="s">
        <v>2366</v>
      </c>
    </row>
    <row r="545" spans="2:16" ht="56">
      <c r="B545" s="139" t="s">
        <v>1353</v>
      </c>
      <c r="C545" s="140" t="s">
        <v>48</v>
      </c>
      <c r="D545" s="140">
        <v>91928</v>
      </c>
      <c r="E545" s="141" t="s">
        <v>1158</v>
      </c>
      <c r="F545" s="140" t="s">
        <v>107</v>
      </c>
      <c r="G545" s="139">
        <v>220</v>
      </c>
      <c r="H545" s="52">
        <f>O545*(1-'Orç-Resumo'!$G$10)</f>
        <v>5.4</v>
      </c>
      <c r="I545" s="52">
        <f>P545*(1-'Orç-Resumo'!$G$10)</f>
        <v>1.92</v>
      </c>
      <c r="J545" s="144">
        <f t="shared" si="24"/>
        <v>1188</v>
      </c>
      <c r="K545" s="145">
        <f t="shared" si="25"/>
        <v>422.4</v>
      </c>
      <c r="L545" s="146">
        <f t="shared" si="26"/>
        <v>1610.4</v>
      </c>
      <c r="M545" s="146">
        <v>0</v>
      </c>
      <c r="N545" s="180"/>
      <c r="O545" s="142">
        <v>5.4</v>
      </c>
      <c r="P545" s="143" t="s">
        <v>1913</v>
      </c>
    </row>
    <row r="546" spans="2:16" ht="56">
      <c r="B546" s="139" t="s">
        <v>1354</v>
      </c>
      <c r="C546" s="140" t="s">
        <v>48</v>
      </c>
      <c r="D546" s="140">
        <v>92982</v>
      </c>
      <c r="E546" s="141" t="s">
        <v>1355</v>
      </c>
      <c r="F546" s="140" t="s">
        <v>107</v>
      </c>
      <c r="G546" s="139">
        <v>220</v>
      </c>
      <c r="H546" s="52">
        <f>O546*(1-'Orç-Resumo'!$G$10)</f>
        <v>16.349999999999998</v>
      </c>
      <c r="I546" s="52">
        <f>P546*(1-'Orç-Resumo'!$G$10)</f>
        <v>0.62</v>
      </c>
      <c r="J546" s="144">
        <f t="shared" si="24"/>
        <v>3596.9999999999995</v>
      </c>
      <c r="K546" s="145">
        <f t="shared" si="25"/>
        <v>136.4</v>
      </c>
      <c r="L546" s="146">
        <f t="shared" si="26"/>
        <v>3733.3999999999996</v>
      </c>
      <c r="M546" s="146">
        <v>0</v>
      </c>
      <c r="N546" s="180"/>
      <c r="O546" s="142">
        <v>16.349999999999998</v>
      </c>
      <c r="P546" s="143" t="s">
        <v>1890</v>
      </c>
    </row>
    <row r="547" spans="2:16" ht="56">
      <c r="B547" s="139" t="s">
        <v>1356</v>
      </c>
      <c r="C547" s="140" t="s">
        <v>48</v>
      </c>
      <c r="D547" s="140">
        <v>91932</v>
      </c>
      <c r="E547" s="141" t="s">
        <v>1357</v>
      </c>
      <c r="F547" s="140" t="s">
        <v>107</v>
      </c>
      <c r="G547" s="139">
        <v>220</v>
      </c>
      <c r="H547" s="52">
        <f>O547*(1-'Orç-Resumo'!$G$10)</f>
        <v>14.209999999999999</v>
      </c>
      <c r="I547" s="52">
        <f>P547*(1-'Orç-Resumo'!$G$10)</f>
        <v>3.74</v>
      </c>
      <c r="J547" s="144">
        <f t="shared" si="24"/>
        <v>3126.2</v>
      </c>
      <c r="K547" s="145">
        <f t="shared" si="25"/>
        <v>822.80000000000007</v>
      </c>
      <c r="L547" s="146">
        <f t="shared" si="26"/>
        <v>3949</v>
      </c>
      <c r="M547" s="146">
        <v>0</v>
      </c>
      <c r="N547" s="180"/>
      <c r="O547" s="142">
        <v>14.209999999999999</v>
      </c>
      <c r="P547" s="143" t="s">
        <v>2366</v>
      </c>
    </row>
    <row r="548" spans="2:16" ht="56">
      <c r="B548" s="139" t="s">
        <v>1358</v>
      </c>
      <c r="C548" s="140" t="s">
        <v>48</v>
      </c>
      <c r="D548" s="140">
        <v>91928</v>
      </c>
      <c r="E548" s="141" t="s">
        <v>1158</v>
      </c>
      <c r="F548" s="140" t="s">
        <v>107</v>
      </c>
      <c r="G548" s="139">
        <v>220</v>
      </c>
      <c r="H548" s="52">
        <f>O548*(1-'Orç-Resumo'!$G$10)</f>
        <v>5.4</v>
      </c>
      <c r="I548" s="52">
        <f>P548*(1-'Orç-Resumo'!$G$10)</f>
        <v>1.92</v>
      </c>
      <c r="J548" s="144">
        <f t="shared" si="24"/>
        <v>1188</v>
      </c>
      <c r="K548" s="145">
        <f t="shared" si="25"/>
        <v>422.4</v>
      </c>
      <c r="L548" s="146">
        <f t="shared" si="26"/>
        <v>1610.4</v>
      </c>
      <c r="M548" s="146">
        <v>0</v>
      </c>
      <c r="N548" s="180"/>
      <c r="O548" s="142">
        <v>5.4</v>
      </c>
      <c r="P548" s="143" t="s">
        <v>1913</v>
      </c>
    </row>
    <row r="549" spans="2:16" ht="28">
      <c r="B549" s="139" t="s">
        <v>1359</v>
      </c>
      <c r="C549" s="140" t="s">
        <v>26</v>
      </c>
      <c r="D549" s="140" t="s">
        <v>1360</v>
      </c>
      <c r="E549" s="141" t="s">
        <v>1361</v>
      </c>
      <c r="F549" s="140" t="s">
        <v>33</v>
      </c>
      <c r="G549" s="139">
        <v>7</v>
      </c>
      <c r="H549" s="52">
        <f>O549*(1-'Orç-Resumo'!$G$10)</f>
        <v>321.55200000000002</v>
      </c>
      <c r="I549" s="52">
        <f>P549*(1-'Orç-Resumo'!$G$10)</f>
        <v>59.16</v>
      </c>
      <c r="J549" s="144">
        <f t="shared" si="24"/>
        <v>2250.864</v>
      </c>
      <c r="K549" s="145">
        <f t="shared" si="25"/>
        <v>414.12</v>
      </c>
      <c r="L549" s="146">
        <f t="shared" si="26"/>
        <v>2664.9839999999999</v>
      </c>
      <c r="M549" s="146">
        <v>0</v>
      </c>
      <c r="N549" s="180"/>
      <c r="O549" s="142">
        <v>321.55200000000002</v>
      </c>
      <c r="P549" s="143">
        <v>59.16</v>
      </c>
    </row>
    <row r="550" spans="2:16" ht="42">
      <c r="B550" s="139" t="s">
        <v>1362</v>
      </c>
      <c r="C550" s="140" t="s">
        <v>99</v>
      </c>
      <c r="D550" s="140" t="s">
        <v>1363</v>
      </c>
      <c r="E550" s="141" t="s">
        <v>1364</v>
      </c>
      <c r="F550" s="140" t="s">
        <v>626</v>
      </c>
      <c r="G550" s="139">
        <v>7</v>
      </c>
      <c r="H550" s="52">
        <f>O550*(1-'Orç-Resumo'!$G$10)</f>
        <v>299.93</v>
      </c>
      <c r="I550" s="52">
        <f>P550*(1-'Orç-Resumo'!$G$10)</f>
        <v>95.15</v>
      </c>
      <c r="J550" s="144">
        <f t="shared" si="24"/>
        <v>2099.5100000000002</v>
      </c>
      <c r="K550" s="145">
        <f t="shared" si="25"/>
        <v>666.05000000000007</v>
      </c>
      <c r="L550" s="146">
        <f t="shared" si="26"/>
        <v>2765.5600000000004</v>
      </c>
      <c r="M550" s="146">
        <v>0</v>
      </c>
      <c r="N550" s="180"/>
      <c r="O550" s="142">
        <v>299.93</v>
      </c>
      <c r="P550" s="143">
        <v>95.15</v>
      </c>
    </row>
    <row r="551" spans="2:16" ht="42">
      <c r="B551" s="139" t="s">
        <v>1365</v>
      </c>
      <c r="C551" s="140" t="s">
        <v>99</v>
      </c>
      <c r="D551" s="140" t="s">
        <v>1366</v>
      </c>
      <c r="E551" s="141" t="s">
        <v>1367</v>
      </c>
      <c r="F551" s="140" t="s">
        <v>626</v>
      </c>
      <c r="G551" s="139">
        <v>7</v>
      </c>
      <c r="H551" s="52">
        <f>O551*(1-'Orç-Resumo'!$G$10)</f>
        <v>217.06</v>
      </c>
      <c r="I551" s="52">
        <f>P551*(1-'Orç-Resumo'!$G$10)</f>
        <v>89.01</v>
      </c>
      <c r="J551" s="144">
        <f t="shared" si="24"/>
        <v>1519.42</v>
      </c>
      <c r="K551" s="145">
        <f t="shared" si="25"/>
        <v>623.07000000000005</v>
      </c>
      <c r="L551" s="146">
        <f t="shared" si="26"/>
        <v>2142.4900000000002</v>
      </c>
      <c r="M551" s="146">
        <v>0</v>
      </c>
      <c r="N551" s="180"/>
      <c r="O551" s="142">
        <v>217.06</v>
      </c>
      <c r="P551" s="143">
        <v>89.01</v>
      </c>
    </row>
    <row r="552" spans="2:16" ht="42">
      <c r="B552" s="139" t="s">
        <v>1368</v>
      </c>
      <c r="C552" s="140" t="s">
        <v>99</v>
      </c>
      <c r="D552" s="140" t="s">
        <v>1369</v>
      </c>
      <c r="E552" s="141" t="s">
        <v>1370</v>
      </c>
      <c r="F552" s="140" t="s">
        <v>626</v>
      </c>
      <c r="G552" s="139">
        <v>7</v>
      </c>
      <c r="H552" s="52">
        <f>O552*(1-'Orç-Resumo'!$G$10)</f>
        <v>116.07</v>
      </c>
      <c r="I552" s="52">
        <f>P552*(1-'Orç-Resumo'!$G$10)</f>
        <v>79.8</v>
      </c>
      <c r="J552" s="144">
        <f t="shared" si="24"/>
        <v>812.49</v>
      </c>
      <c r="K552" s="145">
        <f t="shared" si="25"/>
        <v>558.6</v>
      </c>
      <c r="L552" s="146">
        <f t="shared" si="26"/>
        <v>1371.0900000000001</v>
      </c>
      <c r="M552" s="146">
        <v>0</v>
      </c>
      <c r="N552" s="180"/>
      <c r="O552" s="142">
        <v>116.07</v>
      </c>
      <c r="P552" s="143">
        <v>79.8</v>
      </c>
    </row>
    <row r="553" spans="2:16" ht="42">
      <c r="B553" s="139" t="s">
        <v>1371</v>
      </c>
      <c r="C553" s="140" t="s">
        <v>48</v>
      </c>
      <c r="D553" s="140">
        <v>93653</v>
      </c>
      <c r="E553" s="141" t="s">
        <v>1372</v>
      </c>
      <c r="F553" s="140" t="s">
        <v>173</v>
      </c>
      <c r="G553" s="139">
        <v>210</v>
      </c>
      <c r="H553" s="52">
        <f>O553*(1-'Orç-Resumo'!$G$10)</f>
        <v>10.91</v>
      </c>
      <c r="I553" s="52">
        <f>P553*(1-'Orç-Resumo'!$G$10)</f>
        <v>1.72</v>
      </c>
      <c r="J553" s="144">
        <f t="shared" si="24"/>
        <v>2291.1</v>
      </c>
      <c r="K553" s="145">
        <f t="shared" si="25"/>
        <v>361.2</v>
      </c>
      <c r="L553" s="146">
        <f t="shared" si="26"/>
        <v>2652.2999999999997</v>
      </c>
      <c r="M553" s="146">
        <v>0</v>
      </c>
      <c r="N553" s="180"/>
      <c r="O553" s="142">
        <v>10.91</v>
      </c>
      <c r="P553" s="143" t="s">
        <v>1986</v>
      </c>
    </row>
    <row r="554" spans="2:16" ht="42">
      <c r="B554" s="139" t="s">
        <v>1373</v>
      </c>
      <c r="C554" s="140" t="s">
        <v>48</v>
      </c>
      <c r="D554" s="140">
        <v>93654</v>
      </c>
      <c r="E554" s="141" t="s">
        <v>1092</v>
      </c>
      <c r="F554" s="140" t="s">
        <v>173</v>
      </c>
      <c r="G554" s="139">
        <v>210</v>
      </c>
      <c r="H554" s="52">
        <f>O554*(1-'Orç-Resumo'!$G$10)</f>
        <v>11.120000000000001</v>
      </c>
      <c r="I554" s="52">
        <f>P554*(1-'Orç-Resumo'!$G$10)</f>
        <v>2.34</v>
      </c>
      <c r="J554" s="144">
        <f t="shared" si="24"/>
        <v>2335.2000000000003</v>
      </c>
      <c r="K554" s="145">
        <f t="shared" si="25"/>
        <v>491.4</v>
      </c>
      <c r="L554" s="146">
        <f t="shared" si="26"/>
        <v>2826.6000000000004</v>
      </c>
      <c r="M554" s="146">
        <v>0</v>
      </c>
      <c r="N554" s="180"/>
      <c r="O554" s="142">
        <v>11.120000000000001</v>
      </c>
      <c r="P554" s="143" t="s">
        <v>2346</v>
      </c>
    </row>
    <row r="555" spans="2:16" ht="42">
      <c r="B555" s="139" t="s">
        <v>1374</v>
      </c>
      <c r="C555" s="140" t="s">
        <v>48</v>
      </c>
      <c r="D555" s="140">
        <v>93655</v>
      </c>
      <c r="E555" s="141" t="s">
        <v>1375</v>
      </c>
      <c r="F555" s="140" t="s">
        <v>173</v>
      </c>
      <c r="G555" s="139">
        <v>37</v>
      </c>
      <c r="H555" s="52">
        <f>O555*(1-'Orç-Resumo'!$G$10)</f>
        <v>11.76</v>
      </c>
      <c r="I555" s="52">
        <f>P555*(1-'Orç-Resumo'!$G$10)</f>
        <v>3.25</v>
      </c>
      <c r="J555" s="144">
        <f t="shared" si="24"/>
        <v>435.12</v>
      </c>
      <c r="K555" s="145">
        <f t="shared" si="25"/>
        <v>120.25</v>
      </c>
      <c r="L555" s="146">
        <f t="shared" si="26"/>
        <v>555.37</v>
      </c>
      <c r="M555" s="146">
        <v>0</v>
      </c>
      <c r="N555" s="180"/>
      <c r="O555" s="142">
        <v>11.76</v>
      </c>
      <c r="P555" s="143" t="s">
        <v>2017</v>
      </c>
    </row>
    <row r="556" spans="2:16" ht="42">
      <c r="B556" s="139" t="s">
        <v>1376</v>
      </c>
      <c r="C556" s="140" t="s">
        <v>48</v>
      </c>
      <c r="D556" s="140">
        <v>93661</v>
      </c>
      <c r="E556" s="141" t="s">
        <v>1190</v>
      </c>
      <c r="F556" s="140" t="s">
        <v>173</v>
      </c>
      <c r="G556" s="139">
        <v>8</v>
      </c>
      <c r="H556" s="52">
        <f>O556*(1-'Orç-Resumo'!$G$10)</f>
        <v>56.989999999999995</v>
      </c>
      <c r="I556" s="52">
        <f>P556*(1-'Orç-Resumo'!$G$10)</f>
        <v>4.67</v>
      </c>
      <c r="J556" s="144">
        <f t="shared" si="24"/>
        <v>455.91999999999996</v>
      </c>
      <c r="K556" s="145">
        <f t="shared" si="25"/>
        <v>37.36</v>
      </c>
      <c r="L556" s="146">
        <f t="shared" si="26"/>
        <v>493.28</v>
      </c>
      <c r="M556" s="146">
        <v>0</v>
      </c>
      <c r="N556" s="180"/>
      <c r="O556" s="142">
        <v>56.989999999999995</v>
      </c>
      <c r="P556" s="143" t="s">
        <v>1928</v>
      </c>
    </row>
    <row r="557" spans="2:16" ht="42">
      <c r="B557" s="139" t="s">
        <v>1377</v>
      </c>
      <c r="C557" s="140" t="s">
        <v>48</v>
      </c>
      <c r="D557" s="140">
        <v>93666</v>
      </c>
      <c r="E557" s="141" t="s">
        <v>1378</v>
      </c>
      <c r="F557" s="140" t="s">
        <v>173</v>
      </c>
      <c r="G557" s="139">
        <v>7</v>
      </c>
      <c r="H557" s="52">
        <f>O557*(1-'Orç-Resumo'!$G$10)</f>
        <v>63.160000000000004</v>
      </c>
      <c r="I557" s="52">
        <f>P557*(1-'Orç-Resumo'!$G$10)</f>
        <v>18.649999999999999</v>
      </c>
      <c r="J557" s="144">
        <f t="shared" si="24"/>
        <v>442.12</v>
      </c>
      <c r="K557" s="145">
        <f t="shared" si="25"/>
        <v>130.54999999999998</v>
      </c>
      <c r="L557" s="146">
        <f t="shared" si="26"/>
        <v>572.66999999999996</v>
      </c>
      <c r="M557" s="146">
        <v>0</v>
      </c>
      <c r="N557" s="180"/>
      <c r="O557" s="142">
        <v>63.160000000000004</v>
      </c>
      <c r="P557" s="143" t="s">
        <v>2367</v>
      </c>
    </row>
    <row r="558" spans="2:16" ht="42">
      <c r="B558" s="139" t="s">
        <v>1379</v>
      </c>
      <c r="C558" s="140" t="s">
        <v>48</v>
      </c>
      <c r="D558" s="140">
        <v>93672</v>
      </c>
      <c r="E558" s="141" t="s">
        <v>1380</v>
      </c>
      <c r="F558" s="140" t="s">
        <v>173</v>
      </c>
      <c r="G558" s="139">
        <v>7</v>
      </c>
      <c r="H558" s="52">
        <f>O558*(1-'Orç-Resumo'!$G$10)</f>
        <v>77.52</v>
      </c>
      <c r="I558" s="52">
        <f>P558*(1-'Orç-Resumo'!$G$10)</f>
        <v>19.98</v>
      </c>
      <c r="J558" s="144">
        <f t="shared" si="24"/>
        <v>542.64</v>
      </c>
      <c r="K558" s="145">
        <f t="shared" si="25"/>
        <v>139.86000000000001</v>
      </c>
      <c r="L558" s="146">
        <f t="shared" si="26"/>
        <v>682.5</v>
      </c>
      <c r="M558" s="146">
        <v>0</v>
      </c>
      <c r="N558" s="180"/>
      <c r="O558" s="142">
        <v>77.52</v>
      </c>
      <c r="P558" s="143" t="s">
        <v>2296</v>
      </c>
    </row>
    <row r="559" spans="2:16" ht="42">
      <c r="B559" s="139" t="s">
        <v>1381</v>
      </c>
      <c r="C559" s="140" t="s">
        <v>48</v>
      </c>
      <c r="D559" s="140">
        <v>101894</v>
      </c>
      <c r="E559" s="141" t="s">
        <v>1088</v>
      </c>
      <c r="F559" s="140" t="s">
        <v>173</v>
      </c>
      <c r="G559" s="139">
        <v>7</v>
      </c>
      <c r="H559" s="52">
        <f>O559*(1-'Orç-Resumo'!$G$10)</f>
        <v>136.03</v>
      </c>
      <c r="I559" s="52">
        <f>P559*(1-'Orç-Resumo'!$G$10)</f>
        <v>38.6</v>
      </c>
      <c r="J559" s="144">
        <f t="shared" si="24"/>
        <v>952.21</v>
      </c>
      <c r="K559" s="145">
        <f t="shared" si="25"/>
        <v>270.2</v>
      </c>
      <c r="L559" s="146">
        <f t="shared" si="26"/>
        <v>1222.4100000000001</v>
      </c>
      <c r="M559" s="146">
        <v>0</v>
      </c>
      <c r="N559" s="180"/>
      <c r="O559" s="142">
        <v>136.03</v>
      </c>
      <c r="P559" s="143" t="s">
        <v>2345</v>
      </c>
    </row>
    <row r="560" spans="2:16" ht="42">
      <c r="B560" s="139" t="s">
        <v>1382</v>
      </c>
      <c r="C560" s="140" t="s">
        <v>26</v>
      </c>
      <c r="D560" s="140" t="s">
        <v>1383</v>
      </c>
      <c r="E560" s="141" t="s">
        <v>1384</v>
      </c>
      <c r="F560" s="140" t="s">
        <v>33</v>
      </c>
      <c r="G560" s="139">
        <v>26</v>
      </c>
      <c r="H560" s="52">
        <f>O560*(1-'Orç-Resumo'!$G$10)</f>
        <v>109.16</v>
      </c>
      <c r="I560" s="52">
        <f>P560*(1-'Orç-Resumo'!$G$10)</f>
        <v>24.65</v>
      </c>
      <c r="J560" s="144">
        <f t="shared" si="24"/>
        <v>2838.16</v>
      </c>
      <c r="K560" s="145">
        <f t="shared" si="25"/>
        <v>640.9</v>
      </c>
      <c r="L560" s="146">
        <f t="shared" si="26"/>
        <v>3479.06</v>
      </c>
      <c r="M560" s="146">
        <v>0</v>
      </c>
      <c r="N560" s="180"/>
      <c r="O560" s="142">
        <v>109.16</v>
      </c>
      <c r="P560" s="143">
        <v>24.65</v>
      </c>
    </row>
    <row r="561" spans="2:16" ht="42">
      <c r="B561" s="139" t="s">
        <v>1385</v>
      </c>
      <c r="C561" s="140" t="s">
        <v>26</v>
      </c>
      <c r="D561" s="140" t="s">
        <v>1386</v>
      </c>
      <c r="E561" s="141" t="s">
        <v>1387</v>
      </c>
      <c r="F561" s="140" t="s">
        <v>33</v>
      </c>
      <c r="G561" s="139">
        <v>7</v>
      </c>
      <c r="H561" s="52">
        <f>O561*(1-'Orç-Resumo'!$G$10)</f>
        <v>273.98</v>
      </c>
      <c r="I561" s="52">
        <f>P561*(1-'Orç-Resumo'!$G$10)</f>
        <v>24.65</v>
      </c>
      <c r="J561" s="144">
        <f t="shared" si="24"/>
        <v>1917.8600000000001</v>
      </c>
      <c r="K561" s="145">
        <f t="shared" si="25"/>
        <v>172.54999999999998</v>
      </c>
      <c r="L561" s="146">
        <f t="shared" si="26"/>
        <v>2090.4100000000003</v>
      </c>
      <c r="M561" s="146">
        <v>0</v>
      </c>
      <c r="N561" s="180"/>
      <c r="O561" s="142">
        <v>273.98</v>
      </c>
      <c r="P561" s="143">
        <v>24.65</v>
      </c>
    </row>
    <row r="562" spans="2:16" ht="42">
      <c r="B562" s="139" t="s">
        <v>1388</v>
      </c>
      <c r="C562" s="140" t="s">
        <v>26</v>
      </c>
      <c r="D562" s="140" t="s">
        <v>1389</v>
      </c>
      <c r="E562" s="141" t="s">
        <v>1390</v>
      </c>
      <c r="F562" s="140" t="s">
        <v>33</v>
      </c>
      <c r="G562" s="139">
        <v>7</v>
      </c>
      <c r="H562" s="52">
        <f>O562*(1-'Orç-Resumo'!$G$10)</f>
        <v>285.286</v>
      </c>
      <c r="I562" s="52">
        <f>P562*(1-'Orç-Resumo'!$G$10)</f>
        <v>17.254999999999995</v>
      </c>
      <c r="J562" s="144">
        <f t="shared" si="24"/>
        <v>1997.002</v>
      </c>
      <c r="K562" s="145">
        <f t="shared" si="25"/>
        <v>120.78499999999997</v>
      </c>
      <c r="L562" s="146">
        <f t="shared" si="26"/>
        <v>2117.7869999999998</v>
      </c>
      <c r="M562" s="146">
        <v>0</v>
      </c>
      <c r="N562" s="180"/>
      <c r="O562" s="142">
        <v>285.286</v>
      </c>
      <c r="P562" s="143">
        <v>17.254999999999995</v>
      </c>
    </row>
    <row r="563" spans="2:16">
      <c r="B563" s="139" t="s">
        <v>1391</v>
      </c>
      <c r="C563" s="140" t="s">
        <v>26</v>
      </c>
      <c r="D563" s="140" t="s">
        <v>1392</v>
      </c>
      <c r="E563" s="141" t="s">
        <v>1393</v>
      </c>
      <c r="F563" s="140" t="s">
        <v>33</v>
      </c>
      <c r="G563" s="139">
        <v>7</v>
      </c>
      <c r="H563" s="52">
        <f>O563*(1-'Orç-Resumo'!$G$10)</f>
        <v>121.816</v>
      </c>
      <c r="I563" s="52">
        <f>P563*(1-'Orç-Resumo'!$G$10)</f>
        <v>17.254999999999995</v>
      </c>
      <c r="J563" s="144">
        <f t="shared" si="24"/>
        <v>852.71199999999999</v>
      </c>
      <c r="K563" s="145">
        <f t="shared" si="25"/>
        <v>120.78499999999997</v>
      </c>
      <c r="L563" s="146">
        <f t="shared" si="26"/>
        <v>973.49699999999996</v>
      </c>
      <c r="M563" s="146">
        <v>0</v>
      </c>
      <c r="N563" s="180"/>
      <c r="O563" s="142">
        <v>121.816</v>
      </c>
      <c r="P563" s="143">
        <v>17.254999999999995</v>
      </c>
    </row>
    <row r="564" spans="2:16">
      <c r="B564" s="139" t="s">
        <v>1394</v>
      </c>
      <c r="C564" s="140" t="s">
        <v>26</v>
      </c>
      <c r="D564" s="140" t="s">
        <v>1395</v>
      </c>
      <c r="E564" s="141" t="s">
        <v>1396</v>
      </c>
      <c r="F564" s="140" t="s">
        <v>33</v>
      </c>
      <c r="G564" s="139">
        <v>7</v>
      </c>
      <c r="H564" s="52">
        <f>O564*(1-'Orç-Resumo'!$G$10)</f>
        <v>130.5232</v>
      </c>
      <c r="I564" s="52">
        <f>P564*(1-'Orç-Resumo'!$G$10)</f>
        <v>45.356000000000002</v>
      </c>
      <c r="J564" s="144">
        <f t="shared" si="24"/>
        <v>913.66240000000005</v>
      </c>
      <c r="K564" s="145">
        <f t="shared" si="25"/>
        <v>317.49200000000002</v>
      </c>
      <c r="L564" s="146">
        <f t="shared" si="26"/>
        <v>1231.1544000000001</v>
      </c>
      <c r="M564" s="146">
        <v>0</v>
      </c>
      <c r="N564" s="180"/>
      <c r="O564" s="142">
        <v>130.5232</v>
      </c>
      <c r="P564" s="143">
        <v>45.356000000000002</v>
      </c>
    </row>
    <row r="565" spans="2:16" ht="28">
      <c r="B565" s="139" t="s">
        <v>1397</v>
      </c>
      <c r="C565" s="140" t="s">
        <v>26</v>
      </c>
      <c r="D565" s="140" t="s">
        <v>1398</v>
      </c>
      <c r="E565" s="141" t="s">
        <v>1399</v>
      </c>
      <c r="F565" s="140" t="s">
        <v>33</v>
      </c>
      <c r="G565" s="139">
        <v>7</v>
      </c>
      <c r="H565" s="52">
        <f>O565*(1-'Orç-Resumo'!$G$10)</f>
        <v>64.388000000000005</v>
      </c>
      <c r="I565" s="52">
        <f>P565*(1-'Orç-Resumo'!$G$10)</f>
        <v>14.79</v>
      </c>
      <c r="J565" s="144">
        <f t="shared" si="24"/>
        <v>450.71600000000001</v>
      </c>
      <c r="K565" s="145">
        <f t="shared" si="25"/>
        <v>103.53</v>
      </c>
      <c r="L565" s="146">
        <f t="shared" si="26"/>
        <v>554.24599999999998</v>
      </c>
      <c r="M565" s="146">
        <v>0</v>
      </c>
      <c r="N565" s="180"/>
      <c r="O565" s="142">
        <v>64.388000000000005</v>
      </c>
      <c r="P565" s="143">
        <v>14.79</v>
      </c>
    </row>
    <row r="566" spans="2:16" ht="56">
      <c r="B566" s="139" t="s">
        <v>1400</v>
      </c>
      <c r="C566" s="140" t="s">
        <v>48</v>
      </c>
      <c r="D566" s="140">
        <v>91926</v>
      </c>
      <c r="E566" s="141" t="s">
        <v>1155</v>
      </c>
      <c r="F566" s="140" t="s">
        <v>107</v>
      </c>
      <c r="G566" s="139">
        <v>17000</v>
      </c>
      <c r="H566" s="52">
        <f>O566*(1-'Orç-Resumo'!$G$10)</f>
        <v>3.3699999999999997</v>
      </c>
      <c r="I566" s="52">
        <f>P566*(1-'Orç-Resumo'!$G$10)</f>
        <v>1.44</v>
      </c>
      <c r="J566" s="144">
        <f t="shared" si="24"/>
        <v>57289.999999999993</v>
      </c>
      <c r="K566" s="145">
        <f t="shared" si="25"/>
        <v>24480</v>
      </c>
      <c r="L566" s="146">
        <f t="shared" si="26"/>
        <v>81770</v>
      </c>
      <c r="M566" s="146">
        <v>0</v>
      </c>
      <c r="N566" s="180"/>
      <c r="O566" s="142">
        <v>3.3699999999999997</v>
      </c>
      <c r="P566" s="143" t="s">
        <v>2351</v>
      </c>
    </row>
    <row r="567" spans="2:16" ht="56">
      <c r="B567" s="139" t="s">
        <v>1401</v>
      </c>
      <c r="C567" s="140" t="s">
        <v>48</v>
      </c>
      <c r="D567" s="140">
        <v>91928</v>
      </c>
      <c r="E567" s="141" t="s">
        <v>1158</v>
      </c>
      <c r="F567" s="140" t="s">
        <v>107</v>
      </c>
      <c r="G567" s="139">
        <v>350</v>
      </c>
      <c r="H567" s="52">
        <f>O567*(1-'Orç-Resumo'!$G$10)</f>
        <v>5.4</v>
      </c>
      <c r="I567" s="52">
        <f>P567*(1-'Orç-Resumo'!$G$10)</f>
        <v>1.92</v>
      </c>
      <c r="J567" s="144">
        <f t="shared" si="24"/>
        <v>1890.0000000000002</v>
      </c>
      <c r="K567" s="145">
        <f t="shared" si="25"/>
        <v>672</v>
      </c>
      <c r="L567" s="146">
        <f t="shared" si="26"/>
        <v>2562</v>
      </c>
      <c r="M567" s="146">
        <v>0</v>
      </c>
      <c r="N567" s="180"/>
      <c r="O567" s="142">
        <v>5.4</v>
      </c>
      <c r="P567" s="143" t="s">
        <v>1913</v>
      </c>
    </row>
    <row r="568" spans="2:16" ht="56">
      <c r="B568" s="139" t="s">
        <v>1402</v>
      </c>
      <c r="C568" s="140" t="s">
        <v>26</v>
      </c>
      <c r="D568" s="140" t="s">
        <v>1107</v>
      </c>
      <c r="E568" s="141" t="s">
        <v>1108</v>
      </c>
      <c r="F568" s="140" t="s">
        <v>1102</v>
      </c>
      <c r="G568" s="139">
        <v>350</v>
      </c>
      <c r="H568" s="52">
        <f>O568*(1-'Orç-Resumo'!$G$10)</f>
        <v>36.263333333333335</v>
      </c>
      <c r="I568" s="52">
        <f>P568*(1-'Orç-Resumo'!$G$10)</f>
        <v>24.65</v>
      </c>
      <c r="J568" s="144">
        <f t="shared" si="24"/>
        <v>12692.166666666668</v>
      </c>
      <c r="K568" s="145">
        <f t="shared" si="25"/>
        <v>8627.5</v>
      </c>
      <c r="L568" s="146">
        <f t="shared" si="26"/>
        <v>21319.666666666668</v>
      </c>
      <c r="M568" s="146">
        <v>0</v>
      </c>
      <c r="N568" s="180"/>
      <c r="O568" s="142">
        <v>36.263333333333335</v>
      </c>
      <c r="P568" s="143">
        <v>24.65</v>
      </c>
    </row>
    <row r="569" spans="2:16" ht="56">
      <c r="B569" s="139" t="s">
        <v>1403</v>
      </c>
      <c r="C569" s="140" t="s">
        <v>48</v>
      </c>
      <c r="D569" s="140">
        <v>91867</v>
      </c>
      <c r="E569" s="141" t="s">
        <v>1404</v>
      </c>
      <c r="F569" s="140" t="s">
        <v>107</v>
      </c>
      <c r="G569" s="139">
        <v>350</v>
      </c>
      <c r="H569" s="52">
        <f>O569*(1-'Orç-Resumo'!$G$10)</f>
        <v>7.62</v>
      </c>
      <c r="I569" s="52">
        <f>P569*(1-'Orç-Resumo'!$G$10)</f>
        <v>4.6399999999999997</v>
      </c>
      <c r="J569" s="144">
        <f t="shared" si="24"/>
        <v>2667</v>
      </c>
      <c r="K569" s="145">
        <f t="shared" si="25"/>
        <v>1624</v>
      </c>
      <c r="L569" s="146">
        <f t="shared" si="26"/>
        <v>4291</v>
      </c>
      <c r="M569" s="146">
        <v>0</v>
      </c>
      <c r="N569" s="180"/>
      <c r="O569" s="142">
        <v>7.62</v>
      </c>
      <c r="P569" s="143" t="s">
        <v>1981</v>
      </c>
    </row>
    <row r="570" spans="2:16" ht="70">
      <c r="B570" s="139" t="s">
        <v>1405</v>
      </c>
      <c r="C570" s="140" t="s">
        <v>48</v>
      </c>
      <c r="D570" s="140">
        <v>91864</v>
      </c>
      <c r="E570" s="141" t="s">
        <v>3866</v>
      </c>
      <c r="F570" s="140" t="s">
        <v>107</v>
      </c>
      <c r="G570" s="139">
        <v>35</v>
      </c>
      <c r="H570" s="52">
        <f>O570*(1-'Orç-Resumo'!$G$10)</f>
        <v>11.729999999999999</v>
      </c>
      <c r="I570" s="52">
        <f>P570*(1-'Orç-Resumo'!$G$10)</f>
        <v>6.85</v>
      </c>
      <c r="J570" s="144">
        <f t="shared" si="24"/>
        <v>410.54999999999995</v>
      </c>
      <c r="K570" s="145">
        <f t="shared" si="25"/>
        <v>239.75</v>
      </c>
      <c r="L570" s="146">
        <f t="shared" si="26"/>
        <v>650.29999999999995</v>
      </c>
      <c r="M570" s="146">
        <v>0</v>
      </c>
      <c r="N570" s="180"/>
      <c r="O570" s="142">
        <v>11.729999999999999</v>
      </c>
      <c r="P570" s="143" t="s">
        <v>1911</v>
      </c>
    </row>
    <row r="571" spans="2:16" ht="42">
      <c r="B571" s="139" t="s">
        <v>1406</v>
      </c>
      <c r="C571" s="140" t="s">
        <v>99</v>
      </c>
      <c r="D571" s="140" t="s">
        <v>1305</v>
      </c>
      <c r="E571" s="141" t="s">
        <v>1306</v>
      </c>
      <c r="F571" s="140" t="s">
        <v>333</v>
      </c>
      <c r="G571" s="139">
        <v>35</v>
      </c>
      <c r="H571" s="52">
        <f>O571*(1-'Orç-Resumo'!$G$10)</f>
        <v>19.32</v>
      </c>
      <c r="I571" s="52">
        <f>P571*(1-'Orç-Resumo'!$G$10)</f>
        <v>15.35</v>
      </c>
      <c r="J571" s="144">
        <f t="shared" si="24"/>
        <v>676.2</v>
      </c>
      <c r="K571" s="145">
        <f t="shared" si="25"/>
        <v>537.25</v>
      </c>
      <c r="L571" s="146">
        <f t="shared" si="26"/>
        <v>1213.45</v>
      </c>
      <c r="M571" s="146">
        <v>0</v>
      </c>
      <c r="N571" s="180"/>
      <c r="O571" s="142">
        <v>19.32</v>
      </c>
      <c r="P571" s="143">
        <v>15.35</v>
      </c>
    </row>
    <row r="572" spans="2:16" ht="42">
      <c r="B572" s="139" t="s">
        <v>1407</v>
      </c>
      <c r="C572" s="140" t="s">
        <v>48</v>
      </c>
      <c r="D572" s="140">
        <v>91941</v>
      </c>
      <c r="E572" s="141" t="s">
        <v>1408</v>
      </c>
      <c r="F572" s="140" t="s">
        <v>173</v>
      </c>
      <c r="G572" s="139">
        <v>35</v>
      </c>
      <c r="H572" s="52">
        <f>O572*(1-'Orç-Resumo'!$G$10)</f>
        <v>6.16</v>
      </c>
      <c r="I572" s="52">
        <f>P572*(1-'Orç-Resumo'!$G$10)</f>
        <v>8.25</v>
      </c>
      <c r="J572" s="144">
        <f t="shared" si="24"/>
        <v>215.6</v>
      </c>
      <c r="K572" s="145">
        <f t="shared" si="25"/>
        <v>288.75</v>
      </c>
      <c r="L572" s="146">
        <f t="shared" si="26"/>
        <v>504.35</v>
      </c>
      <c r="M572" s="146">
        <v>0</v>
      </c>
      <c r="N572" s="180"/>
      <c r="O572" s="142">
        <v>6.16</v>
      </c>
      <c r="P572" s="143" t="s">
        <v>2362</v>
      </c>
    </row>
    <row r="573" spans="2:16" ht="56">
      <c r="B573" s="139" t="s">
        <v>1409</v>
      </c>
      <c r="C573" s="140" t="s">
        <v>48</v>
      </c>
      <c r="D573" s="140">
        <v>95778</v>
      </c>
      <c r="E573" s="141" t="s">
        <v>1410</v>
      </c>
      <c r="F573" s="140" t="s">
        <v>173</v>
      </c>
      <c r="G573" s="139">
        <v>35</v>
      </c>
      <c r="H573" s="52">
        <f>O573*(1-'Orç-Resumo'!$G$10)</f>
        <v>22.31</v>
      </c>
      <c r="I573" s="52">
        <f>P573*(1-'Orç-Resumo'!$G$10)</f>
        <v>13.45</v>
      </c>
      <c r="J573" s="144">
        <f t="shared" si="24"/>
        <v>780.84999999999991</v>
      </c>
      <c r="K573" s="145">
        <f t="shared" si="25"/>
        <v>470.75</v>
      </c>
      <c r="L573" s="146">
        <f t="shared" si="26"/>
        <v>1251.5999999999999</v>
      </c>
      <c r="M573" s="146">
        <v>0</v>
      </c>
      <c r="N573" s="180"/>
      <c r="O573" s="142">
        <v>22.31</v>
      </c>
      <c r="P573" s="143" t="s">
        <v>2185</v>
      </c>
    </row>
    <row r="574" spans="2:16" ht="28">
      <c r="B574" s="139" t="s">
        <v>1411</v>
      </c>
      <c r="C574" s="140" t="s">
        <v>26</v>
      </c>
      <c r="D574" s="140" t="s">
        <v>1412</v>
      </c>
      <c r="E574" s="141" t="s">
        <v>1413</v>
      </c>
      <c r="F574" s="140" t="s">
        <v>107</v>
      </c>
      <c r="G574" s="139">
        <v>70</v>
      </c>
      <c r="H574" s="52">
        <f>O574*(1-'Orç-Resumo'!$G$10)</f>
        <v>11.448399999999999</v>
      </c>
      <c r="I574" s="52">
        <f>P574*(1-'Orç-Resumo'!$G$10)</f>
        <v>1.972</v>
      </c>
      <c r="J574" s="144">
        <f t="shared" si="24"/>
        <v>801.38799999999992</v>
      </c>
      <c r="K574" s="145">
        <f t="shared" si="25"/>
        <v>138.04</v>
      </c>
      <c r="L574" s="146">
        <f t="shared" si="26"/>
        <v>939.42799999999988</v>
      </c>
      <c r="M574" s="146">
        <v>0</v>
      </c>
      <c r="N574" s="180"/>
      <c r="O574" s="142">
        <v>11.448399999999999</v>
      </c>
      <c r="P574" s="143">
        <v>1.972</v>
      </c>
    </row>
    <row r="575" spans="2:16" ht="42">
      <c r="B575" s="139" t="s">
        <v>1414</v>
      </c>
      <c r="C575" s="140" t="s">
        <v>48</v>
      </c>
      <c r="D575" s="140">
        <v>91944</v>
      </c>
      <c r="E575" s="141" t="s">
        <v>1212</v>
      </c>
      <c r="F575" s="140" t="s">
        <v>173</v>
      </c>
      <c r="G575" s="139">
        <v>16</v>
      </c>
      <c r="H575" s="52">
        <f>O575*(1-'Orç-Resumo'!$G$10)</f>
        <v>9.1399999999999988</v>
      </c>
      <c r="I575" s="52">
        <f>P575*(1-'Orç-Resumo'!$G$10)</f>
        <v>8.51</v>
      </c>
      <c r="J575" s="144">
        <f t="shared" si="24"/>
        <v>146.23999999999998</v>
      </c>
      <c r="K575" s="145">
        <f t="shared" si="25"/>
        <v>136.16</v>
      </c>
      <c r="L575" s="146">
        <f t="shared" si="26"/>
        <v>282.39999999999998</v>
      </c>
      <c r="M575" s="146">
        <v>0</v>
      </c>
      <c r="N575" s="180"/>
      <c r="O575" s="142">
        <v>9.1399999999999988</v>
      </c>
      <c r="P575" s="143" t="s">
        <v>2762</v>
      </c>
    </row>
    <row r="576" spans="2:16" ht="42">
      <c r="B576" s="139" t="s">
        <v>1415</v>
      </c>
      <c r="C576" s="140" t="s">
        <v>48</v>
      </c>
      <c r="D576" s="140">
        <v>92000</v>
      </c>
      <c r="E576" s="141" t="s">
        <v>1167</v>
      </c>
      <c r="F576" s="140" t="s">
        <v>173</v>
      </c>
      <c r="G576" s="139">
        <v>140</v>
      </c>
      <c r="H576" s="52">
        <f>O576*(1-'Orç-Resumo'!$G$10)</f>
        <v>21.55</v>
      </c>
      <c r="I576" s="52">
        <f>P576*(1-'Orç-Resumo'!$G$10)</f>
        <v>18.260000000000002</v>
      </c>
      <c r="J576" s="144">
        <f t="shared" si="24"/>
        <v>3017</v>
      </c>
      <c r="K576" s="145">
        <f t="shared" si="25"/>
        <v>2556.4</v>
      </c>
      <c r="L576" s="146">
        <f t="shared" si="26"/>
        <v>5573.4</v>
      </c>
      <c r="M576" s="146">
        <v>0</v>
      </c>
      <c r="N576" s="180"/>
      <c r="O576" s="142">
        <v>21.55</v>
      </c>
      <c r="P576" s="143" t="s">
        <v>2183</v>
      </c>
    </row>
    <row r="577" spans="2:16" ht="28">
      <c r="B577" s="139" t="s">
        <v>1416</v>
      </c>
      <c r="C577" s="140" t="s">
        <v>99</v>
      </c>
      <c r="D577" s="140" t="s">
        <v>1417</v>
      </c>
      <c r="E577" s="141" t="s">
        <v>1418</v>
      </c>
      <c r="F577" s="140" t="s">
        <v>333</v>
      </c>
      <c r="G577" s="139">
        <v>70</v>
      </c>
      <c r="H577" s="52">
        <f>O577*(1-'Orç-Resumo'!$G$10)</f>
        <v>41.26</v>
      </c>
      <c r="I577" s="52">
        <f>P577*(1-'Orç-Resumo'!$G$10)</f>
        <v>5.52</v>
      </c>
      <c r="J577" s="144">
        <f t="shared" si="24"/>
        <v>2888.2</v>
      </c>
      <c r="K577" s="145">
        <f t="shared" si="25"/>
        <v>386.4</v>
      </c>
      <c r="L577" s="146">
        <f t="shared" si="26"/>
        <v>3274.6</v>
      </c>
      <c r="M577" s="146">
        <v>0</v>
      </c>
      <c r="N577" s="180"/>
      <c r="O577" s="142">
        <v>41.26</v>
      </c>
      <c r="P577" s="143">
        <v>5.52</v>
      </c>
    </row>
    <row r="578" spans="2:16" ht="28">
      <c r="B578" s="139" t="s">
        <v>1419</v>
      </c>
      <c r="C578" s="140" t="s">
        <v>21</v>
      </c>
      <c r="D578" s="140" t="s">
        <v>21</v>
      </c>
      <c r="E578" s="141" t="s">
        <v>1420</v>
      </c>
      <c r="F578" s="140" t="s">
        <v>23</v>
      </c>
      <c r="G578" s="140"/>
      <c r="H578" s="140" t="s">
        <v>23</v>
      </c>
      <c r="I578" s="140" t="s">
        <v>23</v>
      </c>
      <c r="J578" s="144"/>
      <c r="K578" s="145"/>
      <c r="L578" s="146"/>
      <c r="M578" s="146">
        <v>0</v>
      </c>
      <c r="N578" s="180"/>
      <c r="O578" s="142" t="s">
        <v>24</v>
      </c>
      <c r="P578" s="143" t="s">
        <v>24</v>
      </c>
    </row>
    <row r="579" spans="2:16" ht="56">
      <c r="B579" s="139" t="s">
        <v>1421</v>
      </c>
      <c r="C579" s="140" t="s">
        <v>26</v>
      </c>
      <c r="D579" s="140" t="s">
        <v>1422</v>
      </c>
      <c r="E579" s="141" t="s">
        <v>1423</v>
      </c>
      <c r="F579" s="140" t="s">
        <v>33</v>
      </c>
      <c r="G579" s="139">
        <v>8</v>
      </c>
      <c r="H579" s="52">
        <f>O579*(1-'Orç-Resumo'!$G$10)</f>
        <v>178.03600000000003</v>
      </c>
      <c r="I579" s="52">
        <f>P579*(1-'Orç-Resumo'!$G$10)</f>
        <v>325.38</v>
      </c>
      <c r="J579" s="144">
        <f t="shared" si="24"/>
        <v>1424.2880000000002</v>
      </c>
      <c r="K579" s="145">
        <f t="shared" si="25"/>
        <v>2603.04</v>
      </c>
      <c r="L579" s="146">
        <f t="shared" si="26"/>
        <v>4027.3280000000004</v>
      </c>
      <c r="M579" s="146">
        <v>0</v>
      </c>
      <c r="N579" s="180"/>
      <c r="O579" s="142">
        <v>178.03600000000003</v>
      </c>
      <c r="P579" s="143">
        <v>325.38</v>
      </c>
    </row>
    <row r="580" spans="2:16" ht="28">
      <c r="B580" s="139" t="s">
        <v>1424</v>
      </c>
      <c r="C580" s="140" t="s">
        <v>26</v>
      </c>
      <c r="D580" s="140" t="s">
        <v>1425</v>
      </c>
      <c r="E580" s="141" t="s">
        <v>1426</v>
      </c>
      <c r="F580" s="140" t="s">
        <v>33</v>
      </c>
      <c r="G580" s="139">
        <v>8</v>
      </c>
      <c r="H580" s="52">
        <f>O580*(1-'Orç-Resumo'!$G$10)</f>
        <v>17.960000000000004</v>
      </c>
      <c r="I580" s="52">
        <f>P580*(1-'Orç-Resumo'!$G$10)</f>
        <v>49.3</v>
      </c>
      <c r="J580" s="144">
        <f t="shared" si="24"/>
        <v>143.68000000000004</v>
      </c>
      <c r="K580" s="145">
        <f t="shared" si="25"/>
        <v>394.4</v>
      </c>
      <c r="L580" s="146">
        <f t="shared" si="26"/>
        <v>538.08000000000004</v>
      </c>
      <c r="M580" s="146">
        <v>0</v>
      </c>
      <c r="N580" s="180"/>
      <c r="O580" s="142">
        <v>17.960000000000004</v>
      </c>
      <c r="P580" s="143">
        <v>49.3</v>
      </c>
    </row>
    <row r="581" spans="2:16">
      <c r="B581" s="139" t="s">
        <v>1427</v>
      </c>
      <c r="C581" s="140" t="s">
        <v>26</v>
      </c>
      <c r="D581" s="140" t="s">
        <v>1428</v>
      </c>
      <c r="E581" s="141" t="s">
        <v>1429</v>
      </c>
      <c r="F581" s="140" t="s">
        <v>33</v>
      </c>
      <c r="G581" s="139">
        <v>8</v>
      </c>
      <c r="H581" s="52">
        <f>O581*(1-'Orç-Resumo'!$G$10)</f>
        <v>143.68000000000004</v>
      </c>
      <c r="I581" s="52">
        <f>P581*(1-'Orç-Resumo'!$G$10)</f>
        <v>394.4</v>
      </c>
      <c r="J581" s="144">
        <f t="shared" si="24"/>
        <v>1149.4400000000003</v>
      </c>
      <c r="K581" s="145">
        <f t="shared" si="25"/>
        <v>3155.2</v>
      </c>
      <c r="L581" s="146">
        <f t="shared" si="26"/>
        <v>4304.6400000000003</v>
      </c>
      <c r="M581" s="146">
        <v>0</v>
      </c>
      <c r="N581" s="180"/>
      <c r="O581" s="142">
        <v>143.68000000000004</v>
      </c>
      <c r="P581" s="143">
        <v>394.4</v>
      </c>
    </row>
    <row r="582" spans="2:16" ht="28">
      <c r="B582" s="139" t="s">
        <v>1430</v>
      </c>
      <c r="C582" s="140" t="s">
        <v>26</v>
      </c>
      <c r="D582" s="140" t="s">
        <v>1431</v>
      </c>
      <c r="E582" s="141" t="s">
        <v>1432</v>
      </c>
      <c r="F582" s="140" t="s">
        <v>33</v>
      </c>
      <c r="G582" s="139">
        <v>8</v>
      </c>
      <c r="H582" s="52">
        <f>O582*(1-'Orç-Resumo'!$G$10)</f>
        <v>214.64</v>
      </c>
      <c r="I582" s="52">
        <f>P582*(1-'Orç-Resumo'!$G$10)</f>
        <v>729.04</v>
      </c>
      <c r="J582" s="144">
        <f t="shared" si="24"/>
        <v>1717.12</v>
      </c>
      <c r="K582" s="145">
        <f t="shared" si="25"/>
        <v>5832.32</v>
      </c>
      <c r="L582" s="146">
        <f t="shared" si="26"/>
        <v>7549.44</v>
      </c>
      <c r="M582" s="146">
        <v>0</v>
      </c>
      <c r="N582" s="180"/>
      <c r="O582" s="142">
        <v>214.64</v>
      </c>
      <c r="P582" s="143">
        <v>729.04</v>
      </c>
    </row>
    <row r="583" spans="2:16">
      <c r="B583" s="139" t="s">
        <v>1433</v>
      </c>
      <c r="C583" s="140" t="s">
        <v>26</v>
      </c>
      <c r="D583" s="140" t="s">
        <v>1434</v>
      </c>
      <c r="E583" s="141" t="s">
        <v>1435</v>
      </c>
      <c r="F583" s="140" t="s">
        <v>33</v>
      </c>
      <c r="G583" s="139">
        <v>8</v>
      </c>
      <c r="H583" s="52">
        <f>O583*(1-'Orç-Resumo'!$G$10)</f>
        <v>35.920000000000009</v>
      </c>
      <c r="I583" s="52">
        <f>P583*(1-'Orç-Resumo'!$G$10)</f>
        <v>98.6</v>
      </c>
      <c r="J583" s="144">
        <f t="shared" si="24"/>
        <v>287.36000000000007</v>
      </c>
      <c r="K583" s="145">
        <f t="shared" si="25"/>
        <v>788.8</v>
      </c>
      <c r="L583" s="146">
        <f t="shared" si="26"/>
        <v>1076.1600000000001</v>
      </c>
      <c r="M583" s="146">
        <v>0</v>
      </c>
      <c r="N583" s="180"/>
      <c r="O583" s="142">
        <v>35.920000000000009</v>
      </c>
      <c r="P583" s="143">
        <v>98.6</v>
      </c>
    </row>
    <row r="584" spans="2:16" ht="56">
      <c r="B584" s="139" t="s">
        <v>1436</v>
      </c>
      <c r="C584" s="140" t="s">
        <v>26</v>
      </c>
      <c r="D584" s="140" t="s">
        <v>1437</v>
      </c>
      <c r="E584" s="141" t="s">
        <v>1438</v>
      </c>
      <c r="F584" s="140" t="s">
        <v>33</v>
      </c>
      <c r="G584" s="139">
        <v>8</v>
      </c>
      <c r="H584" s="52">
        <f>O584*(1-'Orç-Resumo'!$G$10)</f>
        <v>152.66000000000003</v>
      </c>
      <c r="I584" s="52">
        <f>P584*(1-'Orç-Resumo'!$G$10)</f>
        <v>419.04999999999995</v>
      </c>
      <c r="J584" s="144">
        <f t="shared" si="24"/>
        <v>1221.2800000000002</v>
      </c>
      <c r="K584" s="145">
        <f t="shared" si="25"/>
        <v>3352.3999999999996</v>
      </c>
      <c r="L584" s="146">
        <f t="shared" si="26"/>
        <v>4573.68</v>
      </c>
      <c r="M584" s="146">
        <v>0</v>
      </c>
      <c r="N584" s="180"/>
      <c r="O584" s="142">
        <v>152.66000000000003</v>
      </c>
      <c r="P584" s="143">
        <v>419.04999999999995</v>
      </c>
    </row>
    <row r="585" spans="2:16" ht="56">
      <c r="B585" s="139" t="s">
        <v>1439</v>
      </c>
      <c r="C585" s="140" t="s">
        <v>26</v>
      </c>
      <c r="D585" s="140" t="s">
        <v>1440</v>
      </c>
      <c r="E585" s="141" t="s">
        <v>1441</v>
      </c>
      <c r="F585" s="140" t="s">
        <v>33</v>
      </c>
      <c r="G585" s="139">
        <v>8</v>
      </c>
      <c r="H585" s="52">
        <f>O585*(1-'Orç-Resumo'!$G$10)</f>
        <v>1912.77</v>
      </c>
      <c r="I585" s="52">
        <f>P585*(1-'Orç-Resumo'!$G$10)</f>
        <v>6775.6200000000008</v>
      </c>
      <c r="J585" s="144">
        <f t="shared" si="24"/>
        <v>15302.16</v>
      </c>
      <c r="K585" s="145">
        <f t="shared" si="25"/>
        <v>54204.960000000006</v>
      </c>
      <c r="L585" s="146">
        <f t="shared" si="26"/>
        <v>69507.12000000001</v>
      </c>
      <c r="M585" s="146">
        <v>0</v>
      </c>
      <c r="N585" s="180"/>
      <c r="O585" s="142">
        <v>1912.77</v>
      </c>
      <c r="P585" s="143">
        <v>6775.6200000000008</v>
      </c>
    </row>
    <row r="586" spans="2:16" ht="70">
      <c r="B586" s="139" t="s">
        <v>1442</v>
      </c>
      <c r="C586" s="140" t="s">
        <v>26</v>
      </c>
      <c r="D586" s="140" t="s">
        <v>1443</v>
      </c>
      <c r="E586" s="141" t="s">
        <v>1444</v>
      </c>
      <c r="F586" s="140" t="s">
        <v>33</v>
      </c>
      <c r="G586" s="139">
        <v>8</v>
      </c>
      <c r="H586" s="52">
        <f>O586*(1-'Orç-Resumo'!$G$10)</f>
        <v>1833.4549999999999</v>
      </c>
      <c r="I586" s="52">
        <f>P586*(1-'Orç-Resumo'!$G$10)</f>
        <v>1632.4283333333333</v>
      </c>
      <c r="J586" s="144">
        <f t="shared" si="24"/>
        <v>14667.64</v>
      </c>
      <c r="K586" s="145">
        <f t="shared" si="25"/>
        <v>13059.426666666666</v>
      </c>
      <c r="L586" s="146">
        <f t="shared" si="26"/>
        <v>27727.066666666666</v>
      </c>
      <c r="M586" s="146">
        <v>0</v>
      </c>
      <c r="N586" s="180"/>
      <c r="O586" s="142">
        <v>1833.4549999999999</v>
      </c>
      <c r="P586" s="143">
        <v>1632.4283333333333</v>
      </c>
    </row>
    <row r="587" spans="2:16" ht="28">
      <c r="B587" s="139" t="s">
        <v>1445</v>
      </c>
      <c r="C587" s="140" t="s">
        <v>26</v>
      </c>
      <c r="D587" s="140" t="s">
        <v>1446</v>
      </c>
      <c r="E587" s="141" t="s">
        <v>1447</v>
      </c>
      <c r="F587" s="140" t="s">
        <v>33</v>
      </c>
      <c r="G587" s="139">
        <v>112</v>
      </c>
      <c r="H587" s="52">
        <f>O587*(1-'Orç-Resumo'!$G$10)</f>
        <v>164.39000000000001</v>
      </c>
      <c r="I587" s="52">
        <f>P587*(1-'Orç-Resumo'!$G$10)</f>
        <v>21.315000000000001</v>
      </c>
      <c r="J587" s="144">
        <f t="shared" si="24"/>
        <v>18411.68</v>
      </c>
      <c r="K587" s="145">
        <f t="shared" si="25"/>
        <v>2387.2800000000002</v>
      </c>
      <c r="L587" s="146">
        <f t="shared" si="26"/>
        <v>20798.96</v>
      </c>
      <c r="M587" s="146">
        <v>0</v>
      </c>
      <c r="N587" s="180"/>
      <c r="O587" s="142">
        <v>164.39000000000001</v>
      </c>
      <c r="P587" s="143">
        <v>21.315000000000001</v>
      </c>
    </row>
    <row r="588" spans="2:16" ht="28">
      <c r="B588" s="139" t="s">
        <v>1448</v>
      </c>
      <c r="C588" s="140" t="s">
        <v>26</v>
      </c>
      <c r="D588" s="140" t="s">
        <v>1449</v>
      </c>
      <c r="E588" s="141" t="s">
        <v>1450</v>
      </c>
      <c r="F588" s="140" t="s">
        <v>33</v>
      </c>
      <c r="G588" s="139">
        <v>112</v>
      </c>
      <c r="H588" s="52">
        <f>O588*(1-'Orç-Resumo'!$G$10)</f>
        <v>179.99</v>
      </c>
      <c r="I588" s="52">
        <f>P588*(1-'Orç-Resumo'!$G$10)</f>
        <v>21.315000000000001</v>
      </c>
      <c r="J588" s="144">
        <f t="shared" si="24"/>
        <v>20158.88</v>
      </c>
      <c r="K588" s="145">
        <f t="shared" si="25"/>
        <v>2387.2800000000002</v>
      </c>
      <c r="L588" s="146">
        <f t="shared" si="26"/>
        <v>22546.16</v>
      </c>
      <c r="M588" s="146">
        <v>0</v>
      </c>
      <c r="N588" s="180"/>
      <c r="O588" s="142">
        <v>179.99</v>
      </c>
      <c r="P588" s="143">
        <v>21.315000000000001</v>
      </c>
    </row>
    <row r="589" spans="2:16" ht="28">
      <c r="B589" s="139" t="s">
        <v>1451</v>
      </c>
      <c r="C589" s="140" t="s">
        <v>26</v>
      </c>
      <c r="D589" s="140" t="s">
        <v>1452</v>
      </c>
      <c r="E589" s="141" t="s">
        <v>1453</v>
      </c>
      <c r="F589" s="140" t="s">
        <v>33</v>
      </c>
      <c r="G589" s="139">
        <v>112</v>
      </c>
      <c r="H589" s="52">
        <f>O589*(1-'Orç-Resumo'!$G$10)</f>
        <v>333.49</v>
      </c>
      <c r="I589" s="52">
        <f>P589*(1-'Orç-Resumo'!$G$10)</f>
        <v>21.315000000000001</v>
      </c>
      <c r="J589" s="144">
        <f t="shared" si="24"/>
        <v>37350.880000000005</v>
      </c>
      <c r="K589" s="145">
        <f t="shared" si="25"/>
        <v>2387.2800000000002</v>
      </c>
      <c r="L589" s="146">
        <f t="shared" si="26"/>
        <v>39738.160000000003</v>
      </c>
      <c r="M589" s="146">
        <v>0</v>
      </c>
      <c r="N589" s="180"/>
      <c r="O589" s="142">
        <v>333.49</v>
      </c>
      <c r="P589" s="143">
        <v>21.315000000000001</v>
      </c>
    </row>
    <row r="590" spans="2:16" ht="56">
      <c r="B590" s="139" t="s">
        <v>1454</v>
      </c>
      <c r="C590" s="140" t="s">
        <v>26</v>
      </c>
      <c r="D590" s="140" t="s">
        <v>1455</v>
      </c>
      <c r="E590" s="141" t="s">
        <v>1456</v>
      </c>
      <c r="F590" s="140" t="s">
        <v>33</v>
      </c>
      <c r="G590" s="139">
        <v>7</v>
      </c>
      <c r="H590" s="52">
        <f>O590*(1-'Orç-Resumo'!$G$10)</f>
        <v>758.43999999999994</v>
      </c>
      <c r="I590" s="52">
        <f>P590*(1-'Orç-Resumo'!$G$10)</f>
        <v>213.15</v>
      </c>
      <c r="J590" s="144">
        <f t="shared" si="24"/>
        <v>5309.08</v>
      </c>
      <c r="K590" s="145">
        <f t="shared" si="25"/>
        <v>1492.05</v>
      </c>
      <c r="L590" s="146">
        <f t="shared" si="26"/>
        <v>6801.13</v>
      </c>
      <c r="M590" s="146">
        <v>0</v>
      </c>
      <c r="N590" s="180"/>
      <c r="O590" s="142">
        <v>758.43999999999994</v>
      </c>
      <c r="P590" s="143">
        <v>213.15</v>
      </c>
    </row>
    <row r="591" spans="2:16" ht="56">
      <c r="B591" s="139" t="s">
        <v>1457</v>
      </c>
      <c r="C591" s="140" t="s">
        <v>26</v>
      </c>
      <c r="D591" s="140" t="s">
        <v>1458</v>
      </c>
      <c r="E591" s="141" t="s">
        <v>1459</v>
      </c>
      <c r="F591" s="140" t="s">
        <v>33</v>
      </c>
      <c r="G591" s="139">
        <v>7</v>
      </c>
      <c r="H591" s="52">
        <f>O591*(1-'Orç-Resumo'!$G$10)</f>
        <v>1993.6799999999998</v>
      </c>
      <c r="I591" s="52">
        <f>P591*(1-'Orç-Resumo'!$G$10)</f>
        <v>682.08</v>
      </c>
      <c r="J591" s="144">
        <f t="shared" si="24"/>
        <v>13955.759999999998</v>
      </c>
      <c r="K591" s="145">
        <f t="shared" si="25"/>
        <v>4774.5600000000004</v>
      </c>
      <c r="L591" s="146">
        <f t="shared" si="26"/>
        <v>18730.32</v>
      </c>
      <c r="M591" s="146">
        <v>0</v>
      </c>
      <c r="N591" s="180"/>
      <c r="O591" s="142">
        <v>1993.6799999999998</v>
      </c>
      <c r="P591" s="143">
        <v>682.08</v>
      </c>
    </row>
    <row r="592" spans="2:16" ht="56">
      <c r="B592" s="139" t="s">
        <v>1460</v>
      </c>
      <c r="C592" s="140" t="s">
        <v>26</v>
      </c>
      <c r="D592" s="140" t="s">
        <v>1461</v>
      </c>
      <c r="E592" s="141" t="s">
        <v>1462</v>
      </c>
      <c r="F592" s="140" t="s">
        <v>33</v>
      </c>
      <c r="G592" s="139">
        <v>7</v>
      </c>
      <c r="H592" s="52">
        <f>O592*(1-'Orç-Resumo'!$G$10)</f>
        <v>2243.6799999999998</v>
      </c>
      <c r="I592" s="52">
        <f>P592*(1-'Orç-Resumo'!$G$10)</f>
        <v>682.08</v>
      </c>
      <c r="J592" s="144">
        <f t="shared" si="24"/>
        <v>15705.759999999998</v>
      </c>
      <c r="K592" s="145">
        <f t="shared" si="25"/>
        <v>4774.5600000000004</v>
      </c>
      <c r="L592" s="146">
        <f t="shared" si="26"/>
        <v>20480.32</v>
      </c>
      <c r="M592" s="146">
        <v>0</v>
      </c>
      <c r="N592" s="180"/>
      <c r="O592" s="142">
        <v>2243.6799999999998</v>
      </c>
      <c r="P592" s="143">
        <v>682.08</v>
      </c>
    </row>
    <row r="593" spans="2:16" ht="42">
      <c r="B593" s="139" t="s">
        <v>1463</v>
      </c>
      <c r="C593" s="140" t="s">
        <v>26</v>
      </c>
      <c r="D593" s="140" t="s">
        <v>1464</v>
      </c>
      <c r="E593" s="141" t="s">
        <v>1465</v>
      </c>
      <c r="F593" s="140" t="s">
        <v>33</v>
      </c>
      <c r="G593" s="139">
        <v>7</v>
      </c>
      <c r="H593" s="52">
        <f>O593*(1-'Orç-Resumo'!$G$10)</f>
        <v>3729.6</v>
      </c>
      <c r="I593" s="52">
        <f>P593*(1-'Orç-Resumo'!$G$10)</f>
        <v>852.6</v>
      </c>
      <c r="J593" s="144">
        <f t="shared" ref="J593:J656" si="27">G593*H593</f>
        <v>26107.200000000001</v>
      </c>
      <c r="K593" s="145">
        <f t="shared" ref="K593:K656" si="28">G593*I593</f>
        <v>5968.2</v>
      </c>
      <c r="L593" s="146">
        <f t="shared" ref="L593:L656" si="29">J593+K593</f>
        <v>32075.4</v>
      </c>
      <c r="M593" s="146">
        <v>0</v>
      </c>
      <c r="N593" s="180"/>
      <c r="O593" s="142">
        <v>3729.6</v>
      </c>
      <c r="P593" s="143">
        <v>852.6</v>
      </c>
    </row>
    <row r="594" spans="2:16" ht="42">
      <c r="B594" s="139" t="s">
        <v>1466</v>
      </c>
      <c r="C594" s="140" t="s">
        <v>26</v>
      </c>
      <c r="D594" s="140" t="s">
        <v>1467</v>
      </c>
      <c r="E594" s="141" t="s">
        <v>1468</v>
      </c>
      <c r="F594" s="140" t="s">
        <v>33</v>
      </c>
      <c r="G594" s="139">
        <v>7</v>
      </c>
      <c r="H594" s="52">
        <f>O594*(1-'Orç-Resumo'!$G$10)</f>
        <v>4029.6</v>
      </c>
      <c r="I594" s="52">
        <f>P594*(1-'Orç-Resumo'!$G$10)</f>
        <v>852.6</v>
      </c>
      <c r="J594" s="144">
        <f t="shared" si="27"/>
        <v>28207.200000000001</v>
      </c>
      <c r="K594" s="145">
        <f t="shared" si="28"/>
        <v>5968.2</v>
      </c>
      <c r="L594" s="146">
        <f t="shared" si="29"/>
        <v>34175.4</v>
      </c>
      <c r="M594" s="146">
        <v>0</v>
      </c>
      <c r="N594" s="180"/>
      <c r="O594" s="142">
        <v>4029.6</v>
      </c>
      <c r="P594" s="143">
        <v>852.6</v>
      </c>
    </row>
    <row r="595" spans="2:16" ht="28">
      <c r="B595" s="139" t="s">
        <v>1469</v>
      </c>
      <c r="C595" s="140" t="s">
        <v>26</v>
      </c>
      <c r="D595" s="140" t="s">
        <v>1470</v>
      </c>
      <c r="E595" s="141" t="s">
        <v>1471</v>
      </c>
      <c r="F595" s="140" t="s">
        <v>33</v>
      </c>
      <c r="G595" s="139">
        <v>35</v>
      </c>
      <c r="H595" s="52">
        <f>O595*(1-'Orç-Resumo'!$G$10)</f>
        <v>35.17</v>
      </c>
      <c r="I595" s="52">
        <f>P595*(1-'Orç-Resumo'!$G$10)</f>
        <v>40.849999999999994</v>
      </c>
      <c r="J595" s="144">
        <f t="shared" si="27"/>
        <v>1230.95</v>
      </c>
      <c r="K595" s="145">
        <f t="shared" si="28"/>
        <v>1429.7499999999998</v>
      </c>
      <c r="L595" s="146">
        <f t="shared" si="29"/>
        <v>2660.7</v>
      </c>
      <c r="M595" s="146">
        <v>0</v>
      </c>
      <c r="N595" s="180"/>
      <c r="O595" s="142">
        <v>35.17</v>
      </c>
      <c r="P595" s="143">
        <v>40.849999999999994</v>
      </c>
    </row>
    <row r="596" spans="2:16">
      <c r="B596" s="139" t="s">
        <v>1472</v>
      </c>
      <c r="C596" s="140" t="s">
        <v>21</v>
      </c>
      <c r="D596" s="140" t="s">
        <v>21</v>
      </c>
      <c r="E596" s="141" t="s">
        <v>1473</v>
      </c>
      <c r="F596" s="140" t="s">
        <v>23</v>
      </c>
      <c r="G596" s="140"/>
      <c r="H596" s="140" t="s">
        <v>23</v>
      </c>
      <c r="I596" s="140" t="s">
        <v>23</v>
      </c>
      <c r="J596" s="144"/>
      <c r="K596" s="145"/>
      <c r="L596" s="146"/>
      <c r="M596" s="146">
        <f>SUM(L597:L627)</f>
        <v>134969.43914999999</v>
      </c>
      <c r="N596" s="180"/>
      <c r="O596" s="142" t="s">
        <v>24</v>
      </c>
      <c r="P596" s="143" t="s">
        <v>24</v>
      </c>
    </row>
    <row r="597" spans="2:16" ht="28">
      <c r="B597" s="139" t="s">
        <v>1474</v>
      </c>
      <c r="C597" s="140" t="s">
        <v>26</v>
      </c>
      <c r="D597" s="140" t="s">
        <v>1475</v>
      </c>
      <c r="E597" s="141" t="s">
        <v>1476</v>
      </c>
      <c r="F597" s="140" t="s">
        <v>1261</v>
      </c>
      <c r="G597" s="139">
        <v>50</v>
      </c>
      <c r="H597" s="52">
        <f>O597*(1-'Orç-Resumo'!$G$10)</f>
        <v>279.53999999999996</v>
      </c>
      <c r="I597" s="52">
        <f>P597*(1-'Orç-Resumo'!$G$10)</f>
        <v>337.14499999999998</v>
      </c>
      <c r="J597" s="144">
        <f t="shared" si="27"/>
        <v>13976.999999999998</v>
      </c>
      <c r="K597" s="145">
        <f t="shared" si="28"/>
        <v>16857.25</v>
      </c>
      <c r="L597" s="146">
        <f t="shared" si="29"/>
        <v>30834.25</v>
      </c>
      <c r="M597" s="146">
        <v>0</v>
      </c>
      <c r="N597" s="180"/>
      <c r="O597" s="142">
        <v>279.53999999999996</v>
      </c>
      <c r="P597" s="143">
        <v>337.14499999999998</v>
      </c>
    </row>
    <row r="598" spans="2:16" ht="84">
      <c r="B598" s="139" t="s">
        <v>1477</v>
      </c>
      <c r="C598" s="51" t="s">
        <v>26</v>
      </c>
      <c r="D598" s="51" t="s">
        <v>2203</v>
      </c>
      <c r="E598" s="6" t="s">
        <v>2204</v>
      </c>
      <c r="F598" s="51" t="s">
        <v>33</v>
      </c>
      <c r="G598" s="139">
        <v>50</v>
      </c>
      <c r="H598" s="52">
        <f>O598*(1-'Orç-Resumo'!$G$10)</f>
        <v>725.31267100000002</v>
      </c>
      <c r="I598" s="52">
        <f>P598*(1-'Orç-Resumo'!$G$10)</f>
        <v>609.4311120000001</v>
      </c>
      <c r="J598" s="144">
        <f t="shared" si="27"/>
        <v>36265.633549999999</v>
      </c>
      <c r="K598" s="145">
        <f t="shared" si="28"/>
        <v>30471.555600000003</v>
      </c>
      <c r="L598" s="146">
        <f t="shared" si="29"/>
        <v>66737.189150000006</v>
      </c>
      <c r="M598" s="146">
        <v>0</v>
      </c>
      <c r="N598" s="180"/>
      <c r="O598" s="142">
        <v>725.31267100000002</v>
      </c>
      <c r="P598" s="143">
        <v>609.4311120000001</v>
      </c>
    </row>
    <row r="599" spans="2:16" ht="28">
      <c r="B599" s="139" t="s">
        <v>1478</v>
      </c>
      <c r="C599" s="140" t="s">
        <v>48</v>
      </c>
      <c r="D599" s="140">
        <v>86886</v>
      </c>
      <c r="E599" s="141" t="s">
        <v>1479</v>
      </c>
      <c r="F599" s="140" t="s">
        <v>173</v>
      </c>
      <c r="G599" s="139">
        <v>50</v>
      </c>
      <c r="H599" s="52">
        <f>O599*(1-'Orç-Resumo'!$G$10)</f>
        <v>39.92</v>
      </c>
      <c r="I599" s="52">
        <f>P599*(1-'Orç-Resumo'!$G$10)</f>
        <v>3.78</v>
      </c>
      <c r="J599" s="144">
        <f t="shared" si="27"/>
        <v>1996</v>
      </c>
      <c r="K599" s="145">
        <f t="shared" si="28"/>
        <v>189</v>
      </c>
      <c r="L599" s="146">
        <f t="shared" si="29"/>
        <v>2185</v>
      </c>
      <c r="M599" s="146">
        <v>0</v>
      </c>
      <c r="N599" s="180"/>
      <c r="O599" s="142">
        <v>39.92</v>
      </c>
      <c r="P599" s="143" t="s">
        <v>1980</v>
      </c>
    </row>
    <row r="600" spans="2:16" ht="56">
      <c r="B600" s="139" t="s">
        <v>1480</v>
      </c>
      <c r="C600" s="140" t="s">
        <v>48</v>
      </c>
      <c r="D600" s="140">
        <v>89985</v>
      </c>
      <c r="E600" s="141" t="s">
        <v>3867</v>
      </c>
      <c r="F600" s="140" t="s">
        <v>173</v>
      </c>
      <c r="G600" s="139">
        <v>50</v>
      </c>
      <c r="H600" s="52">
        <f>O600*(1-'Orç-Resumo'!$G$10)</f>
        <v>54.87</v>
      </c>
      <c r="I600" s="52">
        <f>P600*(1-'Orç-Resumo'!$G$10)</f>
        <v>8.1</v>
      </c>
      <c r="J600" s="144">
        <f t="shared" si="27"/>
        <v>2743.5</v>
      </c>
      <c r="K600" s="145">
        <f t="shared" si="28"/>
        <v>405</v>
      </c>
      <c r="L600" s="146">
        <f t="shared" si="29"/>
        <v>3148.5</v>
      </c>
      <c r="M600" s="146">
        <v>0</v>
      </c>
      <c r="N600" s="180"/>
      <c r="O600" s="142">
        <v>54.87</v>
      </c>
      <c r="P600" s="143" t="s">
        <v>2011</v>
      </c>
    </row>
    <row r="601" spans="2:16" ht="42">
      <c r="B601" s="139" t="s">
        <v>1481</v>
      </c>
      <c r="C601" s="140" t="s">
        <v>48</v>
      </c>
      <c r="D601" s="140">
        <v>86885</v>
      </c>
      <c r="E601" s="141" t="s">
        <v>1482</v>
      </c>
      <c r="F601" s="140" t="s">
        <v>173</v>
      </c>
      <c r="G601" s="139">
        <v>50</v>
      </c>
      <c r="H601" s="52">
        <f>O601*(1-'Orç-Resumo'!$G$10)</f>
        <v>9.0399999999999991</v>
      </c>
      <c r="I601" s="52">
        <f>P601*(1-'Orç-Resumo'!$G$10)</f>
        <v>3.8</v>
      </c>
      <c r="J601" s="144">
        <f t="shared" si="27"/>
        <v>451.99999999999994</v>
      </c>
      <c r="K601" s="145">
        <f t="shared" si="28"/>
        <v>190</v>
      </c>
      <c r="L601" s="146">
        <f t="shared" si="29"/>
        <v>642</v>
      </c>
      <c r="M601" s="146">
        <v>0</v>
      </c>
      <c r="N601" s="180"/>
      <c r="O601" s="142">
        <v>9.0399999999999991</v>
      </c>
      <c r="P601" s="143" t="s">
        <v>1744</v>
      </c>
    </row>
    <row r="602" spans="2:16" ht="56">
      <c r="B602" s="139" t="s">
        <v>1483</v>
      </c>
      <c r="C602" s="140" t="s">
        <v>48</v>
      </c>
      <c r="D602" s="140">
        <v>89358</v>
      </c>
      <c r="E602" s="141" t="s">
        <v>1484</v>
      </c>
      <c r="F602" s="140" t="s">
        <v>173</v>
      </c>
      <c r="G602" s="139">
        <v>50</v>
      </c>
      <c r="H602" s="52">
        <f>O602*(1-'Orç-Resumo'!$G$10)</f>
        <v>3.4800000000000004</v>
      </c>
      <c r="I602" s="52">
        <f>P602*(1-'Orç-Resumo'!$G$10)</f>
        <v>4.83</v>
      </c>
      <c r="J602" s="144">
        <f t="shared" si="27"/>
        <v>174.00000000000003</v>
      </c>
      <c r="K602" s="145">
        <f t="shared" si="28"/>
        <v>241.5</v>
      </c>
      <c r="L602" s="146">
        <f t="shared" si="29"/>
        <v>415.5</v>
      </c>
      <c r="M602" s="146">
        <v>0</v>
      </c>
      <c r="N602" s="180"/>
      <c r="O602" s="142">
        <v>3.4800000000000004</v>
      </c>
      <c r="P602" s="143" t="s">
        <v>2368</v>
      </c>
    </row>
    <row r="603" spans="2:16" ht="56">
      <c r="B603" s="139" t="s">
        <v>1485</v>
      </c>
      <c r="C603" s="140" t="s">
        <v>48</v>
      </c>
      <c r="D603" s="140">
        <v>89362</v>
      </c>
      <c r="E603" s="141" t="s">
        <v>1486</v>
      </c>
      <c r="F603" s="140" t="s">
        <v>173</v>
      </c>
      <c r="G603" s="139">
        <v>50</v>
      </c>
      <c r="H603" s="52">
        <f>O603*(1-'Orç-Resumo'!$G$10)</f>
        <v>4.2300000000000004</v>
      </c>
      <c r="I603" s="52">
        <f>P603*(1-'Orç-Resumo'!$G$10)</f>
        <v>5.6</v>
      </c>
      <c r="J603" s="144">
        <f t="shared" si="27"/>
        <v>211.50000000000003</v>
      </c>
      <c r="K603" s="145">
        <f t="shared" si="28"/>
        <v>280</v>
      </c>
      <c r="L603" s="146">
        <f t="shared" si="29"/>
        <v>491.5</v>
      </c>
      <c r="M603" s="146">
        <v>0</v>
      </c>
      <c r="N603" s="180"/>
      <c r="O603" s="142">
        <v>4.2300000000000004</v>
      </c>
      <c r="P603" s="143" t="s">
        <v>1508</v>
      </c>
    </row>
    <row r="604" spans="2:16" ht="56">
      <c r="B604" s="139" t="s">
        <v>1487</v>
      </c>
      <c r="C604" s="140" t="s">
        <v>48</v>
      </c>
      <c r="D604" s="140">
        <v>89366</v>
      </c>
      <c r="E604" s="141" t="s">
        <v>1488</v>
      </c>
      <c r="F604" s="140" t="s">
        <v>173</v>
      </c>
      <c r="G604" s="139">
        <v>50</v>
      </c>
      <c r="H604" s="52">
        <f>O604*(1-'Orç-Resumo'!$G$10)</f>
        <v>11.02</v>
      </c>
      <c r="I604" s="52">
        <f>P604*(1-'Orç-Resumo'!$G$10)</f>
        <v>5.18</v>
      </c>
      <c r="J604" s="144">
        <f t="shared" si="27"/>
        <v>551</v>
      </c>
      <c r="K604" s="145">
        <f t="shared" si="28"/>
        <v>259</v>
      </c>
      <c r="L604" s="146">
        <f t="shared" si="29"/>
        <v>810</v>
      </c>
      <c r="M604" s="146">
        <v>0</v>
      </c>
      <c r="N604" s="180"/>
      <c r="O604" s="142">
        <v>11.02</v>
      </c>
      <c r="P604" s="143" t="s">
        <v>1978</v>
      </c>
    </row>
    <row r="605" spans="2:16" ht="56">
      <c r="B605" s="139" t="s">
        <v>1490</v>
      </c>
      <c r="C605" s="140" t="s">
        <v>48</v>
      </c>
      <c r="D605" s="140">
        <v>89366</v>
      </c>
      <c r="E605" s="141" t="s">
        <v>1488</v>
      </c>
      <c r="F605" s="140" t="s">
        <v>173</v>
      </c>
      <c r="G605" s="139">
        <v>50</v>
      </c>
      <c r="H605" s="52">
        <f>O605*(1-'Orç-Resumo'!$G$10)</f>
        <v>11.02</v>
      </c>
      <c r="I605" s="52">
        <f>P605*(1-'Orç-Resumo'!$G$10)</f>
        <v>5.18</v>
      </c>
      <c r="J605" s="144">
        <f t="shared" si="27"/>
        <v>551</v>
      </c>
      <c r="K605" s="145">
        <f t="shared" si="28"/>
        <v>259</v>
      </c>
      <c r="L605" s="146">
        <f t="shared" si="29"/>
        <v>810</v>
      </c>
      <c r="M605" s="146">
        <v>0</v>
      </c>
      <c r="N605" s="180"/>
      <c r="O605" s="142">
        <v>11.02</v>
      </c>
      <c r="P605" s="143" t="s">
        <v>1978</v>
      </c>
    </row>
    <row r="606" spans="2:16" ht="56">
      <c r="B606" s="139" t="s">
        <v>1491</v>
      </c>
      <c r="C606" s="140" t="s">
        <v>48</v>
      </c>
      <c r="D606" s="140">
        <v>89367</v>
      </c>
      <c r="E606" s="141" t="s">
        <v>1492</v>
      </c>
      <c r="F606" s="140" t="s">
        <v>173</v>
      </c>
      <c r="G606" s="139">
        <v>50</v>
      </c>
      <c r="H606" s="52">
        <f>O606*(1-'Orç-Resumo'!$G$10)</f>
        <v>6.7600000000000007</v>
      </c>
      <c r="I606" s="52">
        <f>P606*(1-'Orç-Resumo'!$G$10)</f>
        <v>6.64</v>
      </c>
      <c r="J606" s="144">
        <f t="shared" si="27"/>
        <v>338.00000000000006</v>
      </c>
      <c r="K606" s="145">
        <f t="shared" si="28"/>
        <v>332</v>
      </c>
      <c r="L606" s="146">
        <f t="shared" si="29"/>
        <v>670</v>
      </c>
      <c r="M606" s="146">
        <v>0</v>
      </c>
      <c r="N606" s="180"/>
      <c r="O606" s="142">
        <v>6.7600000000000007</v>
      </c>
      <c r="P606" s="143" t="s">
        <v>1892</v>
      </c>
    </row>
    <row r="607" spans="2:16" ht="42">
      <c r="B607" s="139" t="s">
        <v>1493</v>
      </c>
      <c r="C607" s="140" t="s">
        <v>48</v>
      </c>
      <c r="D607" s="140">
        <v>89497</v>
      </c>
      <c r="E607" s="141" t="s">
        <v>1494</v>
      </c>
      <c r="F607" s="140" t="s">
        <v>173</v>
      </c>
      <c r="G607" s="139">
        <v>50</v>
      </c>
      <c r="H607" s="52">
        <f>O607*(1-'Orç-Resumo'!$G$10)</f>
        <v>9.15</v>
      </c>
      <c r="I607" s="52">
        <f>P607*(1-'Orç-Resumo'!$G$10)</f>
        <v>3.83</v>
      </c>
      <c r="J607" s="144">
        <f t="shared" si="27"/>
        <v>457.5</v>
      </c>
      <c r="K607" s="145">
        <f t="shared" si="28"/>
        <v>191.5</v>
      </c>
      <c r="L607" s="146">
        <f t="shared" si="29"/>
        <v>649</v>
      </c>
      <c r="M607" s="146">
        <v>0</v>
      </c>
      <c r="N607" s="180"/>
      <c r="O607" s="142">
        <v>9.15</v>
      </c>
      <c r="P607" s="143" t="s">
        <v>2179</v>
      </c>
    </row>
    <row r="608" spans="2:16" ht="70">
      <c r="B608" s="139" t="s">
        <v>1495</v>
      </c>
      <c r="C608" s="140" t="s">
        <v>48</v>
      </c>
      <c r="D608" s="140">
        <v>96853</v>
      </c>
      <c r="E608" s="141" t="s">
        <v>1496</v>
      </c>
      <c r="F608" s="140" t="s">
        <v>173</v>
      </c>
      <c r="G608" s="139">
        <v>50</v>
      </c>
      <c r="H608" s="52">
        <f>O608*(1-'Orç-Resumo'!$G$10)</f>
        <v>16.440000000000001</v>
      </c>
      <c r="I608" s="52">
        <f>P608*(1-'Orç-Resumo'!$G$10)</f>
        <v>8.91</v>
      </c>
      <c r="J608" s="144">
        <f t="shared" si="27"/>
        <v>822.00000000000011</v>
      </c>
      <c r="K608" s="145">
        <f t="shared" si="28"/>
        <v>445.5</v>
      </c>
      <c r="L608" s="146">
        <f t="shared" si="29"/>
        <v>1267.5</v>
      </c>
      <c r="M608" s="146">
        <v>0</v>
      </c>
      <c r="N608" s="180"/>
      <c r="O608" s="142">
        <v>16.440000000000001</v>
      </c>
      <c r="P608" s="143" t="s">
        <v>2369</v>
      </c>
    </row>
    <row r="609" spans="2:16" ht="56">
      <c r="B609" s="139" t="s">
        <v>1498</v>
      </c>
      <c r="C609" s="140" t="s">
        <v>48</v>
      </c>
      <c r="D609" s="140">
        <v>90373</v>
      </c>
      <c r="E609" s="141" t="s">
        <v>1499</v>
      </c>
      <c r="F609" s="140" t="s">
        <v>173</v>
      </c>
      <c r="G609" s="139">
        <v>50</v>
      </c>
      <c r="H609" s="52">
        <f>O609*(1-'Orç-Resumo'!$G$10)</f>
        <v>8.23</v>
      </c>
      <c r="I609" s="52">
        <f>P609*(1-'Orç-Resumo'!$G$10)</f>
        <v>4.8099999999999996</v>
      </c>
      <c r="J609" s="144">
        <f t="shared" si="27"/>
        <v>411.5</v>
      </c>
      <c r="K609" s="145">
        <f t="shared" si="28"/>
        <v>240.49999999999997</v>
      </c>
      <c r="L609" s="146">
        <f t="shared" si="29"/>
        <v>652</v>
      </c>
      <c r="M609" s="146">
        <v>0</v>
      </c>
      <c r="N609" s="180"/>
      <c r="O609" s="142">
        <v>8.23</v>
      </c>
      <c r="P609" s="143" t="s">
        <v>1979</v>
      </c>
    </row>
    <row r="610" spans="2:16" ht="56">
      <c r="B610" s="139" t="s">
        <v>1500</v>
      </c>
      <c r="C610" s="140" t="s">
        <v>48</v>
      </c>
      <c r="D610" s="140">
        <v>89369</v>
      </c>
      <c r="E610" s="141" t="s">
        <v>1501</v>
      </c>
      <c r="F610" s="140" t="s">
        <v>173</v>
      </c>
      <c r="G610" s="139">
        <v>50</v>
      </c>
      <c r="H610" s="52">
        <f>O610*(1-'Orç-Resumo'!$G$10)</f>
        <v>10.649999999999999</v>
      </c>
      <c r="I610" s="52">
        <f>P610*(1-'Orç-Resumo'!$G$10)</f>
        <v>6.64</v>
      </c>
      <c r="J610" s="144">
        <f t="shared" si="27"/>
        <v>532.49999999999989</v>
      </c>
      <c r="K610" s="145">
        <f t="shared" si="28"/>
        <v>332</v>
      </c>
      <c r="L610" s="146">
        <f t="shared" si="29"/>
        <v>864.49999999999989</v>
      </c>
      <c r="M610" s="146">
        <v>0</v>
      </c>
      <c r="N610" s="180"/>
      <c r="O610" s="142">
        <v>10.649999999999999</v>
      </c>
      <c r="P610" s="143" t="s">
        <v>1892</v>
      </c>
    </row>
    <row r="611" spans="2:16" ht="70">
      <c r="B611" s="139" t="s">
        <v>1502</v>
      </c>
      <c r="C611" s="140" t="s">
        <v>48</v>
      </c>
      <c r="D611" s="140">
        <v>89391</v>
      </c>
      <c r="E611" s="141" t="s">
        <v>1503</v>
      </c>
      <c r="F611" s="140" t="s">
        <v>173</v>
      </c>
      <c r="G611" s="139">
        <v>50</v>
      </c>
      <c r="H611" s="52">
        <f>O611*(1-'Orç-Resumo'!$G$10)</f>
        <v>4.76</v>
      </c>
      <c r="I611" s="52">
        <f>P611*(1-'Orç-Resumo'!$G$10)</f>
        <v>4.09</v>
      </c>
      <c r="J611" s="144">
        <f t="shared" si="27"/>
        <v>238</v>
      </c>
      <c r="K611" s="145">
        <f t="shared" si="28"/>
        <v>204.5</v>
      </c>
      <c r="L611" s="146">
        <f t="shared" si="29"/>
        <v>442.5</v>
      </c>
      <c r="M611" s="146">
        <v>0</v>
      </c>
      <c r="N611" s="180"/>
      <c r="O611" s="142">
        <v>4.76</v>
      </c>
      <c r="P611" s="143" t="s">
        <v>1903</v>
      </c>
    </row>
    <row r="612" spans="2:16" ht="56">
      <c r="B612" s="139" t="s">
        <v>1504</v>
      </c>
      <c r="C612" s="140" t="s">
        <v>48</v>
      </c>
      <c r="D612" s="140">
        <v>89401</v>
      </c>
      <c r="E612" s="141" t="s">
        <v>1505</v>
      </c>
      <c r="F612" s="140" t="s">
        <v>107</v>
      </c>
      <c r="G612" s="139">
        <v>100</v>
      </c>
      <c r="H612" s="52">
        <f>O612*(1-'Orç-Resumo'!$G$10)</f>
        <v>6.0299999999999994</v>
      </c>
      <c r="I612" s="52">
        <f>P612*(1-'Orç-Resumo'!$G$10)</f>
        <v>5.01</v>
      </c>
      <c r="J612" s="144">
        <f t="shared" si="27"/>
        <v>602.99999999999989</v>
      </c>
      <c r="K612" s="145">
        <f t="shared" si="28"/>
        <v>501</v>
      </c>
      <c r="L612" s="146">
        <f t="shared" si="29"/>
        <v>1104</v>
      </c>
      <c r="M612" s="146">
        <v>0</v>
      </c>
      <c r="N612" s="180"/>
      <c r="O612" s="142">
        <v>6.0299999999999994</v>
      </c>
      <c r="P612" s="143" t="s">
        <v>2044</v>
      </c>
    </row>
    <row r="613" spans="2:16" ht="56">
      <c r="B613" s="139" t="s">
        <v>1506</v>
      </c>
      <c r="C613" s="140" t="s">
        <v>48</v>
      </c>
      <c r="D613" s="140">
        <v>89402</v>
      </c>
      <c r="E613" s="141" t="s">
        <v>1507</v>
      </c>
      <c r="F613" s="140" t="s">
        <v>107</v>
      </c>
      <c r="G613" s="139">
        <v>100</v>
      </c>
      <c r="H613" s="52">
        <f>O613*(1-'Orç-Resumo'!$G$10)</f>
        <v>6.8599999999999994</v>
      </c>
      <c r="I613" s="52">
        <f>P613*(1-'Orç-Resumo'!$G$10)</f>
        <v>5.83</v>
      </c>
      <c r="J613" s="144">
        <f t="shared" si="27"/>
        <v>686</v>
      </c>
      <c r="K613" s="145">
        <f t="shared" si="28"/>
        <v>583</v>
      </c>
      <c r="L613" s="146">
        <f t="shared" si="29"/>
        <v>1269</v>
      </c>
      <c r="M613" s="146">
        <v>0</v>
      </c>
      <c r="N613" s="180"/>
      <c r="O613" s="142">
        <v>6.8599999999999994</v>
      </c>
      <c r="P613" s="143" t="s">
        <v>2161</v>
      </c>
    </row>
    <row r="614" spans="2:16" ht="56">
      <c r="B614" s="139" t="s">
        <v>1509</v>
      </c>
      <c r="C614" s="140" t="s">
        <v>48</v>
      </c>
      <c r="D614" s="140">
        <v>89403</v>
      </c>
      <c r="E614" s="141" t="s">
        <v>1510</v>
      </c>
      <c r="F614" s="140" t="s">
        <v>107</v>
      </c>
      <c r="G614" s="139">
        <v>100</v>
      </c>
      <c r="H614" s="52">
        <f>O614*(1-'Orç-Resumo'!$G$10)</f>
        <v>12.27</v>
      </c>
      <c r="I614" s="52">
        <f>P614*(1-'Orç-Resumo'!$G$10)</f>
        <v>6.93</v>
      </c>
      <c r="J614" s="144">
        <f t="shared" si="27"/>
        <v>1227</v>
      </c>
      <c r="K614" s="145">
        <f t="shared" si="28"/>
        <v>693</v>
      </c>
      <c r="L614" s="146">
        <f t="shared" si="29"/>
        <v>1920</v>
      </c>
      <c r="M614" s="146">
        <v>0</v>
      </c>
      <c r="N614" s="180"/>
      <c r="O614" s="142">
        <v>12.27</v>
      </c>
      <c r="P614" s="143" t="s">
        <v>1950</v>
      </c>
    </row>
    <row r="615" spans="2:16" ht="42">
      <c r="B615" s="139" t="s">
        <v>1511</v>
      </c>
      <c r="C615" s="140" t="s">
        <v>48</v>
      </c>
      <c r="D615" s="140">
        <v>89448</v>
      </c>
      <c r="E615" s="141" t="s">
        <v>1512</v>
      </c>
      <c r="F615" s="140" t="s">
        <v>107</v>
      </c>
      <c r="G615" s="139">
        <v>100</v>
      </c>
      <c r="H615" s="52">
        <f>O615*(1-'Orç-Resumo'!$G$10)</f>
        <v>14.71</v>
      </c>
      <c r="I615" s="52">
        <f>P615*(1-'Orç-Resumo'!$G$10)</f>
        <v>1.01</v>
      </c>
      <c r="J615" s="144">
        <f t="shared" si="27"/>
        <v>1471</v>
      </c>
      <c r="K615" s="145">
        <f t="shared" si="28"/>
        <v>101</v>
      </c>
      <c r="L615" s="146">
        <f t="shared" si="29"/>
        <v>1572</v>
      </c>
      <c r="M615" s="146">
        <v>0</v>
      </c>
      <c r="N615" s="180"/>
      <c r="O615" s="142">
        <v>14.71</v>
      </c>
      <c r="P615" s="143" t="s">
        <v>2370</v>
      </c>
    </row>
    <row r="616" spans="2:16" ht="56">
      <c r="B616" s="139" t="s">
        <v>1513</v>
      </c>
      <c r="C616" s="140" t="s">
        <v>48</v>
      </c>
      <c r="D616" s="140">
        <v>89689</v>
      </c>
      <c r="E616" s="141" t="s">
        <v>1514</v>
      </c>
      <c r="F616" s="140" t="s">
        <v>173</v>
      </c>
      <c r="G616" s="139">
        <v>50</v>
      </c>
      <c r="H616" s="52">
        <f>O616*(1-'Orç-Resumo'!$G$10)</f>
        <v>33.480000000000004</v>
      </c>
      <c r="I616" s="52">
        <f>P616*(1-'Orç-Resumo'!$G$10)</f>
        <v>4.3600000000000003</v>
      </c>
      <c r="J616" s="144">
        <f t="shared" si="27"/>
        <v>1674.0000000000002</v>
      </c>
      <c r="K616" s="145">
        <f t="shared" si="28"/>
        <v>218.00000000000003</v>
      </c>
      <c r="L616" s="146">
        <f t="shared" si="29"/>
        <v>1892.0000000000002</v>
      </c>
      <c r="M616" s="146">
        <v>0</v>
      </c>
      <c r="N616" s="180"/>
      <c r="O616" s="142">
        <v>33.480000000000004</v>
      </c>
      <c r="P616" s="143" t="s">
        <v>2182</v>
      </c>
    </row>
    <row r="617" spans="2:16" ht="56">
      <c r="B617" s="139" t="s">
        <v>1515</v>
      </c>
      <c r="C617" s="140" t="s">
        <v>48</v>
      </c>
      <c r="D617" s="140">
        <v>89759</v>
      </c>
      <c r="E617" s="141" t="s">
        <v>1516</v>
      </c>
      <c r="F617" s="140" t="s">
        <v>173</v>
      </c>
      <c r="G617" s="139">
        <v>50</v>
      </c>
      <c r="H617" s="52">
        <f>O617*(1-'Orç-Resumo'!$G$10)</f>
        <v>8.52</v>
      </c>
      <c r="I617" s="52">
        <f>P617*(1-'Orç-Resumo'!$G$10)</f>
        <v>3.3</v>
      </c>
      <c r="J617" s="144">
        <f t="shared" si="27"/>
        <v>426</v>
      </c>
      <c r="K617" s="145">
        <f t="shared" si="28"/>
        <v>165</v>
      </c>
      <c r="L617" s="146">
        <f t="shared" si="29"/>
        <v>591</v>
      </c>
      <c r="M617" s="146">
        <v>0</v>
      </c>
      <c r="N617" s="180"/>
      <c r="O617" s="142">
        <v>8.52</v>
      </c>
      <c r="P617" s="143" t="s">
        <v>1907</v>
      </c>
    </row>
    <row r="618" spans="2:16" ht="56">
      <c r="B618" s="139" t="s">
        <v>1517</v>
      </c>
      <c r="C618" s="140" t="s">
        <v>48</v>
      </c>
      <c r="D618" s="140">
        <v>103964</v>
      </c>
      <c r="E618" s="141" t="s">
        <v>1518</v>
      </c>
      <c r="F618" s="140" t="s">
        <v>173</v>
      </c>
      <c r="G618" s="139">
        <v>50</v>
      </c>
      <c r="H618" s="52">
        <f>O618*(1-'Orç-Resumo'!$G$10)</f>
        <v>5.85</v>
      </c>
      <c r="I618" s="52">
        <f>P618*(1-'Orç-Resumo'!$G$10)</f>
        <v>2.12</v>
      </c>
      <c r="J618" s="144">
        <f t="shared" si="27"/>
        <v>292.5</v>
      </c>
      <c r="K618" s="145">
        <f t="shared" si="28"/>
        <v>106</v>
      </c>
      <c r="L618" s="146">
        <f t="shared" si="29"/>
        <v>398.5</v>
      </c>
      <c r="M618" s="146">
        <v>0</v>
      </c>
      <c r="N618" s="180"/>
      <c r="O618" s="142">
        <v>5.85</v>
      </c>
      <c r="P618" s="143" t="s">
        <v>2371</v>
      </c>
    </row>
    <row r="619" spans="2:16" ht="56">
      <c r="B619" s="139" t="s">
        <v>1519</v>
      </c>
      <c r="C619" s="140" t="s">
        <v>48</v>
      </c>
      <c r="D619" s="140">
        <v>89985</v>
      </c>
      <c r="E619" s="141" t="s">
        <v>1520</v>
      </c>
      <c r="F619" s="140" t="s">
        <v>173</v>
      </c>
      <c r="G619" s="139">
        <v>50</v>
      </c>
      <c r="H619" s="52">
        <f>O619*(1-'Orç-Resumo'!$G$10)</f>
        <v>54.87</v>
      </c>
      <c r="I619" s="52">
        <f>P619*(1-'Orç-Resumo'!$G$10)</f>
        <v>8.1</v>
      </c>
      <c r="J619" s="144">
        <f t="shared" si="27"/>
        <v>2743.5</v>
      </c>
      <c r="K619" s="145">
        <f t="shared" si="28"/>
        <v>405</v>
      </c>
      <c r="L619" s="146">
        <f t="shared" si="29"/>
        <v>3148.5</v>
      </c>
      <c r="M619" s="146">
        <v>0</v>
      </c>
      <c r="N619" s="180"/>
      <c r="O619" s="142">
        <v>54.87</v>
      </c>
      <c r="P619" s="143" t="s">
        <v>2011</v>
      </c>
    </row>
    <row r="620" spans="2:16" ht="56">
      <c r="B620" s="139" t="s">
        <v>1521</v>
      </c>
      <c r="C620" s="140" t="s">
        <v>48</v>
      </c>
      <c r="D620" s="140">
        <v>89986</v>
      </c>
      <c r="E620" s="141" t="s">
        <v>1522</v>
      </c>
      <c r="F620" s="140" t="s">
        <v>173</v>
      </c>
      <c r="G620" s="139">
        <v>50</v>
      </c>
      <c r="H620" s="52">
        <f>O620*(1-'Orç-Resumo'!$G$10)</f>
        <v>51.14</v>
      </c>
      <c r="I620" s="52">
        <f>P620*(1-'Orç-Resumo'!$G$10)</f>
        <v>6.69</v>
      </c>
      <c r="J620" s="144">
        <f t="shared" si="27"/>
        <v>2557</v>
      </c>
      <c r="K620" s="145">
        <f t="shared" si="28"/>
        <v>334.5</v>
      </c>
      <c r="L620" s="146">
        <f t="shared" si="29"/>
        <v>2891.5</v>
      </c>
      <c r="M620" s="146">
        <v>0</v>
      </c>
      <c r="N620" s="180"/>
      <c r="O620" s="142">
        <v>51.14</v>
      </c>
      <c r="P620" s="143" t="s">
        <v>1941</v>
      </c>
    </row>
    <row r="621" spans="2:16" ht="56">
      <c r="B621" s="139" t="s">
        <v>1523</v>
      </c>
      <c r="C621" s="140" t="s">
        <v>48</v>
      </c>
      <c r="D621" s="140">
        <v>89987</v>
      </c>
      <c r="E621" s="141" t="s">
        <v>1524</v>
      </c>
      <c r="F621" s="140" t="s">
        <v>173</v>
      </c>
      <c r="G621" s="139">
        <v>50</v>
      </c>
      <c r="H621" s="52">
        <f>O621*(1-'Orç-Resumo'!$G$10)</f>
        <v>57.959999999999994</v>
      </c>
      <c r="I621" s="52">
        <f>P621*(1-'Orç-Resumo'!$G$10)</f>
        <v>8.09</v>
      </c>
      <c r="J621" s="144">
        <f t="shared" si="27"/>
        <v>2897.9999999999995</v>
      </c>
      <c r="K621" s="145">
        <f t="shared" si="28"/>
        <v>404.5</v>
      </c>
      <c r="L621" s="146">
        <f t="shared" si="29"/>
        <v>3302.4999999999995</v>
      </c>
      <c r="M621" s="146">
        <v>0</v>
      </c>
      <c r="N621" s="180"/>
      <c r="O621" s="142">
        <v>57.959999999999994</v>
      </c>
      <c r="P621" s="143" t="s">
        <v>2012</v>
      </c>
    </row>
    <row r="622" spans="2:16" ht="42">
      <c r="B622" s="139" t="s">
        <v>1525</v>
      </c>
      <c r="C622" s="140" t="s">
        <v>48</v>
      </c>
      <c r="D622" s="140">
        <v>94496</v>
      </c>
      <c r="E622" s="141" t="s">
        <v>1526</v>
      </c>
      <c r="F622" s="140" t="s">
        <v>173</v>
      </c>
      <c r="G622" s="139">
        <v>50</v>
      </c>
      <c r="H622" s="52">
        <f>O622*(1-'Orç-Resumo'!$G$10)</f>
        <v>51.29</v>
      </c>
      <c r="I622" s="52">
        <f>P622*(1-'Orç-Resumo'!$G$10)</f>
        <v>7.39</v>
      </c>
      <c r="J622" s="144">
        <f t="shared" si="27"/>
        <v>2564.5</v>
      </c>
      <c r="K622" s="145">
        <f t="shared" si="28"/>
        <v>369.5</v>
      </c>
      <c r="L622" s="146">
        <f t="shared" si="29"/>
        <v>2934</v>
      </c>
      <c r="M622" s="146">
        <v>0</v>
      </c>
      <c r="N622" s="180"/>
      <c r="O622" s="142">
        <v>51.29</v>
      </c>
      <c r="P622" s="143" t="s">
        <v>2372</v>
      </c>
    </row>
    <row r="623" spans="2:16" ht="84">
      <c r="B623" s="139" t="s">
        <v>1527</v>
      </c>
      <c r="C623" s="140" t="s">
        <v>48</v>
      </c>
      <c r="D623" s="140">
        <v>94691</v>
      </c>
      <c r="E623" s="141" t="s">
        <v>1528</v>
      </c>
      <c r="F623" s="140" t="s">
        <v>173</v>
      </c>
      <c r="G623" s="139">
        <v>50</v>
      </c>
      <c r="H623" s="52">
        <f>O623*(1-'Orç-Resumo'!$G$10)</f>
        <v>9.74</v>
      </c>
      <c r="I623" s="52">
        <f>P623*(1-'Orç-Resumo'!$G$10)</f>
        <v>3.39</v>
      </c>
      <c r="J623" s="144">
        <f t="shared" si="27"/>
        <v>487</v>
      </c>
      <c r="K623" s="145">
        <f t="shared" si="28"/>
        <v>169.5</v>
      </c>
      <c r="L623" s="146">
        <f t="shared" si="29"/>
        <v>656.5</v>
      </c>
      <c r="M623" s="146">
        <v>0</v>
      </c>
      <c r="N623" s="180"/>
      <c r="O623" s="142">
        <v>9.74</v>
      </c>
      <c r="P623" s="143" t="s">
        <v>1739</v>
      </c>
    </row>
    <row r="624" spans="2:16" ht="84">
      <c r="B624" s="139" t="s">
        <v>1529</v>
      </c>
      <c r="C624" s="140" t="s">
        <v>48</v>
      </c>
      <c r="D624" s="140">
        <v>94693</v>
      </c>
      <c r="E624" s="141" t="s">
        <v>1530</v>
      </c>
      <c r="F624" s="140" t="s">
        <v>173</v>
      </c>
      <c r="G624" s="139">
        <v>50</v>
      </c>
      <c r="H624" s="52">
        <f>O624*(1-'Orç-Resumo'!$G$10)</f>
        <v>12.71</v>
      </c>
      <c r="I624" s="52">
        <f>P624*(1-'Orç-Resumo'!$G$10)</f>
        <v>4.4800000000000004</v>
      </c>
      <c r="J624" s="144">
        <f t="shared" si="27"/>
        <v>635.5</v>
      </c>
      <c r="K624" s="145">
        <f t="shared" si="28"/>
        <v>224.00000000000003</v>
      </c>
      <c r="L624" s="146">
        <f t="shared" si="29"/>
        <v>859.5</v>
      </c>
      <c r="M624" s="146">
        <v>0</v>
      </c>
      <c r="N624" s="180"/>
      <c r="O624" s="142">
        <v>12.71</v>
      </c>
      <c r="P624" s="143" t="s">
        <v>1883</v>
      </c>
    </row>
    <row r="625" spans="2:16" ht="28">
      <c r="B625" s="139" t="s">
        <v>1531</v>
      </c>
      <c r="C625" s="140" t="s">
        <v>99</v>
      </c>
      <c r="D625" s="140" t="s">
        <v>1532</v>
      </c>
      <c r="E625" s="141" t="s">
        <v>1533</v>
      </c>
      <c r="F625" s="140" t="s">
        <v>626</v>
      </c>
      <c r="G625" s="139">
        <v>50</v>
      </c>
      <c r="H625" s="52">
        <f>O625*(1-'Orç-Resumo'!$G$10)</f>
        <v>4.99</v>
      </c>
      <c r="I625" s="52">
        <f>P625*(1-'Orç-Resumo'!$G$10)</f>
        <v>5.83</v>
      </c>
      <c r="J625" s="144">
        <f t="shared" si="27"/>
        <v>249.5</v>
      </c>
      <c r="K625" s="145">
        <f t="shared" si="28"/>
        <v>291.5</v>
      </c>
      <c r="L625" s="146">
        <f t="shared" si="29"/>
        <v>541</v>
      </c>
      <c r="M625" s="146">
        <v>0</v>
      </c>
      <c r="N625" s="180"/>
      <c r="O625" s="142">
        <v>4.99</v>
      </c>
      <c r="P625" s="143">
        <v>5.83</v>
      </c>
    </row>
    <row r="626" spans="2:16" ht="28">
      <c r="B626" s="139" t="s">
        <v>1534</v>
      </c>
      <c r="C626" s="140" t="s">
        <v>99</v>
      </c>
      <c r="D626" s="140" t="s">
        <v>1535</v>
      </c>
      <c r="E626" s="141" t="s">
        <v>1536</v>
      </c>
      <c r="F626" s="140" t="s">
        <v>626</v>
      </c>
      <c r="G626" s="139">
        <v>50</v>
      </c>
      <c r="H626" s="52">
        <f>O626*(1-'Orç-Resumo'!$G$10)</f>
        <v>5.73</v>
      </c>
      <c r="I626" s="52">
        <f>P626*(1-'Orç-Resumo'!$G$10)</f>
        <v>6.14</v>
      </c>
      <c r="J626" s="144">
        <f t="shared" si="27"/>
        <v>286.5</v>
      </c>
      <c r="K626" s="145">
        <f t="shared" si="28"/>
        <v>307</v>
      </c>
      <c r="L626" s="146">
        <f t="shared" si="29"/>
        <v>593.5</v>
      </c>
      <c r="M626" s="146">
        <v>0</v>
      </c>
      <c r="N626" s="180"/>
      <c r="O626" s="142">
        <v>5.73</v>
      </c>
      <c r="P626" s="143">
        <v>6.14</v>
      </c>
    </row>
    <row r="627" spans="2:16" ht="42">
      <c r="B627" s="139" t="s">
        <v>1537</v>
      </c>
      <c r="C627" s="140" t="s">
        <v>48</v>
      </c>
      <c r="D627" s="140">
        <v>89395</v>
      </c>
      <c r="E627" s="141" t="s">
        <v>1538</v>
      </c>
      <c r="F627" s="140" t="s">
        <v>173</v>
      </c>
      <c r="G627" s="139">
        <v>50</v>
      </c>
      <c r="H627" s="52">
        <f>O627*(1-'Orç-Resumo'!$G$10)</f>
        <v>6.0799999999999992</v>
      </c>
      <c r="I627" s="52">
        <f>P627*(1-'Orç-Resumo'!$G$10)</f>
        <v>7.45</v>
      </c>
      <c r="J627" s="144">
        <f t="shared" si="27"/>
        <v>303.99999999999994</v>
      </c>
      <c r="K627" s="145">
        <f t="shared" si="28"/>
        <v>372.5</v>
      </c>
      <c r="L627" s="146">
        <f t="shared" si="29"/>
        <v>676.5</v>
      </c>
      <c r="M627" s="146">
        <v>0</v>
      </c>
      <c r="N627" s="180"/>
      <c r="O627" s="142">
        <v>6.0799999999999992</v>
      </c>
      <c r="P627" s="143" t="s">
        <v>2324</v>
      </c>
    </row>
    <row r="628" spans="2:16">
      <c r="B628" s="139" t="s">
        <v>1540</v>
      </c>
      <c r="C628" s="140" t="s">
        <v>21</v>
      </c>
      <c r="D628" s="140" t="s">
        <v>21</v>
      </c>
      <c r="E628" s="141" t="s">
        <v>1541</v>
      </c>
      <c r="F628" s="140" t="s">
        <v>23</v>
      </c>
      <c r="G628" s="140"/>
      <c r="H628" s="140" t="s">
        <v>23</v>
      </c>
      <c r="I628" s="140" t="s">
        <v>23</v>
      </c>
      <c r="J628" s="144"/>
      <c r="K628" s="145"/>
      <c r="L628" s="146"/>
      <c r="M628" s="146">
        <f>SUM(L629:L638)</f>
        <v>31138.603999999999</v>
      </c>
      <c r="N628" s="180"/>
      <c r="O628" s="142" t="s">
        <v>24</v>
      </c>
      <c r="P628" s="143" t="s">
        <v>24</v>
      </c>
    </row>
    <row r="629" spans="2:16" ht="56">
      <c r="B629" s="139" t="s">
        <v>1542</v>
      </c>
      <c r="C629" s="140" t="s">
        <v>48</v>
      </c>
      <c r="D629" s="140">
        <v>89711</v>
      </c>
      <c r="E629" s="141" t="s">
        <v>1543</v>
      </c>
      <c r="F629" s="140" t="s">
        <v>107</v>
      </c>
      <c r="G629" s="139">
        <v>100</v>
      </c>
      <c r="H629" s="52">
        <f>O629*(1-'Orç-Resumo'!$G$10)</f>
        <v>10.81</v>
      </c>
      <c r="I629" s="52">
        <f>P629*(1-'Orç-Resumo'!$G$10)</f>
        <v>10.72</v>
      </c>
      <c r="J629" s="144">
        <f t="shared" si="27"/>
        <v>1081</v>
      </c>
      <c r="K629" s="145">
        <f t="shared" si="28"/>
        <v>1072</v>
      </c>
      <c r="L629" s="146">
        <f t="shared" si="29"/>
        <v>2153</v>
      </c>
      <c r="M629" s="146">
        <v>0</v>
      </c>
      <c r="N629" s="180"/>
      <c r="O629" s="142">
        <v>10.81</v>
      </c>
      <c r="P629" s="143" t="s">
        <v>2061</v>
      </c>
    </row>
    <row r="630" spans="2:16" ht="56">
      <c r="B630" s="139" t="s">
        <v>1544</v>
      </c>
      <c r="C630" s="140" t="s">
        <v>48</v>
      </c>
      <c r="D630" s="140">
        <v>89712</v>
      </c>
      <c r="E630" s="141" t="s">
        <v>1545</v>
      </c>
      <c r="F630" s="140" t="s">
        <v>107</v>
      </c>
      <c r="G630" s="139">
        <v>100</v>
      </c>
      <c r="H630" s="52">
        <f>O630*(1-'Orç-Resumo'!$G$10)</f>
        <v>15.06</v>
      </c>
      <c r="I630" s="52">
        <f>P630*(1-'Orç-Resumo'!$G$10)</f>
        <v>11.67</v>
      </c>
      <c r="J630" s="144">
        <f t="shared" si="27"/>
        <v>1506</v>
      </c>
      <c r="K630" s="145">
        <f t="shared" si="28"/>
        <v>1167</v>
      </c>
      <c r="L630" s="146">
        <f t="shared" si="29"/>
        <v>2673</v>
      </c>
      <c r="M630" s="146">
        <v>0</v>
      </c>
      <c r="N630" s="180"/>
      <c r="O630" s="142">
        <v>15.06</v>
      </c>
      <c r="P630" s="143" t="s">
        <v>1924</v>
      </c>
    </row>
    <row r="631" spans="2:16" ht="56">
      <c r="B631" s="139" t="s">
        <v>1546</v>
      </c>
      <c r="C631" s="140" t="s">
        <v>48</v>
      </c>
      <c r="D631" s="140">
        <v>89714</v>
      </c>
      <c r="E631" s="141" t="s">
        <v>1547</v>
      </c>
      <c r="F631" s="140" t="s">
        <v>107</v>
      </c>
      <c r="G631" s="139">
        <v>190</v>
      </c>
      <c r="H631" s="52">
        <f>O631*(1-'Orç-Resumo'!$G$10)</f>
        <v>20.94</v>
      </c>
      <c r="I631" s="52">
        <f>P631*(1-'Orç-Resumo'!$G$10)</f>
        <v>16.3</v>
      </c>
      <c r="J631" s="144">
        <f t="shared" si="27"/>
        <v>3978.6000000000004</v>
      </c>
      <c r="K631" s="145">
        <f t="shared" si="28"/>
        <v>3097</v>
      </c>
      <c r="L631" s="146">
        <f t="shared" si="29"/>
        <v>7075.6</v>
      </c>
      <c r="M631" s="146">
        <v>0</v>
      </c>
      <c r="N631" s="180"/>
      <c r="O631" s="142">
        <v>20.94</v>
      </c>
      <c r="P631" s="143" t="s">
        <v>1973</v>
      </c>
    </row>
    <row r="632" spans="2:16" ht="28">
      <c r="B632" s="139" t="s">
        <v>1548</v>
      </c>
      <c r="C632" s="140" t="s">
        <v>26</v>
      </c>
      <c r="D632" s="140" t="s">
        <v>1549</v>
      </c>
      <c r="E632" s="141" t="s">
        <v>1550</v>
      </c>
      <c r="F632" s="140" t="s">
        <v>1261</v>
      </c>
      <c r="G632" s="139">
        <v>50</v>
      </c>
      <c r="H632" s="52">
        <f>O632*(1-'Orç-Resumo'!$G$10)</f>
        <v>117.86750000000001</v>
      </c>
      <c r="I632" s="52">
        <f>P632*(1-'Orç-Resumo'!$G$10)</f>
        <v>74.322500000000005</v>
      </c>
      <c r="J632" s="144">
        <f t="shared" si="27"/>
        <v>5893.375</v>
      </c>
      <c r="K632" s="145">
        <f t="shared" si="28"/>
        <v>3716.1250000000005</v>
      </c>
      <c r="L632" s="146">
        <f t="shared" si="29"/>
        <v>9609.5</v>
      </c>
      <c r="M632" s="146">
        <v>0</v>
      </c>
      <c r="N632" s="180"/>
      <c r="O632" s="142">
        <v>117.86750000000001</v>
      </c>
      <c r="P632" s="143">
        <v>74.322500000000005</v>
      </c>
    </row>
    <row r="633" spans="2:16" ht="56">
      <c r="B633" s="139" t="s">
        <v>1551</v>
      </c>
      <c r="C633" s="140" t="s">
        <v>48</v>
      </c>
      <c r="D633" s="140">
        <v>89546</v>
      </c>
      <c r="E633" s="141" t="s">
        <v>1552</v>
      </c>
      <c r="F633" s="140" t="s">
        <v>173</v>
      </c>
      <c r="G633" s="139">
        <v>50</v>
      </c>
      <c r="H633" s="52">
        <f>O633*(1-'Orç-Resumo'!$G$10)</f>
        <v>9.9799999999999986</v>
      </c>
      <c r="I633" s="52">
        <f>P633*(1-'Orç-Resumo'!$G$10)</f>
        <v>1.31</v>
      </c>
      <c r="J633" s="144">
        <f t="shared" si="27"/>
        <v>498.99999999999994</v>
      </c>
      <c r="K633" s="145">
        <f t="shared" si="28"/>
        <v>65.5</v>
      </c>
      <c r="L633" s="146">
        <f t="shared" si="29"/>
        <v>564.5</v>
      </c>
      <c r="M633" s="146">
        <v>0</v>
      </c>
      <c r="N633" s="180"/>
      <c r="O633" s="142">
        <v>9.9799999999999986</v>
      </c>
      <c r="P633" s="143" t="s">
        <v>1908</v>
      </c>
    </row>
    <row r="634" spans="2:16" ht="28">
      <c r="B634" s="139" t="s">
        <v>1553</v>
      </c>
      <c r="C634" s="140" t="s">
        <v>26</v>
      </c>
      <c r="D634" s="140" t="s">
        <v>1554</v>
      </c>
      <c r="E634" s="141" t="s">
        <v>1555</v>
      </c>
      <c r="F634" s="140" t="s">
        <v>33</v>
      </c>
      <c r="G634" s="139">
        <v>16</v>
      </c>
      <c r="H634" s="52">
        <f>O634*(1-'Orç-Resumo'!$G$10)</f>
        <v>13.35</v>
      </c>
      <c r="I634" s="52">
        <f>P634*(1-'Orç-Resumo'!$G$10)</f>
        <v>4.024</v>
      </c>
      <c r="J634" s="144">
        <f t="shared" si="27"/>
        <v>213.6</v>
      </c>
      <c r="K634" s="145">
        <f t="shared" si="28"/>
        <v>64.384</v>
      </c>
      <c r="L634" s="146">
        <f t="shared" si="29"/>
        <v>277.98399999999998</v>
      </c>
      <c r="M634" s="146">
        <v>0</v>
      </c>
      <c r="N634" s="180"/>
      <c r="O634" s="142">
        <v>13.35</v>
      </c>
      <c r="P634" s="143">
        <v>4.024</v>
      </c>
    </row>
    <row r="635" spans="2:16" ht="56">
      <c r="B635" s="139" t="s">
        <v>1556</v>
      </c>
      <c r="C635" s="140" t="s">
        <v>48</v>
      </c>
      <c r="D635" s="140">
        <v>89707</v>
      </c>
      <c r="E635" s="141" t="s">
        <v>1557</v>
      </c>
      <c r="F635" s="140" t="s">
        <v>173</v>
      </c>
      <c r="G635" s="139">
        <v>34</v>
      </c>
      <c r="H635" s="52">
        <f>O635*(1-'Orç-Resumo'!$G$10)</f>
        <v>35.81</v>
      </c>
      <c r="I635" s="52">
        <f>P635*(1-'Orç-Resumo'!$G$10)</f>
        <v>14.61</v>
      </c>
      <c r="J635" s="144">
        <f t="shared" si="27"/>
        <v>1217.54</v>
      </c>
      <c r="K635" s="145">
        <f t="shared" si="28"/>
        <v>496.74</v>
      </c>
      <c r="L635" s="146">
        <f t="shared" si="29"/>
        <v>1714.28</v>
      </c>
      <c r="M635" s="146">
        <v>0</v>
      </c>
      <c r="N635" s="180"/>
      <c r="O635" s="142">
        <v>35.81</v>
      </c>
      <c r="P635" s="143" t="s">
        <v>2062</v>
      </c>
    </row>
    <row r="636" spans="2:16" ht="42">
      <c r="B636" s="139" t="s">
        <v>1558</v>
      </c>
      <c r="C636" s="140" t="s">
        <v>48</v>
      </c>
      <c r="D636" s="140">
        <v>89491</v>
      </c>
      <c r="E636" s="141" t="s">
        <v>1559</v>
      </c>
      <c r="F636" s="140" t="s">
        <v>173</v>
      </c>
      <c r="G636" s="139">
        <v>34</v>
      </c>
      <c r="H636" s="52">
        <f>O636*(1-'Orç-Resumo'!$G$10)</f>
        <v>91.41</v>
      </c>
      <c r="I636" s="52">
        <f>P636*(1-'Orç-Resumo'!$G$10)</f>
        <v>12.34</v>
      </c>
      <c r="J636" s="144">
        <f t="shared" si="27"/>
        <v>3107.94</v>
      </c>
      <c r="K636" s="145">
        <f t="shared" si="28"/>
        <v>419.56</v>
      </c>
      <c r="L636" s="146">
        <f t="shared" si="29"/>
        <v>3527.5</v>
      </c>
      <c r="M636" s="146">
        <v>0</v>
      </c>
      <c r="N636" s="180"/>
      <c r="O636" s="142">
        <v>91.41</v>
      </c>
      <c r="P636" s="143" t="s">
        <v>1877</v>
      </c>
    </row>
    <row r="637" spans="2:16" ht="56">
      <c r="B637" s="139" t="s">
        <v>1560</v>
      </c>
      <c r="C637" s="140" t="s">
        <v>48</v>
      </c>
      <c r="D637" s="140">
        <v>89709</v>
      </c>
      <c r="E637" s="141" t="s">
        <v>1561</v>
      </c>
      <c r="F637" s="140" t="s">
        <v>173</v>
      </c>
      <c r="G637" s="139">
        <v>34</v>
      </c>
      <c r="H637" s="52">
        <f>O637*(1-'Orç-Resumo'!$G$10)</f>
        <v>15.82</v>
      </c>
      <c r="I637" s="52">
        <f>P637*(1-'Orç-Resumo'!$G$10)</f>
        <v>6.04</v>
      </c>
      <c r="J637" s="144">
        <f t="shared" si="27"/>
        <v>537.88</v>
      </c>
      <c r="K637" s="145">
        <f t="shared" si="28"/>
        <v>205.36</v>
      </c>
      <c r="L637" s="146">
        <f t="shared" si="29"/>
        <v>743.24</v>
      </c>
      <c r="M637" s="146">
        <v>0</v>
      </c>
      <c r="N637" s="180"/>
      <c r="O637" s="142">
        <v>15.82</v>
      </c>
      <c r="P637" s="143" t="s">
        <v>2340</v>
      </c>
    </row>
    <row r="638" spans="2:16" ht="28">
      <c r="B638" s="139" t="s">
        <v>1562</v>
      </c>
      <c r="C638" s="140" t="s">
        <v>26</v>
      </c>
      <c r="D638" s="140" t="s">
        <v>1563</v>
      </c>
      <c r="E638" s="141" t="s">
        <v>1564</v>
      </c>
      <c r="F638" s="140" t="s">
        <v>33</v>
      </c>
      <c r="G638" s="139">
        <v>8</v>
      </c>
      <c r="H638" s="52">
        <f>O638*(1-'Orç-Resumo'!$G$10)</f>
        <v>350</v>
      </c>
      <c r="I638" s="52">
        <f>P638*(1-'Orç-Resumo'!$G$10)</f>
        <v>0</v>
      </c>
      <c r="J638" s="144">
        <f t="shared" si="27"/>
        <v>2800</v>
      </c>
      <c r="K638" s="145">
        <f t="shared" si="28"/>
        <v>0</v>
      </c>
      <c r="L638" s="146">
        <f t="shared" si="29"/>
        <v>2800</v>
      </c>
      <c r="M638" s="146">
        <v>0</v>
      </c>
      <c r="N638" s="180"/>
      <c r="O638" s="142">
        <v>350</v>
      </c>
      <c r="P638" s="143">
        <v>0</v>
      </c>
    </row>
    <row r="639" spans="2:16" ht="28">
      <c r="B639" s="139" t="s">
        <v>1565</v>
      </c>
      <c r="C639" s="140" t="s">
        <v>21</v>
      </c>
      <c r="D639" s="140" t="s">
        <v>21</v>
      </c>
      <c r="E639" s="141" t="s">
        <v>1566</v>
      </c>
      <c r="F639" s="140" t="s">
        <v>23</v>
      </c>
      <c r="G639" s="140"/>
      <c r="H639" s="140" t="s">
        <v>23</v>
      </c>
      <c r="I639" s="140" t="s">
        <v>23</v>
      </c>
      <c r="J639" s="144"/>
      <c r="K639" s="145"/>
      <c r="L639" s="146"/>
      <c r="M639" s="146">
        <f>SUM(L640:L679)</f>
        <v>114378.85165699996</v>
      </c>
      <c r="N639" s="180"/>
      <c r="O639" s="142" t="s">
        <v>24</v>
      </c>
      <c r="P639" s="143" t="s">
        <v>24</v>
      </c>
    </row>
    <row r="640" spans="2:16" ht="42">
      <c r="B640" s="139" t="s">
        <v>1567</v>
      </c>
      <c r="C640" s="140" t="s">
        <v>26</v>
      </c>
      <c r="D640" s="140" t="s">
        <v>1568</v>
      </c>
      <c r="E640" s="141" t="s">
        <v>1569</v>
      </c>
      <c r="F640" s="140" t="s">
        <v>33</v>
      </c>
      <c r="G640" s="139">
        <v>16</v>
      </c>
      <c r="H640" s="52">
        <f>O640*(1-'Orç-Resumo'!$G$10)</f>
        <v>8.3000000000000007</v>
      </c>
      <c r="I640" s="52">
        <f>P640*(1-'Orç-Resumo'!$G$10)</f>
        <v>18.329999999999998</v>
      </c>
      <c r="J640" s="144">
        <f t="shared" si="27"/>
        <v>132.80000000000001</v>
      </c>
      <c r="K640" s="145">
        <f t="shared" si="28"/>
        <v>293.27999999999997</v>
      </c>
      <c r="L640" s="146">
        <f t="shared" si="29"/>
        <v>426.08</v>
      </c>
      <c r="M640" s="146">
        <v>0</v>
      </c>
      <c r="N640" s="180"/>
      <c r="O640" s="142">
        <v>8.3000000000000007</v>
      </c>
      <c r="P640" s="143">
        <v>18.329999999999998</v>
      </c>
    </row>
    <row r="641" spans="2:16" ht="28">
      <c r="B641" s="139" t="s">
        <v>1570</v>
      </c>
      <c r="C641" s="140" t="s">
        <v>26</v>
      </c>
      <c r="D641" s="140" t="s">
        <v>1571</v>
      </c>
      <c r="E641" s="141" t="s">
        <v>1572</v>
      </c>
      <c r="F641" s="140" t="s">
        <v>33</v>
      </c>
      <c r="G641" s="139">
        <v>16</v>
      </c>
      <c r="H641" s="52">
        <f>O641*(1-'Orç-Resumo'!$G$10)</f>
        <v>3.4375</v>
      </c>
      <c r="I641" s="52">
        <f>P641*(1-'Orç-Resumo'!$G$10)</f>
        <v>3.8050000000000002</v>
      </c>
      <c r="J641" s="144">
        <f t="shared" si="27"/>
        <v>55</v>
      </c>
      <c r="K641" s="145">
        <f t="shared" si="28"/>
        <v>60.88</v>
      </c>
      <c r="L641" s="146">
        <f t="shared" si="29"/>
        <v>115.88</v>
      </c>
      <c r="M641" s="146">
        <v>0</v>
      </c>
      <c r="N641" s="180"/>
      <c r="O641" s="142">
        <v>3.4375</v>
      </c>
      <c r="P641" s="143">
        <v>3.8050000000000002</v>
      </c>
    </row>
    <row r="642" spans="2:16" ht="28">
      <c r="B642" s="139" t="s">
        <v>1573</v>
      </c>
      <c r="C642" s="140" t="s">
        <v>26</v>
      </c>
      <c r="D642" s="140" t="s">
        <v>1574</v>
      </c>
      <c r="E642" s="141" t="s">
        <v>1575</v>
      </c>
      <c r="F642" s="140" t="s">
        <v>33</v>
      </c>
      <c r="G642" s="139">
        <v>16</v>
      </c>
      <c r="H642" s="52">
        <f>O642*(1-'Orç-Resumo'!$G$10)</f>
        <v>3.4375</v>
      </c>
      <c r="I642" s="52">
        <f>P642*(1-'Orç-Resumo'!$G$10)</f>
        <v>3.8050000000000002</v>
      </c>
      <c r="J642" s="144">
        <f t="shared" si="27"/>
        <v>55</v>
      </c>
      <c r="K642" s="145">
        <f t="shared" si="28"/>
        <v>60.88</v>
      </c>
      <c r="L642" s="146">
        <f t="shared" si="29"/>
        <v>115.88</v>
      </c>
      <c r="M642" s="146">
        <v>0</v>
      </c>
      <c r="N642" s="180"/>
      <c r="O642" s="142">
        <v>3.4375</v>
      </c>
      <c r="P642" s="143">
        <v>3.8050000000000002</v>
      </c>
    </row>
    <row r="643" spans="2:16" ht="70">
      <c r="B643" s="139" t="s">
        <v>1576</v>
      </c>
      <c r="C643" s="140" t="s">
        <v>26</v>
      </c>
      <c r="D643" s="140" t="s">
        <v>1577</v>
      </c>
      <c r="E643" s="141" t="s">
        <v>1578</v>
      </c>
      <c r="F643" s="140" t="s">
        <v>33</v>
      </c>
      <c r="G643" s="139">
        <v>16</v>
      </c>
      <c r="H643" s="52">
        <f>O643*(1-'Orç-Resumo'!$G$10)</f>
        <v>78.959999999999994</v>
      </c>
      <c r="I643" s="52">
        <f>P643*(1-'Orç-Resumo'!$G$10)</f>
        <v>33.93</v>
      </c>
      <c r="J643" s="144">
        <f t="shared" si="27"/>
        <v>1263.3599999999999</v>
      </c>
      <c r="K643" s="145">
        <f t="shared" si="28"/>
        <v>542.88</v>
      </c>
      <c r="L643" s="146">
        <f t="shared" si="29"/>
        <v>1806.2399999999998</v>
      </c>
      <c r="M643" s="146">
        <v>0</v>
      </c>
      <c r="N643" s="180"/>
      <c r="O643" s="142">
        <v>78.959999999999994</v>
      </c>
      <c r="P643" s="143">
        <v>33.93</v>
      </c>
    </row>
    <row r="644" spans="2:16" ht="28">
      <c r="B644" s="139" t="s">
        <v>1579</v>
      </c>
      <c r="C644" s="140" t="s">
        <v>26</v>
      </c>
      <c r="D644" s="140" t="s">
        <v>1580</v>
      </c>
      <c r="E644" s="141" t="s">
        <v>1581</v>
      </c>
      <c r="F644" s="140" t="s">
        <v>33</v>
      </c>
      <c r="G644" s="139">
        <v>16</v>
      </c>
      <c r="H644" s="52">
        <f>O644*(1-'Orç-Resumo'!$G$10)</f>
        <v>91.165275000000008</v>
      </c>
      <c r="I644" s="52">
        <f>P644*(1-'Orç-Resumo'!$G$10)</f>
        <v>22.971200000000003</v>
      </c>
      <c r="J644" s="144">
        <f t="shared" si="27"/>
        <v>1458.6444000000001</v>
      </c>
      <c r="K644" s="145">
        <f t="shared" si="28"/>
        <v>367.53920000000005</v>
      </c>
      <c r="L644" s="146">
        <f t="shared" si="29"/>
        <v>1826.1836000000003</v>
      </c>
      <c r="M644" s="146">
        <v>0</v>
      </c>
      <c r="N644" s="180"/>
      <c r="O644" s="142">
        <v>91.165275000000008</v>
      </c>
      <c r="P644" s="143">
        <v>22.971200000000003</v>
      </c>
    </row>
    <row r="645" spans="2:16" ht="28">
      <c r="B645" s="139" t="s">
        <v>1582</v>
      </c>
      <c r="C645" s="140" t="s">
        <v>26</v>
      </c>
      <c r="D645" s="140" t="s">
        <v>1583</v>
      </c>
      <c r="E645" s="141" t="s">
        <v>1584</v>
      </c>
      <c r="F645" s="140" t="s">
        <v>33</v>
      </c>
      <c r="G645" s="139">
        <v>16</v>
      </c>
      <c r="H645" s="52">
        <f>O645*(1-'Orç-Resumo'!$G$10)</f>
        <v>80.045479999999998</v>
      </c>
      <c r="I645" s="52">
        <f>P645*(1-'Orç-Resumo'!$G$10)</f>
        <v>15.315006</v>
      </c>
      <c r="J645" s="144">
        <f t="shared" si="27"/>
        <v>1280.72768</v>
      </c>
      <c r="K645" s="145">
        <f t="shared" si="28"/>
        <v>245.04009600000001</v>
      </c>
      <c r="L645" s="146">
        <f t="shared" si="29"/>
        <v>1525.7677759999999</v>
      </c>
      <c r="M645" s="146">
        <v>0</v>
      </c>
      <c r="N645" s="180"/>
      <c r="O645" s="142">
        <v>80.045479999999998</v>
      </c>
      <c r="P645" s="143">
        <v>15.315006</v>
      </c>
    </row>
    <row r="646" spans="2:16" ht="70">
      <c r="B646" s="139" t="s">
        <v>1585</v>
      </c>
      <c r="C646" s="140" t="s">
        <v>48</v>
      </c>
      <c r="D646" s="140">
        <v>86932</v>
      </c>
      <c r="E646" s="141" t="s">
        <v>1586</v>
      </c>
      <c r="F646" s="140" t="s">
        <v>173</v>
      </c>
      <c r="G646" s="139">
        <v>14</v>
      </c>
      <c r="H646" s="52">
        <f>O646*(1-'Orç-Resumo'!$G$10)</f>
        <v>548.52</v>
      </c>
      <c r="I646" s="52">
        <f>P646*(1-'Orç-Resumo'!$G$10)</f>
        <v>26.11</v>
      </c>
      <c r="J646" s="144">
        <f t="shared" si="27"/>
        <v>7679.28</v>
      </c>
      <c r="K646" s="145">
        <f t="shared" si="28"/>
        <v>365.53999999999996</v>
      </c>
      <c r="L646" s="146">
        <f t="shared" si="29"/>
        <v>8044.82</v>
      </c>
      <c r="M646" s="146">
        <v>0</v>
      </c>
      <c r="N646" s="180"/>
      <c r="O646" s="142">
        <v>548.52</v>
      </c>
      <c r="P646" s="143" t="s">
        <v>2281</v>
      </c>
    </row>
    <row r="647" spans="2:16" ht="28">
      <c r="B647" s="139" t="s">
        <v>1855</v>
      </c>
      <c r="C647" s="140" t="s">
        <v>26</v>
      </c>
      <c r="D647" s="140" t="s">
        <v>1588</v>
      </c>
      <c r="E647" s="141" t="s">
        <v>1589</v>
      </c>
      <c r="F647" s="140" t="s">
        <v>33</v>
      </c>
      <c r="G647" s="139">
        <v>16</v>
      </c>
      <c r="H647" s="52">
        <f>O647*(1-'Orç-Resumo'!$G$10)</f>
        <v>129.95418799999999</v>
      </c>
      <c r="I647" s="52">
        <f>P647*(1-'Orç-Resumo'!$G$10)</f>
        <v>3.8270799999999996</v>
      </c>
      <c r="J647" s="144">
        <f t="shared" si="27"/>
        <v>2079.2670079999998</v>
      </c>
      <c r="K647" s="145">
        <f t="shared" si="28"/>
        <v>61.233279999999993</v>
      </c>
      <c r="L647" s="146">
        <f t="shared" si="29"/>
        <v>2140.5002879999997</v>
      </c>
      <c r="M647" s="146">
        <v>0</v>
      </c>
      <c r="N647" s="180"/>
      <c r="O647" s="142">
        <v>129.95418799999999</v>
      </c>
      <c r="P647" s="143">
        <v>3.8270799999999996</v>
      </c>
    </row>
    <row r="648" spans="2:16" ht="28">
      <c r="B648" s="139" t="s">
        <v>1587</v>
      </c>
      <c r="C648" s="140" t="s">
        <v>26</v>
      </c>
      <c r="D648" s="140" t="s">
        <v>965</v>
      </c>
      <c r="E648" s="141" t="s">
        <v>966</v>
      </c>
      <c r="F648" s="140" t="s">
        <v>33</v>
      </c>
      <c r="G648" s="139">
        <v>14</v>
      </c>
      <c r="H648" s="52">
        <f>O648*(1-'Orç-Resumo'!$G$10)</f>
        <v>340.55418800000001</v>
      </c>
      <c r="I648" s="52">
        <f>P648*(1-'Orç-Resumo'!$G$10)</f>
        <v>3.8270799999999996</v>
      </c>
      <c r="J648" s="144">
        <f t="shared" si="27"/>
        <v>4767.758632</v>
      </c>
      <c r="K648" s="145">
        <f t="shared" si="28"/>
        <v>53.579119999999996</v>
      </c>
      <c r="L648" s="146">
        <f t="shared" si="29"/>
        <v>4821.3377520000004</v>
      </c>
      <c r="M648" s="146">
        <v>0</v>
      </c>
      <c r="N648" s="180"/>
      <c r="O648" s="142">
        <v>340.55418800000001</v>
      </c>
      <c r="P648" s="143">
        <v>3.8270799999999996</v>
      </c>
    </row>
    <row r="649" spans="2:16" ht="56">
      <c r="B649" s="139" t="s">
        <v>1854</v>
      </c>
      <c r="C649" s="140" t="s">
        <v>48</v>
      </c>
      <c r="D649" s="140">
        <v>86903</v>
      </c>
      <c r="E649" s="141" t="s">
        <v>1591</v>
      </c>
      <c r="F649" s="140" t="s">
        <v>173</v>
      </c>
      <c r="G649" s="139">
        <v>14</v>
      </c>
      <c r="H649" s="52">
        <f>O649*(1-'Orç-Resumo'!$G$10)</f>
        <v>340.03999999999996</v>
      </c>
      <c r="I649" s="52">
        <f>P649*(1-'Orç-Resumo'!$G$10)</f>
        <v>39.409999999999997</v>
      </c>
      <c r="J649" s="144">
        <f t="shared" si="27"/>
        <v>4760.5599999999995</v>
      </c>
      <c r="K649" s="145">
        <f t="shared" si="28"/>
        <v>551.74</v>
      </c>
      <c r="L649" s="146">
        <f t="shared" si="29"/>
        <v>5312.2999999999993</v>
      </c>
      <c r="M649" s="146">
        <v>0</v>
      </c>
      <c r="N649" s="180"/>
      <c r="O649" s="142">
        <v>340.03999999999996</v>
      </c>
      <c r="P649" s="143" t="s">
        <v>2373</v>
      </c>
    </row>
    <row r="650" spans="2:16" ht="98">
      <c r="B650" s="139" t="s">
        <v>1590</v>
      </c>
      <c r="C650" s="140" t="s">
        <v>26</v>
      </c>
      <c r="D650" s="140" t="s">
        <v>1593</v>
      </c>
      <c r="E650" s="141" t="s">
        <v>1594</v>
      </c>
      <c r="F650" s="140" t="s">
        <v>33</v>
      </c>
      <c r="G650" s="139">
        <v>14</v>
      </c>
      <c r="H650" s="52">
        <f>O650*(1-'Orç-Resumo'!$G$10)</f>
        <v>734.88749999999993</v>
      </c>
      <c r="I650" s="52">
        <f>P650*(1-'Orç-Resumo'!$G$10)</f>
        <v>61.844999999999999</v>
      </c>
      <c r="J650" s="144">
        <f t="shared" si="27"/>
        <v>10288.424999999999</v>
      </c>
      <c r="K650" s="145">
        <f t="shared" si="28"/>
        <v>865.82999999999993</v>
      </c>
      <c r="L650" s="146">
        <f t="shared" si="29"/>
        <v>11154.254999999999</v>
      </c>
      <c r="M650" s="146">
        <v>0</v>
      </c>
      <c r="N650" s="180"/>
      <c r="O650" s="142">
        <v>734.88749999999993</v>
      </c>
      <c r="P650" s="143">
        <v>61.844999999999999</v>
      </c>
    </row>
    <row r="651" spans="2:16" ht="56">
      <c r="B651" s="139" t="s">
        <v>1592</v>
      </c>
      <c r="C651" s="140" t="s">
        <v>48</v>
      </c>
      <c r="D651" s="140">
        <v>86904</v>
      </c>
      <c r="E651" s="141" t="s">
        <v>1596</v>
      </c>
      <c r="F651" s="140" t="s">
        <v>173</v>
      </c>
      <c r="G651" s="139">
        <v>13</v>
      </c>
      <c r="H651" s="52">
        <f>O651*(1-'Orç-Resumo'!$G$10)</f>
        <v>147.49</v>
      </c>
      <c r="I651" s="52">
        <f>P651*(1-'Orç-Resumo'!$G$10)</f>
        <v>10.64</v>
      </c>
      <c r="J651" s="144">
        <f t="shared" si="27"/>
        <v>1917.3700000000001</v>
      </c>
      <c r="K651" s="145">
        <f t="shared" si="28"/>
        <v>138.32</v>
      </c>
      <c r="L651" s="146">
        <f t="shared" si="29"/>
        <v>2055.69</v>
      </c>
      <c r="M651" s="146">
        <v>0</v>
      </c>
      <c r="N651" s="180"/>
      <c r="O651" s="142">
        <v>147.49</v>
      </c>
      <c r="P651" s="143" t="s">
        <v>1959</v>
      </c>
    </row>
    <row r="652" spans="2:16" ht="42">
      <c r="B652" s="139" t="s">
        <v>1595</v>
      </c>
      <c r="C652" s="140" t="s">
        <v>48</v>
      </c>
      <c r="D652" s="140">
        <v>100858</v>
      </c>
      <c r="E652" s="141" t="s">
        <v>1598</v>
      </c>
      <c r="F652" s="140" t="s">
        <v>173</v>
      </c>
      <c r="G652" s="139">
        <v>14</v>
      </c>
      <c r="H652" s="52">
        <f>O652*(1-'Orç-Resumo'!$G$10)</f>
        <v>793.05</v>
      </c>
      <c r="I652" s="52">
        <f>P652*(1-'Orç-Resumo'!$G$10)</f>
        <v>25.12</v>
      </c>
      <c r="J652" s="144">
        <f t="shared" si="27"/>
        <v>11102.699999999999</v>
      </c>
      <c r="K652" s="145">
        <f t="shared" si="28"/>
        <v>351.68</v>
      </c>
      <c r="L652" s="146">
        <f t="shared" si="29"/>
        <v>11454.38</v>
      </c>
      <c r="M652" s="146">
        <v>0</v>
      </c>
      <c r="N652" s="180"/>
      <c r="O652" s="142">
        <v>793.05</v>
      </c>
      <c r="P652" s="143" t="s">
        <v>2374</v>
      </c>
    </row>
    <row r="653" spans="2:16" ht="42">
      <c r="B653" s="139" t="s">
        <v>1597</v>
      </c>
      <c r="C653" s="140" t="s">
        <v>99</v>
      </c>
      <c r="D653" s="140" t="s">
        <v>1600</v>
      </c>
      <c r="E653" s="141" t="s">
        <v>1601</v>
      </c>
      <c r="F653" s="140" t="s">
        <v>113</v>
      </c>
      <c r="G653" s="139">
        <v>4.32</v>
      </c>
      <c r="H653" s="52">
        <f>O653*(1-'Orç-Resumo'!$G$10)</f>
        <v>525.85</v>
      </c>
      <c r="I653" s="52">
        <f>P653*(1-'Orç-Resumo'!$G$10)</f>
        <v>75.56</v>
      </c>
      <c r="J653" s="144">
        <f t="shared" si="27"/>
        <v>2271.672</v>
      </c>
      <c r="K653" s="145">
        <f t="shared" si="28"/>
        <v>326.41920000000005</v>
      </c>
      <c r="L653" s="146">
        <f t="shared" si="29"/>
        <v>2598.0911999999998</v>
      </c>
      <c r="M653" s="146">
        <v>0</v>
      </c>
      <c r="N653" s="180"/>
      <c r="O653" s="142">
        <v>525.85</v>
      </c>
      <c r="P653" s="143">
        <v>75.56</v>
      </c>
    </row>
    <row r="654" spans="2:16" ht="42">
      <c r="B654" s="139" t="s">
        <v>1599</v>
      </c>
      <c r="C654" s="140" t="s">
        <v>48</v>
      </c>
      <c r="D654" s="140">
        <v>95544</v>
      </c>
      <c r="E654" s="141" t="s">
        <v>3868</v>
      </c>
      <c r="F654" s="140" t="s">
        <v>173</v>
      </c>
      <c r="G654" s="139">
        <v>16</v>
      </c>
      <c r="H654" s="52">
        <f>O654*(1-'Orç-Resumo'!$G$10)</f>
        <v>50.7</v>
      </c>
      <c r="I654" s="52">
        <f>P654*(1-'Orç-Resumo'!$G$10)</f>
        <v>7.86</v>
      </c>
      <c r="J654" s="144">
        <f t="shared" si="27"/>
        <v>811.2</v>
      </c>
      <c r="K654" s="145">
        <f t="shared" si="28"/>
        <v>125.76</v>
      </c>
      <c r="L654" s="146">
        <f t="shared" si="29"/>
        <v>936.96</v>
      </c>
      <c r="M654" s="146">
        <v>0</v>
      </c>
      <c r="N654" s="180"/>
      <c r="O654" s="142">
        <v>50.7</v>
      </c>
      <c r="P654" s="143" t="s">
        <v>2375</v>
      </c>
    </row>
    <row r="655" spans="2:16" ht="28">
      <c r="B655" s="139" t="s">
        <v>1602</v>
      </c>
      <c r="C655" s="140" t="s">
        <v>26</v>
      </c>
      <c r="D655" s="140" t="s">
        <v>1604</v>
      </c>
      <c r="E655" s="141" t="s">
        <v>1605</v>
      </c>
      <c r="F655" s="140" t="s">
        <v>33</v>
      </c>
      <c r="G655" s="139">
        <v>14</v>
      </c>
      <c r="H655" s="52">
        <f>O655*(1-'Orç-Resumo'!$G$10)</f>
        <v>41.027500000000003</v>
      </c>
      <c r="I655" s="52">
        <f>P655*(1-'Orç-Resumo'!$G$10)</f>
        <v>3.8050000000000002</v>
      </c>
      <c r="J655" s="144">
        <f t="shared" si="27"/>
        <v>574.38499999999999</v>
      </c>
      <c r="K655" s="145">
        <f t="shared" si="28"/>
        <v>53.27</v>
      </c>
      <c r="L655" s="146">
        <f t="shared" si="29"/>
        <v>627.65499999999997</v>
      </c>
      <c r="M655" s="146">
        <v>0</v>
      </c>
      <c r="N655" s="180"/>
      <c r="O655" s="142">
        <v>41.027500000000003</v>
      </c>
      <c r="P655" s="143">
        <v>3.8050000000000002</v>
      </c>
    </row>
    <row r="656" spans="2:16" ht="42">
      <c r="B656" s="139" t="s">
        <v>1603</v>
      </c>
      <c r="C656" s="140" t="s">
        <v>26</v>
      </c>
      <c r="D656" s="140" t="s">
        <v>1607</v>
      </c>
      <c r="E656" s="141" t="s">
        <v>1608</v>
      </c>
      <c r="F656" s="140" t="s">
        <v>33</v>
      </c>
      <c r="G656" s="139">
        <v>16</v>
      </c>
      <c r="H656" s="52">
        <f>O656*(1-'Orç-Resumo'!$G$10)</f>
        <v>41.027500000000003</v>
      </c>
      <c r="I656" s="52">
        <f>P656*(1-'Orç-Resumo'!$G$10)</f>
        <v>3.8050000000000002</v>
      </c>
      <c r="J656" s="144">
        <f t="shared" si="27"/>
        <v>656.44</v>
      </c>
      <c r="K656" s="145">
        <f t="shared" si="28"/>
        <v>60.88</v>
      </c>
      <c r="L656" s="146">
        <f t="shared" si="29"/>
        <v>717.32</v>
      </c>
      <c r="M656" s="146">
        <v>0</v>
      </c>
      <c r="N656" s="180"/>
      <c r="O656" s="142">
        <v>41.027500000000003</v>
      </c>
      <c r="P656" s="143">
        <v>3.8050000000000002</v>
      </c>
    </row>
    <row r="657" spans="2:16" ht="56">
      <c r="B657" s="139" t="s">
        <v>1606</v>
      </c>
      <c r="C657" s="140" t="s">
        <v>48</v>
      </c>
      <c r="D657" s="140">
        <v>95547</v>
      </c>
      <c r="E657" s="141" t="s">
        <v>1610</v>
      </c>
      <c r="F657" s="140" t="s">
        <v>173</v>
      </c>
      <c r="G657" s="139">
        <v>16</v>
      </c>
      <c r="H657" s="52">
        <f>O657*(1-'Orç-Resumo'!$G$10)</f>
        <v>39.619999999999997</v>
      </c>
      <c r="I657" s="52">
        <f>P657*(1-'Orç-Resumo'!$G$10)</f>
        <v>7.86</v>
      </c>
      <c r="J657" s="144">
        <f t="shared" ref="J657:J720" si="30">G657*H657</f>
        <v>633.91999999999996</v>
      </c>
      <c r="K657" s="145">
        <f t="shared" ref="K657:K720" si="31">G657*I657</f>
        <v>125.76</v>
      </c>
      <c r="L657" s="146">
        <f t="shared" ref="L657:L720" si="32">J657+K657</f>
        <v>759.68</v>
      </c>
      <c r="M657" s="146">
        <v>0</v>
      </c>
      <c r="N657" s="180"/>
      <c r="O657" s="142">
        <v>39.619999999999997</v>
      </c>
      <c r="P657" s="143" t="s">
        <v>2375</v>
      </c>
    </row>
    <row r="658" spans="2:16" ht="28">
      <c r="B658" s="139" t="s">
        <v>1609</v>
      </c>
      <c r="C658" s="140" t="s">
        <v>48</v>
      </c>
      <c r="D658" s="140">
        <v>95545</v>
      </c>
      <c r="E658" s="141" t="s">
        <v>1612</v>
      </c>
      <c r="F658" s="140" t="s">
        <v>173</v>
      </c>
      <c r="G658" s="139">
        <v>16</v>
      </c>
      <c r="H658" s="52">
        <f>O658*(1-'Orç-Resumo'!$G$10)</f>
        <v>49.51</v>
      </c>
      <c r="I658" s="52">
        <f>P658*(1-'Orç-Resumo'!$G$10)</f>
        <v>7.86</v>
      </c>
      <c r="J658" s="144">
        <f t="shared" si="30"/>
        <v>792.16</v>
      </c>
      <c r="K658" s="145">
        <f t="shared" si="31"/>
        <v>125.76</v>
      </c>
      <c r="L658" s="146">
        <f t="shared" si="32"/>
        <v>917.92</v>
      </c>
      <c r="M658" s="146">
        <v>0</v>
      </c>
      <c r="N658" s="180"/>
      <c r="O658" s="142">
        <v>49.51</v>
      </c>
      <c r="P658" s="143" t="s">
        <v>2375</v>
      </c>
    </row>
    <row r="659" spans="2:16" ht="42">
      <c r="B659" s="139" t="s">
        <v>1611</v>
      </c>
      <c r="C659" s="140" t="s">
        <v>99</v>
      </c>
      <c r="D659" s="140" t="s">
        <v>1614</v>
      </c>
      <c r="E659" s="141" t="s">
        <v>1615</v>
      </c>
      <c r="F659" s="140" t="s">
        <v>626</v>
      </c>
      <c r="G659" s="139">
        <v>16</v>
      </c>
      <c r="H659" s="52">
        <f>O659*(1-'Orç-Resumo'!$G$10)</f>
        <v>452.56</v>
      </c>
      <c r="I659" s="52">
        <f>P659*(1-'Orç-Resumo'!$G$10)</f>
        <v>15.35</v>
      </c>
      <c r="J659" s="144">
        <f t="shared" si="30"/>
        <v>7240.96</v>
      </c>
      <c r="K659" s="145">
        <f t="shared" si="31"/>
        <v>245.6</v>
      </c>
      <c r="L659" s="146">
        <f t="shared" si="32"/>
        <v>7486.56</v>
      </c>
      <c r="M659" s="146">
        <v>0</v>
      </c>
      <c r="N659" s="180"/>
      <c r="O659" s="142">
        <v>452.56</v>
      </c>
      <c r="P659" s="143">
        <v>15.35</v>
      </c>
    </row>
    <row r="660" spans="2:16" ht="28">
      <c r="B660" s="139" t="s">
        <v>1613</v>
      </c>
      <c r="C660" s="140" t="s">
        <v>26</v>
      </c>
      <c r="D660" s="140" t="s">
        <v>1617</v>
      </c>
      <c r="E660" s="141" t="s">
        <v>1618</v>
      </c>
      <c r="F660" s="140" t="s">
        <v>33</v>
      </c>
      <c r="G660" s="139">
        <v>16</v>
      </c>
      <c r="H660" s="52">
        <f>O660*(1-'Orç-Resumo'!$G$10)</f>
        <v>78.33</v>
      </c>
      <c r="I660" s="52">
        <f>P660*(1-'Orç-Resumo'!$G$10)</f>
        <v>2.012</v>
      </c>
      <c r="J660" s="144">
        <f t="shared" si="30"/>
        <v>1253.28</v>
      </c>
      <c r="K660" s="145">
        <f t="shared" si="31"/>
        <v>32.192</v>
      </c>
      <c r="L660" s="146">
        <f t="shared" si="32"/>
        <v>1285.472</v>
      </c>
      <c r="M660" s="146">
        <v>0</v>
      </c>
      <c r="N660" s="180"/>
      <c r="O660" s="142">
        <v>78.33</v>
      </c>
      <c r="P660" s="143">
        <v>2.012</v>
      </c>
    </row>
    <row r="661" spans="2:16" ht="42">
      <c r="B661" s="139" t="s">
        <v>1616</v>
      </c>
      <c r="C661" s="140" t="s">
        <v>48</v>
      </c>
      <c r="D661" s="140">
        <v>95546</v>
      </c>
      <c r="E661" s="141" t="s">
        <v>1620</v>
      </c>
      <c r="F661" s="140" t="s">
        <v>173</v>
      </c>
      <c r="G661" s="139">
        <v>16</v>
      </c>
      <c r="H661" s="52">
        <f>O661*(1-'Orç-Resumo'!$G$10)</f>
        <v>142.32</v>
      </c>
      <c r="I661" s="52">
        <f>P661*(1-'Orç-Resumo'!$G$10)</f>
        <v>47.25</v>
      </c>
      <c r="J661" s="144">
        <f t="shared" si="30"/>
        <v>2277.12</v>
      </c>
      <c r="K661" s="145">
        <f t="shared" si="31"/>
        <v>756</v>
      </c>
      <c r="L661" s="146">
        <f t="shared" si="32"/>
        <v>3033.12</v>
      </c>
      <c r="M661" s="146">
        <v>0</v>
      </c>
      <c r="N661" s="180"/>
      <c r="O661" s="142">
        <v>142.32</v>
      </c>
      <c r="P661" s="143" t="s">
        <v>2376</v>
      </c>
    </row>
    <row r="662" spans="2:16" ht="42">
      <c r="B662" s="139" t="s">
        <v>1619</v>
      </c>
      <c r="C662" s="140" t="s">
        <v>26</v>
      </c>
      <c r="D662" s="140" t="s">
        <v>1622</v>
      </c>
      <c r="E662" s="141" t="s">
        <v>1623</v>
      </c>
      <c r="F662" s="140" t="s">
        <v>33</v>
      </c>
      <c r="G662" s="139">
        <v>16</v>
      </c>
      <c r="H662" s="52">
        <f>O662*(1-'Orç-Resumo'!$G$10)</f>
        <v>48.337499999999999</v>
      </c>
      <c r="I662" s="52">
        <f>P662*(1-'Orç-Resumo'!$G$10)</f>
        <v>3.8050000000000002</v>
      </c>
      <c r="J662" s="144">
        <f t="shared" si="30"/>
        <v>773.4</v>
      </c>
      <c r="K662" s="145">
        <f t="shared" si="31"/>
        <v>60.88</v>
      </c>
      <c r="L662" s="146">
        <f t="shared" si="32"/>
        <v>834.28</v>
      </c>
      <c r="M662" s="146">
        <v>0</v>
      </c>
      <c r="N662" s="180"/>
      <c r="O662" s="142">
        <v>48.337499999999999</v>
      </c>
      <c r="P662" s="143">
        <v>3.8050000000000002</v>
      </c>
    </row>
    <row r="663" spans="2:16" ht="28">
      <c r="B663" s="139" t="s">
        <v>1621</v>
      </c>
      <c r="C663" s="140" t="s">
        <v>26</v>
      </c>
      <c r="D663" s="140" t="s">
        <v>1625</v>
      </c>
      <c r="E663" s="141" t="s">
        <v>1626</v>
      </c>
      <c r="F663" s="140" t="s">
        <v>33</v>
      </c>
      <c r="G663" s="139">
        <v>16</v>
      </c>
      <c r="H663" s="52">
        <f>O663*(1-'Orç-Resumo'!$G$10)</f>
        <v>34.6875</v>
      </c>
      <c r="I663" s="52">
        <f>P663*(1-'Orç-Resumo'!$G$10)</f>
        <v>3.8050000000000002</v>
      </c>
      <c r="J663" s="144">
        <f t="shared" si="30"/>
        <v>555</v>
      </c>
      <c r="K663" s="145">
        <f t="shared" si="31"/>
        <v>60.88</v>
      </c>
      <c r="L663" s="146">
        <f t="shared" si="32"/>
        <v>615.88</v>
      </c>
      <c r="M663" s="146">
        <v>0</v>
      </c>
      <c r="N663" s="180"/>
      <c r="O663" s="142">
        <v>34.6875</v>
      </c>
      <c r="P663" s="143">
        <v>3.8050000000000002</v>
      </c>
    </row>
    <row r="664" spans="2:16" ht="42">
      <c r="B664" s="139" t="s">
        <v>1624</v>
      </c>
      <c r="C664" s="140" t="s">
        <v>26</v>
      </c>
      <c r="D664" s="140" t="s">
        <v>1628</v>
      </c>
      <c r="E664" s="141" t="s">
        <v>1629</v>
      </c>
      <c r="F664" s="140" t="s">
        <v>33</v>
      </c>
      <c r="G664" s="139">
        <v>13</v>
      </c>
      <c r="H664" s="52">
        <f>O664*(1-'Orç-Resumo'!$G$10)</f>
        <v>91.196418999999992</v>
      </c>
      <c r="I664" s="52">
        <f>P664*(1-'Orç-Resumo'!$G$10)</f>
        <v>11.129058000000001</v>
      </c>
      <c r="J664" s="144">
        <f t="shared" si="30"/>
        <v>1185.5534469999998</v>
      </c>
      <c r="K664" s="145">
        <f t="shared" si="31"/>
        <v>144.67775399999999</v>
      </c>
      <c r="L664" s="146">
        <f t="shared" si="32"/>
        <v>1330.2312009999998</v>
      </c>
      <c r="M664" s="146">
        <v>0</v>
      </c>
      <c r="N664" s="180"/>
      <c r="O664" s="142">
        <v>91.196418999999992</v>
      </c>
      <c r="P664" s="143">
        <v>11.129058000000001</v>
      </c>
    </row>
    <row r="665" spans="2:16" ht="42">
      <c r="B665" s="139" t="s">
        <v>1627</v>
      </c>
      <c r="C665" s="140" t="s">
        <v>48</v>
      </c>
      <c r="D665" s="140">
        <v>86909</v>
      </c>
      <c r="E665" s="141" t="s">
        <v>1631</v>
      </c>
      <c r="F665" s="140" t="s">
        <v>173</v>
      </c>
      <c r="G665" s="139">
        <v>8</v>
      </c>
      <c r="H665" s="52">
        <f>O665*(1-'Orç-Resumo'!$G$10)</f>
        <v>210.38</v>
      </c>
      <c r="I665" s="52">
        <f>P665*(1-'Orç-Resumo'!$G$10)</f>
        <v>4.13</v>
      </c>
      <c r="J665" s="144">
        <f t="shared" si="30"/>
        <v>1683.04</v>
      </c>
      <c r="K665" s="145">
        <f t="shared" si="31"/>
        <v>33.04</v>
      </c>
      <c r="L665" s="146">
        <f t="shared" si="32"/>
        <v>1716.08</v>
      </c>
      <c r="M665" s="146">
        <v>0</v>
      </c>
      <c r="N665" s="180"/>
      <c r="O665" s="142">
        <v>210.38</v>
      </c>
      <c r="P665" s="143" t="s">
        <v>1899</v>
      </c>
    </row>
    <row r="666" spans="2:16" ht="42">
      <c r="B666" s="139" t="s">
        <v>1630</v>
      </c>
      <c r="C666" s="140" t="s">
        <v>48</v>
      </c>
      <c r="D666" s="140">
        <v>86910</v>
      </c>
      <c r="E666" s="141" t="s">
        <v>1634</v>
      </c>
      <c r="F666" s="140" t="s">
        <v>173</v>
      </c>
      <c r="G666" s="139">
        <v>8</v>
      </c>
      <c r="H666" s="52">
        <f>O666*(1-'Orç-Resumo'!$G$10)</f>
        <v>209.16</v>
      </c>
      <c r="I666" s="52">
        <f>P666*(1-'Orç-Resumo'!$G$10)</f>
        <v>2.88</v>
      </c>
      <c r="J666" s="144">
        <f t="shared" si="30"/>
        <v>1673.28</v>
      </c>
      <c r="K666" s="145">
        <f t="shared" si="31"/>
        <v>23.04</v>
      </c>
      <c r="L666" s="146">
        <f t="shared" si="32"/>
        <v>1696.32</v>
      </c>
      <c r="M666" s="146">
        <v>0</v>
      </c>
      <c r="N666" s="180"/>
      <c r="O666" s="142">
        <v>209.16</v>
      </c>
      <c r="P666" s="143" t="s">
        <v>1933</v>
      </c>
    </row>
    <row r="667" spans="2:16" ht="70">
      <c r="B667" s="139" t="s">
        <v>1633</v>
      </c>
      <c r="C667" s="140" t="s">
        <v>48</v>
      </c>
      <c r="D667" s="140">
        <v>100853</v>
      </c>
      <c r="E667" s="141" t="s">
        <v>1636</v>
      </c>
      <c r="F667" s="140" t="s">
        <v>173</v>
      </c>
      <c r="G667" s="139">
        <v>8</v>
      </c>
      <c r="H667" s="52">
        <f>O667*(1-'Orç-Resumo'!$G$10)</f>
        <v>555.58000000000004</v>
      </c>
      <c r="I667" s="52">
        <f>P667*(1-'Orç-Resumo'!$G$10)</f>
        <v>11.52</v>
      </c>
      <c r="J667" s="144">
        <f t="shared" si="30"/>
        <v>4444.6400000000003</v>
      </c>
      <c r="K667" s="145">
        <f t="shared" si="31"/>
        <v>92.16</v>
      </c>
      <c r="L667" s="146">
        <f t="shared" si="32"/>
        <v>4536.8</v>
      </c>
      <c r="M667" s="146">
        <v>0</v>
      </c>
      <c r="N667" s="180"/>
      <c r="O667" s="142">
        <v>555.58000000000004</v>
      </c>
      <c r="P667" s="143" t="s">
        <v>1912</v>
      </c>
    </row>
    <row r="668" spans="2:16" ht="70">
      <c r="B668" s="139" t="s">
        <v>1635</v>
      </c>
      <c r="C668" s="140" t="s">
        <v>26</v>
      </c>
      <c r="D668" s="140" t="s">
        <v>1638</v>
      </c>
      <c r="E668" s="141" t="s">
        <v>1639</v>
      </c>
      <c r="F668" s="140" t="s">
        <v>33</v>
      </c>
      <c r="G668" s="139">
        <v>14</v>
      </c>
      <c r="H668" s="52">
        <f>O668*(1-'Orç-Resumo'!$G$10)</f>
        <v>385.04435999999998</v>
      </c>
      <c r="I668" s="52">
        <f>P668*(1-'Orç-Resumo'!$G$10)</f>
        <v>2.5082</v>
      </c>
      <c r="J668" s="144">
        <f t="shared" si="30"/>
        <v>5390.62104</v>
      </c>
      <c r="K668" s="145">
        <f t="shared" si="31"/>
        <v>35.114800000000002</v>
      </c>
      <c r="L668" s="146">
        <f t="shared" si="32"/>
        <v>5425.7358400000003</v>
      </c>
      <c r="M668" s="146">
        <v>0</v>
      </c>
      <c r="N668" s="180"/>
      <c r="O668" s="142">
        <v>385.04435999999998</v>
      </c>
      <c r="P668" s="143">
        <v>2.5082</v>
      </c>
    </row>
    <row r="669" spans="2:16" ht="56">
      <c r="B669" s="139" t="s">
        <v>1637</v>
      </c>
      <c r="C669" s="140" t="s">
        <v>48</v>
      </c>
      <c r="D669" s="140">
        <v>103018</v>
      </c>
      <c r="E669" s="141" t="s">
        <v>1641</v>
      </c>
      <c r="F669" s="140" t="s">
        <v>173</v>
      </c>
      <c r="G669" s="139">
        <v>15</v>
      </c>
      <c r="H669" s="52">
        <f>O669*(1-'Orç-Resumo'!$G$10)</f>
        <v>336.70000000000005</v>
      </c>
      <c r="I669" s="52">
        <f>P669*(1-'Orç-Resumo'!$G$10)</f>
        <v>29.4</v>
      </c>
      <c r="J669" s="144">
        <f t="shared" si="30"/>
        <v>5050.5000000000009</v>
      </c>
      <c r="K669" s="145">
        <f t="shared" si="31"/>
        <v>441</v>
      </c>
      <c r="L669" s="146">
        <f t="shared" si="32"/>
        <v>5491.5000000000009</v>
      </c>
      <c r="M669" s="146">
        <v>0</v>
      </c>
      <c r="N669" s="180"/>
      <c r="O669" s="142">
        <v>336.70000000000005</v>
      </c>
      <c r="P669" s="143" t="s">
        <v>2188</v>
      </c>
    </row>
    <row r="670" spans="2:16" ht="42">
      <c r="B670" s="139" t="s">
        <v>1640</v>
      </c>
      <c r="C670" s="140" t="s">
        <v>26</v>
      </c>
      <c r="D670" s="140" t="s">
        <v>1643</v>
      </c>
      <c r="E670" s="141" t="s">
        <v>1644</v>
      </c>
      <c r="F670" s="140" t="s">
        <v>33</v>
      </c>
      <c r="G670" s="139">
        <v>14</v>
      </c>
      <c r="H670" s="52">
        <f>O670*(1-'Orç-Resumo'!$G$10)</f>
        <v>52.331000000000003</v>
      </c>
      <c r="I670" s="52">
        <f>P670*(1-'Orç-Resumo'!$G$10)</f>
        <v>10.602</v>
      </c>
      <c r="J670" s="144">
        <f t="shared" si="30"/>
        <v>732.63400000000001</v>
      </c>
      <c r="K670" s="145">
        <f t="shared" si="31"/>
        <v>148.428</v>
      </c>
      <c r="L670" s="146">
        <f t="shared" si="32"/>
        <v>881.06200000000001</v>
      </c>
      <c r="M670" s="146">
        <v>0</v>
      </c>
      <c r="N670" s="180"/>
      <c r="O670" s="142">
        <v>52.331000000000003</v>
      </c>
      <c r="P670" s="143">
        <v>10.602</v>
      </c>
    </row>
    <row r="671" spans="2:16" ht="56">
      <c r="B671" s="139" t="s">
        <v>1642</v>
      </c>
      <c r="C671" s="140" t="s">
        <v>48</v>
      </c>
      <c r="D671" s="140">
        <v>86877</v>
      </c>
      <c r="E671" s="141" t="s">
        <v>1646</v>
      </c>
      <c r="F671" s="140" t="s">
        <v>173</v>
      </c>
      <c r="G671" s="139">
        <v>7</v>
      </c>
      <c r="H671" s="52">
        <f>O671*(1-'Orç-Resumo'!$G$10)</f>
        <v>54.43</v>
      </c>
      <c r="I671" s="52">
        <f>P671*(1-'Orç-Resumo'!$G$10)</f>
        <v>4.3099999999999996</v>
      </c>
      <c r="J671" s="144">
        <f t="shared" si="30"/>
        <v>381.01</v>
      </c>
      <c r="K671" s="145">
        <f t="shared" si="31"/>
        <v>30.169999999999998</v>
      </c>
      <c r="L671" s="146">
        <f t="shared" si="32"/>
        <v>411.18</v>
      </c>
      <c r="M671" s="146">
        <v>0</v>
      </c>
      <c r="N671" s="180"/>
      <c r="O671" s="142">
        <v>54.43</v>
      </c>
      <c r="P671" s="143" t="s">
        <v>2050</v>
      </c>
    </row>
    <row r="672" spans="2:16" ht="42">
      <c r="B672" s="139" t="s">
        <v>1645</v>
      </c>
      <c r="C672" s="140" t="s">
        <v>48</v>
      </c>
      <c r="D672" s="140">
        <v>86878</v>
      </c>
      <c r="E672" s="141" t="s">
        <v>1648</v>
      </c>
      <c r="F672" s="140" t="s">
        <v>173</v>
      </c>
      <c r="G672" s="139">
        <v>7</v>
      </c>
      <c r="H672" s="52">
        <f>O672*(1-'Orç-Resumo'!$G$10)</f>
        <v>58.91</v>
      </c>
      <c r="I672" s="52">
        <f>P672*(1-'Orç-Resumo'!$G$10)</f>
        <v>4.3099999999999996</v>
      </c>
      <c r="J672" s="144">
        <f t="shared" si="30"/>
        <v>412.37</v>
      </c>
      <c r="K672" s="145">
        <f t="shared" si="31"/>
        <v>30.169999999999998</v>
      </c>
      <c r="L672" s="146">
        <f t="shared" si="32"/>
        <v>442.54</v>
      </c>
      <c r="M672" s="146">
        <v>0</v>
      </c>
      <c r="N672" s="180"/>
      <c r="O672" s="142">
        <v>58.91</v>
      </c>
      <c r="P672" s="143" t="s">
        <v>2050</v>
      </c>
    </row>
    <row r="673" spans="2:16" ht="28">
      <c r="B673" s="139" t="s">
        <v>1647</v>
      </c>
      <c r="C673" s="140" t="s">
        <v>48</v>
      </c>
      <c r="D673" s="140">
        <v>86886</v>
      </c>
      <c r="E673" s="141" t="s">
        <v>1479</v>
      </c>
      <c r="F673" s="140" t="s">
        <v>173</v>
      </c>
      <c r="G673" s="139">
        <v>15</v>
      </c>
      <c r="H673" s="52">
        <f>O673*(1-'Orç-Resumo'!$G$10)</f>
        <v>39.92</v>
      </c>
      <c r="I673" s="52">
        <f>P673*(1-'Orç-Resumo'!$G$10)</f>
        <v>3.78</v>
      </c>
      <c r="J673" s="144">
        <f t="shared" si="30"/>
        <v>598.80000000000007</v>
      </c>
      <c r="K673" s="145">
        <f t="shared" si="31"/>
        <v>56.699999999999996</v>
      </c>
      <c r="L673" s="146">
        <f t="shared" si="32"/>
        <v>655.50000000000011</v>
      </c>
      <c r="M673" s="146">
        <v>0</v>
      </c>
      <c r="N673" s="180"/>
      <c r="O673" s="142">
        <v>39.92</v>
      </c>
      <c r="P673" s="143" t="s">
        <v>1980</v>
      </c>
    </row>
    <row r="674" spans="2:16" ht="28">
      <c r="B674" s="139" t="s">
        <v>1649</v>
      </c>
      <c r="C674" s="140" t="s">
        <v>48</v>
      </c>
      <c r="D674" s="140">
        <v>86887</v>
      </c>
      <c r="E674" s="141" t="s">
        <v>1651</v>
      </c>
      <c r="F674" s="140" t="s">
        <v>173</v>
      </c>
      <c r="G674" s="139">
        <v>15</v>
      </c>
      <c r="H674" s="52">
        <f>O674*(1-'Orç-Resumo'!$G$10)</f>
        <v>43.53</v>
      </c>
      <c r="I674" s="52">
        <f>P674*(1-'Orç-Resumo'!$G$10)</f>
        <v>3.78</v>
      </c>
      <c r="J674" s="144">
        <f t="shared" si="30"/>
        <v>652.95000000000005</v>
      </c>
      <c r="K674" s="145">
        <f t="shared" si="31"/>
        <v>56.699999999999996</v>
      </c>
      <c r="L674" s="146">
        <f t="shared" si="32"/>
        <v>709.65000000000009</v>
      </c>
      <c r="M674" s="146">
        <v>0</v>
      </c>
      <c r="N674" s="180"/>
      <c r="O674" s="142">
        <v>43.53</v>
      </c>
      <c r="P674" s="143" t="s">
        <v>1980</v>
      </c>
    </row>
    <row r="675" spans="2:16" ht="42">
      <c r="B675" s="139" t="s">
        <v>1650</v>
      </c>
      <c r="C675" s="140" t="s">
        <v>48</v>
      </c>
      <c r="D675" s="140">
        <v>86881</v>
      </c>
      <c r="E675" s="141" t="s">
        <v>1653</v>
      </c>
      <c r="F675" s="140" t="s">
        <v>173</v>
      </c>
      <c r="G675" s="139">
        <v>23</v>
      </c>
      <c r="H675" s="52">
        <f>O675*(1-'Orç-Resumo'!$G$10)</f>
        <v>169.60999999999999</v>
      </c>
      <c r="I675" s="52">
        <f>P675*(1-'Orç-Resumo'!$G$10)</f>
        <v>6.8</v>
      </c>
      <c r="J675" s="144">
        <f t="shared" si="30"/>
        <v>3901.0299999999997</v>
      </c>
      <c r="K675" s="145">
        <f t="shared" si="31"/>
        <v>156.4</v>
      </c>
      <c r="L675" s="146">
        <f t="shared" si="32"/>
        <v>4057.43</v>
      </c>
      <c r="M675" s="146">
        <v>0</v>
      </c>
      <c r="N675" s="180"/>
      <c r="O675" s="142">
        <v>169.60999999999999</v>
      </c>
      <c r="P675" s="143" t="s">
        <v>2166</v>
      </c>
    </row>
    <row r="676" spans="2:16" ht="28">
      <c r="B676" s="139" t="s">
        <v>1652</v>
      </c>
      <c r="C676" s="140" t="s">
        <v>48</v>
      </c>
      <c r="D676" s="140">
        <v>86883</v>
      </c>
      <c r="E676" s="141" t="s">
        <v>1655</v>
      </c>
      <c r="F676" s="140" t="s">
        <v>173</v>
      </c>
      <c r="G676" s="139">
        <v>20</v>
      </c>
      <c r="H676" s="52">
        <f>O676*(1-'Orç-Resumo'!$G$10)</f>
        <v>10.620000000000001</v>
      </c>
      <c r="I676" s="52">
        <f>P676*(1-'Orç-Resumo'!$G$10)</f>
        <v>2.09</v>
      </c>
      <c r="J676" s="144">
        <f t="shared" si="30"/>
        <v>212.40000000000003</v>
      </c>
      <c r="K676" s="145">
        <f t="shared" si="31"/>
        <v>41.8</v>
      </c>
      <c r="L676" s="146">
        <f t="shared" si="32"/>
        <v>254.20000000000005</v>
      </c>
      <c r="M676" s="146">
        <v>0</v>
      </c>
      <c r="N676" s="180"/>
      <c r="O676" s="142">
        <v>10.620000000000001</v>
      </c>
      <c r="P676" s="143" t="s">
        <v>1884</v>
      </c>
    </row>
    <row r="677" spans="2:16" ht="42">
      <c r="B677" s="139" t="s">
        <v>1654</v>
      </c>
      <c r="C677" s="140" t="s">
        <v>48</v>
      </c>
      <c r="D677" s="140">
        <v>86889</v>
      </c>
      <c r="E677" s="141" t="s">
        <v>1657</v>
      </c>
      <c r="F677" s="140" t="s">
        <v>173</v>
      </c>
      <c r="G677" s="139">
        <v>5</v>
      </c>
      <c r="H677" s="52">
        <f>O677*(1-'Orç-Resumo'!$G$10)</f>
        <v>875.23</v>
      </c>
      <c r="I677" s="52">
        <f>P677*(1-'Orç-Resumo'!$G$10)</f>
        <v>46.78</v>
      </c>
      <c r="J677" s="144">
        <f t="shared" si="30"/>
        <v>4376.1499999999996</v>
      </c>
      <c r="K677" s="145">
        <f t="shared" si="31"/>
        <v>233.9</v>
      </c>
      <c r="L677" s="146">
        <f t="shared" si="32"/>
        <v>4610.0499999999993</v>
      </c>
      <c r="M677" s="146">
        <v>0</v>
      </c>
      <c r="N677" s="180"/>
      <c r="O677" s="142">
        <v>875.23</v>
      </c>
      <c r="P677" s="143" t="s">
        <v>2377</v>
      </c>
    </row>
    <row r="678" spans="2:16" ht="56">
      <c r="B678" s="139" t="s">
        <v>1656</v>
      </c>
      <c r="C678" s="140" t="s">
        <v>99</v>
      </c>
      <c r="D678" s="140" t="s">
        <v>1659</v>
      </c>
      <c r="E678" s="141" t="s">
        <v>1660</v>
      </c>
      <c r="F678" s="140" t="s">
        <v>626</v>
      </c>
      <c r="G678" s="139">
        <v>7</v>
      </c>
      <c r="H678" s="52">
        <f>O678*(1-'Orç-Resumo'!$G$10)</f>
        <v>896.94</v>
      </c>
      <c r="I678" s="52">
        <f>P678*(1-'Orç-Resumo'!$G$10)</f>
        <v>92.08</v>
      </c>
      <c r="J678" s="144">
        <f t="shared" si="30"/>
        <v>6278.58</v>
      </c>
      <c r="K678" s="145">
        <f t="shared" si="31"/>
        <v>644.55999999999995</v>
      </c>
      <c r="L678" s="146">
        <f t="shared" si="32"/>
        <v>6923.1399999999994</v>
      </c>
      <c r="M678" s="146">
        <v>0</v>
      </c>
      <c r="N678" s="180"/>
      <c r="O678" s="142">
        <v>896.94</v>
      </c>
      <c r="P678" s="143">
        <v>92.08</v>
      </c>
    </row>
    <row r="679" spans="2:16" ht="70">
      <c r="B679" s="139" t="s">
        <v>1658</v>
      </c>
      <c r="C679" s="140" t="s">
        <v>99</v>
      </c>
      <c r="D679" s="140" t="s">
        <v>1661</v>
      </c>
      <c r="E679" s="141" t="s">
        <v>1662</v>
      </c>
      <c r="F679" s="140" t="s">
        <v>626</v>
      </c>
      <c r="G679" s="139">
        <v>7</v>
      </c>
      <c r="H679" s="52">
        <f>O679*(1-'Orç-Resumo'!$G$10)</f>
        <v>553.30999999999995</v>
      </c>
      <c r="I679" s="52">
        <f>P679*(1-'Orç-Resumo'!$G$10)</f>
        <v>107.43</v>
      </c>
      <c r="J679" s="144">
        <f t="shared" si="30"/>
        <v>3873.1699999999996</v>
      </c>
      <c r="K679" s="145">
        <f t="shared" si="31"/>
        <v>752.01</v>
      </c>
      <c r="L679" s="146">
        <f t="shared" si="32"/>
        <v>4625.1799999999994</v>
      </c>
      <c r="M679" s="146">
        <v>0</v>
      </c>
      <c r="N679" s="180"/>
      <c r="O679" s="142">
        <v>553.30999999999995</v>
      </c>
      <c r="P679" s="143">
        <v>107.43</v>
      </c>
    </row>
    <row r="680" spans="2:16">
      <c r="B680" s="139" t="s">
        <v>1663</v>
      </c>
      <c r="C680" s="140" t="s">
        <v>21</v>
      </c>
      <c r="D680" s="140" t="s">
        <v>21</v>
      </c>
      <c r="E680" s="141" t="s">
        <v>1664</v>
      </c>
      <c r="F680" s="140" t="s">
        <v>23</v>
      </c>
      <c r="G680" s="140"/>
      <c r="H680" s="140" t="s">
        <v>23</v>
      </c>
      <c r="I680" s="140" t="s">
        <v>23</v>
      </c>
      <c r="J680" s="144"/>
      <c r="K680" s="145"/>
      <c r="L680" s="146"/>
      <c r="M680" s="146">
        <f>SUM(L681:L698)</f>
        <v>40087.33100666666</v>
      </c>
      <c r="N680" s="180"/>
      <c r="O680" s="142" t="s">
        <v>24</v>
      </c>
      <c r="P680" s="143" t="s">
        <v>24</v>
      </c>
    </row>
    <row r="681" spans="2:16">
      <c r="B681" s="139" t="s">
        <v>1665</v>
      </c>
      <c r="C681" s="140" t="s">
        <v>26</v>
      </c>
      <c r="D681" s="140" t="s">
        <v>1666</v>
      </c>
      <c r="E681" s="141" t="s">
        <v>1667</v>
      </c>
      <c r="F681" s="140" t="s">
        <v>33</v>
      </c>
      <c r="G681" s="139">
        <v>35</v>
      </c>
      <c r="H681" s="52">
        <f>O681*(1-'Orç-Resumo'!$G$10)</f>
        <v>1.7860000000000003</v>
      </c>
      <c r="I681" s="52">
        <f>P681*(1-'Orç-Resumo'!$G$10)</f>
        <v>3.5420000000000003</v>
      </c>
      <c r="J681" s="144">
        <f t="shared" si="30"/>
        <v>62.510000000000012</v>
      </c>
      <c r="K681" s="145">
        <f t="shared" si="31"/>
        <v>123.97000000000001</v>
      </c>
      <c r="L681" s="146">
        <f t="shared" si="32"/>
        <v>186.48000000000002</v>
      </c>
      <c r="M681" s="146">
        <v>0</v>
      </c>
      <c r="N681" s="180"/>
      <c r="O681" s="142">
        <v>1.7860000000000003</v>
      </c>
      <c r="P681" s="143">
        <v>3.5420000000000003</v>
      </c>
    </row>
    <row r="682" spans="2:16" ht="28">
      <c r="B682" s="139" t="s">
        <v>1668</v>
      </c>
      <c r="C682" s="140" t="s">
        <v>26</v>
      </c>
      <c r="D682" s="140" t="s">
        <v>1669</v>
      </c>
      <c r="E682" s="141" t="s">
        <v>1670</v>
      </c>
      <c r="F682" s="140" t="s">
        <v>33</v>
      </c>
      <c r="G682" s="139">
        <v>35</v>
      </c>
      <c r="H682" s="52">
        <f>O682*(1-'Orç-Resumo'!$G$10)</f>
        <v>8.9728399999999997</v>
      </c>
      <c r="I682" s="52">
        <f>P682*(1-'Orç-Resumo'!$G$10)</f>
        <v>16.768283999999998</v>
      </c>
      <c r="J682" s="144">
        <f t="shared" si="30"/>
        <v>314.04939999999999</v>
      </c>
      <c r="K682" s="145">
        <f t="shared" si="31"/>
        <v>586.88993999999991</v>
      </c>
      <c r="L682" s="146">
        <f t="shared" si="32"/>
        <v>900.9393399999999</v>
      </c>
      <c r="M682" s="146">
        <v>0</v>
      </c>
      <c r="N682" s="180"/>
      <c r="O682" s="142">
        <v>8.9728399999999997</v>
      </c>
      <c r="P682" s="143">
        <v>16.768283999999998</v>
      </c>
    </row>
    <row r="683" spans="2:16" ht="56">
      <c r="B683" s="139" t="s">
        <v>1671</v>
      </c>
      <c r="C683" s="140" t="s">
        <v>26</v>
      </c>
      <c r="D683" s="140" t="s">
        <v>1672</v>
      </c>
      <c r="E683" s="141" t="s">
        <v>1905</v>
      </c>
      <c r="F683" s="140" t="s">
        <v>33</v>
      </c>
      <c r="G683" s="139">
        <v>35</v>
      </c>
      <c r="H683" s="52">
        <f>O683*(1-'Orç-Resumo'!$G$10)</f>
        <v>17.828333333333333</v>
      </c>
      <c r="I683" s="52">
        <f>P683*(1-'Orç-Resumo'!$G$10)</f>
        <v>10.1</v>
      </c>
      <c r="J683" s="144">
        <f t="shared" si="30"/>
        <v>623.99166666666667</v>
      </c>
      <c r="K683" s="145">
        <f t="shared" si="31"/>
        <v>353.5</v>
      </c>
      <c r="L683" s="146">
        <f t="shared" si="32"/>
        <v>977.49166666666667</v>
      </c>
      <c r="M683" s="146">
        <v>0</v>
      </c>
      <c r="N683" s="180"/>
      <c r="O683" s="142">
        <v>17.828333333333333</v>
      </c>
      <c r="P683" s="143">
        <v>10.1</v>
      </c>
    </row>
    <row r="684" spans="2:16" ht="56">
      <c r="B684" s="139" t="s">
        <v>1673</v>
      </c>
      <c r="C684" s="140" t="s">
        <v>48</v>
      </c>
      <c r="D684" s="140">
        <v>101905</v>
      </c>
      <c r="E684" s="141" t="s">
        <v>1674</v>
      </c>
      <c r="F684" s="140" t="s">
        <v>173</v>
      </c>
      <c r="G684" s="139">
        <v>14</v>
      </c>
      <c r="H684" s="52">
        <f>O684*(1-'Orç-Resumo'!$G$10)</f>
        <v>218.98</v>
      </c>
      <c r="I684" s="52">
        <f>P684*(1-'Orç-Resumo'!$G$10)</f>
        <v>16.75</v>
      </c>
      <c r="J684" s="144">
        <f t="shared" si="30"/>
        <v>3065.72</v>
      </c>
      <c r="K684" s="145">
        <f t="shared" si="31"/>
        <v>234.5</v>
      </c>
      <c r="L684" s="146">
        <f t="shared" si="32"/>
        <v>3300.22</v>
      </c>
      <c r="M684" s="146">
        <v>0</v>
      </c>
      <c r="N684" s="180"/>
      <c r="O684" s="142">
        <v>218.98</v>
      </c>
      <c r="P684" s="143" t="s">
        <v>2378</v>
      </c>
    </row>
    <row r="685" spans="2:16" ht="42">
      <c r="B685" s="139" t="s">
        <v>1675</v>
      </c>
      <c r="C685" s="140" t="s">
        <v>48</v>
      </c>
      <c r="D685" s="140">
        <v>101907</v>
      </c>
      <c r="E685" s="141" t="s">
        <v>1676</v>
      </c>
      <c r="F685" s="140" t="s">
        <v>173</v>
      </c>
      <c r="G685" s="139">
        <v>14</v>
      </c>
      <c r="H685" s="52">
        <f>O685*(1-'Orç-Resumo'!$G$10)</f>
        <v>728.98</v>
      </c>
      <c r="I685" s="52">
        <f>P685*(1-'Orç-Resumo'!$G$10)</f>
        <v>16.75</v>
      </c>
      <c r="J685" s="144">
        <f t="shared" si="30"/>
        <v>10205.720000000001</v>
      </c>
      <c r="K685" s="145">
        <f t="shared" si="31"/>
        <v>234.5</v>
      </c>
      <c r="L685" s="146">
        <f t="shared" si="32"/>
        <v>10440.220000000001</v>
      </c>
      <c r="M685" s="146">
        <v>0</v>
      </c>
      <c r="N685" s="180"/>
      <c r="O685" s="142">
        <v>728.98</v>
      </c>
      <c r="P685" s="143" t="s">
        <v>2378</v>
      </c>
    </row>
    <row r="686" spans="2:16" ht="42">
      <c r="B686" s="139" t="s">
        <v>1677</v>
      </c>
      <c r="C686" s="140" t="s">
        <v>48</v>
      </c>
      <c r="D686" s="140">
        <v>101909</v>
      </c>
      <c r="E686" s="141" t="s">
        <v>1678</v>
      </c>
      <c r="F686" s="140" t="s">
        <v>173</v>
      </c>
      <c r="G686" s="139">
        <v>14</v>
      </c>
      <c r="H686" s="52">
        <f>O686*(1-'Orç-Resumo'!$G$10)</f>
        <v>248.98000000000002</v>
      </c>
      <c r="I686" s="52">
        <f>P686*(1-'Orç-Resumo'!$G$10)</f>
        <v>16.75</v>
      </c>
      <c r="J686" s="144">
        <f t="shared" si="30"/>
        <v>3485.7200000000003</v>
      </c>
      <c r="K686" s="145">
        <f t="shared" si="31"/>
        <v>234.5</v>
      </c>
      <c r="L686" s="146">
        <f t="shared" si="32"/>
        <v>3720.2200000000003</v>
      </c>
      <c r="M686" s="146">
        <v>0</v>
      </c>
      <c r="N686" s="180"/>
      <c r="O686" s="142">
        <v>248.98000000000002</v>
      </c>
      <c r="P686" s="143" t="s">
        <v>2378</v>
      </c>
    </row>
    <row r="687" spans="2:16" ht="70">
      <c r="B687" s="139" t="s">
        <v>1679</v>
      </c>
      <c r="C687" s="140" t="s">
        <v>48</v>
      </c>
      <c r="D687" s="140">
        <v>101914</v>
      </c>
      <c r="E687" s="141" t="s">
        <v>1680</v>
      </c>
      <c r="F687" s="140" t="s">
        <v>173</v>
      </c>
      <c r="G687" s="139">
        <v>7</v>
      </c>
      <c r="H687" s="52">
        <f>O687*(1-'Orç-Resumo'!$G$10)</f>
        <v>532.23</v>
      </c>
      <c r="I687" s="52">
        <f>P687*(1-'Orç-Resumo'!$G$10)</f>
        <v>49.9</v>
      </c>
      <c r="J687" s="144">
        <f t="shared" si="30"/>
        <v>3725.61</v>
      </c>
      <c r="K687" s="145">
        <f t="shared" si="31"/>
        <v>349.3</v>
      </c>
      <c r="L687" s="146">
        <f t="shared" si="32"/>
        <v>4074.9100000000003</v>
      </c>
      <c r="M687" s="146">
        <v>0</v>
      </c>
      <c r="N687" s="180"/>
      <c r="O687" s="142">
        <v>532.23</v>
      </c>
      <c r="P687" s="143" t="s">
        <v>2154</v>
      </c>
    </row>
    <row r="688" spans="2:16" ht="70">
      <c r="B688" s="139" t="s">
        <v>1681</v>
      </c>
      <c r="C688" s="140" t="s">
        <v>48</v>
      </c>
      <c r="D688" s="140">
        <v>101915</v>
      </c>
      <c r="E688" s="141" t="s">
        <v>1682</v>
      </c>
      <c r="F688" s="140" t="s">
        <v>173</v>
      </c>
      <c r="G688" s="139">
        <v>7</v>
      </c>
      <c r="H688" s="52">
        <f>O688*(1-'Orç-Resumo'!$G$10)</f>
        <v>452.35999999999996</v>
      </c>
      <c r="I688" s="52">
        <f>P688*(1-'Orç-Resumo'!$G$10)</f>
        <v>5.17</v>
      </c>
      <c r="J688" s="144">
        <f t="shared" si="30"/>
        <v>3166.5199999999995</v>
      </c>
      <c r="K688" s="145">
        <f t="shared" si="31"/>
        <v>36.19</v>
      </c>
      <c r="L688" s="146">
        <f t="shared" si="32"/>
        <v>3202.7099999999996</v>
      </c>
      <c r="M688" s="146">
        <v>0</v>
      </c>
      <c r="N688" s="180"/>
      <c r="O688" s="142">
        <v>452.35999999999996</v>
      </c>
      <c r="P688" s="143" t="s">
        <v>1914</v>
      </c>
    </row>
    <row r="689" spans="2:16" ht="56">
      <c r="B689" s="139" t="s">
        <v>1684</v>
      </c>
      <c r="C689" s="140" t="s">
        <v>26</v>
      </c>
      <c r="D689" s="140" t="s">
        <v>1685</v>
      </c>
      <c r="E689" s="141" t="s">
        <v>1686</v>
      </c>
      <c r="F689" s="140" t="s">
        <v>33</v>
      </c>
      <c r="G689" s="139">
        <v>14</v>
      </c>
      <c r="H689" s="52">
        <f>O689*(1-'Orç-Resumo'!$G$10)</f>
        <v>21.384</v>
      </c>
      <c r="I689" s="52">
        <f>P689*(1-'Orç-Resumo'!$G$10)</f>
        <v>3.0440000000000005</v>
      </c>
      <c r="J689" s="144">
        <f t="shared" si="30"/>
        <v>299.37599999999998</v>
      </c>
      <c r="K689" s="145">
        <f t="shared" si="31"/>
        <v>42.616000000000007</v>
      </c>
      <c r="L689" s="146">
        <f t="shared" si="32"/>
        <v>341.99199999999996</v>
      </c>
      <c r="M689" s="146">
        <v>0</v>
      </c>
      <c r="N689" s="180"/>
      <c r="O689" s="142">
        <v>21.384</v>
      </c>
      <c r="P689" s="143">
        <v>3.0440000000000005</v>
      </c>
    </row>
    <row r="690" spans="2:16" ht="70">
      <c r="B690" s="139" t="s">
        <v>1687</v>
      </c>
      <c r="C690" s="140" t="s">
        <v>26</v>
      </c>
      <c r="D690" s="140" t="s">
        <v>1688</v>
      </c>
      <c r="E690" s="141" t="s">
        <v>1689</v>
      </c>
      <c r="F690" s="140" t="s">
        <v>33</v>
      </c>
      <c r="G690" s="139">
        <v>35</v>
      </c>
      <c r="H690" s="52">
        <f>O690*(1-'Orç-Resumo'!$G$10)</f>
        <v>40.398000000000003</v>
      </c>
      <c r="I690" s="52">
        <f>P690*(1-'Orç-Resumo'!$G$10)</f>
        <v>4.04</v>
      </c>
      <c r="J690" s="144">
        <f t="shared" si="30"/>
        <v>1413.93</v>
      </c>
      <c r="K690" s="145">
        <f t="shared" si="31"/>
        <v>141.4</v>
      </c>
      <c r="L690" s="146">
        <f t="shared" si="32"/>
        <v>1555.3300000000002</v>
      </c>
      <c r="M690" s="146">
        <v>0</v>
      </c>
      <c r="N690" s="180"/>
      <c r="O690" s="142">
        <v>40.398000000000003</v>
      </c>
      <c r="P690" s="143">
        <v>4.04</v>
      </c>
    </row>
    <row r="691" spans="2:16" ht="70">
      <c r="B691" s="139" t="s">
        <v>1690</v>
      </c>
      <c r="C691" s="140" t="s">
        <v>26</v>
      </c>
      <c r="D691" s="140" t="s">
        <v>1691</v>
      </c>
      <c r="E691" s="141" t="s">
        <v>1692</v>
      </c>
      <c r="F691" s="140" t="s">
        <v>33</v>
      </c>
      <c r="G691" s="139">
        <v>35</v>
      </c>
      <c r="H691" s="52">
        <f>O691*(1-'Orç-Resumo'!$G$10)</f>
        <v>13.518000000000001</v>
      </c>
      <c r="I691" s="52">
        <f>P691*(1-'Orç-Resumo'!$G$10)</f>
        <v>4.04</v>
      </c>
      <c r="J691" s="144">
        <f t="shared" si="30"/>
        <v>473.13</v>
      </c>
      <c r="K691" s="145">
        <f t="shared" si="31"/>
        <v>141.4</v>
      </c>
      <c r="L691" s="146">
        <f t="shared" si="32"/>
        <v>614.53</v>
      </c>
      <c r="M691" s="146">
        <v>0</v>
      </c>
      <c r="N691" s="180"/>
      <c r="O691" s="142">
        <v>13.518000000000001</v>
      </c>
      <c r="P691" s="143">
        <v>4.04</v>
      </c>
    </row>
    <row r="692" spans="2:16" ht="70">
      <c r="B692" s="139" t="s">
        <v>1693</v>
      </c>
      <c r="C692" s="140" t="s">
        <v>26</v>
      </c>
      <c r="D692" s="140" t="s">
        <v>1694</v>
      </c>
      <c r="E692" s="141" t="s">
        <v>1695</v>
      </c>
      <c r="F692" s="140" t="s">
        <v>33</v>
      </c>
      <c r="G692" s="139">
        <v>35</v>
      </c>
      <c r="H692" s="52">
        <f>O692*(1-'Orç-Resumo'!$G$10)</f>
        <v>24.478000000000002</v>
      </c>
      <c r="I692" s="52">
        <f>P692*(1-'Orç-Resumo'!$G$10)</f>
        <v>4.04</v>
      </c>
      <c r="J692" s="144">
        <f t="shared" si="30"/>
        <v>856.73</v>
      </c>
      <c r="K692" s="145">
        <f t="shared" si="31"/>
        <v>141.4</v>
      </c>
      <c r="L692" s="146">
        <f t="shared" si="32"/>
        <v>998.13</v>
      </c>
      <c r="M692" s="146">
        <v>0</v>
      </c>
      <c r="N692" s="180"/>
      <c r="O692" s="142">
        <v>24.478000000000002</v>
      </c>
      <c r="P692" s="143">
        <v>4.04</v>
      </c>
    </row>
    <row r="693" spans="2:16" ht="70">
      <c r="B693" s="139" t="s">
        <v>1696</v>
      </c>
      <c r="C693" s="140" t="s">
        <v>26</v>
      </c>
      <c r="D693" s="140" t="s">
        <v>1697</v>
      </c>
      <c r="E693" s="141" t="s">
        <v>1698</v>
      </c>
      <c r="F693" s="140" t="s">
        <v>33</v>
      </c>
      <c r="G693" s="139">
        <v>35</v>
      </c>
      <c r="H693" s="52">
        <f>O693*(1-'Orç-Resumo'!$G$10)</f>
        <v>29.618000000000002</v>
      </c>
      <c r="I693" s="52">
        <f>P693*(1-'Orç-Resumo'!$G$10)</f>
        <v>4.04</v>
      </c>
      <c r="J693" s="144">
        <f t="shared" si="30"/>
        <v>1036.6300000000001</v>
      </c>
      <c r="K693" s="145">
        <f t="shared" si="31"/>
        <v>141.4</v>
      </c>
      <c r="L693" s="146">
        <f t="shared" si="32"/>
        <v>1178.0300000000002</v>
      </c>
      <c r="M693" s="146">
        <v>0</v>
      </c>
      <c r="N693" s="180"/>
      <c r="O693" s="142">
        <v>29.618000000000002</v>
      </c>
      <c r="P693" s="143">
        <v>4.04</v>
      </c>
    </row>
    <row r="694" spans="2:16" ht="70">
      <c r="B694" s="139" t="s">
        <v>1699</v>
      </c>
      <c r="C694" s="140" t="s">
        <v>26</v>
      </c>
      <c r="D694" s="140" t="s">
        <v>1700</v>
      </c>
      <c r="E694" s="141" t="s">
        <v>1701</v>
      </c>
      <c r="F694" s="140" t="s">
        <v>33</v>
      </c>
      <c r="G694" s="139">
        <v>35</v>
      </c>
      <c r="H694" s="52">
        <f>O694*(1-'Orç-Resumo'!$G$10)</f>
        <v>21.408000000000001</v>
      </c>
      <c r="I694" s="52">
        <f>P694*(1-'Orç-Resumo'!$G$10)</f>
        <v>4.04</v>
      </c>
      <c r="J694" s="144">
        <f t="shared" si="30"/>
        <v>749.28000000000009</v>
      </c>
      <c r="K694" s="145">
        <f t="shared" si="31"/>
        <v>141.4</v>
      </c>
      <c r="L694" s="146">
        <f t="shared" si="32"/>
        <v>890.68000000000006</v>
      </c>
      <c r="M694" s="146">
        <v>0</v>
      </c>
      <c r="N694" s="180"/>
      <c r="O694" s="142">
        <v>21.408000000000001</v>
      </c>
      <c r="P694" s="143">
        <v>4.04</v>
      </c>
    </row>
    <row r="695" spans="2:16" ht="70">
      <c r="B695" s="139" t="s">
        <v>1702</v>
      </c>
      <c r="C695" s="140" t="s">
        <v>26</v>
      </c>
      <c r="D695" s="140" t="s">
        <v>1703</v>
      </c>
      <c r="E695" s="141" t="s">
        <v>1704</v>
      </c>
      <c r="F695" s="140" t="s">
        <v>33</v>
      </c>
      <c r="G695" s="139">
        <v>35</v>
      </c>
      <c r="H695" s="52">
        <f>O695*(1-'Orç-Resumo'!$G$10)</f>
        <v>38.358000000000004</v>
      </c>
      <c r="I695" s="52">
        <f>P695*(1-'Orç-Resumo'!$G$10)</f>
        <v>4.04</v>
      </c>
      <c r="J695" s="144">
        <f t="shared" si="30"/>
        <v>1342.5300000000002</v>
      </c>
      <c r="K695" s="145">
        <f t="shared" si="31"/>
        <v>141.4</v>
      </c>
      <c r="L695" s="146">
        <f t="shared" si="32"/>
        <v>1483.9300000000003</v>
      </c>
      <c r="M695" s="146">
        <v>0</v>
      </c>
      <c r="N695" s="180"/>
      <c r="O695" s="142">
        <v>38.358000000000004</v>
      </c>
      <c r="P695" s="143">
        <v>4.04</v>
      </c>
    </row>
    <row r="696" spans="2:16" ht="56">
      <c r="B696" s="139" t="s">
        <v>1705</v>
      </c>
      <c r="C696" s="140" t="s">
        <v>26</v>
      </c>
      <c r="D696" s="140" t="s">
        <v>1706</v>
      </c>
      <c r="E696" s="141" t="s">
        <v>1707</v>
      </c>
      <c r="F696" s="140" t="s">
        <v>33</v>
      </c>
      <c r="G696" s="139">
        <v>16</v>
      </c>
      <c r="H696" s="52">
        <f>O696*(1-'Orç-Resumo'!$G$10)</f>
        <v>24.454000000000001</v>
      </c>
      <c r="I696" s="52">
        <f>P696*(1-'Orç-Resumo'!$G$10)</f>
        <v>3.0440000000000005</v>
      </c>
      <c r="J696" s="144">
        <f t="shared" si="30"/>
        <v>391.26400000000001</v>
      </c>
      <c r="K696" s="145">
        <f t="shared" si="31"/>
        <v>48.704000000000008</v>
      </c>
      <c r="L696" s="146">
        <f t="shared" si="32"/>
        <v>439.96800000000002</v>
      </c>
      <c r="M696" s="146">
        <v>0</v>
      </c>
      <c r="N696" s="180"/>
      <c r="O696" s="142">
        <v>24.454000000000001</v>
      </c>
      <c r="P696" s="143">
        <v>3.0440000000000005</v>
      </c>
    </row>
    <row r="697" spans="2:16" ht="28">
      <c r="B697" s="139" t="s">
        <v>1708</v>
      </c>
      <c r="C697" s="140" t="s">
        <v>99</v>
      </c>
      <c r="D697" s="140" t="s">
        <v>1709</v>
      </c>
      <c r="E697" s="141" t="s">
        <v>1710</v>
      </c>
      <c r="F697" s="140" t="s">
        <v>626</v>
      </c>
      <c r="G697" s="139">
        <v>5</v>
      </c>
      <c r="H697" s="52">
        <f>O697*(1-'Orç-Resumo'!$G$10)</f>
        <v>992.85</v>
      </c>
      <c r="I697" s="52">
        <f>P697*(1-'Orç-Resumo'!$G$10)</f>
        <v>61.39</v>
      </c>
      <c r="J697" s="144">
        <f t="shared" si="30"/>
        <v>4964.25</v>
      </c>
      <c r="K697" s="145">
        <f t="shared" si="31"/>
        <v>306.95</v>
      </c>
      <c r="L697" s="146">
        <f t="shared" si="32"/>
        <v>5271.2</v>
      </c>
      <c r="M697" s="146">
        <v>0</v>
      </c>
      <c r="N697" s="180"/>
      <c r="O697" s="142">
        <v>992.85</v>
      </c>
      <c r="P697" s="143">
        <v>61.39</v>
      </c>
    </row>
    <row r="698" spans="2:16" ht="28">
      <c r="B698" s="139" t="s">
        <v>1711</v>
      </c>
      <c r="C698" s="140" t="s">
        <v>99</v>
      </c>
      <c r="D698" s="140" t="s">
        <v>1712</v>
      </c>
      <c r="E698" s="141" t="s">
        <v>1713</v>
      </c>
      <c r="F698" s="140" t="s">
        <v>626</v>
      </c>
      <c r="G698" s="139">
        <v>5</v>
      </c>
      <c r="H698" s="52">
        <f>O698*(1-'Orç-Resumo'!$G$10)</f>
        <v>93.17</v>
      </c>
      <c r="I698" s="52">
        <f>P698*(1-'Orç-Resumo'!$G$10)</f>
        <v>8.9</v>
      </c>
      <c r="J698" s="144">
        <f t="shared" si="30"/>
        <v>465.85</v>
      </c>
      <c r="K698" s="145">
        <f t="shared" si="31"/>
        <v>44.5</v>
      </c>
      <c r="L698" s="146">
        <f t="shared" si="32"/>
        <v>510.35</v>
      </c>
      <c r="M698" s="146">
        <v>0</v>
      </c>
      <c r="N698" s="180"/>
      <c r="O698" s="142">
        <v>93.17</v>
      </c>
      <c r="P698" s="143">
        <v>8.9</v>
      </c>
    </row>
    <row r="699" spans="2:16">
      <c r="B699" s="139" t="s">
        <v>1714</v>
      </c>
      <c r="C699" s="140" t="s">
        <v>21</v>
      </c>
      <c r="D699" s="140" t="s">
        <v>1715</v>
      </c>
      <c r="E699" s="141" t="s">
        <v>1716</v>
      </c>
      <c r="F699" s="140" t="s">
        <v>23</v>
      </c>
      <c r="G699" s="140"/>
      <c r="H699" s="140" t="s">
        <v>23</v>
      </c>
      <c r="I699" s="140" t="s">
        <v>23</v>
      </c>
      <c r="J699" s="144"/>
      <c r="K699" s="145"/>
      <c r="L699" s="146"/>
      <c r="M699" s="146">
        <f>SUM(L700:L711)</f>
        <v>172469.42400000003</v>
      </c>
      <c r="N699" s="180"/>
      <c r="O699" s="142" t="s">
        <v>24</v>
      </c>
      <c r="P699" s="143" t="s">
        <v>24</v>
      </c>
    </row>
    <row r="700" spans="2:16" ht="56">
      <c r="B700" s="139" t="s">
        <v>1717</v>
      </c>
      <c r="C700" s="140" t="s">
        <v>26</v>
      </c>
      <c r="D700" s="140" t="s">
        <v>1718</v>
      </c>
      <c r="E700" s="141" t="s">
        <v>1719</v>
      </c>
      <c r="F700" s="140" t="s">
        <v>33</v>
      </c>
      <c r="G700" s="139">
        <v>24</v>
      </c>
      <c r="H700" s="52">
        <f>O700*(1-'Orç-Resumo'!$G$10)</f>
        <v>8.9250000000000007</v>
      </c>
      <c r="I700" s="52">
        <f>P700*(1-'Orç-Resumo'!$G$10)</f>
        <v>23.81</v>
      </c>
      <c r="J700" s="144">
        <f t="shared" si="30"/>
        <v>214.20000000000002</v>
      </c>
      <c r="K700" s="145">
        <f t="shared" si="31"/>
        <v>571.43999999999994</v>
      </c>
      <c r="L700" s="146">
        <f t="shared" si="32"/>
        <v>785.64</v>
      </c>
      <c r="M700" s="146">
        <v>0</v>
      </c>
      <c r="N700" s="180"/>
      <c r="O700" s="142">
        <v>8.9250000000000007</v>
      </c>
      <c r="P700" s="143">
        <v>23.81</v>
      </c>
    </row>
    <row r="701" spans="2:16" ht="28">
      <c r="B701" s="139" t="s">
        <v>1720</v>
      </c>
      <c r="C701" s="140" t="s">
        <v>26</v>
      </c>
      <c r="D701" s="140" t="s">
        <v>1721</v>
      </c>
      <c r="E701" s="141" t="s">
        <v>1722</v>
      </c>
      <c r="F701" s="140" t="s">
        <v>33</v>
      </c>
      <c r="G701" s="139">
        <v>24</v>
      </c>
      <c r="H701" s="52">
        <f>O701*(1-'Orç-Resumo'!$G$10)</f>
        <v>422.37300000000005</v>
      </c>
      <c r="I701" s="52">
        <f>P701*(1-'Orç-Resumo'!$G$10)</f>
        <v>474.66199999999998</v>
      </c>
      <c r="J701" s="144">
        <f t="shared" si="30"/>
        <v>10136.952000000001</v>
      </c>
      <c r="K701" s="145">
        <f t="shared" si="31"/>
        <v>11391.887999999999</v>
      </c>
      <c r="L701" s="146">
        <f t="shared" si="32"/>
        <v>21528.84</v>
      </c>
      <c r="M701" s="146">
        <v>0</v>
      </c>
      <c r="N701" s="180"/>
      <c r="O701" s="142">
        <v>422.37300000000005</v>
      </c>
      <c r="P701" s="143">
        <v>474.66199999999998</v>
      </c>
    </row>
    <row r="702" spans="2:16" ht="42">
      <c r="B702" s="139" t="s">
        <v>1723</v>
      </c>
      <c r="C702" s="140" t="s">
        <v>26</v>
      </c>
      <c r="D702" s="140" t="s">
        <v>1724</v>
      </c>
      <c r="E702" s="141" t="s">
        <v>1725</v>
      </c>
      <c r="F702" s="140" t="s">
        <v>33</v>
      </c>
      <c r="G702" s="139">
        <v>24</v>
      </c>
      <c r="H702" s="52">
        <f>O702*(1-'Orç-Resumo'!$G$10)</f>
        <v>163.67999999999998</v>
      </c>
      <c r="I702" s="52">
        <f>P702*(1-'Orç-Resumo'!$G$10)</f>
        <v>190.06</v>
      </c>
      <c r="J702" s="144">
        <f t="shared" si="30"/>
        <v>3928.3199999999997</v>
      </c>
      <c r="K702" s="145">
        <f t="shared" si="31"/>
        <v>4561.4400000000005</v>
      </c>
      <c r="L702" s="146">
        <f t="shared" si="32"/>
        <v>8489.76</v>
      </c>
      <c r="M702" s="146">
        <v>0</v>
      </c>
      <c r="N702" s="180"/>
      <c r="O702" s="142">
        <v>163.67999999999998</v>
      </c>
      <c r="P702" s="143">
        <v>190.06</v>
      </c>
    </row>
    <row r="703" spans="2:16" ht="28">
      <c r="B703" s="139" t="s">
        <v>1726</v>
      </c>
      <c r="C703" s="140" t="s">
        <v>26</v>
      </c>
      <c r="D703" s="140" t="s">
        <v>1727</v>
      </c>
      <c r="E703" s="141" t="s">
        <v>1728</v>
      </c>
      <c r="F703" s="140" t="s">
        <v>33</v>
      </c>
      <c r="G703" s="139">
        <v>24</v>
      </c>
      <c r="H703" s="52">
        <f>O703*(1-'Orç-Resumo'!$G$10)</f>
        <v>1789.3600000000004</v>
      </c>
      <c r="I703" s="52">
        <f>P703*(1-'Orç-Resumo'!$G$10)</f>
        <v>681.78</v>
      </c>
      <c r="J703" s="144">
        <f t="shared" si="30"/>
        <v>42944.640000000007</v>
      </c>
      <c r="K703" s="145">
        <f t="shared" si="31"/>
        <v>16362.72</v>
      </c>
      <c r="L703" s="146">
        <f t="shared" si="32"/>
        <v>59307.360000000008</v>
      </c>
      <c r="M703" s="146">
        <v>0</v>
      </c>
      <c r="N703" s="180"/>
      <c r="O703" s="142">
        <v>1789.3600000000004</v>
      </c>
      <c r="P703" s="143">
        <v>681.78</v>
      </c>
    </row>
    <row r="704" spans="2:16" ht="70">
      <c r="B704" s="139" t="s">
        <v>1729</v>
      </c>
      <c r="C704" s="140" t="s">
        <v>26</v>
      </c>
      <c r="D704" s="140" t="s">
        <v>1730</v>
      </c>
      <c r="E704" s="141" t="s">
        <v>1731</v>
      </c>
      <c r="F704" s="140" t="s">
        <v>33</v>
      </c>
      <c r="G704" s="139">
        <v>16</v>
      </c>
      <c r="H704" s="52">
        <f>O704*(1-'Orç-Resumo'!$G$10)</f>
        <v>463.26800000000003</v>
      </c>
      <c r="I704" s="52">
        <f>P704*(1-'Orç-Resumo'!$G$10)</f>
        <v>52.986000000000004</v>
      </c>
      <c r="J704" s="144">
        <f t="shared" si="30"/>
        <v>7412.2880000000005</v>
      </c>
      <c r="K704" s="145">
        <f t="shared" si="31"/>
        <v>847.77600000000007</v>
      </c>
      <c r="L704" s="146">
        <f t="shared" si="32"/>
        <v>8260.0640000000003</v>
      </c>
      <c r="M704" s="146">
        <v>0</v>
      </c>
      <c r="N704" s="180"/>
      <c r="O704" s="142">
        <v>463.26800000000003</v>
      </c>
      <c r="P704" s="143">
        <v>52.986000000000004</v>
      </c>
    </row>
    <row r="705" spans="2:16" ht="70">
      <c r="B705" s="139" t="s">
        <v>1732</v>
      </c>
      <c r="C705" s="140" t="s">
        <v>26</v>
      </c>
      <c r="D705" s="140" t="s">
        <v>1733</v>
      </c>
      <c r="E705" s="141" t="s">
        <v>1734</v>
      </c>
      <c r="F705" s="140" t="s">
        <v>33</v>
      </c>
      <c r="G705" s="139">
        <v>16</v>
      </c>
      <c r="H705" s="52">
        <f>O705*(1-'Orç-Resumo'!$G$10)</f>
        <v>1778.2600000000002</v>
      </c>
      <c r="I705" s="52">
        <f>P705*(1-'Orç-Resumo'!$G$10)</f>
        <v>324.14</v>
      </c>
      <c r="J705" s="144">
        <f t="shared" si="30"/>
        <v>28452.160000000003</v>
      </c>
      <c r="K705" s="145">
        <f t="shared" si="31"/>
        <v>5186.24</v>
      </c>
      <c r="L705" s="146">
        <f t="shared" si="32"/>
        <v>33638.400000000001</v>
      </c>
      <c r="M705" s="146">
        <v>0</v>
      </c>
      <c r="N705" s="180"/>
      <c r="O705" s="142">
        <v>1778.2600000000002</v>
      </c>
      <c r="P705" s="143">
        <v>324.14</v>
      </c>
    </row>
    <row r="706" spans="2:16" ht="42">
      <c r="B706" s="139" t="s">
        <v>1735</v>
      </c>
      <c r="C706" s="140" t="s">
        <v>48</v>
      </c>
      <c r="D706" s="140">
        <v>103288</v>
      </c>
      <c r="E706" s="141" t="s">
        <v>1736</v>
      </c>
      <c r="F706" s="140" t="s">
        <v>173</v>
      </c>
      <c r="G706" s="139">
        <v>16</v>
      </c>
      <c r="H706" s="52">
        <f>O706*(1-'Orç-Resumo'!$G$10)</f>
        <v>6.0799999999999983</v>
      </c>
      <c r="I706" s="52">
        <f>P706*(1-'Orç-Resumo'!$G$10)</f>
        <v>9.98</v>
      </c>
      <c r="J706" s="144">
        <f t="shared" si="30"/>
        <v>97.279999999999973</v>
      </c>
      <c r="K706" s="145">
        <f t="shared" si="31"/>
        <v>159.68</v>
      </c>
      <c r="L706" s="146">
        <f t="shared" si="32"/>
        <v>256.95999999999998</v>
      </c>
      <c r="M706" s="146">
        <v>0</v>
      </c>
      <c r="N706" s="180"/>
      <c r="O706" s="142">
        <v>6.0799999999999983</v>
      </c>
      <c r="P706" s="143" t="s">
        <v>3880</v>
      </c>
    </row>
    <row r="707" spans="2:16" ht="56">
      <c r="B707" s="139" t="s">
        <v>1737</v>
      </c>
      <c r="C707" s="140" t="s">
        <v>48</v>
      </c>
      <c r="D707" s="140">
        <v>103289</v>
      </c>
      <c r="E707" s="141" t="s">
        <v>1738</v>
      </c>
      <c r="F707" s="140" t="s">
        <v>107</v>
      </c>
      <c r="G707" s="139">
        <v>70</v>
      </c>
      <c r="H707" s="52">
        <f>O707*(1-'Orç-Resumo'!$G$10)</f>
        <v>27.689999999999998</v>
      </c>
      <c r="I707" s="52">
        <f>P707*(1-'Orç-Resumo'!$G$10)</f>
        <v>3.49</v>
      </c>
      <c r="J707" s="144">
        <f t="shared" si="30"/>
        <v>1938.2999999999997</v>
      </c>
      <c r="K707" s="145">
        <f t="shared" si="31"/>
        <v>244.3</v>
      </c>
      <c r="L707" s="146">
        <f t="shared" si="32"/>
        <v>2182.6</v>
      </c>
      <c r="M707" s="146">
        <v>0</v>
      </c>
      <c r="N707" s="180"/>
      <c r="O707" s="142">
        <v>27.689999999999998</v>
      </c>
      <c r="P707" s="143" t="s">
        <v>2023</v>
      </c>
    </row>
    <row r="708" spans="2:16" ht="56">
      <c r="B708" s="139" t="s">
        <v>1740</v>
      </c>
      <c r="C708" s="140" t="s">
        <v>48</v>
      </c>
      <c r="D708" s="140">
        <v>103290</v>
      </c>
      <c r="E708" s="141" t="s">
        <v>1741</v>
      </c>
      <c r="F708" s="140" t="s">
        <v>107</v>
      </c>
      <c r="G708" s="139">
        <v>70</v>
      </c>
      <c r="H708" s="52">
        <f>O708*(1-'Orç-Resumo'!$G$10)</f>
        <v>44.160000000000004</v>
      </c>
      <c r="I708" s="52">
        <f>P708*(1-'Orç-Resumo'!$G$10)</f>
        <v>3.72</v>
      </c>
      <c r="J708" s="144">
        <f t="shared" si="30"/>
        <v>3091.2000000000003</v>
      </c>
      <c r="K708" s="145">
        <f t="shared" si="31"/>
        <v>260.40000000000003</v>
      </c>
      <c r="L708" s="146">
        <f t="shared" si="32"/>
        <v>3351.6000000000004</v>
      </c>
      <c r="M708" s="146">
        <v>0</v>
      </c>
      <c r="N708" s="180"/>
      <c r="O708" s="142">
        <v>44.160000000000004</v>
      </c>
      <c r="P708" s="143" t="s">
        <v>2071</v>
      </c>
    </row>
    <row r="709" spans="2:16" ht="56">
      <c r="B709" s="139" t="s">
        <v>1742</v>
      </c>
      <c r="C709" s="140" t="s">
        <v>48</v>
      </c>
      <c r="D709" s="140">
        <v>103291</v>
      </c>
      <c r="E709" s="141" t="s">
        <v>1743</v>
      </c>
      <c r="F709" s="140" t="s">
        <v>107</v>
      </c>
      <c r="G709" s="139">
        <v>70</v>
      </c>
      <c r="H709" s="52">
        <f>O709*(1-'Orç-Resumo'!$G$10)</f>
        <v>56.13</v>
      </c>
      <c r="I709" s="52">
        <f>P709*(1-'Orç-Resumo'!$G$10)</f>
        <v>3.93</v>
      </c>
      <c r="J709" s="144">
        <f t="shared" si="30"/>
        <v>3929.1000000000004</v>
      </c>
      <c r="K709" s="145">
        <f t="shared" si="31"/>
        <v>275.10000000000002</v>
      </c>
      <c r="L709" s="146">
        <f t="shared" si="32"/>
        <v>4204.2000000000007</v>
      </c>
      <c r="M709" s="146">
        <v>0</v>
      </c>
      <c r="N709" s="180"/>
      <c r="O709" s="142">
        <v>56.13</v>
      </c>
      <c r="P709" s="143" t="s">
        <v>1880</v>
      </c>
    </row>
    <row r="710" spans="2:16" ht="56">
      <c r="B710" s="139" t="s">
        <v>1745</v>
      </c>
      <c r="C710" s="140" t="s">
        <v>48</v>
      </c>
      <c r="D710" s="140">
        <v>103292</v>
      </c>
      <c r="E710" s="141" t="s">
        <v>1746</v>
      </c>
      <c r="F710" s="140" t="s">
        <v>107</v>
      </c>
      <c r="G710" s="139">
        <v>70</v>
      </c>
      <c r="H710" s="52">
        <f>O710*(1-'Orç-Resumo'!$G$10)</f>
        <v>68.360000000000014</v>
      </c>
      <c r="I710" s="52">
        <f>P710*(1-'Orç-Resumo'!$G$10)</f>
        <v>4.07</v>
      </c>
      <c r="J710" s="144">
        <f t="shared" si="30"/>
        <v>4785.2000000000007</v>
      </c>
      <c r="K710" s="145">
        <f t="shared" si="31"/>
        <v>284.90000000000003</v>
      </c>
      <c r="L710" s="146">
        <f t="shared" si="32"/>
        <v>5070.1000000000004</v>
      </c>
      <c r="M710" s="146">
        <v>0</v>
      </c>
      <c r="N710" s="180"/>
      <c r="O710" s="142">
        <v>68.360000000000014</v>
      </c>
      <c r="P710" s="143" t="s">
        <v>1632</v>
      </c>
    </row>
    <row r="711" spans="2:16" ht="42">
      <c r="B711" s="139" t="s">
        <v>1747</v>
      </c>
      <c r="C711" s="140" t="s">
        <v>26</v>
      </c>
      <c r="D711" s="140" t="s">
        <v>1748</v>
      </c>
      <c r="E711" s="141" t="s">
        <v>1749</v>
      </c>
      <c r="F711" s="140" t="s">
        <v>33</v>
      </c>
      <c r="G711" s="139">
        <v>35</v>
      </c>
      <c r="H711" s="52">
        <f>O711*(1-'Orç-Resumo'!$G$10)</f>
        <v>281.84000000000003</v>
      </c>
      <c r="I711" s="52">
        <f>P711*(1-'Orç-Resumo'!$G$10)</f>
        <v>443.69999999999993</v>
      </c>
      <c r="J711" s="144">
        <f t="shared" si="30"/>
        <v>9864.4000000000015</v>
      </c>
      <c r="K711" s="145">
        <f t="shared" si="31"/>
        <v>15529.499999999998</v>
      </c>
      <c r="L711" s="146">
        <f t="shared" si="32"/>
        <v>25393.9</v>
      </c>
      <c r="M711" s="146">
        <v>0</v>
      </c>
      <c r="N711" s="180"/>
      <c r="O711" s="142">
        <v>281.84000000000003</v>
      </c>
      <c r="P711" s="143">
        <v>443.69999999999993</v>
      </c>
    </row>
    <row r="712" spans="2:16">
      <c r="B712" s="139" t="s">
        <v>1750</v>
      </c>
      <c r="C712" s="140" t="s">
        <v>21</v>
      </c>
      <c r="D712" s="140" t="s">
        <v>21</v>
      </c>
      <c r="E712" s="141" t="s">
        <v>1751</v>
      </c>
      <c r="F712" s="140" t="s">
        <v>23</v>
      </c>
      <c r="G712" s="140"/>
      <c r="H712" s="140" t="s">
        <v>23</v>
      </c>
      <c r="I712" s="140" t="s">
        <v>23</v>
      </c>
      <c r="J712" s="144"/>
      <c r="K712" s="145"/>
      <c r="L712" s="146"/>
      <c r="M712" s="146">
        <f>SUM(L713:L733)</f>
        <v>270950.51699999993</v>
      </c>
      <c r="N712" s="180"/>
      <c r="O712" s="142" t="s">
        <v>24</v>
      </c>
      <c r="P712" s="143" t="s">
        <v>24</v>
      </c>
    </row>
    <row r="713" spans="2:16" ht="42">
      <c r="B713" s="139" t="s">
        <v>1752</v>
      </c>
      <c r="C713" s="140" t="s">
        <v>26</v>
      </c>
      <c r="D713" s="140" t="s">
        <v>1753</v>
      </c>
      <c r="E713" s="141" t="s">
        <v>1754</v>
      </c>
      <c r="F713" s="140" t="s">
        <v>69</v>
      </c>
      <c r="G713" s="139">
        <v>454.5</v>
      </c>
      <c r="H713" s="52">
        <f>O713*(1-'Orç-Resumo'!$G$10)</f>
        <v>311.13499999999999</v>
      </c>
      <c r="I713" s="52">
        <f>P713*(1-'Orç-Resumo'!$G$10)</f>
        <v>66.08</v>
      </c>
      <c r="J713" s="144">
        <f t="shared" si="30"/>
        <v>141410.85749999998</v>
      </c>
      <c r="K713" s="145">
        <f t="shared" si="31"/>
        <v>30033.360000000001</v>
      </c>
      <c r="L713" s="146">
        <f t="shared" si="32"/>
        <v>171444.21749999997</v>
      </c>
      <c r="M713" s="146">
        <v>0</v>
      </c>
      <c r="N713" s="180"/>
      <c r="O713" s="142">
        <v>311.13499999999999</v>
      </c>
      <c r="P713" s="143">
        <v>66.08</v>
      </c>
    </row>
    <row r="714" spans="2:16" ht="28">
      <c r="B714" s="139" t="s">
        <v>1755</v>
      </c>
      <c r="C714" s="140" t="s">
        <v>26</v>
      </c>
      <c r="D714" s="140" t="s">
        <v>1756</v>
      </c>
      <c r="E714" s="141" t="s">
        <v>1757</v>
      </c>
      <c r="F714" s="140" t="s">
        <v>33</v>
      </c>
      <c r="G714" s="139">
        <v>1050</v>
      </c>
      <c r="H714" s="52">
        <f>O714*(1-'Orç-Resumo'!$G$10)</f>
        <v>4.4349999999999996</v>
      </c>
      <c r="I714" s="52">
        <f>P714*(1-'Orç-Resumo'!$G$10)</f>
        <v>7.61</v>
      </c>
      <c r="J714" s="144">
        <f t="shared" si="30"/>
        <v>4656.75</v>
      </c>
      <c r="K714" s="145">
        <f t="shared" si="31"/>
        <v>7990.5</v>
      </c>
      <c r="L714" s="146">
        <f t="shared" si="32"/>
        <v>12647.25</v>
      </c>
      <c r="M714" s="146">
        <v>0</v>
      </c>
      <c r="N714" s="180"/>
      <c r="O714" s="142">
        <v>4.4349999999999996</v>
      </c>
      <c r="P714" s="143">
        <v>7.61</v>
      </c>
    </row>
    <row r="715" spans="2:16" ht="28">
      <c r="B715" s="139" t="s">
        <v>1758</v>
      </c>
      <c r="C715" s="140" t="s">
        <v>26</v>
      </c>
      <c r="D715" s="140" t="s">
        <v>1759</v>
      </c>
      <c r="E715" s="141" t="s">
        <v>1760</v>
      </c>
      <c r="F715" s="140" t="s">
        <v>33</v>
      </c>
      <c r="G715" s="139">
        <v>24</v>
      </c>
      <c r="H715" s="52">
        <f>O715*(1-'Orç-Resumo'!$G$10)</f>
        <v>35.479999999999997</v>
      </c>
      <c r="I715" s="52">
        <f>P715*(1-'Orç-Resumo'!$G$10)</f>
        <v>60.88</v>
      </c>
      <c r="J715" s="144">
        <f t="shared" si="30"/>
        <v>851.52</v>
      </c>
      <c r="K715" s="145">
        <f t="shared" si="31"/>
        <v>1461.1200000000001</v>
      </c>
      <c r="L715" s="146">
        <f t="shared" si="32"/>
        <v>2312.6400000000003</v>
      </c>
      <c r="M715" s="146">
        <v>0</v>
      </c>
      <c r="N715" s="180"/>
      <c r="O715" s="142">
        <v>35.479999999999997</v>
      </c>
      <c r="P715" s="143">
        <v>60.88</v>
      </c>
    </row>
    <row r="716" spans="2:16" ht="28">
      <c r="B716" s="139" t="s">
        <v>1761</v>
      </c>
      <c r="C716" s="140" t="s">
        <v>26</v>
      </c>
      <c r="D716" s="140" t="s">
        <v>1762</v>
      </c>
      <c r="E716" s="141" t="s">
        <v>1763</v>
      </c>
      <c r="F716" s="140" t="s">
        <v>33</v>
      </c>
      <c r="G716" s="139">
        <v>7</v>
      </c>
      <c r="H716" s="52">
        <f>O716*(1-'Orç-Resumo'!$G$10)</f>
        <v>726.99999999999989</v>
      </c>
      <c r="I716" s="52">
        <f>P716*(1-'Orç-Resumo'!$G$10)</f>
        <v>1751.6632</v>
      </c>
      <c r="J716" s="144">
        <f t="shared" si="30"/>
        <v>5088.9999999999991</v>
      </c>
      <c r="K716" s="145">
        <f t="shared" si="31"/>
        <v>12261.642400000001</v>
      </c>
      <c r="L716" s="146">
        <f t="shared" si="32"/>
        <v>17350.642400000001</v>
      </c>
      <c r="M716" s="146">
        <v>0</v>
      </c>
      <c r="N716" s="180"/>
      <c r="O716" s="142">
        <v>726.99999999999989</v>
      </c>
      <c r="P716" s="143">
        <v>1751.6632</v>
      </c>
    </row>
    <row r="717" spans="2:16" ht="28">
      <c r="B717" s="139" t="s">
        <v>1764</v>
      </c>
      <c r="C717" s="140" t="s">
        <v>26</v>
      </c>
      <c r="D717" s="140" t="s">
        <v>252</v>
      </c>
      <c r="E717" s="141" t="s">
        <v>253</v>
      </c>
      <c r="F717" s="140" t="s">
        <v>33</v>
      </c>
      <c r="G717" s="139">
        <v>8</v>
      </c>
      <c r="H717" s="52">
        <f>O717*(1-'Orç-Resumo'!$G$10)</f>
        <v>387.85</v>
      </c>
      <c r="I717" s="52">
        <f>P717*(1-'Orç-Resumo'!$G$10)</f>
        <v>635.79319999999996</v>
      </c>
      <c r="J717" s="144">
        <f t="shared" si="30"/>
        <v>3102.8</v>
      </c>
      <c r="K717" s="145">
        <f t="shared" si="31"/>
        <v>5086.3455999999996</v>
      </c>
      <c r="L717" s="146">
        <f t="shared" si="32"/>
        <v>8189.1455999999998</v>
      </c>
      <c r="M717" s="146">
        <v>0</v>
      </c>
      <c r="N717" s="180"/>
      <c r="O717" s="142">
        <v>387.85</v>
      </c>
      <c r="P717" s="143">
        <v>635.79319999999996</v>
      </c>
    </row>
    <row r="718" spans="2:16" ht="42">
      <c r="B718" s="139" t="s">
        <v>1765</v>
      </c>
      <c r="C718" s="140" t="s">
        <v>26</v>
      </c>
      <c r="D718" s="140" t="s">
        <v>1766</v>
      </c>
      <c r="E718" s="141" t="s">
        <v>1767</v>
      </c>
      <c r="F718" s="140" t="s">
        <v>33</v>
      </c>
      <c r="G718" s="139">
        <v>160</v>
      </c>
      <c r="H718" s="52">
        <f>O718*(1-'Orç-Resumo'!$G$10)</f>
        <v>22.19</v>
      </c>
      <c r="I718" s="52">
        <f>P718*(1-'Orç-Resumo'!$G$10)</f>
        <v>51.26</v>
      </c>
      <c r="J718" s="144">
        <f t="shared" si="30"/>
        <v>3550.4</v>
      </c>
      <c r="K718" s="145">
        <f t="shared" si="31"/>
        <v>8201.6</v>
      </c>
      <c r="L718" s="146">
        <f t="shared" si="32"/>
        <v>11752</v>
      </c>
      <c r="M718" s="146">
        <v>0</v>
      </c>
      <c r="N718" s="180"/>
      <c r="O718" s="142">
        <v>22.19</v>
      </c>
      <c r="P718" s="143">
        <v>51.26</v>
      </c>
    </row>
    <row r="719" spans="2:16" ht="28">
      <c r="B719" s="139" t="s">
        <v>1768</v>
      </c>
      <c r="C719" s="140" t="s">
        <v>26</v>
      </c>
      <c r="D719" s="140" t="s">
        <v>1769</v>
      </c>
      <c r="E719" s="141" t="s">
        <v>1770</v>
      </c>
      <c r="F719" s="140" t="s">
        <v>33</v>
      </c>
      <c r="G719" s="139">
        <v>47</v>
      </c>
      <c r="H719" s="52">
        <f>O719*(1-'Orç-Resumo'!$G$10)</f>
        <v>5.9375</v>
      </c>
      <c r="I719" s="52">
        <f>P719*(1-'Orç-Resumo'!$G$10)</f>
        <v>3.8050000000000002</v>
      </c>
      <c r="J719" s="144">
        <f t="shared" si="30"/>
        <v>279.0625</v>
      </c>
      <c r="K719" s="145">
        <f t="shared" si="31"/>
        <v>178.83500000000001</v>
      </c>
      <c r="L719" s="146">
        <f t="shared" si="32"/>
        <v>457.89750000000004</v>
      </c>
      <c r="M719" s="146">
        <v>0</v>
      </c>
      <c r="N719" s="180"/>
      <c r="O719" s="142">
        <v>5.9375</v>
      </c>
      <c r="P719" s="143">
        <v>3.8050000000000002</v>
      </c>
    </row>
    <row r="720" spans="2:16" ht="70">
      <c r="B720" s="139" t="s">
        <v>1771</v>
      </c>
      <c r="C720" s="140" t="s">
        <v>26</v>
      </c>
      <c r="D720" s="140" t="s">
        <v>1772</v>
      </c>
      <c r="E720" s="141" t="s">
        <v>1773</v>
      </c>
      <c r="F720" s="140" t="s">
        <v>33</v>
      </c>
      <c r="G720" s="139">
        <v>7</v>
      </c>
      <c r="H720" s="52">
        <f>O720*(1-'Orç-Resumo'!$G$10)</f>
        <v>1001.774</v>
      </c>
      <c r="I720" s="52">
        <f>P720*(1-'Orç-Resumo'!$G$10)</f>
        <v>3.0440000000000005</v>
      </c>
      <c r="J720" s="144">
        <f t="shared" si="30"/>
        <v>7012.4179999999997</v>
      </c>
      <c r="K720" s="145">
        <f t="shared" si="31"/>
        <v>21.308000000000003</v>
      </c>
      <c r="L720" s="146">
        <f t="shared" si="32"/>
        <v>7033.7259999999997</v>
      </c>
      <c r="M720" s="146">
        <v>0</v>
      </c>
      <c r="N720" s="180"/>
      <c r="O720" s="142">
        <v>1001.774</v>
      </c>
      <c r="P720" s="143">
        <v>3.0440000000000005</v>
      </c>
    </row>
    <row r="721" spans="2:16" ht="28">
      <c r="B721" s="139" t="s">
        <v>1774</v>
      </c>
      <c r="C721" s="140" t="s">
        <v>26</v>
      </c>
      <c r="D721" s="140" t="s">
        <v>1775</v>
      </c>
      <c r="E721" s="141" t="s">
        <v>1776</v>
      </c>
      <c r="F721" s="140" t="s">
        <v>33</v>
      </c>
      <c r="G721" s="139">
        <v>80</v>
      </c>
      <c r="H721" s="52">
        <f>O721*(1-'Orç-Resumo'!$G$10)</f>
        <v>4.1999999999999993</v>
      </c>
      <c r="I721" s="52">
        <f>P721*(1-'Orç-Resumo'!$G$10)</f>
        <v>9.5</v>
      </c>
      <c r="J721" s="144">
        <f t="shared" ref="J721:J746" si="33">G721*H721</f>
        <v>335.99999999999994</v>
      </c>
      <c r="K721" s="145">
        <f t="shared" ref="K721:K746" si="34">G721*I721</f>
        <v>760</v>
      </c>
      <c r="L721" s="146">
        <f t="shared" ref="L721:L746" si="35">J721+K721</f>
        <v>1096</v>
      </c>
      <c r="M721" s="146">
        <v>0</v>
      </c>
      <c r="N721" s="180"/>
      <c r="O721" s="142">
        <v>4.1999999999999993</v>
      </c>
      <c r="P721" s="143">
        <v>9.5</v>
      </c>
    </row>
    <row r="722" spans="2:16" ht="42">
      <c r="B722" s="139" t="s">
        <v>1777</v>
      </c>
      <c r="C722" s="140" t="s">
        <v>26</v>
      </c>
      <c r="D722" s="140" t="s">
        <v>1778</v>
      </c>
      <c r="E722" s="141" t="s">
        <v>1779</v>
      </c>
      <c r="F722" s="140" t="s">
        <v>33</v>
      </c>
      <c r="G722" s="139">
        <v>7</v>
      </c>
      <c r="H722" s="52">
        <f>O722*(1-'Orç-Resumo'!$G$10)</f>
        <v>0</v>
      </c>
      <c r="I722" s="52">
        <f>P722*(1-'Orç-Resumo'!$G$10)</f>
        <v>230.4</v>
      </c>
      <c r="J722" s="144">
        <f t="shared" si="33"/>
        <v>0</v>
      </c>
      <c r="K722" s="145">
        <f t="shared" si="34"/>
        <v>1612.8</v>
      </c>
      <c r="L722" s="146">
        <f t="shared" si="35"/>
        <v>1612.8</v>
      </c>
      <c r="M722" s="146">
        <v>0</v>
      </c>
      <c r="N722" s="180"/>
      <c r="O722" s="142">
        <v>0</v>
      </c>
      <c r="P722" s="143">
        <v>230.4</v>
      </c>
    </row>
    <row r="723" spans="2:16" ht="42">
      <c r="B723" s="139" t="s">
        <v>1780</v>
      </c>
      <c r="C723" s="140" t="s">
        <v>26</v>
      </c>
      <c r="D723" s="140" t="s">
        <v>1781</v>
      </c>
      <c r="E723" s="141" t="s">
        <v>1782</v>
      </c>
      <c r="F723" s="140" t="s">
        <v>33</v>
      </c>
      <c r="G723" s="139">
        <v>7</v>
      </c>
      <c r="H723" s="52">
        <f>O723*(1-'Orç-Resumo'!$G$10)</f>
        <v>0</v>
      </c>
      <c r="I723" s="52">
        <f>P723*(1-'Orç-Resumo'!$G$10)</f>
        <v>458.69</v>
      </c>
      <c r="J723" s="144">
        <f t="shared" si="33"/>
        <v>0</v>
      </c>
      <c r="K723" s="145">
        <f t="shared" si="34"/>
        <v>3210.83</v>
      </c>
      <c r="L723" s="146">
        <f t="shared" si="35"/>
        <v>3210.83</v>
      </c>
      <c r="M723" s="146">
        <v>0</v>
      </c>
      <c r="N723" s="180"/>
      <c r="O723" s="142">
        <v>0</v>
      </c>
      <c r="P723" s="143">
        <v>458.69</v>
      </c>
    </row>
    <row r="724" spans="2:16" ht="42">
      <c r="B724" s="139" t="s">
        <v>1783</v>
      </c>
      <c r="C724" s="140" t="s">
        <v>26</v>
      </c>
      <c r="D724" s="140" t="s">
        <v>1784</v>
      </c>
      <c r="E724" s="141" t="s">
        <v>1785</v>
      </c>
      <c r="F724" s="140" t="s">
        <v>33</v>
      </c>
      <c r="G724" s="139">
        <v>7</v>
      </c>
      <c r="H724" s="52">
        <f>O724*(1-'Orç-Resumo'!$G$10)</f>
        <v>0</v>
      </c>
      <c r="I724" s="52">
        <f>P724*(1-'Orç-Resumo'!$G$10)</f>
        <v>691.64</v>
      </c>
      <c r="J724" s="144">
        <f t="shared" si="33"/>
        <v>0</v>
      </c>
      <c r="K724" s="145">
        <f t="shared" si="34"/>
        <v>4841.4799999999996</v>
      </c>
      <c r="L724" s="146">
        <f t="shared" si="35"/>
        <v>4841.4799999999996</v>
      </c>
      <c r="M724" s="146">
        <v>0</v>
      </c>
      <c r="N724" s="180"/>
      <c r="O724" s="142">
        <v>0</v>
      </c>
      <c r="P724" s="143">
        <v>691.64</v>
      </c>
    </row>
    <row r="725" spans="2:16" ht="42">
      <c r="B725" s="139" t="s">
        <v>1786</v>
      </c>
      <c r="C725" s="140" t="s">
        <v>26</v>
      </c>
      <c r="D725" s="140" t="s">
        <v>1787</v>
      </c>
      <c r="E725" s="141" t="s">
        <v>1788</v>
      </c>
      <c r="F725" s="140" t="s">
        <v>33</v>
      </c>
      <c r="G725" s="139">
        <v>7</v>
      </c>
      <c r="H725" s="52">
        <f>O725*(1-'Orç-Resumo'!$G$10)</f>
        <v>0</v>
      </c>
      <c r="I725" s="52">
        <f>P725*(1-'Orç-Resumo'!$G$10)</f>
        <v>296.37</v>
      </c>
      <c r="J725" s="144">
        <f t="shared" si="33"/>
        <v>0</v>
      </c>
      <c r="K725" s="145">
        <f t="shared" si="34"/>
        <v>2074.59</v>
      </c>
      <c r="L725" s="146">
        <f t="shared" si="35"/>
        <v>2074.59</v>
      </c>
      <c r="M725" s="146">
        <v>0</v>
      </c>
      <c r="N725" s="180"/>
      <c r="O725" s="142">
        <v>0</v>
      </c>
      <c r="P725" s="143">
        <v>296.37</v>
      </c>
    </row>
    <row r="726" spans="2:16" ht="42">
      <c r="B726" s="139" t="s">
        <v>1789</v>
      </c>
      <c r="C726" s="140" t="s">
        <v>26</v>
      </c>
      <c r="D726" s="140" t="s">
        <v>1790</v>
      </c>
      <c r="E726" s="141" t="s">
        <v>1791</v>
      </c>
      <c r="F726" s="140" t="s">
        <v>33</v>
      </c>
      <c r="G726" s="139">
        <v>7</v>
      </c>
      <c r="H726" s="52">
        <f>O726*(1-'Orç-Resumo'!$G$10)</f>
        <v>0</v>
      </c>
      <c r="I726" s="52">
        <f>P726*(1-'Orç-Resumo'!$G$10)</f>
        <v>592.74</v>
      </c>
      <c r="J726" s="144">
        <f t="shared" si="33"/>
        <v>0</v>
      </c>
      <c r="K726" s="145">
        <f t="shared" si="34"/>
        <v>4149.18</v>
      </c>
      <c r="L726" s="146">
        <f t="shared" si="35"/>
        <v>4149.18</v>
      </c>
      <c r="M726" s="146">
        <v>0</v>
      </c>
      <c r="N726" s="180"/>
      <c r="O726" s="142">
        <v>0</v>
      </c>
      <c r="P726" s="143">
        <v>592.74</v>
      </c>
    </row>
    <row r="727" spans="2:16" ht="42">
      <c r="B727" s="139" t="s">
        <v>1792</v>
      </c>
      <c r="C727" s="140" t="s">
        <v>26</v>
      </c>
      <c r="D727" s="140" t="s">
        <v>1793</v>
      </c>
      <c r="E727" s="141" t="s">
        <v>1794</v>
      </c>
      <c r="F727" s="140" t="s">
        <v>33</v>
      </c>
      <c r="G727" s="139">
        <v>21</v>
      </c>
      <c r="H727" s="52">
        <f>O727*(1-'Orç-Resumo'!$G$10)</f>
        <v>261.29000000000002</v>
      </c>
      <c r="I727" s="52">
        <f>P727*(1-'Orç-Resumo'!$G$10)</f>
        <v>19.98</v>
      </c>
      <c r="J727" s="144">
        <f t="shared" si="33"/>
        <v>5487.09</v>
      </c>
      <c r="K727" s="145">
        <f t="shared" si="34"/>
        <v>419.58</v>
      </c>
      <c r="L727" s="146">
        <f t="shared" si="35"/>
        <v>5906.67</v>
      </c>
      <c r="M727" s="146">
        <v>0</v>
      </c>
      <c r="N727" s="180"/>
      <c r="O727" s="142">
        <v>261.29000000000002</v>
      </c>
      <c r="P727" s="143">
        <v>19.98</v>
      </c>
    </row>
    <row r="728" spans="2:16" ht="28">
      <c r="B728" s="139" t="s">
        <v>1795</v>
      </c>
      <c r="C728" s="140" t="s">
        <v>26</v>
      </c>
      <c r="D728" s="140" t="s">
        <v>1796</v>
      </c>
      <c r="E728" s="141" t="s">
        <v>1797</v>
      </c>
      <c r="F728" s="140" t="s">
        <v>33</v>
      </c>
      <c r="G728" s="139">
        <v>14</v>
      </c>
      <c r="H728" s="52">
        <f>O728*(1-'Orç-Resumo'!$G$10)</f>
        <v>8.86</v>
      </c>
      <c r="I728" s="52">
        <f>P728*(1-'Orç-Resumo'!$G$10)</f>
        <v>17.600000000000001</v>
      </c>
      <c r="J728" s="144">
        <f t="shared" si="33"/>
        <v>124.03999999999999</v>
      </c>
      <c r="K728" s="145">
        <f t="shared" si="34"/>
        <v>246.40000000000003</v>
      </c>
      <c r="L728" s="146">
        <f t="shared" si="35"/>
        <v>370.44000000000005</v>
      </c>
      <c r="M728" s="146">
        <v>0</v>
      </c>
      <c r="N728" s="180"/>
      <c r="O728" s="142">
        <v>8.86</v>
      </c>
      <c r="P728" s="143">
        <v>17.600000000000001</v>
      </c>
    </row>
    <row r="729" spans="2:16" ht="28">
      <c r="B729" s="139" t="s">
        <v>1798</v>
      </c>
      <c r="C729" s="140" t="s">
        <v>99</v>
      </c>
      <c r="D729" s="140" t="s">
        <v>1799</v>
      </c>
      <c r="E729" s="141" t="s">
        <v>1800</v>
      </c>
      <c r="F729" s="140" t="s">
        <v>333</v>
      </c>
      <c r="G729" s="139">
        <v>140</v>
      </c>
      <c r="H729" s="52">
        <f>O729*(1-'Orç-Resumo'!$G$10)</f>
        <v>21.73</v>
      </c>
      <c r="I729" s="52">
        <f>P729*(1-'Orç-Resumo'!$G$10)</f>
        <v>2.54</v>
      </c>
      <c r="J729" s="144">
        <f t="shared" si="33"/>
        <v>3042.2000000000003</v>
      </c>
      <c r="K729" s="145">
        <f t="shared" si="34"/>
        <v>355.6</v>
      </c>
      <c r="L729" s="146">
        <f t="shared" si="35"/>
        <v>3397.8</v>
      </c>
      <c r="M729" s="146">
        <v>0</v>
      </c>
      <c r="N729" s="180"/>
      <c r="O729" s="142">
        <v>21.73</v>
      </c>
      <c r="P729" s="143">
        <v>2.54</v>
      </c>
    </row>
    <row r="730" spans="2:16" ht="42">
      <c r="B730" s="139" t="s">
        <v>1801</v>
      </c>
      <c r="C730" s="140" t="s">
        <v>26</v>
      </c>
      <c r="D730" s="140" t="s">
        <v>1802</v>
      </c>
      <c r="E730" s="141" t="s">
        <v>1803</v>
      </c>
      <c r="F730" s="140" t="s">
        <v>107</v>
      </c>
      <c r="G730" s="139">
        <v>140</v>
      </c>
      <c r="H730" s="52">
        <f>O730*(1-'Orç-Resumo'!$G$10)</f>
        <v>0.7095999999999999</v>
      </c>
      <c r="I730" s="52">
        <f>P730*(1-'Orç-Resumo'!$G$10)</f>
        <v>1.2176</v>
      </c>
      <c r="J730" s="144">
        <f t="shared" si="33"/>
        <v>99.34399999999998</v>
      </c>
      <c r="K730" s="145">
        <f t="shared" si="34"/>
        <v>170.464</v>
      </c>
      <c r="L730" s="146">
        <f t="shared" si="35"/>
        <v>269.80799999999999</v>
      </c>
      <c r="M730" s="146">
        <v>0</v>
      </c>
      <c r="N730" s="180"/>
      <c r="O730" s="142">
        <v>0.7095999999999999</v>
      </c>
      <c r="P730" s="143">
        <v>1.2176</v>
      </c>
    </row>
    <row r="731" spans="2:16" ht="28">
      <c r="B731" s="139" t="s">
        <v>1804</v>
      </c>
      <c r="C731" s="140" t="s">
        <v>26</v>
      </c>
      <c r="D731" s="140" t="s">
        <v>1805</v>
      </c>
      <c r="E731" s="141" t="s">
        <v>1806</v>
      </c>
      <c r="F731" s="140" t="s">
        <v>525</v>
      </c>
      <c r="G731" s="139">
        <v>140</v>
      </c>
      <c r="H731" s="52">
        <f>O731*(1-'Orç-Resumo'!$G$10)</f>
        <v>28.762000000000004</v>
      </c>
      <c r="I731" s="52">
        <f>P731*(1-'Orç-Resumo'!$G$10)</f>
        <v>7.0840000000000005</v>
      </c>
      <c r="J731" s="144">
        <f t="shared" si="33"/>
        <v>4026.6800000000007</v>
      </c>
      <c r="K731" s="145">
        <f t="shared" si="34"/>
        <v>991.7600000000001</v>
      </c>
      <c r="L731" s="146">
        <f t="shared" si="35"/>
        <v>5018.4400000000005</v>
      </c>
      <c r="M731" s="146">
        <v>0</v>
      </c>
      <c r="N731" s="180"/>
      <c r="O731" s="142">
        <v>28.762000000000004</v>
      </c>
      <c r="P731" s="143">
        <v>7.0840000000000005</v>
      </c>
    </row>
    <row r="732" spans="2:16" ht="28">
      <c r="B732" s="139" t="s">
        <v>1807</v>
      </c>
      <c r="C732" s="140" t="s">
        <v>99</v>
      </c>
      <c r="D732" s="140" t="s">
        <v>1808</v>
      </c>
      <c r="E732" s="141" t="s">
        <v>1809</v>
      </c>
      <c r="F732" s="140" t="s">
        <v>102</v>
      </c>
      <c r="G732" s="139">
        <v>16</v>
      </c>
      <c r="H732" s="52">
        <f>O732*(1-'Orç-Resumo'!$G$10)</f>
        <v>320.76</v>
      </c>
      <c r="I732" s="52">
        <f>P732*(1-'Orç-Resumo'!$G$10)</f>
        <v>20.3</v>
      </c>
      <c r="J732" s="144">
        <f t="shared" si="33"/>
        <v>5132.16</v>
      </c>
      <c r="K732" s="145">
        <f t="shared" si="34"/>
        <v>324.8</v>
      </c>
      <c r="L732" s="146">
        <f t="shared" si="35"/>
        <v>5456.96</v>
      </c>
      <c r="M732" s="146">
        <v>0</v>
      </c>
      <c r="N732" s="180"/>
      <c r="O732" s="142">
        <v>320.76</v>
      </c>
      <c r="P732" s="143">
        <v>20.3</v>
      </c>
    </row>
    <row r="733" spans="2:16" ht="28">
      <c r="B733" s="139" t="s">
        <v>1810</v>
      </c>
      <c r="C733" s="140" t="s">
        <v>99</v>
      </c>
      <c r="D733" s="140" t="s">
        <v>1811</v>
      </c>
      <c r="E733" s="141" t="s">
        <v>1812</v>
      </c>
      <c r="F733" s="140" t="s">
        <v>626</v>
      </c>
      <c r="G733" s="139">
        <v>40</v>
      </c>
      <c r="H733" s="52">
        <f>O733*(1-'Orç-Resumo'!$G$10)</f>
        <v>56.23</v>
      </c>
      <c r="I733" s="52">
        <f>P733*(1-'Orç-Resumo'!$G$10)</f>
        <v>2.72</v>
      </c>
      <c r="J733" s="144">
        <f t="shared" si="33"/>
        <v>2249.1999999999998</v>
      </c>
      <c r="K733" s="145">
        <f t="shared" si="34"/>
        <v>108.80000000000001</v>
      </c>
      <c r="L733" s="146">
        <f t="shared" si="35"/>
        <v>2358</v>
      </c>
      <c r="M733" s="146">
        <v>0</v>
      </c>
      <c r="N733" s="180"/>
      <c r="O733" s="142">
        <v>56.23</v>
      </c>
      <c r="P733" s="143">
        <v>2.72</v>
      </c>
    </row>
    <row r="734" spans="2:16">
      <c r="B734" s="139" t="s">
        <v>1813</v>
      </c>
      <c r="C734" s="140" t="s">
        <v>21</v>
      </c>
      <c r="D734" s="140" t="s">
        <v>21</v>
      </c>
      <c r="E734" s="141" t="s">
        <v>1814</v>
      </c>
      <c r="F734" s="140" t="s">
        <v>23</v>
      </c>
      <c r="G734" s="140"/>
      <c r="H734" s="140" t="s">
        <v>23</v>
      </c>
      <c r="I734" s="140" t="s">
        <v>23</v>
      </c>
      <c r="J734" s="144"/>
      <c r="K734" s="145"/>
      <c r="L734" s="146"/>
      <c r="M734" s="146">
        <f>SUM(L735:L746)</f>
        <v>256317.80000000005</v>
      </c>
      <c r="N734" s="180"/>
      <c r="O734" s="142" t="s">
        <v>24</v>
      </c>
      <c r="P734" s="143" t="s">
        <v>24</v>
      </c>
    </row>
    <row r="735" spans="2:16" ht="28">
      <c r="B735" s="139" t="s">
        <v>1815</v>
      </c>
      <c r="C735" s="140" t="s">
        <v>99</v>
      </c>
      <c r="D735" s="140" t="s">
        <v>1816</v>
      </c>
      <c r="E735" s="141" t="s">
        <v>1817</v>
      </c>
      <c r="F735" s="140" t="s">
        <v>113</v>
      </c>
      <c r="G735" s="139">
        <v>3900</v>
      </c>
      <c r="H735" s="52">
        <f>O735*(1-'Orç-Resumo'!$G$10)</f>
        <v>0</v>
      </c>
      <c r="I735" s="52">
        <f>P735*(1-'Orç-Resumo'!$G$10)</f>
        <v>8.8800000000000008</v>
      </c>
      <c r="J735" s="144">
        <f t="shared" si="33"/>
        <v>0</v>
      </c>
      <c r="K735" s="145">
        <f t="shared" si="34"/>
        <v>34632</v>
      </c>
      <c r="L735" s="146">
        <f t="shared" si="35"/>
        <v>34632</v>
      </c>
      <c r="M735" s="146">
        <v>0</v>
      </c>
      <c r="N735" s="180"/>
      <c r="O735" s="142">
        <v>0</v>
      </c>
      <c r="P735" s="143">
        <v>8.8800000000000008</v>
      </c>
    </row>
    <row r="736" spans="2:16" ht="28">
      <c r="B736" s="139" t="s">
        <v>1818</v>
      </c>
      <c r="C736" s="140" t="s">
        <v>26</v>
      </c>
      <c r="D736" s="140" t="s">
        <v>1819</v>
      </c>
      <c r="E736" s="141" t="s">
        <v>1820</v>
      </c>
      <c r="F736" s="140" t="s">
        <v>33</v>
      </c>
      <c r="G736" s="139">
        <v>8</v>
      </c>
      <c r="H736" s="52">
        <f>O736*(1-'Orç-Resumo'!$G$10)</f>
        <v>266</v>
      </c>
      <c r="I736" s="52">
        <f>P736*(1-'Orç-Resumo'!$G$10)</f>
        <v>0</v>
      </c>
      <c r="J736" s="144">
        <f t="shared" si="33"/>
        <v>2128</v>
      </c>
      <c r="K736" s="145">
        <f t="shared" si="34"/>
        <v>0</v>
      </c>
      <c r="L736" s="146">
        <f t="shared" si="35"/>
        <v>2128</v>
      </c>
      <c r="M736" s="146">
        <v>0</v>
      </c>
      <c r="N736" s="180"/>
      <c r="O736" s="142">
        <v>266</v>
      </c>
      <c r="P736" s="143">
        <v>0</v>
      </c>
    </row>
    <row r="737" spans="2:16" ht="28">
      <c r="B737" s="139" t="s">
        <v>1821</v>
      </c>
      <c r="C737" s="140" t="s">
        <v>48</v>
      </c>
      <c r="D737" s="140">
        <v>99814</v>
      </c>
      <c r="E737" s="141" t="s">
        <v>1822</v>
      </c>
      <c r="F737" s="140" t="s">
        <v>69</v>
      </c>
      <c r="G737" s="139">
        <v>11500</v>
      </c>
      <c r="H737" s="52">
        <f>O737*(1-'Orç-Resumo'!$G$10)</f>
        <v>0.82000000000000006</v>
      </c>
      <c r="I737" s="52">
        <f>P737*(1-'Orç-Resumo'!$G$10)</f>
        <v>1.39</v>
      </c>
      <c r="J737" s="144">
        <f t="shared" si="33"/>
        <v>9430</v>
      </c>
      <c r="K737" s="145">
        <f t="shared" si="34"/>
        <v>15984.999999999998</v>
      </c>
      <c r="L737" s="146">
        <f t="shared" si="35"/>
        <v>25415</v>
      </c>
      <c r="M737" s="146">
        <v>0</v>
      </c>
      <c r="N737" s="180"/>
      <c r="O737" s="142">
        <v>0.82000000000000006</v>
      </c>
      <c r="P737" s="143" t="s">
        <v>2022</v>
      </c>
    </row>
    <row r="738" spans="2:16" ht="28">
      <c r="B738" s="139" t="s">
        <v>1823</v>
      </c>
      <c r="C738" s="140" t="s">
        <v>48</v>
      </c>
      <c r="D738" s="140">
        <v>98524</v>
      </c>
      <c r="E738" s="141" t="s">
        <v>1824</v>
      </c>
      <c r="F738" s="140" t="s">
        <v>69</v>
      </c>
      <c r="G738" s="139">
        <v>8000</v>
      </c>
      <c r="H738" s="52">
        <f>O738*(1-'Orç-Resumo'!$G$10)</f>
        <v>1.88</v>
      </c>
      <c r="I738" s="52">
        <f>P738*(1-'Orç-Resumo'!$G$10)</f>
        <v>3.25</v>
      </c>
      <c r="J738" s="144">
        <f t="shared" si="33"/>
        <v>15040</v>
      </c>
      <c r="K738" s="145">
        <f t="shared" si="34"/>
        <v>26000</v>
      </c>
      <c r="L738" s="146">
        <f t="shared" si="35"/>
        <v>41040</v>
      </c>
      <c r="M738" s="146">
        <v>0</v>
      </c>
      <c r="N738" s="180"/>
      <c r="O738" s="142">
        <v>1.88</v>
      </c>
      <c r="P738" s="143" t="s">
        <v>2017</v>
      </c>
    </row>
    <row r="739" spans="2:16" ht="28">
      <c r="B739" s="139" t="s">
        <v>1825</v>
      </c>
      <c r="C739" s="140" t="s">
        <v>48</v>
      </c>
      <c r="D739" s="140">
        <v>99803</v>
      </c>
      <c r="E739" s="141" t="s">
        <v>1826</v>
      </c>
      <c r="F739" s="140" t="s">
        <v>69</v>
      </c>
      <c r="G739" s="139">
        <v>3860</v>
      </c>
      <c r="H739" s="52">
        <f>O739*(1-'Orç-Resumo'!$G$10)</f>
        <v>0.82000000000000006</v>
      </c>
      <c r="I739" s="52">
        <f>P739*(1-'Orç-Resumo'!$G$10)</f>
        <v>1.51</v>
      </c>
      <c r="J739" s="144">
        <f t="shared" si="33"/>
        <v>3165.2000000000003</v>
      </c>
      <c r="K739" s="145">
        <f t="shared" si="34"/>
        <v>5828.6</v>
      </c>
      <c r="L739" s="146">
        <f t="shared" si="35"/>
        <v>8993.8000000000011</v>
      </c>
      <c r="M739" s="146">
        <v>0</v>
      </c>
      <c r="N739" s="180"/>
      <c r="O739" s="142">
        <v>0.82000000000000006</v>
      </c>
      <c r="P739" s="143" t="s">
        <v>2070</v>
      </c>
    </row>
    <row r="740" spans="2:16" ht="42">
      <c r="B740" s="139" t="s">
        <v>1828</v>
      </c>
      <c r="C740" s="140" t="s">
        <v>48</v>
      </c>
      <c r="D740" s="140">
        <v>99804</v>
      </c>
      <c r="E740" s="141" t="s">
        <v>1829</v>
      </c>
      <c r="F740" s="140" t="s">
        <v>69</v>
      </c>
      <c r="G740" s="139">
        <v>3860</v>
      </c>
      <c r="H740" s="52">
        <f>O740*(1-'Orç-Resumo'!$G$10)</f>
        <v>2.25</v>
      </c>
      <c r="I740" s="52">
        <f>P740*(1-'Orç-Resumo'!$G$10)</f>
        <v>3.79</v>
      </c>
      <c r="J740" s="144">
        <f t="shared" si="33"/>
        <v>8685</v>
      </c>
      <c r="K740" s="145">
        <f t="shared" si="34"/>
        <v>14629.4</v>
      </c>
      <c r="L740" s="146">
        <f t="shared" si="35"/>
        <v>23314.400000000001</v>
      </c>
      <c r="M740" s="146">
        <v>0</v>
      </c>
      <c r="N740" s="180"/>
      <c r="O740" s="142">
        <v>2.25</v>
      </c>
      <c r="P740" s="143" t="s">
        <v>1956</v>
      </c>
    </row>
    <row r="741" spans="2:16">
      <c r="B741" s="139" t="s">
        <v>1831</v>
      </c>
      <c r="C741" s="140" t="s">
        <v>26</v>
      </c>
      <c r="D741" s="140" t="s">
        <v>1832</v>
      </c>
      <c r="E741" s="141" t="s">
        <v>1833</v>
      </c>
      <c r="F741" s="140" t="s">
        <v>69</v>
      </c>
      <c r="G741" s="139">
        <v>700</v>
      </c>
      <c r="H741" s="52">
        <f>O741*(1-'Orç-Resumo'!$G$10)</f>
        <v>6.5459999999999994</v>
      </c>
      <c r="I741" s="52">
        <f>P741*(1-'Orç-Resumo'!$G$10)</f>
        <v>9.1319999999999997</v>
      </c>
      <c r="J741" s="144">
        <f t="shared" si="33"/>
        <v>4582.2</v>
      </c>
      <c r="K741" s="145">
        <f t="shared" si="34"/>
        <v>6392.4</v>
      </c>
      <c r="L741" s="146">
        <f t="shared" si="35"/>
        <v>10974.599999999999</v>
      </c>
      <c r="M741" s="146">
        <v>0</v>
      </c>
      <c r="N741" s="180"/>
      <c r="O741" s="142">
        <v>6.5459999999999994</v>
      </c>
      <c r="P741" s="143">
        <v>9.1319999999999997</v>
      </c>
    </row>
    <row r="742" spans="2:16" ht="28">
      <c r="B742" s="139" t="s">
        <v>1834</v>
      </c>
      <c r="C742" s="140" t="s">
        <v>48</v>
      </c>
      <c r="D742" s="140">
        <v>99821</v>
      </c>
      <c r="E742" s="141" t="s">
        <v>1835</v>
      </c>
      <c r="F742" s="140" t="s">
        <v>69</v>
      </c>
      <c r="G742" s="139">
        <v>700</v>
      </c>
      <c r="H742" s="52">
        <f>O742*(1-'Orç-Resumo'!$G$10)</f>
        <v>1.9500000000000002</v>
      </c>
      <c r="I742" s="52">
        <f>P742*(1-'Orç-Resumo'!$G$10)</f>
        <v>1.4</v>
      </c>
      <c r="J742" s="144">
        <f t="shared" si="33"/>
        <v>1365.0000000000002</v>
      </c>
      <c r="K742" s="145">
        <f t="shared" si="34"/>
        <v>979.99999999999989</v>
      </c>
      <c r="L742" s="146">
        <f t="shared" si="35"/>
        <v>2345</v>
      </c>
      <c r="M742" s="146">
        <v>0</v>
      </c>
      <c r="N742" s="180"/>
      <c r="O742" s="142">
        <v>1.9500000000000002</v>
      </c>
      <c r="P742" s="143" t="s">
        <v>1159</v>
      </c>
    </row>
    <row r="743" spans="2:16" ht="28">
      <c r="B743" s="139" t="s">
        <v>1836</v>
      </c>
      <c r="C743" s="140" t="s">
        <v>48</v>
      </c>
      <c r="D743" s="140">
        <v>99826</v>
      </c>
      <c r="E743" s="141" t="s">
        <v>1837</v>
      </c>
      <c r="F743" s="140" t="s">
        <v>69</v>
      </c>
      <c r="G743" s="139">
        <v>3860</v>
      </c>
      <c r="H743" s="52">
        <f>O743*(1-'Orç-Resumo'!$G$10)</f>
        <v>0.61999999999999988</v>
      </c>
      <c r="I743" s="52">
        <f>P743*(1-'Orç-Resumo'!$G$10)</f>
        <v>1.1100000000000001</v>
      </c>
      <c r="J743" s="144">
        <f t="shared" si="33"/>
        <v>2393.1999999999994</v>
      </c>
      <c r="K743" s="145">
        <f t="shared" si="34"/>
        <v>4284.6000000000004</v>
      </c>
      <c r="L743" s="146">
        <f t="shared" si="35"/>
        <v>6677.7999999999993</v>
      </c>
      <c r="M743" s="146">
        <v>0</v>
      </c>
      <c r="N743" s="180"/>
      <c r="O743" s="142">
        <v>0.61999999999999988</v>
      </c>
      <c r="P743" s="143" t="s">
        <v>176</v>
      </c>
    </row>
    <row r="744" spans="2:16">
      <c r="B744" s="139" t="s">
        <v>1838</v>
      </c>
      <c r="C744" s="140" t="s">
        <v>26</v>
      </c>
      <c r="D744" s="140" t="s">
        <v>1839</v>
      </c>
      <c r="E744" s="141" t="s">
        <v>1840</v>
      </c>
      <c r="F744" s="140" t="s">
        <v>33</v>
      </c>
      <c r="G744" s="139">
        <v>8</v>
      </c>
      <c r="H744" s="52">
        <f>O744*(1-'Orç-Resumo'!$G$10)</f>
        <v>825.07</v>
      </c>
      <c r="I744" s="52">
        <f>P744*(1-'Orç-Resumo'!$G$10)</f>
        <v>268.33000000000004</v>
      </c>
      <c r="J744" s="144">
        <f t="shared" si="33"/>
        <v>6600.56</v>
      </c>
      <c r="K744" s="145">
        <f t="shared" si="34"/>
        <v>2146.6400000000003</v>
      </c>
      <c r="L744" s="146">
        <f t="shared" si="35"/>
        <v>8747.2000000000007</v>
      </c>
      <c r="M744" s="146">
        <v>0</v>
      </c>
      <c r="N744" s="180"/>
      <c r="O744" s="142">
        <v>825.07</v>
      </c>
      <c r="P744" s="143">
        <v>268.33000000000004</v>
      </c>
    </row>
    <row r="745" spans="2:16">
      <c r="B745" s="139" t="s">
        <v>1841</v>
      </c>
      <c r="C745" s="140" t="s">
        <v>26</v>
      </c>
      <c r="D745" s="140" t="s">
        <v>1842</v>
      </c>
      <c r="E745" s="141" t="s">
        <v>1843</v>
      </c>
      <c r="F745" s="140" t="s">
        <v>33</v>
      </c>
      <c r="G745" s="139">
        <v>8</v>
      </c>
      <c r="H745" s="52">
        <f>O745*(1-'Orç-Resumo'!$G$10)</f>
        <v>2061.1999999999998</v>
      </c>
      <c r="I745" s="52">
        <f>P745*(1-'Orç-Resumo'!$G$10)</f>
        <v>463.97</v>
      </c>
      <c r="J745" s="144">
        <f t="shared" si="33"/>
        <v>16489.599999999999</v>
      </c>
      <c r="K745" s="145">
        <f t="shared" si="34"/>
        <v>3711.76</v>
      </c>
      <c r="L745" s="146">
        <f t="shared" si="35"/>
        <v>20201.36</v>
      </c>
      <c r="M745" s="146">
        <v>0</v>
      </c>
      <c r="N745" s="180"/>
      <c r="O745" s="142">
        <v>2061.1999999999998</v>
      </c>
      <c r="P745" s="143">
        <v>463.97</v>
      </c>
    </row>
    <row r="746" spans="2:16">
      <c r="B746" s="139" t="s">
        <v>1844</v>
      </c>
      <c r="C746" s="140" t="s">
        <v>26</v>
      </c>
      <c r="D746" s="140" t="s">
        <v>1845</v>
      </c>
      <c r="E746" s="141" t="s">
        <v>1846</v>
      </c>
      <c r="F746" s="140" t="s">
        <v>33</v>
      </c>
      <c r="G746" s="139">
        <v>8</v>
      </c>
      <c r="H746" s="52">
        <f>O746*(1-'Orç-Resumo'!$G$10)</f>
        <v>7506.4999999999991</v>
      </c>
      <c r="I746" s="52">
        <f>P746*(1-'Orç-Resumo'!$G$10)</f>
        <v>1474.5800000000002</v>
      </c>
      <c r="J746" s="144">
        <f t="shared" si="33"/>
        <v>60051.999999999993</v>
      </c>
      <c r="K746" s="145">
        <f t="shared" si="34"/>
        <v>11796.640000000001</v>
      </c>
      <c r="L746" s="146">
        <f t="shared" si="35"/>
        <v>71848.639999999999</v>
      </c>
      <c r="M746" s="146">
        <v>0</v>
      </c>
      <c r="N746" s="180"/>
      <c r="O746" s="142">
        <v>7506.4999999999991</v>
      </c>
      <c r="P746" s="143">
        <v>1474.5800000000002</v>
      </c>
    </row>
    <row r="747" spans="2:16">
      <c r="B747" s="139" t="s">
        <v>23</v>
      </c>
      <c r="C747" s="140" t="s">
        <v>24</v>
      </c>
      <c r="D747" s="140" t="s">
        <v>24</v>
      </c>
      <c r="E747" s="141" t="s">
        <v>24</v>
      </c>
      <c r="F747" s="140" t="s">
        <v>24</v>
      </c>
      <c r="G747" s="140" t="s">
        <v>24</v>
      </c>
      <c r="H747" s="142" t="s">
        <v>24</v>
      </c>
      <c r="I747" s="143" t="s">
        <v>24</v>
      </c>
      <c r="J747" s="144" t="s">
        <v>24</v>
      </c>
      <c r="K747" s="145" t="s">
        <v>24</v>
      </c>
      <c r="L747" s="146" t="s">
        <v>24</v>
      </c>
      <c r="M747" s="146" t="s">
        <v>24</v>
      </c>
      <c r="N747" s="180"/>
      <c r="O747" s="180"/>
    </row>
    <row r="748" spans="2:16">
      <c r="B748" s="139" t="s">
        <v>23</v>
      </c>
      <c r="C748" s="149" t="s">
        <v>24</v>
      </c>
      <c r="D748" s="149" t="s">
        <v>24</v>
      </c>
      <c r="E748" s="150" t="s">
        <v>24</v>
      </c>
      <c r="F748" s="149" t="s">
        <v>24</v>
      </c>
      <c r="G748" s="139"/>
      <c r="H748" s="149" t="s">
        <v>24</v>
      </c>
      <c r="I748" s="151" t="s">
        <v>24</v>
      </c>
      <c r="J748" s="152" t="s">
        <v>24</v>
      </c>
      <c r="K748" s="139" t="s">
        <v>24</v>
      </c>
      <c r="L748" s="139" t="s">
        <v>24</v>
      </c>
      <c r="M748" s="139" t="s">
        <v>24</v>
      </c>
      <c r="N748" s="181"/>
      <c r="O748" s="181"/>
    </row>
    <row r="749" spans="2:16">
      <c r="B749" s="153" t="s">
        <v>23</v>
      </c>
      <c r="C749" s="154"/>
      <c r="D749" s="154"/>
      <c r="E749" s="155"/>
      <c r="F749" s="154"/>
      <c r="G749" s="155"/>
      <c r="H749" s="156"/>
      <c r="I749" s="156" t="s">
        <v>1847</v>
      </c>
      <c r="J749" s="157">
        <f>SUM(J15:J748)</f>
        <v>6960128.9892590037</v>
      </c>
      <c r="K749" s="157">
        <f>SUM(K15:K748)</f>
        <v>2743205.2688434129</v>
      </c>
      <c r="L749" s="157">
        <f>SUM(L15:L748)</f>
        <v>9703334.2581024319</v>
      </c>
      <c r="M749" s="157">
        <f>SUM(M14:M748)</f>
        <v>9703334.258102417</v>
      </c>
      <c r="N749" s="182"/>
      <c r="O749" s="182"/>
    </row>
    <row r="750" spans="2:16" ht="14.5">
      <c r="B750" s="153" t="s">
        <v>23</v>
      </c>
      <c r="C750" s="158"/>
      <c r="D750" s="158"/>
      <c r="E750" s="159"/>
      <c r="F750" s="160"/>
      <c r="G750" s="161"/>
      <c r="H750" s="156" t="s">
        <v>1848</v>
      </c>
      <c r="I750" s="162">
        <v>0.22470000000000001</v>
      </c>
      <c r="J750" s="157">
        <f>J749*I750</f>
        <v>1563940.9838864983</v>
      </c>
      <c r="K750" s="157">
        <f>I750*K749</f>
        <v>616398.22390911495</v>
      </c>
      <c r="L750" s="157">
        <f>I750*L749</f>
        <v>2180339.2077956167</v>
      </c>
      <c r="M750" s="157">
        <f>I750*M749</f>
        <v>2180339.207795613</v>
      </c>
      <c r="N750" s="182"/>
      <c r="O750" s="182"/>
    </row>
    <row r="751" spans="2:16">
      <c r="B751" s="153" t="s">
        <v>23</v>
      </c>
      <c r="C751" s="163"/>
      <c r="D751" s="163"/>
      <c r="E751" s="164"/>
      <c r="F751" s="165"/>
      <c r="G751" s="152"/>
      <c r="H751" s="156"/>
      <c r="I751" s="166" t="s">
        <v>1849</v>
      </c>
      <c r="J751" s="157">
        <f>SUM(J749:J750)</f>
        <v>8524069.9731455017</v>
      </c>
      <c r="K751" s="157">
        <f>SUM(K749:K750)</f>
        <v>3359603.4927525278</v>
      </c>
      <c r="L751" s="157">
        <f>SUM(L749:L750)</f>
        <v>11883673.465898048</v>
      </c>
      <c r="M751" s="157">
        <f>SUM(M749:M750)</f>
        <v>11883673.46589803</v>
      </c>
      <c r="N751" s="182"/>
      <c r="O751" s="182"/>
    </row>
  </sheetData>
  <sheetProtection selectLockedCells="1"/>
  <protectedRanges>
    <protectedRange sqref="M568:N568 M376:N376 M548:N549 M601:N602 M612:N614 M624:N626 M47:N56 M424:N426 M325:N325 M368:N371 M434:N434 M474:N474 M493:N493 M579:N579 M358:N362 M498:N498 M505:N506 M513:N516 M560:N565 M479:N482 M440:N440 M574:N574 M501:N501 M356:N356 M598:N598 M628:N628 M666:N667 M327:N327 M341:N343 M346:N347 M503:N503 M523:N546 M411:N422 M442:N454 M58:N85 M322:N323 M332:N333 M349:N349 M336:N338 M379:N381 M391:N392 M660:N660 M655:N655 M664:N664 M678:N678 M633:N637 M669:N676 M680:N715 M719:N735 M401:N401 M383:N389 M596:N596 M582:N594 M737:N746 M16:N45 M87:N319 M403:N406 M470:N470 M459:N459 E14:F32 M639:N647 B14:B747 G747:L747 M649:N652 J648:N648 J15:N15 O15:P746 J16:L33 J649:L746 E471:F597 E34:F447 E449:F469 E599:F747 G734:I734 G712:I712 G699:I699 G680:I680 G639:I639 G628:I628 G596:I596 G578:I578 G538:I538 G504:I504 G492:I492 G473:I473 G441:I441 G433:I433 G423:I423 G402:I403 G382:I382 G357:I357 G317:I317 G305:I305 G282:I282 G271:I271 G237:I237 G228:I228 G216:I216 G207:I207 G199:I199 G179:I179 G163:I163 G153:I153 G143:I143 G113:I113 J35:L647 G34:L34 G27:I27 G14:O14" name="Intervalo1_4"/>
    <protectedRange sqref="G15:G26 G735:G746 G713:G733 G700:G711 G681:G698 G640:G679 G629:G638 G597:G627 G579:G595 G539:G577 G505:G537 G493:G503 G474:G491 G442:G472 G434:G440 G424:G432 G404:G422 G383:G401 G358:G381 G318:G356 G306:G316 G283:G304 G272:G281 G238:G270 G229:G236 G217:G227 G208:G215 G200:G206 G180:G198 G164:G178 G154:G162 G144:G152 G114:G142 G35:G112 G28:G33" name="Intervalo1_3_2"/>
    <protectedRange sqref="M517:N522 M46:N46 M566:N567 M86:N86 M547:N547 M57:N57 M569:N573 M550:N559 M603:N611 M615:N623 M627:N627 M320:N321 M363:N367 M344:N345 M324:N324 M348:N348 M595:N595 M372:N375 M377:N378 M483:N492 M390:N390 M407:N410 M427:N433 M435:N439 M455:N458 M475:N478 M494:N497 M507:N512 M441:N441 M357:N357 M499:N500 M471:N473 M382:N382 M502:N502 M423:N423 M597:N597 M460:N469 M599:N600 M393:N400 M638:N638 M677:N677 M736:N736 M629:N632 M747:O747 M716:N718 M350:N355 M504:N504 M575:N581 M326:N326 M328:N331 M334:N335 M339:N340 M653:N654 M679:N679 M665:N665 M661:N663 M656:N659 M668:N668 M402:N402" name="Intervalo1_1_2"/>
    <protectedRange sqref="H15:I26 H735:I746 H713:I733 H700:I711 H681:I698 H640:I679 H629:I638 H597:I627 H579:I595 H539:I577 H505:I537 H493:I503 H474:I491 H442:I472 H434:I440 H424:I432 H404:I422 H383:I401 H358:I381 H318:I356 H306:I316 H283:I304 H272:I281 H238:I270 H229:I236 H217:I227 H208:I215 H200:I206 H180:I198 H164:I178 H154:I162 H144:I152 H114:I142 H35:I112 H28:I33" name="Intervalo1_2"/>
    <protectedRange sqref="E470:F470" name="Intervalo1"/>
    <protectedRange sqref="E33:F33" name="Intervalo1_1"/>
    <protectedRange sqref="E448:F448" name="Intervalo1_3"/>
    <protectedRange sqref="E598:F598" name="Intervalo1_5"/>
  </protectedRanges>
  <autoFilter ref="B13:M751" xr:uid="{00000000-0009-0000-0000-000002000000}"/>
  <mergeCells count="3">
    <mergeCell ref="J10:K10"/>
    <mergeCell ref="H12:I12"/>
    <mergeCell ref="J12:K12"/>
  </mergeCells>
  <conditionalFormatting sqref="B14:B748">
    <cfRule type="expression" dxfId="65" priority="905" stopIfTrue="1">
      <formula>F14="-"</formula>
    </cfRule>
  </conditionalFormatting>
  <conditionalFormatting sqref="C14:C747">
    <cfRule type="expression" dxfId="64" priority="4" stopIfTrue="1">
      <formula>F14="-"</formula>
    </cfRule>
  </conditionalFormatting>
  <conditionalFormatting sqref="C748">
    <cfRule type="expression" dxfId="63" priority="4526" stopIfTrue="1">
      <formula>E748="-"</formula>
    </cfRule>
  </conditionalFormatting>
  <conditionalFormatting sqref="D14:D748">
    <cfRule type="expression" dxfId="62" priority="1" stopIfTrue="1">
      <formula>F14="-"</formula>
    </cfRule>
  </conditionalFormatting>
  <conditionalFormatting sqref="E14:E747">
    <cfRule type="expression" dxfId="61" priority="3" stopIfTrue="1">
      <formula>F14="-"</formula>
    </cfRule>
  </conditionalFormatting>
  <conditionalFormatting sqref="E748:F748">
    <cfRule type="expression" dxfId="60" priority="4529" stopIfTrue="1">
      <formula>G748="-"</formula>
    </cfRule>
  </conditionalFormatting>
  <conditionalFormatting sqref="F15:F142">
    <cfRule type="expression" dxfId="59" priority="10" stopIfTrue="1">
      <formula>F15="-"</formula>
    </cfRule>
  </conditionalFormatting>
  <conditionalFormatting sqref="F144:F152">
    <cfRule type="expression" dxfId="58" priority="4059" stopIfTrue="1">
      <formula>F144="-"</formula>
    </cfRule>
  </conditionalFormatting>
  <conditionalFormatting sqref="F154:F162">
    <cfRule type="expression" dxfId="57" priority="4003" stopIfTrue="1">
      <formula>F154="-"</formula>
    </cfRule>
  </conditionalFormatting>
  <conditionalFormatting sqref="F164:F178">
    <cfRule type="expression" dxfId="56" priority="3658" stopIfTrue="1">
      <formula>F164="-"</formula>
    </cfRule>
  </conditionalFormatting>
  <conditionalFormatting sqref="F180:F198">
    <cfRule type="expression" dxfId="55" priority="2762" stopIfTrue="1">
      <formula>F180="-"</formula>
    </cfRule>
  </conditionalFormatting>
  <conditionalFormatting sqref="F200:F206">
    <cfRule type="expression" dxfId="54" priority="1335" stopIfTrue="1">
      <formula>F200="-"</formula>
    </cfRule>
  </conditionalFormatting>
  <conditionalFormatting sqref="F208:F215">
    <cfRule type="expression" dxfId="53" priority="1445" stopIfTrue="1">
      <formula>F208="-"</formula>
    </cfRule>
  </conditionalFormatting>
  <conditionalFormatting sqref="F217:F227">
    <cfRule type="expression" dxfId="52" priority="3531" stopIfTrue="1">
      <formula>F217="-"</formula>
    </cfRule>
  </conditionalFormatting>
  <conditionalFormatting sqref="F229:F236">
    <cfRule type="expression" dxfId="51" priority="3438" stopIfTrue="1">
      <formula>F229="-"</formula>
    </cfRule>
  </conditionalFormatting>
  <conditionalFormatting sqref="F238:F270">
    <cfRule type="expression" dxfId="50" priority="908" stopIfTrue="1">
      <formula>F238="-"</formula>
    </cfRule>
  </conditionalFormatting>
  <conditionalFormatting sqref="F272:F281">
    <cfRule type="expression" dxfId="49" priority="3047" stopIfTrue="1">
      <formula>F272="-"</formula>
    </cfRule>
  </conditionalFormatting>
  <conditionalFormatting sqref="F283:F304">
    <cfRule type="expression" dxfId="48" priority="1778" stopIfTrue="1">
      <formula>F283="-"</formula>
    </cfRule>
  </conditionalFormatting>
  <conditionalFormatting sqref="F306:F316">
    <cfRule type="expression" dxfId="47" priority="1973" stopIfTrue="1">
      <formula>F306="-"</formula>
    </cfRule>
  </conditionalFormatting>
  <conditionalFormatting sqref="F318:F401">
    <cfRule type="expression" dxfId="46" priority="855" stopIfTrue="1">
      <formula>F318="-"</formula>
    </cfRule>
  </conditionalFormatting>
  <conditionalFormatting sqref="F404:F503">
    <cfRule type="expression" dxfId="45" priority="5" stopIfTrue="1">
      <formula>F404="-"</formula>
    </cfRule>
  </conditionalFormatting>
  <conditionalFormatting sqref="F505:F537">
    <cfRule type="expression" dxfId="44" priority="1284" stopIfTrue="1">
      <formula>F505="-"</formula>
    </cfRule>
  </conditionalFormatting>
  <conditionalFormatting sqref="F539:F595">
    <cfRule type="expression" dxfId="43" priority="783" stopIfTrue="1">
      <formula>F539="-"</formula>
    </cfRule>
  </conditionalFormatting>
  <conditionalFormatting sqref="F597:F627">
    <cfRule type="expression" dxfId="42" priority="2" stopIfTrue="1">
      <formula>F597="-"</formula>
    </cfRule>
  </conditionalFormatting>
  <conditionalFormatting sqref="F629:F638">
    <cfRule type="expression" dxfId="41" priority="1869" stopIfTrue="1">
      <formula>F629="-"</formula>
    </cfRule>
  </conditionalFormatting>
  <conditionalFormatting sqref="F640:F679">
    <cfRule type="expression" dxfId="40" priority="917" stopIfTrue="1">
      <formula>F640="-"</formula>
    </cfRule>
  </conditionalFormatting>
  <conditionalFormatting sqref="F681:F698">
    <cfRule type="expression" dxfId="39" priority="1178" stopIfTrue="1">
      <formula>F681="-"</formula>
    </cfRule>
  </conditionalFormatting>
  <conditionalFormatting sqref="F700:F711">
    <cfRule type="expression" dxfId="38" priority="1262" stopIfTrue="1">
      <formula>F700="-"</formula>
    </cfRule>
  </conditionalFormatting>
  <conditionalFormatting sqref="F713:F733">
    <cfRule type="expression" dxfId="37" priority="898" stopIfTrue="1">
      <formula>F713="-"</formula>
    </cfRule>
  </conditionalFormatting>
  <conditionalFormatting sqref="F735:F746">
    <cfRule type="expression" dxfId="36" priority="880" stopIfTrue="1">
      <formula>F735="-"</formula>
    </cfRule>
  </conditionalFormatting>
  <conditionalFormatting sqref="F14:G14 G27:I27 G34:J34 G113:I113 F143:I143 G357:I357 G382:I382 G423:I423 G433:I433 G441:I441 G473:I473 G492:I492 F504:I504 F538:I538 G578:I578 F747:G747">
    <cfRule type="expression" dxfId="35" priority="4541" stopIfTrue="1">
      <formula>F14="-"</formula>
    </cfRule>
  </conditionalFormatting>
  <conditionalFormatting sqref="F153:I153">
    <cfRule type="expression" dxfId="34" priority="4051" stopIfTrue="1">
      <formula>F153="-"</formula>
    </cfRule>
  </conditionalFormatting>
  <conditionalFormatting sqref="F163:I163">
    <cfRule type="expression" dxfId="33" priority="4019" stopIfTrue="1">
      <formula>F163="-"</formula>
    </cfRule>
  </conditionalFormatting>
  <conditionalFormatting sqref="F179:I179">
    <cfRule type="expression" dxfId="32" priority="3911" stopIfTrue="1">
      <formula>F179="-"</formula>
    </cfRule>
  </conditionalFormatting>
  <conditionalFormatting sqref="F199:I199">
    <cfRule type="expression" dxfId="31" priority="3775" stopIfTrue="1">
      <formula>F199="-"</formula>
    </cfRule>
  </conditionalFormatting>
  <conditionalFormatting sqref="F207:I207">
    <cfRule type="expression" dxfId="30" priority="3858" stopIfTrue="1">
      <formula>F207="-"</formula>
    </cfRule>
  </conditionalFormatting>
  <conditionalFormatting sqref="F216:I216">
    <cfRule type="expression" dxfId="29" priority="3613" stopIfTrue="1">
      <formula>F216="-"</formula>
    </cfRule>
  </conditionalFormatting>
  <conditionalFormatting sqref="F228:I228">
    <cfRule type="expression" dxfId="28" priority="3514" stopIfTrue="1">
      <formula>F228="-"</formula>
    </cfRule>
  </conditionalFormatting>
  <conditionalFormatting sqref="F237:I237">
    <cfRule type="expression" dxfId="27" priority="3428" stopIfTrue="1">
      <formula>F237="-"</formula>
    </cfRule>
  </conditionalFormatting>
  <conditionalFormatting sqref="F271:I271">
    <cfRule type="expression" dxfId="26" priority="3169" stopIfTrue="1">
      <formula>F271="-"</formula>
    </cfRule>
  </conditionalFormatting>
  <conditionalFormatting sqref="F282:I282">
    <cfRule type="expression" dxfId="25" priority="3037" stopIfTrue="1">
      <formula>F282="-"</formula>
    </cfRule>
  </conditionalFormatting>
  <conditionalFormatting sqref="F305:I305">
    <cfRule type="expression" dxfId="24" priority="2956" stopIfTrue="1">
      <formula>F305="-"</formula>
    </cfRule>
  </conditionalFormatting>
  <conditionalFormatting sqref="F317:I317">
    <cfRule type="expression" dxfId="23" priority="2843" stopIfTrue="1">
      <formula>F317="-"</formula>
    </cfRule>
  </conditionalFormatting>
  <conditionalFormatting sqref="F402:I403">
    <cfRule type="expression" dxfId="22" priority="2527" stopIfTrue="1">
      <formula>F402="-"</formula>
    </cfRule>
  </conditionalFormatting>
  <conditionalFormatting sqref="F596:I596">
    <cfRule type="expression" dxfId="21" priority="2014" stopIfTrue="1">
      <formula>F596="-"</formula>
    </cfRule>
  </conditionalFormatting>
  <conditionalFormatting sqref="F628:I628">
    <cfRule type="expression" dxfId="20" priority="2000" stopIfTrue="1">
      <formula>F628="-"</formula>
    </cfRule>
  </conditionalFormatting>
  <conditionalFormatting sqref="F639:I639">
    <cfRule type="expression" dxfId="19" priority="1990" stopIfTrue="1">
      <formula>F639="-"</formula>
    </cfRule>
  </conditionalFormatting>
  <conditionalFormatting sqref="F680:I680">
    <cfRule type="expression" dxfId="18" priority="1768" stopIfTrue="1">
      <formula>F680="-"</formula>
    </cfRule>
  </conditionalFormatting>
  <conditionalFormatting sqref="F699:I699">
    <cfRule type="expression" dxfId="17" priority="1612" stopIfTrue="1">
      <formula>F699="-"</formula>
    </cfRule>
  </conditionalFormatting>
  <conditionalFormatting sqref="F712:I712">
    <cfRule type="expression" dxfId="16" priority="1751" stopIfTrue="1">
      <formula>F712="-"</formula>
    </cfRule>
  </conditionalFormatting>
  <conditionalFormatting sqref="F734:I734">
    <cfRule type="expression" dxfId="15" priority="1118" stopIfTrue="1">
      <formula>F734="-"</formula>
    </cfRule>
  </conditionalFormatting>
  <conditionalFormatting sqref="G748">
    <cfRule type="expression" dxfId="14" priority="4538" stopIfTrue="1">
      <formula>F748="-"</formula>
    </cfRule>
  </conditionalFormatting>
  <conditionalFormatting sqref="H14 H747">
    <cfRule type="expression" dxfId="13" priority="4528" stopIfTrue="1">
      <formula>F14="-"</formula>
    </cfRule>
  </conditionalFormatting>
  <conditionalFormatting sqref="H15:I26 H28:I33 H35:I112 H114:I142 H144:I152 H154:I162 H164:I178 H180:I198 H200:I206 H208:I215 H217:I227 H229:I236 H238:I270 H272:I281 H283:I304 H306:I316 H318:I356 H358:I381 H383:I401 H404:I422 H424:I432 H434:I440 H442:I472 H474:I491 H493:I503 H505:I537 H539:I577 H579:I595 H597:I627 H629:I638 H640:I679 H681:I698 H700:I711 H713:I733 H735:I746">
    <cfRule type="expression" dxfId="12" priority="18" stopIfTrue="1">
      <formula>F15="-"</formula>
    </cfRule>
  </conditionalFormatting>
  <conditionalFormatting sqref="H748:I748">
    <cfRule type="expression" dxfId="11" priority="4530" stopIfTrue="1">
      <formula>J748="-"</formula>
    </cfRule>
  </conditionalFormatting>
  <conditionalFormatting sqref="I14 I747">
    <cfRule type="expression" dxfId="10" priority="4527" stopIfTrue="1">
      <formula>F14="-"</formula>
    </cfRule>
  </conditionalFormatting>
  <conditionalFormatting sqref="J14:J33">
    <cfRule type="expression" dxfId="9" priority="4519">
      <formula>F14="-"</formula>
    </cfRule>
  </conditionalFormatting>
  <conditionalFormatting sqref="J35:J748">
    <cfRule type="expression" dxfId="8" priority="4524">
      <formula>F35="-"</formula>
    </cfRule>
  </conditionalFormatting>
  <conditionalFormatting sqref="K14:K747">
    <cfRule type="expression" dxfId="7" priority="4518">
      <formula>F14="-"</formula>
    </cfRule>
  </conditionalFormatting>
  <conditionalFormatting sqref="K748">
    <cfRule type="expression" dxfId="6" priority="4537" stopIfTrue="1">
      <formula>F748="-"</formula>
    </cfRule>
  </conditionalFormatting>
  <conditionalFormatting sqref="L14:L747">
    <cfRule type="expression" dxfId="5" priority="4516" stopIfTrue="1">
      <formula>F14="-"</formula>
    </cfRule>
  </conditionalFormatting>
  <conditionalFormatting sqref="L748:N748">
    <cfRule type="expression" dxfId="4" priority="4535" stopIfTrue="1">
      <formula>F748="-"</formula>
    </cfRule>
  </conditionalFormatting>
  <conditionalFormatting sqref="M14:N747 O748">
    <cfRule type="expression" dxfId="3" priority="4525" stopIfTrue="1">
      <formula>F14="-"</formula>
    </cfRule>
  </conditionalFormatting>
  <conditionalFormatting sqref="O14 O747">
    <cfRule type="expression" dxfId="2" priority="7432" stopIfTrue="1">
      <formula>G14="-"</formula>
    </cfRule>
  </conditionalFormatting>
  <conditionalFormatting sqref="O15:O746">
    <cfRule type="expression" dxfId="1" priority="21" stopIfTrue="1">
      <formula>M15="-"</formula>
    </cfRule>
  </conditionalFormatting>
  <conditionalFormatting sqref="P15:P746">
    <cfRule type="expression" dxfId="0" priority="20" stopIfTrue="1">
      <formula>M15="-"</formula>
    </cfRule>
  </conditionalFormatting>
  <pageMargins left="0.511811024" right="0.511811024" top="0.78740157499999996" bottom="0.78740157499999996" header="0.31496062000000002" footer="0.31496062000000002"/>
  <pageSetup paperSize="9" orientation="portrait" verticalDpi="599" r:id="rId1"/>
  <headerFooter>
    <oddHeader>&amp;R&amp;"Calibri"&amp;12&amp;K000000 #INTERNA&amp;1#_x000D_</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P751"/>
  <sheetViews>
    <sheetView tabSelected="1" zoomScale="85" zoomScaleNormal="85" workbookViewId="0">
      <selection activeCell="K18" sqref="K18"/>
    </sheetView>
  </sheetViews>
  <sheetFormatPr defaultColWidth="9.1796875" defaultRowHeight="14"/>
  <cols>
    <col min="1" max="1" width="5.54296875" style="57" customWidth="1"/>
    <col min="2" max="3" width="9.1796875" style="76" customWidth="1"/>
    <col min="4" max="4" width="15.2695312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6.54296875" style="57" customWidth="1"/>
    <col min="12" max="12" width="15" style="57" customWidth="1"/>
    <col min="13" max="13" width="16.7265625" style="57" customWidth="1"/>
    <col min="14" max="14" width="5.54296875" style="57" customWidth="1"/>
    <col min="15" max="15" width="13.54296875" style="57" customWidth="1"/>
    <col min="16" max="16" width="17.1796875" style="57" customWidth="1"/>
    <col min="17"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1961680.9197906391</v>
      </c>
    </row>
    <row r="8" spans="2:16" s="8" customFormat="1">
      <c r="D8" s="26" t="s">
        <v>6</v>
      </c>
      <c r="E8" s="31" t="s">
        <v>1851</v>
      </c>
      <c r="F8" s="32"/>
      <c r="G8" s="32"/>
      <c r="H8" s="1"/>
      <c r="I8" s="2"/>
      <c r="J8" s="33"/>
      <c r="K8" s="13"/>
      <c r="L8" s="13"/>
    </row>
    <row r="9" spans="2:16" s="8" customFormat="1">
      <c r="D9" s="26" t="s">
        <v>7</v>
      </c>
      <c r="E9" s="34" t="s">
        <v>1910</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103215.07</v>
      </c>
      <c r="N14" s="173"/>
      <c r="O14" s="173"/>
    </row>
    <row r="15" spans="2:16" ht="42">
      <c r="B15" s="5" t="s">
        <v>25</v>
      </c>
      <c r="C15" s="51" t="s">
        <v>26</v>
      </c>
      <c r="D15" s="51" t="s">
        <v>27</v>
      </c>
      <c r="E15" s="6" t="s">
        <v>28</v>
      </c>
      <c r="F15" s="51" t="s">
        <v>29</v>
      </c>
      <c r="G15" s="5">
        <v>1</v>
      </c>
      <c r="H15" s="52">
        <f>O15*(1-'Orç-Resumo'!$G$10)</f>
        <v>1024.1599999999999</v>
      </c>
      <c r="I15" s="53">
        <f>P15*(1-'Orç-Resumo'!$G$10)</f>
        <v>0</v>
      </c>
      <c r="J15" s="54">
        <f>G15*H15</f>
        <v>1024.1599999999999</v>
      </c>
      <c r="K15" s="55">
        <f>G15*I15</f>
        <v>0</v>
      </c>
      <c r="L15" s="56">
        <f>SUM(J15+K15)</f>
        <v>1024.1599999999999</v>
      </c>
      <c r="M15" s="56">
        <v>0</v>
      </c>
      <c r="N15" s="173"/>
      <c r="O15" s="52">
        <v>1024.1599999999999</v>
      </c>
      <c r="P15" s="53">
        <v>0</v>
      </c>
    </row>
    <row r="16" spans="2:16" ht="28">
      <c r="B16" s="5" t="s">
        <v>30</v>
      </c>
      <c r="C16" s="51" t="s">
        <v>26</v>
      </c>
      <c r="D16" s="51" t="s">
        <v>31</v>
      </c>
      <c r="E16" s="6" t="s">
        <v>32</v>
      </c>
      <c r="F16" s="51" t="s">
        <v>33</v>
      </c>
      <c r="G16" s="5">
        <v>1</v>
      </c>
      <c r="H16" s="52">
        <f>O16*(1-'Orç-Resumo'!$G$10)</f>
        <v>817.75</v>
      </c>
      <c r="I16" s="53">
        <f>P16*(1-'Orç-Resumo'!$G$10)</f>
        <v>0</v>
      </c>
      <c r="J16" s="54">
        <f t="shared" ref="J16:J79" si="0">G16*H16</f>
        <v>817.75</v>
      </c>
      <c r="K16" s="55">
        <f t="shared" ref="K16:K79" si="1">G16*I16</f>
        <v>0</v>
      </c>
      <c r="L16" s="56">
        <f t="shared" ref="L16:L79" si="2">SUM(J16+K16)</f>
        <v>817.75</v>
      </c>
      <c r="M16" s="56">
        <v>0</v>
      </c>
      <c r="N16" s="173"/>
      <c r="O16" s="52">
        <v>817.75</v>
      </c>
      <c r="P16" s="53">
        <v>0</v>
      </c>
    </row>
    <row r="17" spans="2:16" ht="70">
      <c r="B17" s="5" t="s">
        <v>34</v>
      </c>
      <c r="C17" s="51" t="s">
        <v>26</v>
      </c>
      <c r="D17" s="51" t="s">
        <v>35</v>
      </c>
      <c r="E17" s="6" t="s">
        <v>36</v>
      </c>
      <c r="F17" s="51" t="s">
        <v>33</v>
      </c>
      <c r="G17" s="5">
        <v>1</v>
      </c>
      <c r="H17" s="52">
        <f>O17*(1-'Orç-Resumo'!$G$10)</f>
        <v>332.65</v>
      </c>
      <c r="I17" s="53">
        <f>P17*(1-'Orç-Resumo'!$G$10)</f>
        <v>0</v>
      </c>
      <c r="J17" s="54">
        <f t="shared" si="0"/>
        <v>332.65</v>
      </c>
      <c r="K17" s="55">
        <f t="shared" si="1"/>
        <v>0</v>
      </c>
      <c r="L17" s="56">
        <f t="shared" si="2"/>
        <v>332.65</v>
      </c>
      <c r="M17" s="56">
        <v>0</v>
      </c>
      <c r="N17" s="173"/>
      <c r="O17" s="52">
        <v>332.65</v>
      </c>
      <c r="P17" s="53">
        <v>0</v>
      </c>
    </row>
    <row r="18" spans="2:16" ht="84">
      <c r="B18" s="5" t="s">
        <v>37</v>
      </c>
      <c r="C18" s="51" t="s">
        <v>26</v>
      </c>
      <c r="D18" s="51" t="s">
        <v>38</v>
      </c>
      <c r="E18" s="6" t="s">
        <v>39</v>
      </c>
      <c r="F18" s="51" t="s">
        <v>40</v>
      </c>
      <c r="G18" s="5">
        <v>2</v>
      </c>
      <c r="H18" s="52">
        <f>O18*(1-'Orç-Resumo'!$G$10)</f>
        <v>369.599999999999</v>
      </c>
      <c r="I18" s="53">
        <f>P18*(1-'Orç-Resumo'!$G$10)</f>
        <v>21070.720000000001</v>
      </c>
      <c r="J18" s="54">
        <f t="shared" si="0"/>
        <v>739.199999999998</v>
      </c>
      <c r="K18" s="55">
        <f t="shared" si="1"/>
        <v>42141.440000000002</v>
      </c>
      <c r="L18" s="56">
        <f t="shared" si="2"/>
        <v>42880.639999999999</v>
      </c>
      <c r="M18" s="56">
        <v>0</v>
      </c>
      <c r="N18" s="173"/>
      <c r="O18" s="52">
        <v>369.599999999999</v>
      </c>
      <c r="P18" s="53">
        <v>21070.720000000001</v>
      </c>
    </row>
    <row r="19" spans="2:16" ht="70">
      <c r="B19" s="5" t="s">
        <v>41</v>
      </c>
      <c r="C19" s="51" t="s">
        <v>26</v>
      </c>
      <c r="D19" s="51" t="s">
        <v>42</v>
      </c>
      <c r="E19" s="6" t="s">
        <v>43</v>
      </c>
      <c r="F19" s="51" t="s">
        <v>40</v>
      </c>
      <c r="G19" s="5">
        <v>3</v>
      </c>
      <c r="H19" s="52">
        <f>O19*(1-'Orç-Resumo'!$G$10)</f>
        <v>475.19999999999925</v>
      </c>
      <c r="I19" s="53">
        <f>P19*(1-'Orç-Resumo'!$G$10)</f>
        <v>6705.6</v>
      </c>
      <c r="J19" s="54">
        <f t="shared" si="0"/>
        <v>1425.5999999999976</v>
      </c>
      <c r="K19" s="55">
        <f t="shared" si="1"/>
        <v>20116.800000000003</v>
      </c>
      <c r="L19" s="56">
        <f t="shared" si="2"/>
        <v>21542.400000000001</v>
      </c>
      <c r="M19" s="56">
        <v>0</v>
      </c>
      <c r="N19" s="173"/>
      <c r="O19" s="52">
        <v>475.19999999999925</v>
      </c>
      <c r="P19" s="53">
        <v>6705.6</v>
      </c>
    </row>
    <row r="20" spans="2:16" ht="70">
      <c r="B20" s="5" t="s">
        <v>44</v>
      </c>
      <c r="C20" s="51" t="s">
        <v>26</v>
      </c>
      <c r="D20" s="51" t="s">
        <v>45</v>
      </c>
      <c r="E20" s="6" t="s">
        <v>46</v>
      </c>
      <c r="F20" s="51" t="s">
        <v>40</v>
      </c>
      <c r="G20" s="5">
        <v>2</v>
      </c>
      <c r="H20" s="52">
        <f>O20*(1-'Orç-Resumo'!$G$10)</f>
        <v>523.77999999999952</v>
      </c>
      <c r="I20" s="53">
        <f>P20*(1-'Orç-Resumo'!$G$10)</f>
        <v>5123.9000000000005</v>
      </c>
      <c r="J20" s="54">
        <f t="shared" si="0"/>
        <v>1047.559999999999</v>
      </c>
      <c r="K20" s="55">
        <f t="shared" si="1"/>
        <v>10247.800000000001</v>
      </c>
      <c r="L20" s="56">
        <f t="shared" si="2"/>
        <v>11295.36</v>
      </c>
      <c r="M20" s="56">
        <v>0</v>
      </c>
      <c r="N20" s="173"/>
      <c r="O20" s="52">
        <v>523.77999999999952</v>
      </c>
      <c r="P20" s="53">
        <v>5123.9000000000005</v>
      </c>
    </row>
    <row r="21" spans="2:16" ht="28">
      <c r="B21" s="5" t="s">
        <v>47</v>
      </c>
      <c r="C21" s="51" t="s">
        <v>48</v>
      </c>
      <c r="D21" s="51">
        <v>90769</v>
      </c>
      <c r="E21" s="6" t="s">
        <v>49</v>
      </c>
      <c r="F21" s="51" t="s">
        <v>50</v>
      </c>
      <c r="G21" s="5">
        <v>50</v>
      </c>
      <c r="H21" s="52">
        <f>O21*(1-'Orç-Resumo'!$G$10)</f>
        <v>2.1000000000000085</v>
      </c>
      <c r="I21" s="53">
        <f>P21*(1-'Orç-Resumo'!$G$10)</f>
        <v>123.57</v>
      </c>
      <c r="J21" s="54">
        <f t="shared" si="0"/>
        <v>105.00000000000043</v>
      </c>
      <c r="K21" s="55">
        <f t="shared" si="1"/>
        <v>6178.5</v>
      </c>
      <c r="L21" s="56">
        <f t="shared" si="2"/>
        <v>6283.5</v>
      </c>
      <c r="M21" s="56">
        <v>0</v>
      </c>
      <c r="N21" s="173"/>
      <c r="O21" s="52">
        <v>2.1000000000000085</v>
      </c>
      <c r="P21" s="53" t="s">
        <v>2379</v>
      </c>
    </row>
    <row r="22" spans="2:16" ht="28">
      <c r="B22" s="5" t="s">
        <v>51</v>
      </c>
      <c r="C22" s="51" t="s">
        <v>48</v>
      </c>
      <c r="D22" s="51">
        <v>90778</v>
      </c>
      <c r="E22" s="6" t="s">
        <v>52</v>
      </c>
      <c r="F22" s="51" t="s">
        <v>50</v>
      </c>
      <c r="G22" s="5">
        <v>50</v>
      </c>
      <c r="H22" s="52">
        <f>O22*(1-'Orç-Resumo'!$G$10)</f>
        <v>2.1000000000000085</v>
      </c>
      <c r="I22" s="53">
        <f>P22*(1-'Orç-Resumo'!$G$10)</f>
        <v>125.66</v>
      </c>
      <c r="J22" s="54">
        <f t="shared" si="0"/>
        <v>105.00000000000043</v>
      </c>
      <c r="K22" s="55">
        <f t="shared" si="1"/>
        <v>6283</v>
      </c>
      <c r="L22" s="56">
        <f t="shared" si="2"/>
        <v>6388</v>
      </c>
      <c r="M22" s="56">
        <v>0</v>
      </c>
      <c r="N22" s="173"/>
      <c r="O22" s="52">
        <v>2.1000000000000085</v>
      </c>
      <c r="P22" s="53" t="s">
        <v>2380</v>
      </c>
    </row>
    <row r="23" spans="2:16" ht="42">
      <c r="B23" s="5" t="s">
        <v>53</v>
      </c>
      <c r="C23" s="51" t="s">
        <v>26</v>
      </c>
      <c r="D23" s="51" t="s">
        <v>54</v>
      </c>
      <c r="E23" s="6" t="s">
        <v>55</v>
      </c>
      <c r="F23" s="51" t="s">
        <v>40</v>
      </c>
      <c r="G23" s="5">
        <v>2</v>
      </c>
      <c r="H23" s="52">
        <f>O23*(1-'Orç-Resumo'!$G$10)</f>
        <v>52.799999999999983</v>
      </c>
      <c r="I23" s="53">
        <f>P23*(1-'Orç-Resumo'!$G$10)</f>
        <v>727.2</v>
      </c>
      <c r="J23" s="54">
        <f t="shared" si="0"/>
        <v>105.59999999999997</v>
      </c>
      <c r="K23" s="55">
        <f t="shared" si="1"/>
        <v>1454.4</v>
      </c>
      <c r="L23" s="56">
        <f t="shared" si="2"/>
        <v>1560</v>
      </c>
      <c r="M23" s="56">
        <v>0</v>
      </c>
      <c r="N23" s="173"/>
      <c r="O23" s="52">
        <v>52.799999999999983</v>
      </c>
      <c r="P23" s="53">
        <v>727.2</v>
      </c>
    </row>
    <row r="24" spans="2:16">
      <c r="B24" s="5" t="s">
        <v>56</v>
      </c>
      <c r="C24" s="51" t="s">
        <v>26</v>
      </c>
      <c r="D24" s="51" t="s">
        <v>57</v>
      </c>
      <c r="E24" s="6" t="s">
        <v>58</v>
      </c>
      <c r="F24" s="51" t="s">
        <v>33</v>
      </c>
      <c r="G24" s="5">
        <v>1</v>
      </c>
      <c r="H24" s="52">
        <f>O24*(1-'Orç-Resumo'!$G$10)</f>
        <v>793.73</v>
      </c>
      <c r="I24" s="53">
        <f>P24*(1-'Orç-Resumo'!$G$10)</f>
        <v>202.7</v>
      </c>
      <c r="J24" s="54">
        <f t="shared" si="0"/>
        <v>793.73</v>
      </c>
      <c r="K24" s="55">
        <f t="shared" si="1"/>
        <v>202.7</v>
      </c>
      <c r="L24" s="56">
        <f t="shared" si="2"/>
        <v>996.43000000000006</v>
      </c>
      <c r="M24" s="56">
        <v>0</v>
      </c>
      <c r="N24" s="173"/>
      <c r="O24" s="52">
        <v>793.73</v>
      </c>
      <c r="P24" s="53">
        <v>202.7</v>
      </c>
    </row>
    <row r="25" spans="2:16" ht="28">
      <c r="B25" s="5" t="s">
        <v>59</v>
      </c>
      <c r="C25" s="51" t="s">
        <v>26</v>
      </c>
      <c r="D25" s="51" t="s">
        <v>60</v>
      </c>
      <c r="E25" s="6" t="s">
        <v>61</v>
      </c>
      <c r="F25" s="51" t="s">
        <v>33</v>
      </c>
      <c r="G25" s="5">
        <v>1</v>
      </c>
      <c r="H25" s="52">
        <f>O25*(1-'Orç-Resumo'!$G$10)</f>
        <v>1480.8</v>
      </c>
      <c r="I25" s="53">
        <f>P25*(1-'Orç-Resumo'!$G$10)</f>
        <v>312.94</v>
      </c>
      <c r="J25" s="54">
        <f t="shared" si="0"/>
        <v>1480.8</v>
      </c>
      <c r="K25" s="55">
        <f t="shared" si="1"/>
        <v>312.94</v>
      </c>
      <c r="L25" s="56">
        <f t="shared" si="2"/>
        <v>1793.74</v>
      </c>
      <c r="M25" s="56">
        <v>0</v>
      </c>
      <c r="N25" s="173"/>
      <c r="O25" s="52">
        <v>1480.8</v>
      </c>
      <c r="P25" s="53">
        <v>312.94</v>
      </c>
    </row>
    <row r="26" spans="2:16" ht="28">
      <c r="B26" s="5" t="s">
        <v>62</v>
      </c>
      <c r="C26" s="51" t="s">
        <v>26</v>
      </c>
      <c r="D26" s="51" t="s">
        <v>63</v>
      </c>
      <c r="E26" s="6" t="s">
        <v>64</v>
      </c>
      <c r="F26" s="51" t="s">
        <v>33</v>
      </c>
      <c r="G26" s="5">
        <v>1</v>
      </c>
      <c r="H26" s="52">
        <f>O26*(1-'Orç-Resumo'!$G$10)</f>
        <v>7385.1</v>
      </c>
      <c r="I26" s="53">
        <f>P26*(1-'Orç-Resumo'!$G$10)</f>
        <v>915.34</v>
      </c>
      <c r="J26" s="54">
        <f t="shared" si="0"/>
        <v>7385.1</v>
      </c>
      <c r="K26" s="55">
        <f t="shared" si="1"/>
        <v>915.34</v>
      </c>
      <c r="L26" s="56">
        <f t="shared" si="2"/>
        <v>8300.44</v>
      </c>
      <c r="M26" s="56">
        <v>0</v>
      </c>
      <c r="N26" s="173"/>
      <c r="O26" s="52">
        <v>7385.1</v>
      </c>
      <c r="P26" s="53">
        <v>915.34</v>
      </c>
    </row>
    <row r="27" spans="2:16">
      <c r="B27" s="5" t="s">
        <v>65</v>
      </c>
      <c r="C27" s="51" t="s">
        <v>21</v>
      </c>
      <c r="D27" s="51" t="s">
        <v>21</v>
      </c>
      <c r="E27" s="6" t="s">
        <v>66</v>
      </c>
      <c r="F27" s="51" t="s">
        <v>23</v>
      </c>
      <c r="G27" s="5"/>
      <c r="H27" s="52"/>
      <c r="I27" s="53"/>
      <c r="J27" s="54"/>
      <c r="K27" s="55"/>
      <c r="L27" s="56">
        <f t="shared" si="2"/>
        <v>0</v>
      </c>
      <c r="M27" s="56">
        <f>SUM(L28:L33)</f>
        <v>17754.045000000002</v>
      </c>
      <c r="N27" s="173"/>
      <c r="O27" s="52" t="s">
        <v>24</v>
      </c>
      <c r="P27" s="53" t="s">
        <v>24</v>
      </c>
    </row>
    <row r="28" spans="2:16" ht="42">
      <c r="B28" s="5" t="s">
        <v>67</v>
      </c>
      <c r="C28" s="51" t="s">
        <v>48</v>
      </c>
      <c r="D28" s="51">
        <v>103689</v>
      </c>
      <c r="E28" s="6" t="s">
        <v>68</v>
      </c>
      <c r="F28" s="51" t="s">
        <v>69</v>
      </c>
      <c r="G28" s="5">
        <v>1.5</v>
      </c>
      <c r="H28" s="52">
        <f>O28*(1-'Orç-Resumo'!$G$10)</f>
        <v>431.75</v>
      </c>
      <c r="I28" s="53">
        <f>P28*(1-'Orç-Resumo'!$G$10)</f>
        <v>28.76</v>
      </c>
      <c r="J28" s="54">
        <f t="shared" si="0"/>
        <v>647.625</v>
      </c>
      <c r="K28" s="55">
        <f t="shared" si="1"/>
        <v>43.14</v>
      </c>
      <c r="L28" s="56">
        <f t="shared" si="2"/>
        <v>690.76499999999999</v>
      </c>
      <c r="M28" s="56">
        <v>0</v>
      </c>
      <c r="N28" s="173"/>
      <c r="O28" s="52">
        <v>431.75</v>
      </c>
      <c r="P28" s="53" t="s">
        <v>2381</v>
      </c>
    </row>
    <row r="29" spans="2:16" ht="112">
      <c r="B29" s="5" t="s">
        <v>70</v>
      </c>
      <c r="C29" s="51" t="s">
        <v>26</v>
      </c>
      <c r="D29" s="51" t="s">
        <v>71</v>
      </c>
      <c r="E29" s="6" t="s">
        <v>72</v>
      </c>
      <c r="F29" s="51" t="s">
        <v>73</v>
      </c>
      <c r="G29" s="5">
        <v>30</v>
      </c>
      <c r="H29" s="52">
        <f>O29*(1-'Orç-Resumo'!$G$10)</f>
        <v>25</v>
      </c>
      <c r="I29" s="53">
        <f>P29*(1-'Orç-Resumo'!$G$10)</f>
        <v>0</v>
      </c>
      <c r="J29" s="54">
        <f t="shared" si="0"/>
        <v>750</v>
      </c>
      <c r="K29" s="55">
        <f t="shared" si="1"/>
        <v>0</v>
      </c>
      <c r="L29" s="56">
        <f t="shared" si="2"/>
        <v>750</v>
      </c>
      <c r="M29" s="56">
        <v>0</v>
      </c>
      <c r="N29" s="173"/>
      <c r="O29" s="52">
        <v>25</v>
      </c>
      <c r="P29" s="53">
        <v>0</v>
      </c>
    </row>
    <row r="30" spans="2:16" ht="70">
      <c r="B30" s="5" t="s">
        <v>74</v>
      </c>
      <c r="C30" s="51" t="s">
        <v>48</v>
      </c>
      <c r="D30" s="51">
        <v>97063</v>
      </c>
      <c r="E30" s="6" t="s">
        <v>75</v>
      </c>
      <c r="F30" s="51" t="s">
        <v>69</v>
      </c>
      <c r="G30" s="5">
        <v>72</v>
      </c>
      <c r="H30" s="52">
        <f>O30*(1-'Orç-Resumo'!$G$10)</f>
        <v>2.6400000000000006</v>
      </c>
      <c r="I30" s="53">
        <f>P30*(1-'Orç-Resumo'!$G$10)</f>
        <v>13.73</v>
      </c>
      <c r="J30" s="54">
        <f t="shared" si="0"/>
        <v>190.08000000000004</v>
      </c>
      <c r="K30" s="55">
        <f t="shared" si="1"/>
        <v>988.56000000000006</v>
      </c>
      <c r="L30" s="56">
        <f t="shared" si="2"/>
        <v>1178.6400000000001</v>
      </c>
      <c r="M30" s="56">
        <v>0</v>
      </c>
      <c r="N30" s="173"/>
      <c r="O30" s="52">
        <v>2.6400000000000006</v>
      </c>
      <c r="P30" s="53" t="s">
        <v>2382</v>
      </c>
    </row>
    <row r="31" spans="2:16" ht="70">
      <c r="B31" s="5" t="s">
        <v>76</v>
      </c>
      <c r="C31" s="51" t="s">
        <v>48</v>
      </c>
      <c r="D31" s="51">
        <v>100981</v>
      </c>
      <c r="E31" s="6" t="s">
        <v>77</v>
      </c>
      <c r="F31" s="51" t="s">
        <v>78</v>
      </c>
      <c r="G31" s="5">
        <v>36</v>
      </c>
      <c r="H31" s="52">
        <f>O31*(1-'Orç-Resumo'!$G$10)</f>
        <v>7.8000000000000007</v>
      </c>
      <c r="I31" s="53">
        <f>P31*(1-'Orç-Resumo'!$G$10)</f>
        <v>1.52</v>
      </c>
      <c r="J31" s="54">
        <f t="shared" si="0"/>
        <v>280.8</v>
      </c>
      <c r="K31" s="55">
        <f t="shared" si="1"/>
        <v>54.72</v>
      </c>
      <c r="L31" s="56">
        <f t="shared" si="2"/>
        <v>335.52</v>
      </c>
      <c r="M31" s="56">
        <v>0</v>
      </c>
      <c r="N31" s="173"/>
      <c r="O31" s="52">
        <v>7.8000000000000007</v>
      </c>
      <c r="P31" s="53" t="s">
        <v>2383</v>
      </c>
    </row>
    <row r="32" spans="2:16" ht="56">
      <c r="B32" s="5" t="s">
        <v>79</v>
      </c>
      <c r="C32" s="51" t="s">
        <v>48</v>
      </c>
      <c r="D32" s="51">
        <v>97914</v>
      </c>
      <c r="E32" s="6" t="s">
        <v>80</v>
      </c>
      <c r="F32" s="51" t="s">
        <v>81</v>
      </c>
      <c r="G32" s="5">
        <v>2160</v>
      </c>
      <c r="H32" s="52">
        <f>O32*(1-'Orç-Resumo'!$G$10)</f>
        <v>2.5700000000000003</v>
      </c>
      <c r="I32" s="53">
        <f>P32*(1-'Orç-Resumo'!$G$10)</f>
        <v>0.42</v>
      </c>
      <c r="J32" s="54">
        <f t="shared" si="0"/>
        <v>5551.2000000000007</v>
      </c>
      <c r="K32" s="55">
        <f t="shared" si="1"/>
        <v>907.19999999999993</v>
      </c>
      <c r="L32" s="56">
        <f t="shared" si="2"/>
        <v>6458.4000000000005</v>
      </c>
      <c r="M32" s="56">
        <v>0</v>
      </c>
      <c r="N32" s="173"/>
      <c r="O32" s="52">
        <v>2.5700000000000003</v>
      </c>
      <c r="P32" s="53" t="s">
        <v>2384</v>
      </c>
    </row>
    <row r="33" spans="2:16" ht="28">
      <c r="B33" s="5" t="s">
        <v>82</v>
      </c>
      <c r="C33" s="51" t="s">
        <v>99</v>
      </c>
      <c r="D33" s="51" t="s">
        <v>2193</v>
      </c>
      <c r="E33" s="6" t="s">
        <v>2194</v>
      </c>
      <c r="F33" s="51" t="s">
        <v>113</v>
      </c>
      <c r="G33" s="5">
        <v>12</v>
      </c>
      <c r="H33" s="52">
        <f>O33*(1-'Orç-Resumo'!$G$10)</f>
        <v>469.79</v>
      </c>
      <c r="I33" s="53">
        <f>P33*(1-'Orç-Resumo'!$G$10)</f>
        <v>225.27</v>
      </c>
      <c r="J33" s="54">
        <f t="shared" si="0"/>
        <v>5637.4800000000005</v>
      </c>
      <c r="K33" s="55">
        <f t="shared" si="1"/>
        <v>2703.2400000000002</v>
      </c>
      <c r="L33" s="56">
        <f t="shared" si="2"/>
        <v>8340.7200000000012</v>
      </c>
      <c r="M33" s="56">
        <v>0</v>
      </c>
      <c r="N33" s="173"/>
      <c r="O33" s="52">
        <v>469.79</v>
      </c>
      <c r="P33" s="53">
        <v>225.27</v>
      </c>
    </row>
    <row r="34" spans="2:16">
      <c r="B34" s="5" t="s">
        <v>83</v>
      </c>
      <c r="C34" s="51" t="s">
        <v>21</v>
      </c>
      <c r="D34" s="51" t="s">
        <v>21</v>
      </c>
      <c r="E34" s="6" t="s">
        <v>84</v>
      </c>
      <c r="F34" s="51" t="s">
        <v>23</v>
      </c>
      <c r="G34" s="5"/>
      <c r="H34" s="52"/>
      <c r="I34" s="53"/>
      <c r="J34" s="54"/>
      <c r="K34" s="55"/>
      <c r="L34" s="56">
        <f t="shared" si="2"/>
        <v>0</v>
      </c>
      <c r="M34" s="56">
        <f>SUM(L35:L112)</f>
        <v>37856.819839999989</v>
      </c>
      <c r="N34" s="173"/>
      <c r="O34" s="52" t="s">
        <v>24</v>
      </c>
      <c r="P34" s="53" t="s">
        <v>24</v>
      </c>
    </row>
    <row r="35" spans="2:16" ht="42">
      <c r="B35" s="5" t="s">
        <v>85</v>
      </c>
      <c r="C35" s="51" t="s">
        <v>48</v>
      </c>
      <c r="D35" s="51">
        <v>97622</v>
      </c>
      <c r="E35" s="6" t="s">
        <v>86</v>
      </c>
      <c r="F35" s="51" t="s">
        <v>78</v>
      </c>
      <c r="G35" s="5">
        <v>10</v>
      </c>
      <c r="H35" s="52">
        <f>O35*(1-'Orç-Resumo'!$G$10)</f>
        <v>11.009999999999998</v>
      </c>
      <c r="I35" s="53">
        <f>P35*(1-'Orç-Resumo'!$G$10)</f>
        <v>39.61</v>
      </c>
      <c r="J35" s="54">
        <f t="shared" si="0"/>
        <v>110.09999999999998</v>
      </c>
      <c r="K35" s="55">
        <f t="shared" si="1"/>
        <v>396.1</v>
      </c>
      <c r="L35" s="56">
        <f t="shared" si="2"/>
        <v>506.2</v>
      </c>
      <c r="M35" s="56">
        <v>0</v>
      </c>
      <c r="N35" s="173"/>
      <c r="O35" s="52">
        <v>11.009999999999998</v>
      </c>
      <c r="P35" s="53" t="s">
        <v>2385</v>
      </c>
    </row>
    <row r="36" spans="2:16" ht="42">
      <c r="B36" s="5" t="s">
        <v>87</v>
      </c>
      <c r="C36" s="51" t="s">
        <v>48</v>
      </c>
      <c r="D36" s="51">
        <v>97624</v>
      </c>
      <c r="E36" s="6" t="s">
        <v>88</v>
      </c>
      <c r="F36" s="51" t="s">
        <v>78</v>
      </c>
      <c r="G36" s="5">
        <v>5</v>
      </c>
      <c r="H36" s="52">
        <f>O36*(1-'Orç-Resumo'!$G$10)</f>
        <v>20.740000000000009</v>
      </c>
      <c r="I36" s="53">
        <f>P36*(1-'Orç-Resumo'!$G$10)</f>
        <v>74.44</v>
      </c>
      <c r="J36" s="54">
        <f t="shared" si="0"/>
        <v>103.70000000000005</v>
      </c>
      <c r="K36" s="55">
        <f t="shared" si="1"/>
        <v>372.2</v>
      </c>
      <c r="L36" s="56">
        <f t="shared" si="2"/>
        <v>475.90000000000003</v>
      </c>
      <c r="M36" s="56">
        <v>0</v>
      </c>
      <c r="N36" s="173"/>
      <c r="O36" s="52">
        <v>20.740000000000009</v>
      </c>
      <c r="P36" s="53" t="s">
        <v>2386</v>
      </c>
    </row>
    <row r="37" spans="2:16" ht="42">
      <c r="B37" s="5" t="s">
        <v>89</v>
      </c>
      <c r="C37" s="51" t="s">
        <v>48</v>
      </c>
      <c r="D37" s="51">
        <v>97625</v>
      </c>
      <c r="E37" s="6" t="s">
        <v>90</v>
      </c>
      <c r="F37" s="51" t="s">
        <v>78</v>
      </c>
      <c r="G37" s="5">
        <v>10</v>
      </c>
      <c r="H37" s="52">
        <f>O37*(1-'Orç-Resumo'!$G$10)</f>
        <v>42.260000000000005</v>
      </c>
      <c r="I37" s="53">
        <f>P37*(1-'Orç-Resumo'!$G$10)</f>
        <v>7.77</v>
      </c>
      <c r="J37" s="54">
        <f t="shared" si="0"/>
        <v>422.6</v>
      </c>
      <c r="K37" s="55">
        <f t="shared" si="1"/>
        <v>77.699999999999989</v>
      </c>
      <c r="L37" s="56">
        <f t="shared" si="2"/>
        <v>500.3</v>
      </c>
      <c r="M37" s="56">
        <v>0</v>
      </c>
      <c r="N37" s="173"/>
      <c r="O37" s="52">
        <v>42.260000000000005</v>
      </c>
      <c r="P37" s="53" t="s">
        <v>2387</v>
      </c>
    </row>
    <row r="38" spans="2:16" ht="42">
      <c r="B38" s="5" t="s">
        <v>92</v>
      </c>
      <c r="C38" s="51" t="s">
        <v>48</v>
      </c>
      <c r="D38" s="51">
        <v>97626</v>
      </c>
      <c r="E38" s="6" t="s">
        <v>93</v>
      </c>
      <c r="F38" s="51" t="s">
        <v>78</v>
      </c>
      <c r="G38" s="5">
        <v>1</v>
      </c>
      <c r="H38" s="52">
        <f>O38*(1-'Orç-Resumo'!$G$10)</f>
        <v>111.06</v>
      </c>
      <c r="I38" s="53">
        <f>P38*(1-'Orç-Resumo'!$G$10)</f>
        <v>397.73</v>
      </c>
      <c r="J38" s="54">
        <f t="shared" si="0"/>
        <v>111.06</v>
      </c>
      <c r="K38" s="55">
        <f t="shared" si="1"/>
        <v>397.73</v>
      </c>
      <c r="L38" s="56">
        <f t="shared" si="2"/>
        <v>508.79</v>
      </c>
      <c r="M38" s="56">
        <v>0</v>
      </c>
      <c r="N38" s="173"/>
      <c r="O38" s="52">
        <v>111.06</v>
      </c>
      <c r="P38" s="53" t="s">
        <v>2388</v>
      </c>
    </row>
    <row r="39" spans="2:16" ht="56">
      <c r="B39" s="5" t="s">
        <v>94</v>
      </c>
      <c r="C39" s="51" t="s">
        <v>48</v>
      </c>
      <c r="D39" s="51">
        <v>97627</v>
      </c>
      <c r="E39" s="6" t="s">
        <v>95</v>
      </c>
      <c r="F39" s="51" t="s">
        <v>78</v>
      </c>
      <c r="G39" s="5">
        <v>1</v>
      </c>
      <c r="H39" s="52">
        <f>O39*(1-'Orç-Resumo'!$G$10)</f>
        <v>38.52000000000001</v>
      </c>
      <c r="I39" s="53">
        <f>P39*(1-'Orç-Resumo'!$G$10)</f>
        <v>113.57</v>
      </c>
      <c r="J39" s="54">
        <f t="shared" si="0"/>
        <v>38.52000000000001</v>
      </c>
      <c r="K39" s="55">
        <f t="shared" si="1"/>
        <v>113.57</v>
      </c>
      <c r="L39" s="56">
        <f t="shared" si="2"/>
        <v>152.09</v>
      </c>
      <c r="M39" s="56">
        <v>0</v>
      </c>
      <c r="N39" s="173"/>
      <c r="O39" s="52">
        <v>38.52000000000001</v>
      </c>
      <c r="P39" s="53" t="s">
        <v>2389</v>
      </c>
    </row>
    <row r="40" spans="2:16" ht="42">
      <c r="B40" s="5" t="s">
        <v>96</v>
      </c>
      <c r="C40" s="51" t="s">
        <v>48</v>
      </c>
      <c r="D40" s="51">
        <v>97628</v>
      </c>
      <c r="E40" s="6" t="s">
        <v>97</v>
      </c>
      <c r="F40" s="51" t="s">
        <v>78</v>
      </c>
      <c r="G40" s="5">
        <v>1</v>
      </c>
      <c r="H40" s="52">
        <f>O40*(1-'Orç-Resumo'!$G$10)</f>
        <v>51.680000000000007</v>
      </c>
      <c r="I40" s="53">
        <f>P40*(1-'Orç-Resumo'!$G$10)</f>
        <v>185.28</v>
      </c>
      <c r="J40" s="54">
        <f t="shared" si="0"/>
        <v>51.680000000000007</v>
      </c>
      <c r="K40" s="55">
        <f t="shared" si="1"/>
        <v>185.28</v>
      </c>
      <c r="L40" s="56">
        <f t="shared" si="2"/>
        <v>236.96</v>
      </c>
      <c r="M40" s="56">
        <v>0</v>
      </c>
      <c r="N40" s="173"/>
      <c r="O40" s="52">
        <v>51.680000000000007</v>
      </c>
      <c r="P40" s="53" t="s">
        <v>2390</v>
      </c>
    </row>
    <row r="41" spans="2:16" ht="28">
      <c r="B41" s="5" t="s">
        <v>98</v>
      </c>
      <c r="C41" s="51" t="s">
        <v>99</v>
      </c>
      <c r="D41" s="51" t="s">
        <v>100</v>
      </c>
      <c r="E41" s="6" t="s">
        <v>101</v>
      </c>
      <c r="F41" s="51" t="s">
        <v>102</v>
      </c>
      <c r="G41" s="5">
        <v>1</v>
      </c>
      <c r="H41" s="52">
        <f>O41*(1-'Orç-Resumo'!$G$10)</f>
        <v>0</v>
      </c>
      <c r="I41" s="53">
        <f>P41*(1-'Orç-Resumo'!$G$10)</f>
        <v>187.72</v>
      </c>
      <c r="J41" s="54">
        <f t="shared" si="0"/>
        <v>0</v>
      </c>
      <c r="K41" s="55">
        <f t="shared" si="1"/>
        <v>187.72</v>
      </c>
      <c r="L41" s="56">
        <f t="shared" si="2"/>
        <v>187.72</v>
      </c>
      <c r="M41" s="56">
        <v>0</v>
      </c>
      <c r="N41" s="173"/>
      <c r="O41" s="52">
        <v>0</v>
      </c>
      <c r="P41" s="53">
        <v>187.72</v>
      </c>
    </row>
    <row r="42" spans="2:16" ht="28">
      <c r="B42" s="5" t="s">
        <v>103</v>
      </c>
      <c r="C42" s="51" t="s">
        <v>48</v>
      </c>
      <c r="D42" s="51">
        <v>97631</v>
      </c>
      <c r="E42" s="6" t="s">
        <v>104</v>
      </c>
      <c r="F42" s="51" t="s">
        <v>69</v>
      </c>
      <c r="G42" s="5">
        <v>100</v>
      </c>
      <c r="H42" s="52">
        <f>O42*(1-'Orç-Resumo'!$G$10)</f>
        <v>2.1400000000000006</v>
      </c>
      <c r="I42" s="53">
        <f>P42*(1-'Orç-Resumo'!$G$10)</f>
        <v>8.11</v>
      </c>
      <c r="J42" s="54">
        <f t="shared" si="0"/>
        <v>214.00000000000006</v>
      </c>
      <c r="K42" s="55">
        <f t="shared" si="1"/>
        <v>811</v>
      </c>
      <c r="L42" s="56">
        <f t="shared" si="2"/>
        <v>1025</v>
      </c>
      <c r="M42" s="56">
        <v>0</v>
      </c>
      <c r="N42" s="173"/>
      <c r="O42" s="52">
        <v>2.1400000000000006</v>
      </c>
      <c r="P42" s="53" t="s">
        <v>2391</v>
      </c>
    </row>
    <row r="43" spans="2:16" ht="42">
      <c r="B43" s="5" t="s">
        <v>105</v>
      </c>
      <c r="C43" s="51" t="s">
        <v>48</v>
      </c>
      <c r="D43" s="51">
        <v>97632</v>
      </c>
      <c r="E43" s="6" t="s">
        <v>106</v>
      </c>
      <c r="F43" s="51" t="s">
        <v>107</v>
      </c>
      <c r="G43" s="5">
        <v>100</v>
      </c>
      <c r="H43" s="52">
        <f>O43*(1-'Orç-Resumo'!$G$10)</f>
        <v>0.44999999999999996</v>
      </c>
      <c r="I43" s="53">
        <f>P43*(1-'Orç-Resumo'!$G$10)</f>
        <v>1.99</v>
      </c>
      <c r="J43" s="54">
        <f t="shared" si="0"/>
        <v>44.999999999999993</v>
      </c>
      <c r="K43" s="55">
        <f t="shared" si="1"/>
        <v>199</v>
      </c>
      <c r="L43" s="56">
        <f t="shared" si="2"/>
        <v>244</v>
      </c>
      <c r="M43" s="56">
        <v>0</v>
      </c>
      <c r="N43" s="173"/>
      <c r="O43" s="52">
        <v>0.44999999999999996</v>
      </c>
      <c r="P43" s="53" t="s">
        <v>2392</v>
      </c>
    </row>
    <row r="44" spans="2:16" ht="42">
      <c r="B44" s="5" t="s">
        <v>108</v>
      </c>
      <c r="C44" s="51" t="s">
        <v>48</v>
      </c>
      <c r="D44" s="51">
        <v>97633</v>
      </c>
      <c r="E44" s="6" t="s">
        <v>109</v>
      </c>
      <c r="F44" s="51" t="s">
        <v>69</v>
      </c>
      <c r="G44" s="5">
        <v>100</v>
      </c>
      <c r="H44" s="52">
        <f>O44*(1-'Orç-Resumo'!$G$10)</f>
        <v>4.3100000000000023</v>
      </c>
      <c r="I44" s="53">
        <f>P44*(1-'Orç-Resumo'!$G$10)</f>
        <v>17.059999999999999</v>
      </c>
      <c r="J44" s="54">
        <f t="shared" si="0"/>
        <v>431.00000000000023</v>
      </c>
      <c r="K44" s="55">
        <f t="shared" si="1"/>
        <v>1705.9999999999998</v>
      </c>
      <c r="L44" s="56">
        <f t="shared" si="2"/>
        <v>2137</v>
      </c>
      <c r="M44" s="56">
        <v>0</v>
      </c>
      <c r="N44" s="173"/>
      <c r="O44" s="52">
        <v>4.3100000000000023</v>
      </c>
      <c r="P44" s="53" t="s">
        <v>2393</v>
      </c>
    </row>
    <row r="45" spans="2:16" ht="28">
      <c r="B45" s="5" t="s">
        <v>110</v>
      </c>
      <c r="C45" s="51" t="s">
        <v>99</v>
      </c>
      <c r="D45" s="51" t="s">
        <v>111</v>
      </c>
      <c r="E45" s="6" t="s">
        <v>112</v>
      </c>
      <c r="F45" s="51" t="s">
        <v>113</v>
      </c>
      <c r="G45" s="5">
        <v>100</v>
      </c>
      <c r="H45" s="52">
        <f>O45*(1-'Orç-Resumo'!$G$10)</f>
        <v>0</v>
      </c>
      <c r="I45" s="53">
        <f>P45*(1-'Orç-Resumo'!$G$10)</f>
        <v>3.61</v>
      </c>
      <c r="J45" s="54">
        <f t="shared" si="0"/>
        <v>0</v>
      </c>
      <c r="K45" s="55">
        <f t="shared" si="1"/>
        <v>361</v>
      </c>
      <c r="L45" s="56">
        <f t="shared" si="2"/>
        <v>361</v>
      </c>
      <c r="M45" s="56">
        <v>0</v>
      </c>
      <c r="N45" s="173"/>
      <c r="O45" s="52">
        <v>0</v>
      </c>
      <c r="P45" s="53">
        <v>3.61</v>
      </c>
    </row>
    <row r="46" spans="2:16" ht="28">
      <c r="B46" s="5" t="s">
        <v>114</v>
      </c>
      <c r="C46" s="51" t="s">
        <v>99</v>
      </c>
      <c r="D46" s="51" t="s">
        <v>115</v>
      </c>
      <c r="E46" s="6" t="s">
        <v>116</v>
      </c>
      <c r="F46" s="51" t="s">
        <v>113</v>
      </c>
      <c r="G46" s="5">
        <v>100</v>
      </c>
      <c r="H46" s="52">
        <f>O46*(1-'Orç-Resumo'!$G$10)</f>
        <v>0</v>
      </c>
      <c r="I46" s="53">
        <f>P46*(1-'Orç-Resumo'!$G$10)</f>
        <v>18.77</v>
      </c>
      <c r="J46" s="54">
        <f t="shared" si="0"/>
        <v>0</v>
      </c>
      <c r="K46" s="55">
        <f t="shared" si="1"/>
        <v>1877</v>
      </c>
      <c r="L46" s="56">
        <f t="shared" si="2"/>
        <v>1877</v>
      </c>
      <c r="M46" s="56">
        <v>0</v>
      </c>
      <c r="N46" s="173"/>
      <c r="O46" s="52">
        <v>0</v>
      </c>
      <c r="P46" s="53">
        <v>18.77</v>
      </c>
    </row>
    <row r="47" spans="2:16" ht="28">
      <c r="B47" s="5" t="s">
        <v>117</v>
      </c>
      <c r="C47" s="51" t="s">
        <v>99</v>
      </c>
      <c r="D47" s="51" t="s">
        <v>118</v>
      </c>
      <c r="E47" s="6" t="s">
        <v>119</v>
      </c>
      <c r="F47" s="51" t="s">
        <v>113</v>
      </c>
      <c r="G47" s="5">
        <v>100</v>
      </c>
      <c r="H47" s="52">
        <f>O47*(1-'Orç-Resumo'!$G$10)</f>
        <v>0</v>
      </c>
      <c r="I47" s="53">
        <f>P47*(1-'Orç-Resumo'!$G$10)</f>
        <v>10.11</v>
      </c>
      <c r="J47" s="54">
        <f t="shared" si="0"/>
        <v>0</v>
      </c>
      <c r="K47" s="55">
        <f t="shared" si="1"/>
        <v>1011</v>
      </c>
      <c r="L47" s="56">
        <f t="shared" si="2"/>
        <v>1011</v>
      </c>
      <c r="M47" s="56">
        <v>0</v>
      </c>
      <c r="N47" s="173"/>
      <c r="O47" s="52">
        <v>0</v>
      </c>
      <c r="P47" s="53">
        <v>10.11</v>
      </c>
    </row>
    <row r="48" spans="2:16" ht="28">
      <c r="B48" s="5" t="s">
        <v>120</v>
      </c>
      <c r="C48" s="51" t="s">
        <v>99</v>
      </c>
      <c r="D48" s="51" t="s">
        <v>121</v>
      </c>
      <c r="E48" s="6" t="s">
        <v>122</v>
      </c>
      <c r="F48" s="51" t="s">
        <v>113</v>
      </c>
      <c r="G48" s="5">
        <v>50</v>
      </c>
      <c r="H48" s="52">
        <f>O48*(1-'Orç-Resumo'!$G$10)</f>
        <v>0</v>
      </c>
      <c r="I48" s="53">
        <f>P48*(1-'Orç-Resumo'!$G$10)</f>
        <v>17.89</v>
      </c>
      <c r="J48" s="54">
        <f t="shared" si="0"/>
        <v>0</v>
      </c>
      <c r="K48" s="55">
        <f t="shared" si="1"/>
        <v>894.5</v>
      </c>
      <c r="L48" s="56">
        <f t="shared" si="2"/>
        <v>894.5</v>
      </c>
      <c r="M48" s="56">
        <v>0</v>
      </c>
      <c r="N48" s="173"/>
      <c r="O48" s="52">
        <v>0</v>
      </c>
      <c r="P48" s="53">
        <v>17.89</v>
      </c>
    </row>
    <row r="49" spans="2:16" ht="28">
      <c r="B49" s="5" t="s">
        <v>123</v>
      </c>
      <c r="C49" s="51" t="s">
        <v>99</v>
      </c>
      <c r="D49" s="51" t="s">
        <v>124</v>
      </c>
      <c r="E49" s="6" t="s">
        <v>125</v>
      </c>
      <c r="F49" s="51" t="s">
        <v>113</v>
      </c>
      <c r="G49" s="5">
        <v>100</v>
      </c>
      <c r="H49" s="52">
        <f>O49*(1-'Orç-Resumo'!$G$10)</f>
        <v>0</v>
      </c>
      <c r="I49" s="53">
        <f>P49*(1-'Orç-Resumo'!$G$10)</f>
        <v>10.11</v>
      </c>
      <c r="J49" s="54">
        <f t="shared" si="0"/>
        <v>0</v>
      </c>
      <c r="K49" s="55">
        <f t="shared" si="1"/>
        <v>1011</v>
      </c>
      <c r="L49" s="56">
        <f t="shared" si="2"/>
        <v>1011</v>
      </c>
      <c r="M49" s="56">
        <v>0</v>
      </c>
      <c r="N49" s="173"/>
      <c r="O49" s="52">
        <v>0</v>
      </c>
      <c r="P49" s="53">
        <v>10.11</v>
      </c>
    </row>
    <row r="50" spans="2:16" ht="42">
      <c r="B50" s="5" t="s">
        <v>126</v>
      </c>
      <c r="C50" s="51" t="s">
        <v>99</v>
      </c>
      <c r="D50" s="51" t="s">
        <v>127</v>
      </c>
      <c r="E50" s="6" t="s">
        <v>128</v>
      </c>
      <c r="F50" s="51" t="s">
        <v>113</v>
      </c>
      <c r="G50" s="5">
        <v>100</v>
      </c>
      <c r="H50" s="52">
        <f>O50*(1-'Orç-Resumo'!$G$10)</f>
        <v>0</v>
      </c>
      <c r="I50" s="53">
        <f>P50*(1-'Orç-Resumo'!$G$10)</f>
        <v>20.22</v>
      </c>
      <c r="J50" s="54">
        <f t="shared" si="0"/>
        <v>0</v>
      </c>
      <c r="K50" s="55">
        <f t="shared" si="1"/>
        <v>2022</v>
      </c>
      <c r="L50" s="56">
        <f t="shared" si="2"/>
        <v>2022</v>
      </c>
      <c r="M50" s="56">
        <v>0</v>
      </c>
      <c r="N50" s="173"/>
      <c r="O50" s="52">
        <v>0</v>
      </c>
      <c r="P50" s="53">
        <v>20.22</v>
      </c>
    </row>
    <row r="51" spans="2:16" ht="28">
      <c r="B51" s="5" t="s">
        <v>129</v>
      </c>
      <c r="C51" s="51" t="s">
        <v>99</v>
      </c>
      <c r="D51" s="51" t="s">
        <v>115</v>
      </c>
      <c r="E51" s="6" t="s">
        <v>116</v>
      </c>
      <c r="F51" s="51" t="s">
        <v>113</v>
      </c>
      <c r="G51" s="5">
        <v>100</v>
      </c>
      <c r="H51" s="52">
        <f>O51*(1-'Orç-Resumo'!$G$10)</f>
        <v>0</v>
      </c>
      <c r="I51" s="53">
        <f>P51*(1-'Orç-Resumo'!$G$10)</f>
        <v>18.77</v>
      </c>
      <c r="J51" s="54">
        <f t="shared" si="0"/>
        <v>0</v>
      </c>
      <c r="K51" s="55">
        <f t="shared" si="1"/>
        <v>1877</v>
      </c>
      <c r="L51" s="56">
        <f t="shared" si="2"/>
        <v>1877</v>
      </c>
      <c r="M51" s="56">
        <v>0</v>
      </c>
      <c r="N51" s="173"/>
      <c r="O51" s="52">
        <v>0</v>
      </c>
      <c r="P51" s="53">
        <v>18.77</v>
      </c>
    </row>
    <row r="52" spans="2:16" ht="56">
      <c r="B52" s="5" t="s">
        <v>130</v>
      </c>
      <c r="C52" s="51" t="s">
        <v>48</v>
      </c>
      <c r="D52" s="51">
        <v>97635</v>
      </c>
      <c r="E52" s="6" t="s">
        <v>131</v>
      </c>
      <c r="F52" s="51" t="s">
        <v>69</v>
      </c>
      <c r="G52" s="5">
        <v>100</v>
      </c>
      <c r="H52" s="52">
        <f>O52*(1-'Orç-Resumo'!$G$10)</f>
        <v>3.01</v>
      </c>
      <c r="I52" s="53">
        <f>P52*(1-'Orç-Resumo'!$G$10)</f>
        <v>12.13</v>
      </c>
      <c r="J52" s="54">
        <f t="shared" si="0"/>
        <v>301</v>
      </c>
      <c r="K52" s="55">
        <f t="shared" si="1"/>
        <v>1213</v>
      </c>
      <c r="L52" s="56">
        <f t="shared" si="2"/>
        <v>1514</v>
      </c>
      <c r="M52" s="56">
        <v>0</v>
      </c>
      <c r="N52" s="173"/>
      <c r="O52" s="52">
        <v>3.01</v>
      </c>
      <c r="P52" s="53" t="s">
        <v>2394</v>
      </c>
    </row>
    <row r="53" spans="2:16" ht="42">
      <c r="B53" s="5" t="s">
        <v>132</v>
      </c>
      <c r="C53" s="51" t="s">
        <v>48</v>
      </c>
      <c r="D53" s="51">
        <v>97643</v>
      </c>
      <c r="E53" s="6" t="s">
        <v>133</v>
      </c>
      <c r="F53" s="51" t="s">
        <v>69</v>
      </c>
      <c r="G53" s="5">
        <v>50</v>
      </c>
      <c r="H53" s="52">
        <f>O53*(1-'Orç-Resumo'!$G$10)</f>
        <v>4.7200000000000024</v>
      </c>
      <c r="I53" s="53">
        <f>P53*(1-'Orç-Resumo'!$G$10)</f>
        <v>17.989999999999998</v>
      </c>
      <c r="J53" s="54">
        <f t="shared" si="0"/>
        <v>236.00000000000011</v>
      </c>
      <c r="K53" s="55">
        <f t="shared" si="1"/>
        <v>899.49999999999989</v>
      </c>
      <c r="L53" s="56">
        <f t="shared" si="2"/>
        <v>1135.5</v>
      </c>
      <c r="M53" s="56">
        <v>0</v>
      </c>
      <c r="N53" s="173"/>
      <c r="O53" s="52">
        <v>4.7200000000000024</v>
      </c>
      <c r="P53" s="53" t="s">
        <v>2395</v>
      </c>
    </row>
    <row r="54" spans="2:16" ht="28">
      <c r="B54" s="5" t="s">
        <v>134</v>
      </c>
      <c r="C54" s="51" t="s">
        <v>99</v>
      </c>
      <c r="D54" s="51" t="s">
        <v>135</v>
      </c>
      <c r="E54" s="6" t="s">
        <v>136</v>
      </c>
      <c r="F54" s="51" t="s">
        <v>113</v>
      </c>
      <c r="G54" s="5">
        <v>50</v>
      </c>
      <c r="H54" s="52">
        <f>O54*(1-'Orç-Resumo'!$G$10)</f>
        <v>0</v>
      </c>
      <c r="I54" s="53">
        <f>P54*(1-'Orç-Resumo'!$G$10)</f>
        <v>1.44</v>
      </c>
      <c r="J54" s="54">
        <f t="shared" si="0"/>
        <v>0</v>
      </c>
      <c r="K54" s="55">
        <f t="shared" si="1"/>
        <v>72</v>
      </c>
      <c r="L54" s="56">
        <f t="shared" si="2"/>
        <v>72</v>
      </c>
      <c r="M54" s="56">
        <v>0</v>
      </c>
      <c r="N54" s="173"/>
      <c r="O54" s="52">
        <v>0</v>
      </c>
      <c r="P54" s="53">
        <v>1.44</v>
      </c>
    </row>
    <row r="55" spans="2:16" ht="28">
      <c r="B55" s="5" t="s">
        <v>137</v>
      </c>
      <c r="C55" s="51" t="s">
        <v>99</v>
      </c>
      <c r="D55" s="51" t="s">
        <v>138</v>
      </c>
      <c r="E55" s="6" t="s">
        <v>139</v>
      </c>
      <c r="F55" s="51" t="s">
        <v>113</v>
      </c>
      <c r="G55" s="5">
        <v>200</v>
      </c>
      <c r="H55" s="52">
        <f>O55*(1-'Orç-Resumo'!$G$10)</f>
        <v>0</v>
      </c>
      <c r="I55" s="53">
        <f>P55*(1-'Orç-Resumo'!$G$10)</f>
        <v>13</v>
      </c>
      <c r="J55" s="54">
        <f t="shared" si="0"/>
        <v>0</v>
      </c>
      <c r="K55" s="55">
        <f t="shared" si="1"/>
        <v>2600</v>
      </c>
      <c r="L55" s="56">
        <f t="shared" si="2"/>
        <v>2600</v>
      </c>
      <c r="M55" s="56">
        <v>0</v>
      </c>
      <c r="N55" s="173"/>
      <c r="O55" s="52">
        <v>0</v>
      </c>
      <c r="P55" s="53">
        <v>13</v>
      </c>
    </row>
    <row r="56" spans="2:16" ht="42">
      <c r="B56" s="5" t="s">
        <v>140</v>
      </c>
      <c r="C56" s="51" t="s">
        <v>48</v>
      </c>
      <c r="D56" s="51">
        <v>97640</v>
      </c>
      <c r="E56" s="6" t="s">
        <v>141</v>
      </c>
      <c r="F56" s="51" t="s">
        <v>69</v>
      </c>
      <c r="G56" s="5">
        <v>200</v>
      </c>
      <c r="H56" s="52">
        <f>O56*(1-'Orç-Resumo'!$G$10)</f>
        <v>0.31000000000000005</v>
      </c>
      <c r="I56" s="53">
        <f>P56*(1-'Orç-Resumo'!$G$10)</f>
        <v>1.42</v>
      </c>
      <c r="J56" s="54">
        <f t="shared" si="0"/>
        <v>62.000000000000014</v>
      </c>
      <c r="K56" s="55">
        <f t="shared" si="1"/>
        <v>284</v>
      </c>
      <c r="L56" s="56">
        <f t="shared" si="2"/>
        <v>346</v>
      </c>
      <c r="M56" s="56">
        <v>0</v>
      </c>
      <c r="N56" s="173"/>
      <c r="O56" s="52">
        <v>0.31000000000000005</v>
      </c>
      <c r="P56" s="53" t="s">
        <v>2396</v>
      </c>
    </row>
    <row r="57" spans="2:16" ht="42">
      <c r="B57" s="5" t="s">
        <v>143</v>
      </c>
      <c r="C57" s="51" t="s">
        <v>48</v>
      </c>
      <c r="D57" s="51">
        <v>97641</v>
      </c>
      <c r="E57" s="6" t="s">
        <v>144</v>
      </c>
      <c r="F57" s="51" t="s">
        <v>69</v>
      </c>
      <c r="G57" s="5">
        <v>20</v>
      </c>
      <c r="H57" s="52">
        <f>O57*(1-'Orç-Resumo'!$G$10)</f>
        <v>0.51000000000000023</v>
      </c>
      <c r="I57" s="53">
        <f>P57*(1-'Orç-Resumo'!$G$10)</f>
        <v>2.11</v>
      </c>
      <c r="J57" s="54">
        <f t="shared" si="0"/>
        <v>10.200000000000005</v>
      </c>
      <c r="K57" s="55">
        <f t="shared" si="1"/>
        <v>42.199999999999996</v>
      </c>
      <c r="L57" s="56">
        <f t="shared" si="2"/>
        <v>52.4</v>
      </c>
      <c r="M57" s="56">
        <v>0</v>
      </c>
      <c r="N57" s="173"/>
      <c r="O57" s="52">
        <v>0.51000000000000023</v>
      </c>
      <c r="P57" s="53" t="s">
        <v>2021</v>
      </c>
    </row>
    <row r="58" spans="2:16" ht="42">
      <c r="B58" s="5" t="s">
        <v>145</v>
      </c>
      <c r="C58" s="51" t="s">
        <v>48</v>
      </c>
      <c r="D58" s="51">
        <v>97642</v>
      </c>
      <c r="E58" s="6" t="s">
        <v>146</v>
      </c>
      <c r="F58" s="51" t="s">
        <v>69</v>
      </c>
      <c r="G58" s="5">
        <v>200</v>
      </c>
      <c r="H58" s="52">
        <f>O58*(1-'Orç-Resumo'!$G$10)</f>
        <v>0.45999999999999996</v>
      </c>
      <c r="I58" s="53">
        <f>P58*(1-'Orç-Resumo'!$G$10)</f>
        <v>2.02</v>
      </c>
      <c r="J58" s="54">
        <f t="shared" si="0"/>
        <v>92</v>
      </c>
      <c r="K58" s="55">
        <f t="shared" si="1"/>
        <v>404</v>
      </c>
      <c r="L58" s="56">
        <f t="shared" si="2"/>
        <v>496</v>
      </c>
      <c r="M58" s="56">
        <v>0</v>
      </c>
      <c r="N58" s="173"/>
      <c r="O58" s="52">
        <v>0.45999999999999996</v>
      </c>
      <c r="P58" s="53" t="s">
        <v>1936</v>
      </c>
    </row>
    <row r="59" spans="2:16" ht="42">
      <c r="B59" s="5" t="s">
        <v>147</v>
      </c>
      <c r="C59" s="51" t="s">
        <v>48</v>
      </c>
      <c r="D59" s="51">
        <v>97637</v>
      </c>
      <c r="E59" s="6" t="s">
        <v>148</v>
      </c>
      <c r="F59" s="51" t="s">
        <v>69</v>
      </c>
      <c r="G59" s="5">
        <v>45</v>
      </c>
      <c r="H59" s="52">
        <f>O59*(1-'Orç-Resumo'!$G$10)</f>
        <v>0.46999999999999975</v>
      </c>
      <c r="I59" s="53">
        <f>P59*(1-'Orç-Resumo'!$G$10)</f>
        <v>2.08</v>
      </c>
      <c r="J59" s="54">
        <f t="shared" si="0"/>
        <v>21.149999999999988</v>
      </c>
      <c r="K59" s="55">
        <f t="shared" si="1"/>
        <v>93.600000000000009</v>
      </c>
      <c r="L59" s="56">
        <f t="shared" si="2"/>
        <v>114.75</v>
      </c>
      <c r="M59" s="56">
        <v>0</v>
      </c>
      <c r="N59" s="173"/>
      <c r="O59" s="52">
        <v>0.46999999999999975</v>
      </c>
      <c r="P59" s="53" t="s">
        <v>2210</v>
      </c>
    </row>
    <row r="60" spans="2:16" ht="42">
      <c r="B60" s="5" t="s">
        <v>149</v>
      </c>
      <c r="C60" s="51" t="s">
        <v>48</v>
      </c>
      <c r="D60" s="51">
        <v>97638</v>
      </c>
      <c r="E60" s="6" t="s">
        <v>150</v>
      </c>
      <c r="F60" s="51" t="s">
        <v>69</v>
      </c>
      <c r="G60" s="5">
        <v>100</v>
      </c>
      <c r="H60" s="52">
        <f>O60*(1-'Orç-Resumo'!$G$10)</f>
        <v>1.4700000000000006</v>
      </c>
      <c r="I60" s="53">
        <f>P60*(1-'Orç-Resumo'!$G$10)</f>
        <v>5.97</v>
      </c>
      <c r="J60" s="54">
        <f t="shared" si="0"/>
        <v>147.00000000000006</v>
      </c>
      <c r="K60" s="55">
        <f t="shared" si="1"/>
        <v>597</v>
      </c>
      <c r="L60" s="56">
        <f t="shared" si="2"/>
        <v>744</v>
      </c>
      <c r="M60" s="56">
        <v>0</v>
      </c>
      <c r="N60" s="173"/>
      <c r="O60" s="52">
        <v>1.4700000000000006</v>
      </c>
      <c r="P60" s="53" t="s">
        <v>2397</v>
      </c>
    </row>
    <row r="61" spans="2:16" ht="28">
      <c r="B61" s="5" t="s">
        <v>151</v>
      </c>
      <c r="C61" s="51" t="s">
        <v>48</v>
      </c>
      <c r="D61" s="51">
        <v>97644</v>
      </c>
      <c r="E61" s="6" t="s">
        <v>152</v>
      </c>
      <c r="F61" s="51" t="s">
        <v>69</v>
      </c>
      <c r="G61" s="5">
        <v>5.67</v>
      </c>
      <c r="H61" s="52">
        <f>O61*(1-'Orç-Resumo'!$G$10)</f>
        <v>1.7599999999999998</v>
      </c>
      <c r="I61" s="53">
        <f>P61*(1-'Orç-Resumo'!$G$10)</f>
        <v>6.82</v>
      </c>
      <c r="J61" s="54">
        <f t="shared" si="0"/>
        <v>9.9791999999999987</v>
      </c>
      <c r="K61" s="55">
        <f t="shared" si="1"/>
        <v>38.669400000000003</v>
      </c>
      <c r="L61" s="56">
        <f t="shared" si="2"/>
        <v>48.648600000000002</v>
      </c>
      <c r="M61" s="56">
        <v>0</v>
      </c>
      <c r="N61" s="173"/>
      <c r="O61" s="52">
        <v>1.7599999999999998</v>
      </c>
      <c r="P61" s="53" t="s">
        <v>2398</v>
      </c>
    </row>
    <row r="62" spans="2:16" ht="28">
      <c r="B62" s="5" t="s">
        <v>153</v>
      </c>
      <c r="C62" s="51" t="s">
        <v>48</v>
      </c>
      <c r="D62" s="51">
        <v>97645</v>
      </c>
      <c r="E62" s="6" t="s">
        <v>154</v>
      </c>
      <c r="F62" s="51" t="s">
        <v>69</v>
      </c>
      <c r="G62" s="5">
        <v>6.75</v>
      </c>
      <c r="H62" s="52">
        <f>O62*(1-'Orç-Resumo'!$G$10)</f>
        <v>4.629999999999999</v>
      </c>
      <c r="I62" s="53">
        <f>P62*(1-'Orç-Resumo'!$G$10)</f>
        <v>17.53</v>
      </c>
      <c r="J62" s="54">
        <f t="shared" si="0"/>
        <v>31.252499999999994</v>
      </c>
      <c r="K62" s="55">
        <f t="shared" si="1"/>
        <v>118.32750000000001</v>
      </c>
      <c r="L62" s="56">
        <f t="shared" si="2"/>
        <v>149.58000000000001</v>
      </c>
      <c r="M62" s="56">
        <v>0</v>
      </c>
      <c r="N62" s="173"/>
      <c r="O62" s="52">
        <v>4.629999999999999</v>
      </c>
      <c r="P62" s="53" t="s">
        <v>2399</v>
      </c>
    </row>
    <row r="63" spans="2:16" ht="42">
      <c r="B63" s="5" t="s">
        <v>155</v>
      </c>
      <c r="C63" s="51" t="s">
        <v>48</v>
      </c>
      <c r="D63" s="51">
        <v>97647</v>
      </c>
      <c r="E63" s="6" t="s">
        <v>156</v>
      </c>
      <c r="F63" s="51" t="s">
        <v>69</v>
      </c>
      <c r="G63" s="5">
        <v>200</v>
      </c>
      <c r="H63" s="52">
        <f>O63*(1-'Orç-Resumo'!$G$10)</f>
        <v>0.63000000000000034</v>
      </c>
      <c r="I63" s="53">
        <f>P63*(1-'Orç-Resumo'!$G$10)</f>
        <v>2.5499999999999998</v>
      </c>
      <c r="J63" s="54">
        <f t="shared" si="0"/>
        <v>126.00000000000007</v>
      </c>
      <c r="K63" s="55">
        <f t="shared" si="1"/>
        <v>509.99999999999994</v>
      </c>
      <c r="L63" s="56">
        <f t="shared" si="2"/>
        <v>636</v>
      </c>
      <c r="M63" s="56">
        <v>0</v>
      </c>
      <c r="N63" s="173"/>
      <c r="O63" s="52">
        <v>0.63000000000000034</v>
      </c>
      <c r="P63" s="53" t="s">
        <v>2400</v>
      </c>
    </row>
    <row r="64" spans="2:16" ht="42">
      <c r="B64" s="5" t="s">
        <v>158</v>
      </c>
      <c r="C64" s="51" t="s">
        <v>48</v>
      </c>
      <c r="D64" s="51">
        <v>97650</v>
      </c>
      <c r="E64" s="6" t="s">
        <v>159</v>
      </c>
      <c r="F64" s="51" t="s">
        <v>69</v>
      </c>
      <c r="G64" s="5">
        <v>100</v>
      </c>
      <c r="H64" s="52">
        <f>O64*(1-'Orç-Resumo'!$G$10)</f>
        <v>1.42</v>
      </c>
      <c r="I64" s="53">
        <f>P64*(1-'Orç-Resumo'!$G$10)</f>
        <v>5.46</v>
      </c>
      <c r="J64" s="54">
        <f t="shared" si="0"/>
        <v>142</v>
      </c>
      <c r="K64" s="55">
        <f t="shared" si="1"/>
        <v>546</v>
      </c>
      <c r="L64" s="56">
        <f t="shared" si="2"/>
        <v>688</v>
      </c>
      <c r="M64" s="56">
        <v>0</v>
      </c>
      <c r="N64" s="173"/>
      <c r="O64" s="52">
        <v>1.42</v>
      </c>
      <c r="P64" s="53" t="s">
        <v>2401</v>
      </c>
    </row>
    <row r="65" spans="2:16" ht="42">
      <c r="B65" s="5" t="s">
        <v>160</v>
      </c>
      <c r="C65" s="51" t="s">
        <v>48</v>
      </c>
      <c r="D65" s="51">
        <v>97655</v>
      </c>
      <c r="E65" s="6" t="s">
        <v>161</v>
      </c>
      <c r="F65" s="51" t="s">
        <v>69</v>
      </c>
      <c r="G65" s="5">
        <v>100</v>
      </c>
      <c r="H65" s="52">
        <f>O65*(1-'Orç-Resumo'!$G$10)</f>
        <v>21.68</v>
      </c>
      <c r="I65" s="53">
        <f>P65*(1-'Orç-Resumo'!$G$10)</f>
        <v>12.37</v>
      </c>
      <c r="J65" s="54">
        <f t="shared" si="0"/>
        <v>2168</v>
      </c>
      <c r="K65" s="55">
        <f t="shared" si="1"/>
        <v>1237</v>
      </c>
      <c r="L65" s="56">
        <f t="shared" si="2"/>
        <v>3405</v>
      </c>
      <c r="M65" s="56">
        <v>0</v>
      </c>
      <c r="N65" s="173"/>
      <c r="O65" s="52">
        <v>21.68</v>
      </c>
      <c r="P65" s="53" t="s">
        <v>2402</v>
      </c>
    </row>
    <row r="66" spans="2:16" ht="28">
      <c r="B66" s="5" t="s">
        <v>162</v>
      </c>
      <c r="C66" s="51" t="s">
        <v>48</v>
      </c>
      <c r="D66" s="51">
        <v>102190</v>
      </c>
      <c r="E66" s="6" t="s">
        <v>163</v>
      </c>
      <c r="F66" s="51" t="s">
        <v>69</v>
      </c>
      <c r="G66" s="5">
        <v>5</v>
      </c>
      <c r="H66" s="52">
        <f>O66*(1-'Orç-Resumo'!$G$10)</f>
        <v>3.41</v>
      </c>
      <c r="I66" s="53">
        <f>P66*(1-'Orç-Resumo'!$G$10)</f>
        <v>13.09</v>
      </c>
      <c r="J66" s="54">
        <f t="shared" si="0"/>
        <v>17.05</v>
      </c>
      <c r="K66" s="55">
        <f t="shared" si="1"/>
        <v>65.45</v>
      </c>
      <c r="L66" s="56">
        <f t="shared" si="2"/>
        <v>82.5</v>
      </c>
      <c r="M66" s="56">
        <v>0</v>
      </c>
      <c r="N66" s="173"/>
      <c r="O66" s="52">
        <v>3.41</v>
      </c>
      <c r="P66" s="53" t="s">
        <v>2117</v>
      </c>
    </row>
    <row r="67" spans="2:16" ht="28">
      <c r="B67" s="5" t="s">
        <v>164</v>
      </c>
      <c r="C67" s="51" t="s">
        <v>48</v>
      </c>
      <c r="D67" s="51">
        <v>102192</v>
      </c>
      <c r="E67" s="6" t="s">
        <v>165</v>
      </c>
      <c r="F67" s="51" t="s">
        <v>69</v>
      </c>
      <c r="G67" s="5">
        <v>50</v>
      </c>
      <c r="H67" s="52">
        <f>O67*(1-'Orç-Resumo'!$G$10)</f>
        <v>2.9500000000000011</v>
      </c>
      <c r="I67" s="53">
        <f>P67*(1-'Orç-Resumo'!$G$10)</f>
        <v>11.36</v>
      </c>
      <c r="J67" s="54">
        <f t="shared" si="0"/>
        <v>147.50000000000006</v>
      </c>
      <c r="K67" s="55">
        <f t="shared" si="1"/>
        <v>568</v>
      </c>
      <c r="L67" s="56">
        <f t="shared" si="2"/>
        <v>715.5</v>
      </c>
      <c r="M67" s="56">
        <v>0</v>
      </c>
      <c r="N67" s="173"/>
      <c r="O67" s="52">
        <v>2.9500000000000011</v>
      </c>
      <c r="P67" s="53" t="s">
        <v>2403</v>
      </c>
    </row>
    <row r="68" spans="2:16" ht="42">
      <c r="B68" s="5" t="s">
        <v>166</v>
      </c>
      <c r="C68" s="51" t="s">
        <v>26</v>
      </c>
      <c r="D68" s="51" t="s">
        <v>167</v>
      </c>
      <c r="E68" s="6" t="s">
        <v>168</v>
      </c>
      <c r="F68" s="51" t="s">
        <v>33</v>
      </c>
      <c r="G68" s="5">
        <v>1</v>
      </c>
      <c r="H68" s="52">
        <f>O68*(1-'Orç-Resumo'!$G$10)</f>
        <v>0</v>
      </c>
      <c r="I68" s="53">
        <f>P68*(1-'Orç-Resumo'!$G$10)</f>
        <v>62.43</v>
      </c>
      <c r="J68" s="54">
        <f t="shared" si="0"/>
        <v>0</v>
      </c>
      <c r="K68" s="55">
        <f t="shared" si="1"/>
        <v>62.43</v>
      </c>
      <c r="L68" s="56">
        <f t="shared" si="2"/>
        <v>62.43</v>
      </c>
      <c r="M68" s="56">
        <v>0</v>
      </c>
      <c r="N68" s="173"/>
      <c r="O68" s="52">
        <v>0</v>
      </c>
      <c r="P68" s="53">
        <v>62.43</v>
      </c>
    </row>
    <row r="69" spans="2:16" ht="42">
      <c r="B69" s="5" t="s">
        <v>169</v>
      </c>
      <c r="C69" s="51" t="s">
        <v>48</v>
      </c>
      <c r="D69" s="51">
        <v>97662</v>
      </c>
      <c r="E69" s="6" t="s">
        <v>170</v>
      </c>
      <c r="F69" s="51" t="s">
        <v>107</v>
      </c>
      <c r="G69" s="5">
        <v>100</v>
      </c>
      <c r="H69" s="52">
        <f>O69*(1-'Orç-Resumo'!$G$10)</f>
        <v>4.9999999999999989E-2</v>
      </c>
      <c r="I69" s="53">
        <f>P69*(1-'Orç-Resumo'!$G$10)</f>
        <v>0.4</v>
      </c>
      <c r="J69" s="54">
        <f t="shared" si="0"/>
        <v>4.9999999999999991</v>
      </c>
      <c r="K69" s="55">
        <f t="shared" si="1"/>
        <v>40</v>
      </c>
      <c r="L69" s="56">
        <f t="shared" si="2"/>
        <v>45</v>
      </c>
      <c r="M69" s="56">
        <v>0</v>
      </c>
      <c r="N69" s="173"/>
      <c r="O69" s="52">
        <v>4.9999999999999989E-2</v>
      </c>
      <c r="P69" s="53" t="s">
        <v>2404</v>
      </c>
    </row>
    <row r="70" spans="2:16" ht="28">
      <c r="B70" s="5" t="s">
        <v>171</v>
      </c>
      <c r="C70" s="51" t="s">
        <v>48</v>
      </c>
      <c r="D70" s="51">
        <v>97663</v>
      </c>
      <c r="E70" s="6" t="s">
        <v>172</v>
      </c>
      <c r="F70" s="51" t="s">
        <v>173</v>
      </c>
      <c r="G70" s="5">
        <v>8</v>
      </c>
      <c r="H70" s="52">
        <f>O70*(1-'Orç-Resumo'!$G$10)</f>
        <v>2.2599999999999998</v>
      </c>
      <c r="I70" s="53">
        <f>P70*(1-'Orç-Resumo'!$G$10)</f>
        <v>9.06</v>
      </c>
      <c r="J70" s="54">
        <f t="shared" si="0"/>
        <v>18.079999999999998</v>
      </c>
      <c r="K70" s="55">
        <f t="shared" si="1"/>
        <v>72.48</v>
      </c>
      <c r="L70" s="56">
        <f t="shared" si="2"/>
        <v>90.56</v>
      </c>
      <c r="M70" s="56">
        <v>0</v>
      </c>
      <c r="N70" s="173"/>
      <c r="O70" s="52">
        <v>2.2599999999999998</v>
      </c>
      <c r="P70" s="53" t="s">
        <v>1944</v>
      </c>
    </row>
    <row r="71" spans="2:16" ht="28">
      <c r="B71" s="5" t="s">
        <v>174</v>
      </c>
      <c r="C71" s="51" t="s">
        <v>48</v>
      </c>
      <c r="D71" s="51">
        <v>97664</v>
      </c>
      <c r="E71" s="6" t="s">
        <v>175</v>
      </c>
      <c r="F71" s="51" t="s">
        <v>173</v>
      </c>
      <c r="G71" s="5">
        <v>8</v>
      </c>
      <c r="H71" s="52">
        <f>O71*(1-'Orç-Resumo'!$G$10)</f>
        <v>0.22999999999999998</v>
      </c>
      <c r="I71" s="53">
        <f>P71*(1-'Orç-Resumo'!$G$10)</f>
        <v>1.18</v>
      </c>
      <c r="J71" s="54">
        <f t="shared" si="0"/>
        <v>1.8399999999999999</v>
      </c>
      <c r="K71" s="55">
        <f t="shared" si="1"/>
        <v>9.44</v>
      </c>
      <c r="L71" s="56">
        <f t="shared" si="2"/>
        <v>11.28</v>
      </c>
      <c r="M71" s="56">
        <v>0</v>
      </c>
      <c r="N71" s="173"/>
      <c r="O71" s="52">
        <v>0.22999999999999998</v>
      </c>
      <c r="P71" s="53" t="s">
        <v>2405</v>
      </c>
    </row>
    <row r="72" spans="2:16" ht="42">
      <c r="B72" s="5" t="s">
        <v>177</v>
      </c>
      <c r="C72" s="51" t="s">
        <v>48</v>
      </c>
      <c r="D72" s="51">
        <v>97666</v>
      </c>
      <c r="E72" s="6" t="s">
        <v>178</v>
      </c>
      <c r="F72" s="51" t="s">
        <v>173</v>
      </c>
      <c r="G72" s="5">
        <v>8</v>
      </c>
      <c r="H72" s="52">
        <f>O72*(1-'Orç-Resumo'!$G$10)</f>
        <v>1.6500000000000004</v>
      </c>
      <c r="I72" s="53">
        <f>P72*(1-'Orç-Resumo'!$G$10)</f>
        <v>6.6</v>
      </c>
      <c r="J72" s="54">
        <f t="shared" si="0"/>
        <v>13.200000000000003</v>
      </c>
      <c r="K72" s="55">
        <f t="shared" si="1"/>
        <v>52.8</v>
      </c>
      <c r="L72" s="56">
        <f t="shared" si="2"/>
        <v>66</v>
      </c>
      <c r="M72" s="56">
        <v>0</v>
      </c>
      <c r="N72" s="173"/>
      <c r="O72" s="52">
        <v>1.6500000000000004</v>
      </c>
      <c r="P72" s="53" t="s">
        <v>1932</v>
      </c>
    </row>
    <row r="73" spans="2:16" ht="28">
      <c r="B73" s="5" t="s">
        <v>179</v>
      </c>
      <c r="C73" s="51" t="s">
        <v>26</v>
      </c>
      <c r="D73" s="51" t="s">
        <v>180</v>
      </c>
      <c r="E73" s="6" t="s">
        <v>181</v>
      </c>
      <c r="F73" s="51" t="s">
        <v>69</v>
      </c>
      <c r="G73" s="5">
        <v>60</v>
      </c>
      <c r="H73" s="52">
        <f>O73*(1-'Orç-Resumo'!$G$10)</f>
        <v>1.296</v>
      </c>
      <c r="I73" s="53">
        <f>P73*(1-'Orç-Resumo'!$G$10)</f>
        <v>4.3979999999999997</v>
      </c>
      <c r="J73" s="54">
        <f t="shared" si="0"/>
        <v>77.760000000000005</v>
      </c>
      <c r="K73" s="55">
        <f t="shared" si="1"/>
        <v>263.88</v>
      </c>
      <c r="L73" s="56">
        <f t="shared" si="2"/>
        <v>341.64</v>
      </c>
      <c r="M73" s="56">
        <v>0</v>
      </c>
      <c r="N73" s="173"/>
      <c r="O73" s="52">
        <v>1.296</v>
      </c>
      <c r="P73" s="53">
        <v>4.3979999999999997</v>
      </c>
    </row>
    <row r="74" spans="2:16" ht="28">
      <c r="B74" s="5" t="s">
        <v>182</v>
      </c>
      <c r="C74" s="51" t="s">
        <v>26</v>
      </c>
      <c r="D74" s="51" t="s">
        <v>183</v>
      </c>
      <c r="E74" s="6" t="s">
        <v>184</v>
      </c>
      <c r="F74" s="51" t="s">
        <v>33</v>
      </c>
      <c r="G74" s="5">
        <v>2</v>
      </c>
      <c r="H74" s="52">
        <f>O74*(1-'Orç-Resumo'!$G$10)</f>
        <v>0</v>
      </c>
      <c r="I74" s="53">
        <f>P74*(1-'Orç-Resumo'!$G$10)</f>
        <v>47.27</v>
      </c>
      <c r="J74" s="54">
        <f t="shared" si="0"/>
        <v>0</v>
      </c>
      <c r="K74" s="55">
        <f t="shared" si="1"/>
        <v>94.54</v>
      </c>
      <c r="L74" s="56">
        <f t="shared" si="2"/>
        <v>94.54</v>
      </c>
      <c r="M74" s="56">
        <v>0</v>
      </c>
      <c r="N74" s="173"/>
      <c r="O74" s="52">
        <v>0</v>
      </c>
      <c r="P74" s="53">
        <v>47.27</v>
      </c>
    </row>
    <row r="75" spans="2:16" ht="42">
      <c r="B75" s="5" t="s">
        <v>185</v>
      </c>
      <c r="C75" s="51" t="s">
        <v>26</v>
      </c>
      <c r="D75" s="51" t="s">
        <v>186</v>
      </c>
      <c r="E75" s="6" t="s">
        <v>187</v>
      </c>
      <c r="F75" s="51" t="s">
        <v>69</v>
      </c>
      <c r="G75" s="5">
        <v>5</v>
      </c>
      <c r="H75" s="52">
        <f>O75*(1-'Orç-Resumo'!$G$10)</f>
        <v>4.0128000000000004</v>
      </c>
      <c r="I75" s="53">
        <f>P75*(1-'Orç-Resumo'!$G$10)</f>
        <v>15.4712</v>
      </c>
      <c r="J75" s="54">
        <f t="shared" si="0"/>
        <v>20.064</v>
      </c>
      <c r="K75" s="55">
        <f t="shared" si="1"/>
        <v>77.355999999999995</v>
      </c>
      <c r="L75" s="56">
        <f t="shared" si="2"/>
        <v>97.419999999999987</v>
      </c>
      <c r="M75" s="56">
        <v>0</v>
      </c>
      <c r="N75" s="173"/>
      <c r="O75" s="52">
        <v>4.0128000000000004</v>
      </c>
      <c r="P75" s="53">
        <v>15.4712</v>
      </c>
    </row>
    <row r="76" spans="2:16" ht="28">
      <c r="B76" s="5" t="s">
        <v>188</v>
      </c>
      <c r="C76" s="51" t="s">
        <v>26</v>
      </c>
      <c r="D76" s="51" t="s">
        <v>189</v>
      </c>
      <c r="E76" s="6" t="s">
        <v>190</v>
      </c>
      <c r="F76" s="51" t="s">
        <v>33</v>
      </c>
      <c r="G76" s="5">
        <v>1</v>
      </c>
      <c r="H76" s="52">
        <f>O76*(1-'Orç-Resumo'!$G$10)</f>
        <v>4.32</v>
      </c>
      <c r="I76" s="53">
        <f>P76*(1-'Orç-Resumo'!$G$10)</f>
        <v>14.66</v>
      </c>
      <c r="J76" s="54">
        <f t="shared" si="0"/>
        <v>4.32</v>
      </c>
      <c r="K76" s="55">
        <f t="shared" si="1"/>
        <v>14.66</v>
      </c>
      <c r="L76" s="56">
        <f t="shared" si="2"/>
        <v>18.98</v>
      </c>
      <c r="M76" s="56">
        <v>0</v>
      </c>
      <c r="N76" s="173"/>
      <c r="O76" s="52">
        <v>4.32</v>
      </c>
      <c r="P76" s="53">
        <v>14.66</v>
      </c>
    </row>
    <row r="77" spans="2:16" ht="28">
      <c r="B77" s="5" t="s">
        <v>191</v>
      </c>
      <c r="C77" s="51" t="s">
        <v>26</v>
      </c>
      <c r="D77" s="51" t="s">
        <v>192</v>
      </c>
      <c r="E77" s="6" t="s">
        <v>193</v>
      </c>
      <c r="F77" s="51" t="s">
        <v>33</v>
      </c>
      <c r="G77" s="5">
        <v>2</v>
      </c>
      <c r="H77" s="52">
        <f>O77*(1-'Orç-Resumo'!$G$10)</f>
        <v>1.7280000000000002</v>
      </c>
      <c r="I77" s="53">
        <f>P77*(1-'Orç-Resumo'!$G$10)</f>
        <v>5.8640000000000008</v>
      </c>
      <c r="J77" s="54">
        <f t="shared" si="0"/>
        <v>3.4560000000000004</v>
      </c>
      <c r="K77" s="55">
        <f t="shared" si="1"/>
        <v>11.728000000000002</v>
      </c>
      <c r="L77" s="56">
        <f t="shared" si="2"/>
        <v>15.184000000000001</v>
      </c>
      <c r="M77" s="56">
        <v>0</v>
      </c>
      <c r="N77" s="173"/>
      <c r="O77" s="52">
        <v>1.7280000000000002</v>
      </c>
      <c r="P77" s="53">
        <v>5.8640000000000008</v>
      </c>
    </row>
    <row r="78" spans="2:16" ht="28">
      <c r="B78" s="5" t="s">
        <v>194</v>
      </c>
      <c r="C78" s="51" t="s">
        <v>26</v>
      </c>
      <c r="D78" s="51" t="s">
        <v>195</v>
      </c>
      <c r="E78" s="6" t="s">
        <v>196</v>
      </c>
      <c r="F78" s="51" t="s">
        <v>33</v>
      </c>
      <c r="G78" s="5">
        <v>2</v>
      </c>
      <c r="H78" s="52">
        <f>O78*(1-'Orç-Resumo'!$G$10)</f>
        <v>2.16</v>
      </c>
      <c r="I78" s="53">
        <f>P78*(1-'Orç-Resumo'!$G$10)</f>
        <v>7.33</v>
      </c>
      <c r="J78" s="54">
        <f t="shared" si="0"/>
        <v>4.32</v>
      </c>
      <c r="K78" s="55">
        <f t="shared" si="1"/>
        <v>14.66</v>
      </c>
      <c r="L78" s="56">
        <f t="shared" si="2"/>
        <v>18.98</v>
      </c>
      <c r="M78" s="56">
        <v>0</v>
      </c>
      <c r="N78" s="173"/>
      <c r="O78" s="52">
        <v>2.16</v>
      </c>
      <c r="P78" s="53">
        <v>7.33</v>
      </c>
    </row>
    <row r="79" spans="2:16">
      <c r="B79" s="5" t="s">
        <v>197</v>
      </c>
      <c r="C79" s="51" t="s">
        <v>26</v>
      </c>
      <c r="D79" s="51" t="s">
        <v>198</v>
      </c>
      <c r="E79" s="6" t="s">
        <v>199</v>
      </c>
      <c r="F79" s="51" t="s">
        <v>33</v>
      </c>
      <c r="G79" s="5">
        <v>3</v>
      </c>
      <c r="H79" s="52">
        <f>O79*(1-'Orç-Resumo'!$G$10)</f>
        <v>0.8640000000000001</v>
      </c>
      <c r="I79" s="53">
        <f>P79*(1-'Orç-Resumo'!$G$10)</f>
        <v>2.9320000000000004</v>
      </c>
      <c r="J79" s="54">
        <f t="shared" si="0"/>
        <v>2.5920000000000005</v>
      </c>
      <c r="K79" s="55">
        <f t="shared" si="1"/>
        <v>8.7960000000000012</v>
      </c>
      <c r="L79" s="56">
        <f t="shared" si="2"/>
        <v>11.388000000000002</v>
      </c>
      <c r="M79" s="56">
        <v>0</v>
      </c>
      <c r="N79" s="173"/>
      <c r="O79" s="52">
        <v>0.8640000000000001</v>
      </c>
      <c r="P79" s="53">
        <v>2.9320000000000004</v>
      </c>
    </row>
    <row r="80" spans="2:16" ht="28">
      <c r="B80" s="5" t="s">
        <v>200</v>
      </c>
      <c r="C80" s="51" t="s">
        <v>26</v>
      </c>
      <c r="D80" s="51" t="s">
        <v>201</v>
      </c>
      <c r="E80" s="6" t="s">
        <v>202</v>
      </c>
      <c r="F80" s="51" t="s">
        <v>33</v>
      </c>
      <c r="G80" s="5">
        <v>5</v>
      </c>
      <c r="H80" s="52">
        <f>O80*(1-'Orç-Resumo'!$G$10)</f>
        <v>1.7280000000000002</v>
      </c>
      <c r="I80" s="53">
        <f>P80*(1-'Orç-Resumo'!$G$10)</f>
        <v>5.8640000000000008</v>
      </c>
      <c r="J80" s="54">
        <f t="shared" ref="J80:J142" si="3">G80*H80</f>
        <v>8.64</v>
      </c>
      <c r="K80" s="55">
        <f t="shared" ref="K80:K142" si="4">G80*I80</f>
        <v>29.320000000000004</v>
      </c>
      <c r="L80" s="56">
        <f t="shared" ref="L80:L143" si="5">SUM(J80+K80)</f>
        <v>37.960000000000008</v>
      </c>
      <c r="M80" s="56">
        <v>0</v>
      </c>
      <c r="N80" s="173"/>
      <c r="O80" s="52">
        <v>1.7280000000000002</v>
      </c>
      <c r="P80" s="53">
        <v>5.8640000000000008</v>
      </c>
    </row>
    <row r="81" spans="2:16" ht="42">
      <c r="B81" s="5" t="s">
        <v>203</v>
      </c>
      <c r="C81" s="51" t="s">
        <v>26</v>
      </c>
      <c r="D81" s="51" t="s">
        <v>204</v>
      </c>
      <c r="E81" s="6" t="s">
        <v>205</v>
      </c>
      <c r="F81" s="51" t="s">
        <v>69</v>
      </c>
      <c r="G81" s="5">
        <v>200</v>
      </c>
      <c r="H81" s="52">
        <f>O81*(1-'Orç-Resumo'!$G$10)</f>
        <v>3.0480000000000005</v>
      </c>
      <c r="I81" s="53">
        <f>P81*(1-'Orç-Resumo'!$G$10)</f>
        <v>11.501999999999999</v>
      </c>
      <c r="J81" s="54">
        <f t="shared" si="3"/>
        <v>609.60000000000014</v>
      </c>
      <c r="K81" s="55">
        <f t="shared" si="4"/>
        <v>2300.3999999999996</v>
      </c>
      <c r="L81" s="56">
        <f t="shared" si="5"/>
        <v>2910</v>
      </c>
      <c r="M81" s="56">
        <v>0</v>
      </c>
      <c r="N81" s="173"/>
      <c r="O81" s="52">
        <v>3.0480000000000005</v>
      </c>
      <c r="P81" s="53">
        <v>11.501999999999999</v>
      </c>
    </row>
    <row r="82" spans="2:16" ht="28">
      <c r="B82" s="5" t="s">
        <v>206</v>
      </c>
      <c r="C82" s="51" t="s">
        <v>26</v>
      </c>
      <c r="D82" s="51" t="s">
        <v>207</v>
      </c>
      <c r="E82" s="6" t="s">
        <v>208</v>
      </c>
      <c r="F82" s="51" t="s">
        <v>33</v>
      </c>
      <c r="G82" s="5">
        <v>1</v>
      </c>
      <c r="H82" s="52">
        <f>O82*(1-'Orç-Resumo'!$G$10)</f>
        <v>596.16</v>
      </c>
      <c r="I82" s="53">
        <f>P82*(1-'Orç-Resumo'!$G$10)</f>
        <v>124.24000000000001</v>
      </c>
      <c r="J82" s="54">
        <f t="shared" si="3"/>
        <v>596.16</v>
      </c>
      <c r="K82" s="55">
        <f t="shared" si="4"/>
        <v>124.24000000000001</v>
      </c>
      <c r="L82" s="56">
        <f t="shared" si="5"/>
        <v>720.4</v>
      </c>
      <c r="M82" s="56">
        <v>0</v>
      </c>
      <c r="N82" s="173"/>
      <c r="O82" s="52">
        <v>596.16</v>
      </c>
      <c r="P82" s="53">
        <v>124.24000000000001</v>
      </c>
    </row>
    <row r="83" spans="2:16" ht="42">
      <c r="B83" s="5" t="s">
        <v>209</v>
      </c>
      <c r="C83" s="51" t="s">
        <v>26</v>
      </c>
      <c r="D83" s="51" t="s">
        <v>210</v>
      </c>
      <c r="E83" s="6" t="s">
        <v>211</v>
      </c>
      <c r="F83" s="51" t="s">
        <v>33</v>
      </c>
      <c r="G83" s="5">
        <v>1</v>
      </c>
      <c r="H83" s="52">
        <f>O83*(1-'Orç-Resumo'!$G$10)</f>
        <v>299.82</v>
      </c>
      <c r="I83" s="53">
        <f>P83*(1-'Orç-Resumo'!$G$10)</f>
        <v>58.78</v>
      </c>
      <c r="J83" s="54">
        <f t="shared" si="3"/>
        <v>299.82</v>
      </c>
      <c r="K83" s="55">
        <f t="shared" si="4"/>
        <v>58.78</v>
      </c>
      <c r="L83" s="56">
        <f t="shared" si="5"/>
        <v>358.6</v>
      </c>
      <c r="M83" s="56">
        <v>0</v>
      </c>
      <c r="N83" s="173"/>
      <c r="O83" s="52">
        <v>299.82</v>
      </c>
      <c r="P83" s="53">
        <v>58.78</v>
      </c>
    </row>
    <row r="84" spans="2:16" ht="28">
      <c r="B84" s="5" t="s">
        <v>212</v>
      </c>
      <c r="C84" s="51" t="s">
        <v>26</v>
      </c>
      <c r="D84" s="51" t="s">
        <v>213</v>
      </c>
      <c r="E84" s="6" t="s">
        <v>214</v>
      </c>
      <c r="F84" s="51" t="s">
        <v>69</v>
      </c>
      <c r="G84" s="5">
        <v>1</v>
      </c>
      <c r="H84" s="52">
        <f>O84*(1-'Orç-Resumo'!$G$10)</f>
        <v>4.4399999999999977</v>
      </c>
      <c r="I84" s="53">
        <f>P84*(1-'Orç-Resumo'!$G$10)</f>
        <v>20.64</v>
      </c>
      <c r="J84" s="54">
        <f t="shared" si="3"/>
        <v>4.4399999999999977</v>
      </c>
      <c r="K84" s="55">
        <f t="shared" si="4"/>
        <v>20.64</v>
      </c>
      <c r="L84" s="56">
        <f t="shared" si="5"/>
        <v>25.08</v>
      </c>
      <c r="M84" s="56">
        <v>0</v>
      </c>
      <c r="N84" s="173"/>
      <c r="O84" s="52">
        <v>4.4399999999999977</v>
      </c>
      <c r="P84" s="53">
        <v>20.64</v>
      </c>
    </row>
    <row r="85" spans="2:16" ht="70">
      <c r="B85" s="5" t="s">
        <v>215</v>
      </c>
      <c r="C85" s="51" t="s">
        <v>26</v>
      </c>
      <c r="D85" s="51" t="s">
        <v>216</v>
      </c>
      <c r="E85" s="6" t="s">
        <v>217</v>
      </c>
      <c r="F85" s="51" t="s">
        <v>69</v>
      </c>
      <c r="G85" s="5">
        <v>20</v>
      </c>
      <c r="H85" s="52">
        <f>O85*(1-'Orç-Resumo'!$G$10)</f>
        <v>0</v>
      </c>
      <c r="I85" s="53">
        <f>P85*(1-'Orç-Resumo'!$G$10)</f>
        <v>49.12</v>
      </c>
      <c r="J85" s="54">
        <f t="shared" si="3"/>
        <v>0</v>
      </c>
      <c r="K85" s="55">
        <f t="shared" si="4"/>
        <v>982.4</v>
      </c>
      <c r="L85" s="56">
        <f t="shared" si="5"/>
        <v>982.4</v>
      </c>
      <c r="M85" s="56">
        <v>0</v>
      </c>
      <c r="N85" s="173"/>
      <c r="O85" s="52">
        <v>0</v>
      </c>
      <c r="P85" s="53">
        <v>49.12</v>
      </c>
    </row>
    <row r="86" spans="2:16" ht="28">
      <c r="B86" s="5" t="s">
        <v>218</v>
      </c>
      <c r="C86" s="51" t="s">
        <v>26</v>
      </c>
      <c r="D86" s="51" t="s">
        <v>219</v>
      </c>
      <c r="E86" s="6" t="s">
        <v>220</v>
      </c>
      <c r="F86" s="51" t="s">
        <v>33</v>
      </c>
      <c r="G86" s="5">
        <v>3</v>
      </c>
      <c r="H86" s="52">
        <f>O86*(1-'Orç-Resumo'!$G$10)</f>
        <v>0.8640000000000001</v>
      </c>
      <c r="I86" s="53">
        <f>P86*(1-'Orç-Resumo'!$G$10)</f>
        <v>2.9320000000000004</v>
      </c>
      <c r="J86" s="54">
        <f t="shared" si="3"/>
        <v>2.5920000000000005</v>
      </c>
      <c r="K86" s="55">
        <f t="shared" si="4"/>
        <v>8.7960000000000012</v>
      </c>
      <c r="L86" s="56">
        <f t="shared" si="5"/>
        <v>11.388000000000002</v>
      </c>
      <c r="M86" s="56">
        <v>0</v>
      </c>
      <c r="N86" s="173"/>
      <c r="O86" s="52">
        <v>0.8640000000000001</v>
      </c>
      <c r="P86" s="53">
        <v>2.9320000000000004</v>
      </c>
    </row>
    <row r="87" spans="2:16" ht="28">
      <c r="B87" s="5" t="s">
        <v>221</v>
      </c>
      <c r="C87" s="51" t="s">
        <v>26</v>
      </c>
      <c r="D87" s="51" t="s">
        <v>222</v>
      </c>
      <c r="E87" s="6" t="s">
        <v>223</v>
      </c>
      <c r="F87" s="51" t="s">
        <v>69</v>
      </c>
      <c r="G87" s="5">
        <v>10</v>
      </c>
      <c r="H87" s="52">
        <f>O87*(1-'Orç-Resumo'!$G$10)</f>
        <v>3.3348</v>
      </c>
      <c r="I87" s="53">
        <f>P87*(1-'Orç-Resumo'!$G$10)</f>
        <v>11.722199999999999</v>
      </c>
      <c r="J87" s="54">
        <f t="shared" si="3"/>
        <v>33.347999999999999</v>
      </c>
      <c r="K87" s="55">
        <f t="shared" si="4"/>
        <v>117.22199999999999</v>
      </c>
      <c r="L87" s="56">
        <f t="shared" si="5"/>
        <v>150.57</v>
      </c>
      <c r="M87" s="56">
        <v>0</v>
      </c>
      <c r="N87" s="173"/>
      <c r="O87" s="52">
        <v>3.3348</v>
      </c>
      <c r="P87" s="53">
        <v>11.722199999999999</v>
      </c>
    </row>
    <row r="88" spans="2:16" ht="42">
      <c r="B88" s="5" t="s">
        <v>224</v>
      </c>
      <c r="C88" s="51" t="s">
        <v>26</v>
      </c>
      <c r="D88" s="51" t="s">
        <v>225</v>
      </c>
      <c r="E88" s="6" t="s">
        <v>226</v>
      </c>
      <c r="F88" s="51" t="s">
        <v>33</v>
      </c>
      <c r="G88" s="5">
        <v>2</v>
      </c>
      <c r="H88" s="52">
        <f>O88*(1-'Orç-Resumo'!$G$10)</f>
        <v>5.6951999999999998</v>
      </c>
      <c r="I88" s="53">
        <f>P88*(1-'Orç-Resumo'!$G$10)</f>
        <v>21.064599999999999</v>
      </c>
      <c r="J88" s="54">
        <f t="shared" si="3"/>
        <v>11.3904</v>
      </c>
      <c r="K88" s="55">
        <f t="shared" si="4"/>
        <v>42.129199999999997</v>
      </c>
      <c r="L88" s="56">
        <f t="shared" si="5"/>
        <v>53.519599999999997</v>
      </c>
      <c r="M88" s="56">
        <v>0</v>
      </c>
      <c r="N88" s="173"/>
      <c r="O88" s="52">
        <v>5.6951999999999998</v>
      </c>
      <c r="P88" s="53">
        <v>21.064599999999999</v>
      </c>
    </row>
    <row r="89" spans="2:16">
      <c r="B89" s="5" t="s">
        <v>227</v>
      </c>
      <c r="C89" s="51" t="s">
        <v>26</v>
      </c>
      <c r="D89" s="51" t="s">
        <v>228</v>
      </c>
      <c r="E89" s="6" t="s">
        <v>229</v>
      </c>
      <c r="F89" s="51" t="s">
        <v>33</v>
      </c>
      <c r="G89" s="5">
        <v>20</v>
      </c>
      <c r="H89" s="52">
        <f>O89*(1-'Orç-Resumo'!$G$10)</f>
        <v>0.43200000000000005</v>
      </c>
      <c r="I89" s="53">
        <f>P89*(1-'Orç-Resumo'!$G$10)</f>
        <v>1.4660000000000002</v>
      </c>
      <c r="J89" s="54">
        <f t="shared" si="3"/>
        <v>8.64</v>
      </c>
      <c r="K89" s="55">
        <f t="shared" si="4"/>
        <v>29.320000000000004</v>
      </c>
      <c r="L89" s="56">
        <f t="shared" si="5"/>
        <v>37.960000000000008</v>
      </c>
      <c r="M89" s="56">
        <v>0</v>
      </c>
      <c r="N89" s="173"/>
      <c r="O89" s="52">
        <v>0.43200000000000005</v>
      </c>
      <c r="P89" s="53">
        <v>1.4660000000000002</v>
      </c>
    </row>
    <row r="90" spans="2:16" ht="42">
      <c r="B90" s="5" t="s">
        <v>230</v>
      </c>
      <c r="C90" s="51" t="s">
        <v>26</v>
      </c>
      <c r="D90" s="51" t="s">
        <v>231</v>
      </c>
      <c r="E90" s="6" t="s">
        <v>232</v>
      </c>
      <c r="F90" s="51" t="s">
        <v>33</v>
      </c>
      <c r="G90" s="5">
        <v>1</v>
      </c>
      <c r="H90" s="52">
        <f>O90*(1-'Orç-Resumo'!$G$10)</f>
        <v>8.7600000000000016</v>
      </c>
      <c r="I90" s="53">
        <f>P90*(1-'Orç-Resumo'!$G$10)</f>
        <v>35.519999999999996</v>
      </c>
      <c r="J90" s="54">
        <f t="shared" si="3"/>
        <v>8.7600000000000016</v>
      </c>
      <c r="K90" s="55">
        <f t="shared" si="4"/>
        <v>35.519999999999996</v>
      </c>
      <c r="L90" s="56">
        <f t="shared" si="5"/>
        <v>44.28</v>
      </c>
      <c r="M90" s="56">
        <v>0</v>
      </c>
      <c r="N90" s="173"/>
      <c r="O90" s="52">
        <v>8.7600000000000016</v>
      </c>
      <c r="P90" s="53">
        <v>35.519999999999996</v>
      </c>
    </row>
    <row r="91" spans="2:16" ht="28">
      <c r="B91" s="5" t="s">
        <v>233</v>
      </c>
      <c r="C91" s="51" t="s">
        <v>26</v>
      </c>
      <c r="D91" s="51" t="s">
        <v>234</v>
      </c>
      <c r="E91" s="6" t="s">
        <v>235</v>
      </c>
      <c r="F91" s="51" t="s">
        <v>33</v>
      </c>
      <c r="G91" s="5">
        <v>2</v>
      </c>
      <c r="H91" s="52">
        <f>O91*(1-'Orç-Resumo'!$G$10)</f>
        <v>1.0750000000000002</v>
      </c>
      <c r="I91" s="53">
        <f>P91*(1-'Orç-Resumo'!$G$10)</f>
        <v>4.87</v>
      </c>
      <c r="J91" s="54">
        <f t="shared" si="3"/>
        <v>2.1500000000000004</v>
      </c>
      <c r="K91" s="55">
        <f t="shared" si="4"/>
        <v>9.74</v>
      </c>
      <c r="L91" s="56">
        <f t="shared" si="5"/>
        <v>11.89</v>
      </c>
      <c r="M91" s="56">
        <v>0</v>
      </c>
      <c r="N91" s="173"/>
      <c r="O91" s="52">
        <v>1.0750000000000002</v>
      </c>
      <c r="P91" s="53">
        <v>4.87</v>
      </c>
    </row>
    <row r="92" spans="2:16" ht="28">
      <c r="B92" s="5" t="s">
        <v>236</v>
      </c>
      <c r="C92" s="51" t="s">
        <v>26</v>
      </c>
      <c r="D92" s="51" t="s">
        <v>237</v>
      </c>
      <c r="E92" s="6" t="s">
        <v>238</v>
      </c>
      <c r="F92" s="51" t="s">
        <v>107</v>
      </c>
      <c r="G92" s="5">
        <v>30</v>
      </c>
      <c r="H92" s="52">
        <f>O92*(1-'Orç-Resumo'!$G$10)</f>
        <v>1.1919999999999999</v>
      </c>
      <c r="I92" s="53">
        <f>P92*(1-'Orç-Resumo'!$G$10)</f>
        <v>4.03</v>
      </c>
      <c r="J92" s="54">
        <f t="shared" si="3"/>
        <v>35.76</v>
      </c>
      <c r="K92" s="55">
        <f t="shared" si="4"/>
        <v>120.9</v>
      </c>
      <c r="L92" s="56">
        <f t="shared" si="5"/>
        <v>156.66</v>
      </c>
      <c r="M92" s="56">
        <v>0</v>
      </c>
      <c r="N92" s="173"/>
      <c r="O92" s="52">
        <v>1.1919999999999999</v>
      </c>
      <c r="P92" s="53">
        <v>4.03</v>
      </c>
    </row>
    <row r="93" spans="2:16" ht="42">
      <c r="B93" s="5" t="s">
        <v>239</v>
      </c>
      <c r="C93" s="51" t="s">
        <v>26</v>
      </c>
      <c r="D93" s="51" t="s">
        <v>240</v>
      </c>
      <c r="E93" s="6" t="s">
        <v>241</v>
      </c>
      <c r="F93" s="51" t="s">
        <v>69</v>
      </c>
      <c r="G93" s="5">
        <v>10</v>
      </c>
      <c r="H93" s="52">
        <f>O93*(1-'Orç-Resumo'!$G$10)</f>
        <v>5.2320000000000011</v>
      </c>
      <c r="I93" s="53">
        <f>P93*(1-'Orç-Resumo'!$G$10)</f>
        <v>20.072000000000003</v>
      </c>
      <c r="J93" s="54">
        <f t="shared" si="3"/>
        <v>52.320000000000007</v>
      </c>
      <c r="K93" s="55">
        <f t="shared" si="4"/>
        <v>200.72000000000003</v>
      </c>
      <c r="L93" s="56">
        <f t="shared" si="5"/>
        <v>253.04000000000002</v>
      </c>
      <c r="M93" s="56">
        <v>0</v>
      </c>
      <c r="N93" s="173"/>
      <c r="O93" s="52">
        <v>5.2320000000000011</v>
      </c>
      <c r="P93" s="53">
        <v>20.072000000000003</v>
      </c>
    </row>
    <row r="94" spans="2:16" ht="42">
      <c r="B94" s="5" t="s">
        <v>242</v>
      </c>
      <c r="C94" s="51" t="s">
        <v>26</v>
      </c>
      <c r="D94" s="51" t="s">
        <v>243</v>
      </c>
      <c r="E94" s="6" t="s">
        <v>244</v>
      </c>
      <c r="F94" s="51" t="s">
        <v>33</v>
      </c>
      <c r="G94" s="5">
        <v>1</v>
      </c>
      <c r="H94" s="52">
        <f>O94*(1-'Orç-Resumo'!$G$10)</f>
        <v>299.82</v>
      </c>
      <c r="I94" s="53">
        <f>P94*(1-'Orç-Resumo'!$G$10)</f>
        <v>59.64</v>
      </c>
      <c r="J94" s="54">
        <f t="shared" si="3"/>
        <v>299.82</v>
      </c>
      <c r="K94" s="55">
        <f t="shared" si="4"/>
        <v>59.64</v>
      </c>
      <c r="L94" s="56">
        <f t="shared" si="5"/>
        <v>359.46</v>
      </c>
      <c r="M94" s="56">
        <v>0</v>
      </c>
      <c r="N94" s="173"/>
      <c r="O94" s="52">
        <v>299.82</v>
      </c>
      <c r="P94" s="53">
        <v>59.64</v>
      </c>
    </row>
    <row r="95" spans="2:16" ht="42">
      <c r="B95" s="5" t="s">
        <v>245</v>
      </c>
      <c r="C95" s="51" t="s">
        <v>26</v>
      </c>
      <c r="D95" s="51" t="s">
        <v>246</v>
      </c>
      <c r="E95" s="6" t="s">
        <v>247</v>
      </c>
      <c r="F95" s="51" t="s">
        <v>33</v>
      </c>
      <c r="G95" s="5">
        <v>3</v>
      </c>
      <c r="H95" s="52">
        <f>O95*(1-'Orç-Resumo'!$G$10)</f>
        <v>2.1500000000000004</v>
      </c>
      <c r="I95" s="53">
        <f>P95*(1-'Orç-Resumo'!$G$10)</f>
        <v>9.74</v>
      </c>
      <c r="J95" s="54">
        <f t="shared" si="3"/>
        <v>6.4500000000000011</v>
      </c>
      <c r="K95" s="55">
        <f t="shared" si="4"/>
        <v>29.22</v>
      </c>
      <c r="L95" s="56">
        <f t="shared" si="5"/>
        <v>35.67</v>
      </c>
      <c r="M95" s="56">
        <v>0</v>
      </c>
      <c r="N95" s="173"/>
      <c r="O95" s="52">
        <v>2.1500000000000004</v>
      </c>
      <c r="P95" s="53">
        <v>9.74</v>
      </c>
    </row>
    <row r="96" spans="2:16" ht="28">
      <c r="B96" s="5" t="s">
        <v>248</v>
      </c>
      <c r="C96" s="51" t="s">
        <v>26</v>
      </c>
      <c r="D96" s="51" t="s">
        <v>249</v>
      </c>
      <c r="E96" s="6" t="s">
        <v>250</v>
      </c>
      <c r="F96" s="51" t="s">
        <v>33</v>
      </c>
      <c r="G96" s="5">
        <v>1</v>
      </c>
      <c r="H96" s="52">
        <f>O96*(1-'Orç-Resumo'!$G$10)</f>
        <v>15.705360000000002</v>
      </c>
      <c r="I96" s="53">
        <f>P96*(1-'Orç-Resumo'!$G$10)</f>
        <v>59.119079999999997</v>
      </c>
      <c r="J96" s="54">
        <f t="shared" si="3"/>
        <v>15.705360000000002</v>
      </c>
      <c r="K96" s="55">
        <f t="shared" si="4"/>
        <v>59.119079999999997</v>
      </c>
      <c r="L96" s="56">
        <f t="shared" si="5"/>
        <v>74.824439999999996</v>
      </c>
      <c r="M96" s="56">
        <v>0</v>
      </c>
      <c r="N96" s="173"/>
      <c r="O96" s="52">
        <v>15.705360000000002</v>
      </c>
      <c r="P96" s="53">
        <v>59.119079999999997</v>
      </c>
    </row>
    <row r="97" spans="2:16" ht="28">
      <c r="B97" s="5" t="s">
        <v>251</v>
      </c>
      <c r="C97" s="51" t="s">
        <v>26</v>
      </c>
      <c r="D97" s="51" t="s">
        <v>252</v>
      </c>
      <c r="E97" s="6" t="s">
        <v>253</v>
      </c>
      <c r="F97" s="51" t="s">
        <v>33</v>
      </c>
      <c r="G97" s="5">
        <v>1</v>
      </c>
      <c r="H97" s="52">
        <f>O97*(1-'Orç-Resumo'!$G$10)</f>
        <v>378.75</v>
      </c>
      <c r="I97" s="53">
        <f>P97*(1-'Orç-Resumo'!$G$10)</f>
        <v>619.93119999999988</v>
      </c>
      <c r="J97" s="54">
        <f t="shared" si="3"/>
        <v>378.75</v>
      </c>
      <c r="K97" s="55">
        <f t="shared" si="4"/>
        <v>619.93119999999988</v>
      </c>
      <c r="L97" s="56">
        <f t="shared" si="5"/>
        <v>998.68119999999988</v>
      </c>
      <c r="M97" s="56">
        <v>0</v>
      </c>
      <c r="N97" s="173"/>
      <c r="O97" s="52">
        <v>378.75</v>
      </c>
      <c r="P97" s="53">
        <v>619.93119999999988</v>
      </c>
    </row>
    <row r="98" spans="2:16" ht="28">
      <c r="B98" s="5" t="s">
        <v>254</v>
      </c>
      <c r="C98" s="51" t="s">
        <v>26</v>
      </c>
      <c r="D98" s="51" t="s">
        <v>255</v>
      </c>
      <c r="E98" s="6" t="s">
        <v>256</v>
      </c>
      <c r="F98" s="51" t="s">
        <v>33</v>
      </c>
      <c r="G98" s="5">
        <v>4</v>
      </c>
      <c r="H98" s="52">
        <f>O98*(1-'Orç-Resumo'!$G$10)</f>
        <v>1.296</v>
      </c>
      <c r="I98" s="53">
        <f>P98*(1-'Orç-Resumo'!$G$10)</f>
        <v>4.3979999999999997</v>
      </c>
      <c r="J98" s="54">
        <f t="shared" si="3"/>
        <v>5.1840000000000002</v>
      </c>
      <c r="K98" s="55">
        <f t="shared" si="4"/>
        <v>17.591999999999999</v>
      </c>
      <c r="L98" s="56">
        <f t="shared" si="5"/>
        <v>22.776</v>
      </c>
      <c r="M98" s="56">
        <v>0</v>
      </c>
      <c r="N98" s="173"/>
      <c r="O98" s="52">
        <v>1.296</v>
      </c>
      <c r="P98" s="53">
        <v>4.3979999999999997</v>
      </c>
    </row>
    <row r="99" spans="2:16">
      <c r="B99" s="5" t="s">
        <v>257</v>
      </c>
      <c r="C99" s="51" t="s">
        <v>26</v>
      </c>
      <c r="D99" s="51" t="s">
        <v>258</v>
      </c>
      <c r="E99" s="6" t="s">
        <v>259</v>
      </c>
      <c r="F99" s="51" t="s">
        <v>33</v>
      </c>
      <c r="G99" s="5">
        <v>30</v>
      </c>
      <c r="H99" s="52">
        <f>O99*(1-'Orç-Resumo'!$G$10)</f>
        <v>0.43200000000000005</v>
      </c>
      <c r="I99" s="53">
        <f>P99*(1-'Orç-Resumo'!$G$10)</f>
        <v>1.4660000000000002</v>
      </c>
      <c r="J99" s="54">
        <f t="shared" si="3"/>
        <v>12.96</v>
      </c>
      <c r="K99" s="55">
        <f t="shared" si="4"/>
        <v>43.980000000000004</v>
      </c>
      <c r="L99" s="56">
        <f t="shared" si="5"/>
        <v>56.940000000000005</v>
      </c>
      <c r="M99" s="56">
        <v>0</v>
      </c>
      <c r="N99" s="173"/>
      <c r="O99" s="52">
        <v>0.43200000000000005</v>
      </c>
      <c r="P99" s="53">
        <v>1.4660000000000002</v>
      </c>
    </row>
    <row r="100" spans="2:16" ht="42">
      <c r="B100" s="5" t="s">
        <v>260</v>
      </c>
      <c r="C100" s="51" t="s">
        <v>26</v>
      </c>
      <c r="D100" s="51" t="s">
        <v>261</v>
      </c>
      <c r="E100" s="6" t="s">
        <v>262</v>
      </c>
      <c r="F100" s="51" t="s">
        <v>33</v>
      </c>
      <c r="G100" s="5">
        <v>5</v>
      </c>
      <c r="H100" s="52">
        <f>O100*(1-'Orç-Resumo'!$G$10)</f>
        <v>8.620000000000001</v>
      </c>
      <c r="I100" s="53">
        <f>P100*(1-'Orç-Resumo'!$G$10)</f>
        <v>35.299999999999997</v>
      </c>
      <c r="J100" s="54">
        <f t="shared" si="3"/>
        <v>43.100000000000009</v>
      </c>
      <c r="K100" s="55">
        <f t="shared" si="4"/>
        <v>176.5</v>
      </c>
      <c r="L100" s="56">
        <f t="shared" si="5"/>
        <v>219.60000000000002</v>
      </c>
      <c r="M100" s="56">
        <v>0</v>
      </c>
      <c r="N100" s="173"/>
      <c r="O100" s="52">
        <v>8.620000000000001</v>
      </c>
      <c r="P100" s="53">
        <v>35.299999999999997</v>
      </c>
    </row>
    <row r="101" spans="2:16" ht="28">
      <c r="B101" s="5" t="s">
        <v>263</v>
      </c>
      <c r="C101" s="51" t="s">
        <v>26</v>
      </c>
      <c r="D101" s="51" t="s">
        <v>264</v>
      </c>
      <c r="E101" s="6" t="s">
        <v>265</v>
      </c>
      <c r="F101" s="51" t="s">
        <v>33</v>
      </c>
      <c r="G101" s="5">
        <v>5</v>
      </c>
      <c r="H101" s="52">
        <f>O101*(1-'Orç-Resumo'!$G$10)</f>
        <v>4.3800000000000008</v>
      </c>
      <c r="I101" s="53">
        <f>P101*(1-'Orç-Resumo'!$G$10)</f>
        <v>17.759999999999998</v>
      </c>
      <c r="J101" s="54">
        <f t="shared" si="3"/>
        <v>21.900000000000006</v>
      </c>
      <c r="K101" s="55">
        <f t="shared" si="4"/>
        <v>88.799999999999983</v>
      </c>
      <c r="L101" s="56">
        <f t="shared" si="5"/>
        <v>110.69999999999999</v>
      </c>
      <c r="M101" s="56">
        <v>0</v>
      </c>
      <c r="N101" s="173"/>
      <c r="O101" s="52">
        <v>4.3800000000000008</v>
      </c>
      <c r="P101" s="53">
        <v>17.759999999999998</v>
      </c>
    </row>
    <row r="102" spans="2:16" ht="56">
      <c r="B102" s="5" t="s">
        <v>266</v>
      </c>
      <c r="C102" s="51" t="s">
        <v>48</v>
      </c>
      <c r="D102" s="51">
        <v>90443</v>
      </c>
      <c r="E102" s="6" t="s">
        <v>267</v>
      </c>
      <c r="F102" s="51" t="s">
        <v>107</v>
      </c>
      <c r="G102" s="5">
        <v>30</v>
      </c>
      <c r="H102" s="52">
        <f>O102*(1-'Orç-Resumo'!$G$10)</f>
        <v>1.08</v>
      </c>
      <c r="I102" s="53">
        <f>P102*(1-'Orç-Resumo'!$G$10)</f>
        <v>6.02</v>
      </c>
      <c r="J102" s="54">
        <f t="shared" si="3"/>
        <v>32.400000000000006</v>
      </c>
      <c r="K102" s="55">
        <f t="shared" si="4"/>
        <v>180.6</v>
      </c>
      <c r="L102" s="56">
        <f t="shared" si="5"/>
        <v>213</v>
      </c>
      <c r="M102" s="56">
        <v>0</v>
      </c>
      <c r="N102" s="173"/>
      <c r="O102" s="52">
        <v>1.08</v>
      </c>
      <c r="P102" s="53" t="s">
        <v>2406</v>
      </c>
    </row>
    <row r="103" spans="2:16" ht="70">
      <c r="B103" s="5" t="s">
        <v>268</v>
      </c>
      <c r="C103" s="51" t="s">
        <v>48</v>
      </c>
      <c r="D103" s="51">
        <v>91222</v>
      </c>
      <c r="E103" s="6" t="s">
        <v>269</v>
      </c>
      <c r="F103" s="51" t="s">
        <v>107</v>
      </c>
      <c r="G103" s="5">
        <v>30</v>
      </c>
      <c r="H103" s="52">
        <f>O103*(1-'Orç-Resumo'!$G$10)</f>
        <v>1.1999999999999993</v>
      </c>
      <c r="I103" s="53">
        <f>P103*(1-'Orç-Resumo'!$G$10)</f>
        <v>6.69</v>
      </c>
      <c r="J103" s="54">
        <f t="shared" si="3"/>
        <v>35.999999999999979</v>
      </c>
      <c r="K103" s="55">
        <f t="shared" si="4"/>
        <v>200.70000000000002</v>
      </c>
      <c r="L103" s="56">
        <f t="shared" si="5"/>
        <v>236.7</v>
      </c>
      <c r="M103" s="56">
        <v>0</v>
      </c>
      <c r="N103" s="173"/>
      <c r="O103" s="52">
        <v>1.1999999999999993</v>
      </c>
      <c r="P103" s="53" t="s">
        <v>1941</v>
      </c>
    </row>
    <row r="104" spans="2:16" ht="42">
      <c r="B104" s="5" t="s">
        <v>270</v>
      </c>
      <c r="C104" s="51" t="s">
        <v>48</v>
      </c>
      <c r="D104" s="51">
        <v>103288</v>
      </c>
      <c r="E104" s="6" t="s">
        <v>271</v>
      </c>
      <c r="F104" s="51" t="s">
        <v>173</v>
      </c>
      <c r="G104" s="5">
        <v>2</v>
      </c>
      <c r="H104" s="52">
        <f>O104*(1-'Orç-Resumo'!$G$10)</f>
        <v>4.1300000000000008</v>
      </c>
      <c r="I104" s="53">
        <f>P104*(1-'Orç-Resumo'!$G$10)</f>
        <v>10.25</v>
      </c>
      <c r="J104" s="54">
        <f t="shared" si="3"/>
        <v>8.2600000000000016</v>
      </c>
      <c r="K104" s="55">
        <f t="shared" si="4"/>
        <v>20.5</v>
      </c>
      <c r="L104" s="56">
        <f t="shared" si="5"/>
        <v>28.76</v>
      </c>
      <c r="M104" s="56">
        <v>0</v>
      </c>
      <c r="N104" s="173"/>
      <c r="O104" s="52">
        <v>4.1300000000000008</v>
      </c>
      <c r="P104" s="53" t="s">
        <v>2407</v>
      </c>
    </row>
    <row r="105" spans="2:16" ht="70">
      <c r="B105" s="5" t="s">
        <v>272</v>
      </c>
      <c r="C105" s="51" t="s">
        <v>48</v>
      </c>
      <c r="D105" s="51">
        <v>90444</v>
      </c>
      <c r="E105" s="6" t="s">
        <v>273</v>
      </c>
      <c r="F105" s="51" t="s">
        <v>107</v>
      </c>
      <c r="G105" s="5">
        <v>30</v>
      </c>
      <c r="H105" s="52">
        <f>O105*(1-'Orç-Resumo'!$G$10)</f>
        <v>2.0199999999999996</v>
      </c>
      <c r="I105" s="53">
        <f>P105*(1-'Orç-Resumo'!$G$10)</f>
        <v>8.41</v>
      </c>
      <c r="J105" s="54">
        <f t="shared" si="3"/>
        <v>60.599999999999987</v>
      </c>
      <c r="K105" s="55">
        <f t="shared" si="4"/>
        <v>252.3</v>
      </c>
      <c r="L105" s="56">
        <f t="shared" si="5"/>
        <v>312.89999999999998</v>
      </c>
      <c r="M105" s="56">
        <v>0</v>
      </c>
      <c r="N105" s="173"/>
      <c r="O105" s="52">
        <v>2.0199999999999996</v>
      </c>
      <c r="P105" s="53" t="s">
        <v>2408</v>
      </c>
    </row>
    <row r="106" spans="2:16" ht="70">
      <c r="B106" s="5" t="s">
        <v>274</v>
      </c>
      <c r="C106" s="51" t="s">
        <v>48</v>
      </c>
      <c r="D106" s="51">
        <v>90445</v>
      </c>
      <c r="E106" s="6" t="s">
        <v>275</v>
      </c>
      <c r="F106" s="51" t="s">
        <v>107</v>
      </c>
      <c r="G106" s="5">
        <v>30</v>
      </c>
      <c r="H106" s="52">
        <f>O106*(1-'Orç-Resumo'!$G$10)</f>
        <v>2.6899999999999995</v>
      </c>
      <c r="I106" s="53">
        <f>P106*(1-'Orç-Resumo'!$G$10)</f>
        <v>11.15</v>
      </c>
      <c r="J106" s="54">
        <f t="shared" si="3"/>
        <v>80.699999999999989</v>
      </c>
      <c r="K106" s="55">
        <f t="shared" si="4"/>
        <v>334.5</v>
      </c>
      <c r="L106" s="56">
        <f t="shared" si="5"/>
        <v>415.2</v>
      </c>
      <c r="M106" s="56">
        <v>0</v>
      </c>
      <c r="N106" s="173"/>
      <c r="O106" s="52">
        <v>2.6899999999999995</v>
      </c>
      <c r="P106" s="53" t="s">
        <v>2409</v>
      </c>
    </row>
    <row r="107" spans="2:16" ht="42">
      <c r="B107" s="5" t="s">
        <v>276</v>
      </c>
      <c r="C107" s="51" t="s">
        <v>48</v>
      </c>
      <c r="D107" s="51">
        <v>90436</v>
      </c>
      <c r="E107" s="6" t="s">
        <v>277</v>
      </c>
      <c r="F107" s="51" t="s">
        <v>173</v>
      </c>
      <c r="G107" s="5">
        <v>2</v>
      </c>
      <c r="H107" s="52">
        <f>O107*(1-'Orç-Resumo'!$G$10)</f>
        <v>2.0500000000000007</v>
      </c>
      <c r="I107" s="53">
        <f>P107*(1-'Orç-Resumo'!$G$10)</f>
        <v>11.17</v>
      </c>
      <c r="J107" s="54">
        <f t="shared" si="3"/>
        <v>4.1000000000000014</v>
      </c>
      <c r="K107" s="55">
        <f t="shared" si="4"/>
        <v>22.34</v>
      </c>
      <c r="L107" s="56">
        <f t="shared" si="5"/>
        <v>26.44</v>
      </c>
      <c r="M107" s="56">
        <v>0</v>
      </c>
      <c r="N107" s="173"/>
      <c r="O107" s="52">
        <v>2.0500000000000007</v>
      </c>
      <c r="P107" s="53" t="s">
        <v>2410</v>
      </c>
    </row>
    <row r="108" spans="2:16" ht="56">
      <c r="B108" s="5" t="s">
        <v>278</v>
      </c>
      <c r="C108" s="51" t="s">
        <v>48</v>
      </c>
      <c r="D108" s="51">
        <v>90437</v>
      </c>
      <c r="E108" s="6" t="s">
        <v>279</v>
      </c>
      <c r="F108" s="51" t="s">
        <v>173</v>
      </c>
      <c r="G108" s="5">
        <v>2</v>
      </c>
      <c r="H108" s="52">
        <f>O108*(1-'Orç-Resumo'!$G$10)</f>
        <v>5.5500000000000007</v>
      </c>
      <c r="I108" s="53">
        <f>P108*(1-'Orç-Resumo'!$G$10)</f>
        <v>29.69</v>
      </c>
      <c r="J108" s="54">
        <f t="shared" si="3"/>
        <v>11.100000000000001</v>
      </c>
      <c r="K108" s="55">
        <f t="shared" si="4"/>
        <v>59.38</v>
      </c>
      <c r="L108" s="56">
        <f t="shared" si="5"/>
        <v>70.48</v>
      </c>
      <c r="M108" s="56">
        <v>0</v>
      </c>
      <c r="N108" s="173"/>
      <c r="O108" s="52">
        <v>5.5500000000000007</v>
      </c>
      <c r="P108" s="53" t="s">
        <v>2411</v>
      </c>
    </row>
    <row r="109" spans="2:16" ht="56">
      <c r="B109" s="5" t="s">
        <v>280</v>
      </c>
      <c r="C109" s="51" t="s">
        <v>48</v>
      </c>
      <c r="D109" s="51">
        <v>90438</v>
      </c>
      <c r="E109" s="6" t="s">
        <v>281</v>
      </c>
      <c r="F109" s="51" t="s">
        <v>173</v>
      </c>
      <c r="G109" s="5">
        <v>2</v>
      </c>
      <c r="H109" s="52">
        <f>O109*(1-'Orç-Resumo'!$G$10)</f>
        <v>8.1199999999999974</v>
      </c>
      <c r="I109" s="53">
        <f>P109*(1-'Orç-Resumo'!$G$10)</f>
        <v>43.36</v>
      </c>
      <c r="J109" s="54">
        <f t="shared" si="3"/>
        <v>16.239999999999995</v>
      </c>
      <c r="K109" s="55">
        <f t="shared" si="4"/>
        <v>86.72</v>
      </c>
      <c r="L109" s="56">
        <f t="shared" si="5"/>
        <v>102.96</v>
      </c>
      <c r="M109" s="56">
        <v>0</v>
      </c>
      <c r="N109" s="173"/>
      <c r="O109" s="52">
        <v>8.1199999999999974</v>
      </c>
      <c r="P109" s="53" t="s">
        <v>2412</v>
      </c>
    </row>
    <row r="110" spans="2:16" ht="56">
      <c r="B110" s="5" t="s">
        <v>282</v>
      </c>
      <c r="C110" s="51" t="s">
        <v>48</v>
      </c>
      <c r="D110" s="51">
        <v>90439</v>
      </c>
      <c r="E110" s="6" t="s">
        <v>283</v>
      </c>
      <c r="F110" s="51" t="s">
        <v>173</v>
      </c>
      <c r="G110" s="5">
        <v>2</v>
      </c>
      <c r="H110" s="52">
        <f>O110*(1-'Orç-Resumo'!$G$10)</f>
        <v>1.6799999999999997</v>
      </c>
      <c r="I110" s="53">
        <f>P110*(1-'Orç-Resumo'!$G$10)</f>
        <v>6.07</v>
      </c>
      <c r="J110" s="54">
        <f t="shared" si="3"/>
        <v>3.3599999999999994</v>
      </c>
      <c r="K110" s="55">
        <f t="shared" si="4"/>
        <v>12.14</v>
      </c>
      <c r="L110" s="56">
        <f t="shared" si="5"/>
        <v>15.5</v>
      </c>
      <c r="M110" s="56">
        <v>0</v>
      </c>
      <c r="N110" s="173"/>
      <c r="O110" s="52">
        <v>1.6799999999999997</v>
      </c>
      <c r="P110" s="53" t="s">
        <v>2413</v>
      </c>
    </row>
    <row r="111" spans="2:16" ht="70">
      <c r="B111" s="5" t="s">
        <v>284</v>
      </c>
      <c r="C111" s="51" t="s">
        <v>48</v>
      </c>
      <c r="D111" s="51">
        <v>90440</v>
      </c>
      <c r="E111" s="6" t="s">
        <v>285</v>
      </c>
      <c r="F111" s="51" t="s">
        <v>173</v>
      </c>
      <c r="G111" s="5">
        <v>2</v>
      </c>
      <c r="H111" s="52">
        <f>O111*(1-'Orç-Resumo'!$G$10)</f>
        <v>4.5800000000000018</v>
      </c>
      <c r="I111" s="53">
        <f>P111*(1-'Orç-Resumo'!$G$10)</f>
        <v>16.09</v>
      </c>
      <c r="J111" s="54">
        <f t="shared" si="3"/>
        <v>9.1600000000000037</v>
      </c>
      <c r="K111" s="55">
        <f t="shared" si="4"/>
        <v>32.18</v>
      </c>
      <c r="L111" s="56">
        <f t="shared" si="5"/>
        <v>41.34</v>
      </c>
      <c r="M111" s="56">
        <v>0</v>
      </c>
      <c r="N111" s="173"/>
      <c r="O111" s="52">
        <v>4.5800000000000018</v>
      </c>
      <c r="P111" s="53" t="s">
        <v>2414</v>
      </c>
    </row>
    <row r="112" spans="2:16" ht="70">
      <c r="B112" s="5" t="s">
        <v>287</v>
      </c>
      <c r="C112" s="51" t="s">
        <v>48</v>
      </c>
      <c r="D112" s="51">
        <v>90441</v>
      </c>
      <c r="E112" s="6" t="s">
        <v>288</v>
      </c>
      <c r="F112" s="51" t="s">
        <v>173</v>
      </c>
      <c r="G112" s="5">
        <v>2</v>
      </c>
      <c r="H112" s="52">
        <f>O112*(1-'Orç-Resumo'!$G$10)</f>
        <v>6.7199999999999989</v>
      </c>
      <c r="I112" s="53">
        <f>P112*(1-'Orç-Resumo'!$G$10)</f>
        <v>23.48</v>
      </c>
      <c r="J112" s="54">
        <f t="shared" si="3"/>
        <v>13.439999999999998</v>
      </c>
      <c r="K112" s="55">
        <f t="shared" si="4"/>
        <v>46.96</v>
      </c>
      <c r="L112" s="56">
        <f t="shared" si="5"/>
        <v>60.4</v>
      </c>
      <c r="M112" s="56">
        <v>0</v>
      </c>
      <c r="N112" s="173"/>
      <c r="O112" s="52">
        <v>6.7199999999999989</v>
      </c>
      <c r="P112" s="53" t="s">
        <v>2415</v>
      </c>
    </row>
    <row r="113" spans="2:16">
      <c r="B113" s="5" t="s">
        <v>289</v>
      </c>
      <c r="C113" s="51" t="s">
        <v>21</v>
      </c>
      <c r="D113" s="51" t="s">
        <v>21</v>
      </c>
      <c r="E113" s="6" t="s">
        <v>290</v>
      </c>
      <c r="F113" s="51" t="s">
        <v>23</v>
      </c>
      <c r="G113" s="5"/>
      <c r="H113" s="52"/>
      <c r="I113" s="53"/>
      <c r="J113" s="54"/>
      <c r="K113" s="55"/>
      <c r="L113" s="56">
        <f t="shared" si="5"/>
        <v>0</v>
      </c>
      <c r="M113" s="56">
        <f>SUM(L114:L142)</f>
        <v>34640.14</v>
      </c>
      <c r="N113" s="173"/>
      <c r="O113" s="52" t="s">
        <v>24</v>
      </c>
      <c r="P113" s="53" t="s">
        <v>24</v>
      </c>
    </row>
    <row r="114" spans="2:16" ht="28">
      <c r="B114" s="5" t="s">
        <v>291</v>
      </c>
      <c r="C114" s="51" t="s">
        <v>99</v>
      </c>
      <c r="D114" s="51" t="s">
        <v>292</v>
      </c>
      <c r="E114" s="6" t="s">
        <v>293</v>
      </c>
      <c r="F114" s="51" t="s">
        <v>113</v>
      </c>
      <c r="G114" s="5">
        <v>5</v>
      </c>
      <c r="H114" s="52">
        <f>O114*(1-'Orç-Resumo'!$G$10)</f>
        <v>22.69</v>
      </c>
      <c r="I114" s="53">
        <f>P114*(1-'Orç-Resumo'!$G$10)</f>
        <v>4.1900000000000004</v>
      </c>
      <c r="J114" s="54">
        <f t="shared" si="3"/>
        <v>113.45</v>
      </c>
      <c r="K114" s="55">
        <f t="shared" si="4"/>
        <v>20.950000000000003</v>
      </c>
      <c r="L114" s="56">
        <f t="shared" si="5"/>
        <v>134.4</v>
      </c>
      <c r="M114" s="56">
        <v>0</v>
      </c>
      <c r="N114" s="173"/>
      <c r="O114" s="52">
        <v>22.69</v>
      </c>
      <c r="P114" s="53">
        <v>4.1900000000000004</v>
      </c>
    </row>
    <row r="115" spans="2:16" ht="42">
      <c r="B115" s="5" t="s">
        <v>294</v>
      </c>
      <c r="C115" s="51" t="s">
        <v>99</v>
      </c>
      <c r="D115" s="51" t="s">
        <v>295</v>
      </c>
      <c r="E115" s="6" t="s">
        <v>296</v>
      </c>
      <c r="F115" s="51" t="s">
        <v>113</v>
      </c>
      <c r="G115" s="5">
        <v>5</v>
      </c>
      <c r="H115" s="52">
        <f>O115*(1-'Orç-Resumo'!$G$10)</f>
        <v>0</v>
      </c>
      <c r="I115" s="53">
        <f>P115*(1-'Orç-Resumo'!$G$10)</f>
        <v>63.43</v>
      </c>
      <c r="J115" s="54">
        <f t="shared" si="3"/>
        <v>0</v>
      </c>
      <c r="K115" s="55">
        <f t="shared" si="4"/>
        <v>317.14999999999998</v>
      </c>
      <c r="L115" s="56">
        <f t="shared" si="5"/>
        <v>317.14999999999998</v>
      </c>
      <c r="M115" s="56">
        <v>0</v>
      </c>
      <c r="N115" s="173"/>
      <c r="O115" s="52">
        <v>0</v>
      </c>
      <c r="P115" s="53">
        <v>63.43</v>
      </c>
    </row>
    <row r="116" spans="2:16" ht="28">
      <c r="B116" s="5" t="s">
        <v>297</v>
      </c>
      <c r="C116" s="51" t="s">
        <v>99</v>
      </c>
      <c r="D116" s="51" t="s">
        <v>298</v>
      </c>
      <c r="E116" s="6" t="s">
        <v>299</v>
      </c>
      <c r="F116" s="51" t="s">
        <v>113</v>
      </c>
      <c r="G116" s="5">
        <v>5</v>
      </c>
      <c r="H116" s="52">
        <f>O116*(1-'Orç-Resumo'!$G$10)</f>
        <v>17.940000000000001</v>
      </c>
      <c r="I116" s="53">
        <f>P116*(1-'Orç-Resumo'!$G$10)</f>
        <v>2.54</v>
      </c>
      <c r="J116" s="54">
        <f t="shared" si="3"/>
        <v>89.7</v>
      </c>
      <c r="K116" s="55">
        <f t="shared" si="4"/>
        <v>12.7</v>
      </c>
      <c r="L116" s="56">
        <f t="shared" si="5"/>
        <v>102.4</v>
      </c>
      <c r="M116" s="56">
        <v>0</v>
      </c>
      <c r="N116" s="173"/>
      <c r="O116" s="52">
        <v>17.940000000000001</v>
      </c>
      <c r="P116" s="53">
        <v>2.54</v>
      </c>
    </row>
    <row r="117" spans="2:16" ht="28">
      <c r="B117" s="5" t="s">
        <v>300</v>
      </c>
      <c r="C117" s="51" t="s">
        <v>99</v>
      </c>
      <c r="D117" s="51" t="s">
        <v>301</v>
      </c>
      <c r="E117" s="6" t="s">
        <v>302</v>
      </c>
      <c r="F117" s="51" t="s">
        <v>113</v>
      </c>
      <c r="G117" s="5">
        <v>5</v>
      </c>
      <c r="H117" s="52">
        <f>O117*(1-'Orç-Resumo'!$G$10)</f>
        <v>1.71</v>
      </c>
      <c r="I117" s="53">
        <f>P117*(1-'Orç-Resumo'!$G$10)</f>
        <v>23.88</v>
      </c>
      <c r="J117" s="54">
        <f t="shared" si="3"/>
        <v>8.5500000000000007</v>
      </c>
      <c r="K117" s="55">
        <f t="shared" si="4"/>
        <v>119.39999999999999</v>
      </c>
      <c r="L117" s="56">
        <f t="shared" si="5"/>
        <v>127.94999999999999</v>
      </c>
      <c r="M117" s="56">
        <v>0</v>
      </c>
      <c r="N117" s="173"/>
      <c r="O117" s="52">
        <v>1.71</v>
      </c>
      <c r="P117" s="53">
        <v>23.88</v>
      </c>
    </row>
    <row r="118" spans="2:16" ht="28">
      <c r="B118" s="5" t="s">
        <v>303</v>
      </c>
      <c r="C118" s="51" t="s">
        <v>99</v>
      </c>
      <c r="D118" s="51" t="s">
        <v>304</v>
      </c>
      <c r="E118" s="6" t="s">
        <v>305</v>
      </c>
      <c r="F118" s="51" t="s">
        <v>113</v>
      </c>
      <c r="G118" s="5">
        <v>5</v>
      </c>
      <c r="H118" s="52">
        <f>O118*(1-'Orç-Resumo'!$G$10)</f>
        <v>12.05</v>
      </c>
      <c r="I118" s="53">
        <f>P118*(1-'Orç-Resumo'!$G$10)</f>
        <v>28.9</v>
      </c>
      <c r="J118" s="54">
        <f t="shared" si="3"/>
        <v>60.25</v>
      </c>
      <c r="K118" s="55">
        <f t="shared" si="4"/>
        <v>144.5</v>
      </c>
      <c r="L118" s="56">
        <f t="shared" si="5"/>
        <v>204.75</v>
      </c>
      <c r="M118" s="56">
        <v>0</v>
      </c>
      <c r="N118" s="173"/>
      <c r="O118" s="52">
        <v>12.05</v>
      </c>
      <c r="P118" s="53">
        <v>28.9</v>
      </c>
    </row>
    <row r="119" spans="2:16" ht="28">
      <c r="B119" s="5" t="s">
        <v>306</v>
      </c>
      <c r="C119" s="51" t="s">
        <v>99</v>
      </c>
      <c r="D119" s="51" t="s">
        <v>307</v>
      </c>
      <c r="E119" s="6" t="s">
        <v>308</v>
      </c>
      <c r="F119" s="51" t="s">
        <v>113</v>
      </c>
      <c r="G119" s="5">
        <v>5</v>
      </c>
      <c r="H119" s="52">
        <f>O119*(1-'Orç-Resumo'!$G$10)</f>
        <v>0</v>
      </c>
      <c r="I119" s="53">
        <f>P119*(1-'Orç-Resumo'!$G$10)</f>
        <v>126.86</v>
      </c>
      <c r="J119" s="54">
        <f t="shared" si="3"/>
        <v>0</v>
      </c>
      <c r="K119" s="55">
        <f t="shared" si="4"/>
        <v>634.29999999999995</v>
      </c>
      <c r="L119" s="56">
        <f t="shared" si="5"/>
        <v>634.29999999999995</v>
      </c>
      <c r="M119" s="56">
        <v>0</v>
      </c>
      <c r="N119" s="173"/>
      <c r="O119" s="52">
        <v>0</v>
      </c>
      <c r="P119" s="53">
        <v>126.86</v>
      </c>
    </row>
    <row r="120" spans="2:16" ht="42">
      <c r="B120" s="5" t="s">
        <v>309</v>
      </c>
      <c r="C120" s="51" t="s">
        <v>99</v>
      </c>
      <c r="D120" s="51" t="s">
        <v>310</v>
      </c>
      <c r="E120" s="6" t="s">
        <v>311</v>
      </c>
      <c r="F120" s="51" t="s">
        <v>113</v>
      </c>
      <c r="G120" s="5">
        <v>5</v>
      </c>
      <c r="H120" s="52">
        <f>O120*(1-'Orç-Resumo'!$G$10)</f>
        <v>206.25</v>
      </c>
      <c r="I120" s="53">
        <f>P120*(1-'Orç-Resumo'!$G$10)</f>
        <v>6.34</v>
      </c>
      <c r="J120" s="54">
        <f t="shared" si="3"/>
        <v>1031.25</v>
      </c>
      <c r="K120" s="55">
        <f t="shared" si="4"/>
        <v>31.7</v>
      </c>
      <c r="L120" s="56">
        <f t="shared" si="5"/>
        <v>1062.95</v>
      </c>
      <c r="M120" s="56">
        <v>0</v>
      </c>
      <c r="N120" s="173"/>
      <c r="O120" s="52">
        <v>206.25</v>
      </c>
      <c r="P120" s="53">
        <v>6.34</v>
      </c>
    </row>
    <row r="121" spans="2:16" ht="28">
      <c r="B121" s="5" t="s">
        <v>312</v>
      </c>
      <c r="C121" s="51" t="s">
        <v>99</v>
      </c>
      <c r="D121" s="51" t="s">
        <v>313</v>
      </c>
      <c r="E121" s="6" t="s">
        <v>314</v>
      </c>
      <c r="F121" s="51" t="s">
        <v>113</v>
      </c>
      <c r="G121" s="5">
        <v>5</v>
      </c>
      <c r="H121" s="52">
        <f>O121*(1-'Orç-Resumo'!$G$10)</f>
        <v>4.43</v>
      </c>
      <c r="I121" s="53">
        <f>P121*(1-'Orç-Resumo'!$G$10)</f>
        <v>4.1900000000000004</v>
      </c>
      <c r="J121" s="54">
        <f t="shared" si="3"/>
        <v>22.15</v>
      </c>
      <c r="K121" s="55">
        <f t="shared" si="4"/>
        <v>20.950000000000003</v>
      </c>
      <c r="L121" s="56">
        <f t="shared" si="5"/>
        <v>43.1</v>
      </c>
      <c r="M121" s="56">
        <v>0</v>
      </c>
      <c r="N121" s="173"/>
      <c r="O121" s="52">
        <v>4.43</v>
      </c>
      <c r="P121" s="53">
        <v>4.1900000000000004</v>
      </c>
    </row>
    <row r="122" spans="2:16" ht="28">
      <c r="B122" s="5" t="s">
        <v>315</v>
      </c>
      <c r="C122" s="51" t="s">
        <v>99</v>
      </c>
      <c r="D122" s="51" t="s">
        <v>316</v>
      </c>
      <c r="E122" s="6" t="s">
        <v>317</v>
      </c>
      <c r="F122" s="51" t="s">
        <v>113</v>
      </c>
      <c r="G122" s="5">
        <v>5</v>
      </c>
      <c r="H122" s="52">
        <f>O122*(1-'Orç-Resumo'!$G$10)</f>
        <v>19.75</v>
      </c>
      <c r="I122" s="53">
        <f>P122*(1-'Orç-Resumo'!$G$10)</f>
        <v>1.65</v>
      </c>
      <c r="J122" s="54">
        <f t="shared" si="3"/>
        <v>98.75</v>
      </c>
      <c r="K122" s="55">
        <f t="shared" si="4"/>
        <v>8.25</v>
      </c>
      <c r="L122" s="56">
        <f t="shared" si="5"/>
        <v>107</v>
      </c>
      <c r="M122" s="56">
        <v>0</v>
      </c>
      <c r="N122" s="173"/>
      <c r="O122" s="52">
        <v>19.75</v>
      </c>
      <c r="P122" s="53">
        <v>1.65</v>
      </c>
    </row>
    <row r="123" spans="2:16" ht="28">
      <c r="B123" s="5" t="s">
        <v>318</v>
      </c>
      <c r="C123" s="51" t="s">
        <v>99</v>
      </c>
      <c r="D123" s="51" t="s">
        <v>319</v>
      </c>
      <c r="E123" s="6" t="s">
        <v>320</v>
      </c>
      <c r="F123" s="51" t="s">
        <v>113</v>
      </c>
      <c r="G123" s="5">
        <v>5</v>
      </c>
      <c r="H123" s="52">
        <f>O123*(1-'Orç-Resumo'!$G$10)</f>
        <v>113.1</v>
      </c>
      <c r="I123" s="53">
        <f>P123*(1-'Orç-Resumo'!$G$10)</f>
        <v>12.23</v>
      </c>
      <c r="J123" s="54">
        <f t="shared" si="3"/>
        <v>565.5</v>
      </c>
      <c r="K123" s="55">
        <f t="shared" si="4"/>
        <v>61.150000000000006</v>
      </c>
      <c r="L123" s="56">
        <f t="shared" si="5"/>
        <v>626.65</v>
      </c>
      <c r="M123" s="56">
        <v>0</v>
      </c>
      <c r="N123" s="173"/>
      <c r="O123" s="52">
        <v>113.1</v>
      </c>
      <c r="P123" s="53">
        <v>12.23</v>
      </c>
    </row>
    <row r="124" spans="2:16" ht="28">
      <c r="B124" s="5" t="s">
        <v>321</v>
      </c>
      <c r="C124" s="51" t="s">
        <v>99</v>
      </c>
      <c r="D124" s="51" t="s">
        <v>322</v>
      </c>
      <c r="E124" s="6" t="s">
        <v>323</v>
      </c>
      <c r="F124" s="51" t="s">
        <v>113</v>
      </c>
      <c r="G124" s="5">
        <v>5</v>
      </c>
      <c r="H124" s="52">
        <f>O124*(1-'Orç-Resumo'!$G$10)</f>
        <v>7.1</v>
      </c>
      <c r="I124" s="53">
        <f>P124*(1-'Orç-Resumo'!$G$10)</f>
        <v>4.78</v>
      </c>
      <c r="J124" s="54">
        <f t="shared" si="3"/>
        <v>35.5</v>
      </c>
      <c r="K124" s="55">
        <f t="shared" si="4"/>
        <v>23.900000000000002</v>
      </c>
      <c r="L124" s="56">
        <f t="shared" si="5"/>
        <v>59.400000000000006</v>
      </c>
      <c r="M124" s="56">
        <v>0</v>
      </c>
      <c r="N124" s="173"/>
      <c r="O124" s="52">
        <v>7.1</v>
      </c>
      <c r="P124" s="53">
        <v>4.78</v>
      </c>
    </row>
    <row r="125" spans="2:16" ht="28">
      <c r="B125" s="5" t="s">
        <v>324</v>
      </c>
      <c r="C125" s="51" t="s">
        <v>99</v>
      </c>
      <c r="D125" s="51" t="s">
        <v>325</v>
      </c>
      <c r="E125" s="6" t="s">
        <v>326</v>
      </c>
      <c r="F125" s="51" t="s">
        <v>113</v>
      </c>
      <c r="G125" s="5">
        <v>5</v>
      </c>
      <c r="H125" s="52">
        <f>O125*(1-'Orç-Resumo'!$G$10)</f>
        <v>28.7</v>
      </c>
      <c r="I125" s="53">
        <f>P125*(1-'Orç-Resumo'!$G$10)</f>
        <v>3.17</v>
      </c>
      <c r="J125" s="54">
        <f t="shared" si="3"/>
        <v>143.5</v>
      </c>
      <c r="K125" s="55">
        <f t="shared" si="4"/>
        <v>15.85</v>
      </c>
      <c r="L125" s="56">
        <f t="shared" si="5"/>
        <v>159.35</v>
      </c>
      <c r="M125" s="56">
        <v>0</v>
      </c>
      <c r="N125" s="173"/>
      <c r="O125" s="52">
        <v>28.7</v>
      </c>
      <c r="P125" s="53">
        <v>3.17</v>
      </c>
    </row>
    <row r="126" spans="2:16" ht="28">
      <c r="B126" s="5" t="s">
        <v>327</v>
      </c>
      <c r="C126" s="51" t="s">
        <v>99</v>
      </c>
      <c r="D126" s="51" t="s">
        <v>328</v>
      </c>
      <c r="E126" s="6" t="s">
        <v>329</v>
      </c>
      <c r="F126" s="51" t="s">
        <v>113</v>
      </c>
      <c r="G126" s="5">
        <v>5</v>
      </c>
      <c r="H126" s="52">
        <f>O126*(1-'Orç-Resumo'!$G$10)</f>
        <v>12.09</v>
      </c>
      <c r="I126" s="53">
        <f>P126*(1-'Orç-Resumo'!$G$10)</f>
        <v>1.27</v>
      </c>
      <c r="J126" s="54">
        <f t="shared" si="3"/>
        <v>60.45</v>
      </c>
      <c r="K126" s="55">
        <f t="shared" si="4"/>
        <v>6.35</v>
      </c>
      <c r="L126" s="56">
        <f t="shared" si="5"/>
        <v>66.8</v>
      </c>
      <c r="M126" s="56">
        <v>0</v>
      </c>
      <c r="N126" s="173"/>
      <c r="O126" s="52">
        <v>12.09</v>
      </c>
      <c r="P126" s="53">
        <v>1.27</v>
      </c>
    </row>
    <row r="127" spans="2:16" ht="28">
      <c r="B127" s="5" t="s">
        <v>330</v>
      </c>
      <c r="C127" s="51" t="s">
        <v>99</v>
      </c>
      <c r="D127" s="51" t="s">
        <v>331</v>
      </c>
      <c r="E127" s="6" t="s">
        <v>332</v>
      </c>
      <c r="F127" s="51" t="s">
        <v>333</v>
      </c>
      <c r="G127" s="5">
        <v>5</v>
      </c>
      <c r="H127" s="52">
        <f>O127*(1-'Orç-Resumo'!$G$10)</f>
        <v>31.35</v>
      </c>
      <c r="I127" s="53">
        <f>P127*(1-'Orç-Resumo'!$G$10)</f>
        <v>1.59</v>
      </c>
      <c r="J127" s="54">
        <f t="shared" si="3"/>
        <v>156.75</v>
      </c>
      <c r="K127" s="55">
        <f t="shared" si="4"/>
        <v>7.95</v>
      </c>
      <c r="L127" s="56">
        <f t="shared" si="5"/>
        <v>164.7</v>
      </c>
      <c r="M127" s="56">
        <v>0</v>
      </c>
      <c r="N127" s="173"/>
      <c r="O127" s="52">
        <v>31.35</v>
      </c>
      <c r="P127" s="53">
        <v>1.59</v>
      </c>
    </row>
    <row r="128" spans="2:16" ht="28">
      <c r="B128" s="5" t="s">
        <v>334</v>
      </c>
      <c r="C128" s="51" t="s">
        <v>99</v>
      </c>
      <c r="D128" s="51" t="s">
        <v>335</v>
      </c>
      <c r="E128" s="6" t="s">
        <v>336</v>
      </c>
      <c r="F128" s="51" t="s">
        <v>113</v>
      </c>
      <c r="G128" s="5">
        <v>5</v>
      </c>
      <c r="H128" s="52">
        <f>O128*(1-'Orç-Resumo'!$G$10)</f>
        <v>22.69</v>
      </c>
      <c r="I128" s="53">
        <f>P128*(1-'Orç-Resumo'!$G$10)</f>
        <v>3.17</v>
      </c>
      <c r="J128" s="54">
        <f t="shared" si="3"/>
        <v>113.45</v>
      </c>
      <c r="K128" s="55">
        <f t="shared" si="4"/>
        <v>15.85</v>
      </c>
      <c r="L128" s="56">
        <f t="shared" si="5"/>
        <v>129.30000000000001</v>
      </c>
      <c r="M128" s="56">
        <v>0</v>
      </c>
      <c r="N128" s="173"/>
      <c r="O128" s="52">
        <v>22.69</v>
      </c>
      <c r="P128" s="53">
        <v>3.17</v>
      </c>
    </row>
    <row r="129" spans="2:16" ht="28">
      <c r="B129" s="5" t="s">
        <v>337</v>
      </c>
      <c r="C129" s="51" t="s">
        <v>99</v>
      </c>
      <c r="D129" s="51" t="s">
        <v>338</v>
      </c>
      <c r="E129" s="6" t="s">
        <v>339</v>
      </c>
      <c r="F129" s="51" t="s">
        <v>333</v>
      </c>
      <c r="G129" s="5">
        <v>5</v>
      </c>
      <c r="H129" s="52">
        <f>O129*(1-'Orç-Resumo'!$G$10)</f>
        <v>1.51</v>
      </c>
      <c r="I129" s="53">
        <f>P129*(1-'Orç-Resumo'!$G$10)</f>
        <v>2.58</v>
      </c>
      <c r="J129" s="54">
        <f t="shared" si="3"/>
        <v>7.55</v>
      </c>
      <c r="K129" s="55">
        <f t="shared" si="4"/>
        <v>12.9</v>
      </c>
      <c r="L129" s="56">
        <f t="shared" si="5"/>
        <v>20.45</v>
      </c>
      <c r="M129" s="56">
        <v>0</v>
      </c>
      <c r="N129" s="173"/>
      <c r="O129" s="52">
        <v>1.51</v>
      </c>
      <c r="P129" s="53">
        <v>2.58</v>
      </c>
    </row>
    <row r="130" spans="2:16" ht="28">
      <c r="B130" s="5" t="s">
        <v>340</v>
      </c>
      <c r="C130" s="51" t="s">
        <v>99</v>
      </c>
      <c r="D130" s="51" t="s">
        <v>341</v>
      </c>
      <c r="E130" s="6" t="s">
        <v>342</v>
      </c>
      <c r="F130" s="51" t="s">
        <v>102</v>
      </c>
      <c r="G130" s="5">
        <v>1</v>
      </c>
      <c r="H130" s="52">
        <f>O130*(1-'Orç-Resumo'!$G$10)</f>
        <v>6292</v>
      </c>
      <c r="I130" s="53">
        <f>P130*(1-'Orç-Resumo'!$G$10)</f>
        <v>544.01</v>
      </c>
      <c r="J130" s="54">
        <f t="shared" si="3"/>
        <v>6292</v>
      </c>
      <c r="K130" s="55">
        <f t="shared" si="4"/>
        <v>544.01</v>
      </c>
      <c r="L130" s="56">
        <f t="shared" si="5"/>
        <v>6836.01</v>
      </c>
      <c r="M130" s="56">
        <v>0</v>
      </c>
      <c r="N130" s="173"/>
      <c r="O130" s="52">
        <v>6292</v>
      </c>
      <c r="P130" s="53">
        <v>544.01</v>
      </c>
    </row>
    <row r="131" spans="2:16" ht="28">
      <c r="B131" s="5" t="s">
        <v>343</v>
      </c>
      <c r="C131" s="51" t="s">
        <v>99</v>
      </c>
      <c r="D131" s="51" t="s">
        <v>344</v>
      </c>
      <c r="E131" s="6" t="s">
        <v>345</v>
      </c>
      <c r="F131" s="51" t="s">
        <v>113</v>
      </c>
      <c r="G131" s="5">
        <v>5</v>
      </c>
      <c r="H131" s="52">
        <f>O131*(1-'Orç-Resumo'!$G$10)</f>
        <v>13.15</v>
      </c>
      <c r="I131" s="53">
        <f>P131*(1-'Orç-Resumo'!$G$10)</f>
        <v>2.87</v>
      </c>
      <c r="J131" s="54">
        <f t="shared" si="3"/>
        <v>65.75</v>
      </c>
      <c r="K131" s="55">
        <f t="shared" si="4"/>
        <v>14.350000000000001</v>
      </c>
      <c r="L131" s="56">
        <f t="shared" si="5"/>
        <v>80.099999999999994</v>
      </c>
      <c r="M131" s="56">
        <v>0</v>
      </c>
      <c r="N131" s="173"/>
      <c r="O131" s="52">
        <v>13.15</v>
      </c>
      <c r="P131" s="53">
        <v>2.87</v>
      </c>
    </row>
    <row r="132" spans="2:16" ht="28">
      <c r="B132" s="5" t="s">
        <v>346</v>
      </c>
      <c r="C132" s="51" t="s">
        <v>99</v>
      </c>
      <c r="D132" s="51" t="s">
        <v>347</v>
      </c>
      <c r="E132" s="6" t="s">
        <v>348</v>
      </c>
      <c r="F132" s="51" t="s">
        <v>102</v>
      </c>
      <c r="G132" s="5">
        <v>1</v>
      </c>
      <c r="H132" s="52">
        <f>O132*(1-'Orç-Resumo'!$G$10)</f>
        <v>6450.63</v>
      </c>
      <c r="I132" s="53">
        <f>P132*(1-'Orç-Resumo'!$G$10)</f>
        <v>649.79</v>
      </c>
      <c r="J132" s="54">
        <f t="shared" si="3"/>
        <v>6450.63</v>
      </c>
      <c r="K132" s="55">
        <f t="shared" si="4"/>
        <v>649.79</v>
      </c>
      <c r="L132" s="56">
        <f t="shared" si="5"/>
        <v>7100.42</v>
      </c>
      <c r="M132" s="56">
        <v>0</v>
      </c>
      <c r="N132" s="173"/>
      <c r="O132" s="52">
        <v>6450.63</v>
      </c>
      <c r="P132" s="53">
        <v>649.79</v>
      </c>
    </row>
    <row r="133" spans="2:16" ht="28">
      <c r="B133" s="5" t="s">
        <v>349</v>
      </c>
      <c r="C133" s="51" t="s">
        <v>99</v>
      </c>
      <c r="D133" s="51" t="s">
        <v>350</v>
      </c>
      <c r="E133" s="6" t="s">
        <v>351</v>
      </c>
      <c r="F133" s="51" t="s">
        <v>102</v>
      </c>
      <c r="G133" s="5">
        <v>1</v>
      </c>
      <c r="H133" s="52">
        <f>O133*(1-'Orç-Resumo'!$G$10)</f>
        <v>8117.91</v>
      </c>
      <c r="I133" s="53">
        <f>P133*(1-'Orç-Resumo'!$G$10)</f>
        <v>1241.75</v>
      </c>
      <c r="J133" s="54">
        <f t="shared" si="3"/>
        <v>8117.91</v>
      </c>
      <c r="K133" s="55">
        <f t="shared" si="4"/>
        <v>1241.75</v>
      </c>
      <c r="L133" s="56">
        <f t="shared" si="5"/>
        <v>9359.66</v>
      </c>
      <c r="M133" s="56">
        <v>0</v>
      </c>
      <c r="N133" s="173"/>
      <c r="O133" s="52">
        <v>8117.91</v>
      </c>
      <c r="P133" s="53">
        <v>1241.75</v>
      </c>
    </row>
    <row r="134" spans="2:16" ht="28">
      <c r="B134" s="5" t="s">
        <v>352</v>
      </c>
      <c r="C134" s="51" t="s">
        <v>99</v>
      </c>
      <c r="D134" s="51" t="s">
        <v>353</v>
      </c>
      <c r="E134" s="6" t="s">
        <v>354</v>
      </c>
      <c r="F134" s="51" t="s">
        <v>113</v>
      </c>
      <c r="G134" s="5">
        <v>1</v>
      </c>
      <c r="H134" s="52">
        <f>O134*(1-'Orç-Resumo'!$G$10)</f>
        <v>14.21</v>
      </c>
      <c r="I134" s="53">
        <f>P134*(1-'Orç-Resumo'!$G$10)</f>
        <v>1.4</v>
      </c>
      <c r="J134" s="54">
        <f t="shared" si="3"/>
        <v>14.21</v>
      </c>
      <c r="K134" s="55">
        <f t="shared" si="4"/>
        <v>1.4</v>
      </c>
      <c r="L134" s="56">
        <f t="shared" si="5"/>
        <v>15.610000000000001</v>
      </c>
      <c r="M134" s="56">
        <v>0</v>
      </c>
      <c r="N134" s="173"/>
      <c r="O134" s="52">
        <v>14.21</v>
      </c>
      <c r="P134" s="53">
        <v>1.4</v>
      </c>
    </row>
    <row r="135" spans="2:16" ht="42">
      <c r="B135" s="5" t="s">
        <v>355</v>
      </c>
      <c r="C135" s="51" t="s">
        <v>99</v>
      </c>
      <c r="D135" s="51" t="s">
        <v>356</v>
      </c>
      <c r="E135" s="6" t="s">
        <v>357</v>
      </c>
      <c r="F135" s="51" t="s">
        <v>333</v>
      </c>
      <c r="G135" s="5">
        <v>5</v>
      </c>
      <c r="H135" s="52">
        <f>O135*(1-'Orç-Resumo'!$G$10)</f>
        <v>147.06</v>
      </c>
      <c r="I135" s="53">
        <f>P135*(1-'Orç-Resumo'!$G$10)</f>
        <v>46.6</v>
      </c>
      <c r="J135" s="54">
        <f t="shared" si="3"/>
        <v>735.3</v>
      </c>
      <c r="K135" s="55">
        <f t="shared" si="4"/>
        <v>233</v>
      </c>
      <c r="L135" s="56">
        <f t="shared" si="5"/>
        <v>968.3</v>
      </c>
      <c r="M135" s="56">
        <v>0</v>
      </c>
      <c r="N135" s="173"/>
      <c r="O135" s="52">
        <v>147.06</v>
      </c>
      <c r="P135" s="53">
        <v>46.6</v>
      </c>
    </row>
    <row r="136" spans="2:16" ht="42">
      <c r="B136" s="5" t="s">
        <v>358</v>
      </c>
      <c r="C136" s="51" t="s">
        <v>99</v>
      </c>
      <c r="D136" s="51" t="s">
        <v>359</v>
      </c>
      <c r="E136" s="6" t="s">
        <v>360</v>
      </c>
      <c r="F136" s="51" t="s">
        <v>113</v>
      </c>
      <c r="G136" s="5">
        <v>5</v>
      </c>
      <c r="H136" s="52">
        <f>O136*(1-'Orç-Resumo'!$G$10)</f>
        <v>54.32</v>
      </c>
      <c r="I136" s="53">
        <f>P136*(1-'Orç-Resumo'!$G$10)</f>
        <v>6.34</v>
      </c>
      <c r="J136" s="54">
        <f t="shared" si="3"/>
        <v>271.60000000000002</v>
      </c>
      <c r="K136" s="55">
        <f t="shared" si="4"/>
        <v>31.7</v>
      </c>
      <c r="L136" s="56">
        <f t="shared" si="5"/>
        <v>303.3</v>
      </c>
      <c r="M136" s="56">
        <v>0</v>
      </c>
      <c r="N136" s="173"/>
      <c r="O136" s="52">
        <v>54.32</v>
      </c>
      <c r="P136" s="53">
        <v>6.34</v>
      </c>
    </row>
    <row r="137" spans="2:16" ht="42">
      <c r="B137" s="5" t="s">
        <v>361</v>
      </c>
      <c r="C137" s="51" t="s">
        <v>99</v>
      </c>
      <c r="D137" s="51" t="s">
        <v>362</v>
      </c>
      <c r="E137" s="6" t="s">
        <v>363</v>
      </c>
      <c r="F137" s="51" t="s">
        <v>113</v>
      </c>
      <c r="G137" s="5">
        <v>5</v>
      </c>
      <c r="H137" s="52">
        <f>O137*(1-'Orç-Resumo'!$G$10)</f>
        <v>20.45</v>
      </c>
      <c r="I137" s="53">
        <f>P137*(1-'Orç-Resumo'!$G$10)</f>
        <v>31.72</v>
      </c>
      <c r="J137" s="54">
        <f t="shared" si="3"/>
        <v>102.25</v>
      </c>
      <c r="K137" s="55">
        <f t="shared" si="4"/>
        <v>158.6</v>
      </c>
      <c r="L137" s="56">
        <f t="shared" si="5"/>
        <v>260.85000000000002</v>
      </c>
      <c r="M137" s="56">
        <v>0</v>
      </c>
      <c r="N137" s="173"/>
      <c r="O137" s="52">
        <v>20.45</v>
      </c>
      <c r="P137" s="53">
        <v>31.72</v>
      </c>
    </row>
    <row r="138" spans="2:16" ht="42">
      <c r="B138" s="5" t="s">
        <v>364</v>
      </c>
      <c r="C138" s="51" t="s">
        <v>99</v>
      </c>
      <c r="D138" s="51" t="s">
        <v>365</v>
      </c>
      <c r="E138" s="6" t="s">
        <v>366</v>
      </c>
      <c r="F138" s="51" t="s">
        <v>113</v>
      </c>
      <c r="G138" s="5">
        <v>5</v>
      </c>
      <c r="H138" s="52">
        <f>O138*(1-'Orç-Resumo'!$G$10)</f>
        <v>24.54</v>
      </c>
      <c r="I138" s="53">
        <f>P138*(1-'Orç-Resumo'!$G$10)</f>
        <v>38.06</v>
      </c>
      <c r="J138" s="54">
        <f t="shared" si="3"/>
        <v>122.69999999999999</v>
      </c>
      <c r="K138" s="55">
        <f t="shared" si="4"/>
        <v>190.3</v>
      </c>
      <c r="L138" s="56">
        <f t="shared" si="5"/>
        <v>313</v>
      </c>
      <c r="M138" s="56">
        <v>0</v>
      </c>
      <c r="N138" s="173"/>
      <c r="O138" s="52">
        <v>24.54</v>
      </c>
      <c r="P138" s="53">
        <v>38.06</v>
      </c>
    </row>
    <row r="139" spans="2:16" ht="56">
      <c r="B139" s="5" t="s">
        <v>367</v>
      </c>
      <c r="C139" s="51" t="s">
        <v>48</v>
      </c>
      <c r="D139" s="51">
        <v>90285</v>
      </c>
      <c r="E139" s="6" t="s">
        <v>368</v>
      </c>
      <c r="F139" s="51" t="s">
        <v>78</v>
      </c>
      <c r="G139" s="5">
        <v>1</v>
      </c>
      <c r="H139" s="52">
        <f>O139*(1-'Orç-Resumo'!$G$10)</f>
        <v>1042.74</v>
      </c>
      <c r="I139" s="53">
        <f>P139*(1-'Orç-Resumo'!$G$10)</f>
        <v>58.65</v>
      </c>
      <c r="J139" s="54">
        <f t="shared" si="3"/>
        <v>1042.74</v>
      </c>
      <c r="K139" s="55">
        <f t="shared" si="4"/>
        <v>58.65</v>
      </c>
      <c r="L139" s="56">
        <f t="shared" si="5"/>
        <v>1101.3900000000001</v>
      </c>
      <c r="M139" s="56">
        <v>0</v>
      </c>
      <c r="N139" s="173"/>
      <c r="O139" s="52">
        <v>1042.74</v>
      </c>
      <c r="P139" s="53" t="s">
        <v>2416</v>
      </c>
    </row>
    <row r="140" spans="2:16" ht="56">
      <c r="B140" s="5" t="s">
        <v>369</v>
      </c>
      <c r="C140" s="51" t="s">
        <v>99</v>
      </c>
      <c r="D140" s="51" t="s">
        <v>370</v>
      </c>
      <c r="E140" s="6" t="s">
        <v>371</v>
      </c>
      <c r="F140" s="51" t="s">
        <v>333</v>
      </c>
      <c r="G140" s="5">
        <v>5</v>
      </c>
      <c r="H140" s="52">
        <f>O140*(1-'Orç-Resumo'!$G$10)</f>
        <v>6.29</v>
      </c>
      <c r="I140" s="53">
        <f>P140*(1-'Orç-Resumo'!$G$10)</f>
        <v>10.36</v>
      </c>
      <c r="J140" s="54">
        <f t="shared" si="3"/>
        <v>31.45</v>
      </c>
      <c r="K140" s="55">
        <f t="shared" si="4"/>
        <v>51.8</v>
      </c>
      <c r="L140" s="56">
        <f t="shared" si="5"/>
        <v>83.25</v>
      </c>
      <c r="M140" s="56">
        <v>0</v>
      </c>
      <c r="N140" s="173"/>
      <c r="O140" s="52">
        <v>6.29</v>
      </c>
      <c r="P140" s="53">
        <v>10.36</v>
      </c>
    </row>
    <row r="141" spans="2:16" ht="28">
      <c r="B141" s="5" t="s">
        <v>372</v>
      </c>
      <c r="C141" s="51" t="s">
        <v>99</v>
      </c>
      <c r="D141" s="51" t="s">
        <v>373</v>
      </c>
      <c r="E141" s="6" t="s">
        <v>374</v>
      </c>
      <c r="F141" s="51" t="s">
        <v>333</v>
      </c>
      <c r="G141" s="5">
        <v>5</v>
      </c>
      <c r="H141" s="52">
        <f>O141*(1-'Orç-Resumo'!$G$10)</f>
        <v>5.54</v>
      </c>
      <c r="I141" s="53">
        <f>P141*(1-'Orç-Resumo'!$G$10)</f>
        <v>0.88</v>
      </c>
      <c r="J141" s="54">
        <f t="shared" si="3"/>
        <v>27.7</v>
      </c>
      <c r="K141" s="55">
        <f t="shared" si="4"/>
        <v>4.4000000000000004</v>
      </c>
      <c r="L141" s="56">
        <f t="shared" si="5"/>
        <v>32.1</v>
      </c>
      <c r="M141" s="56">
        <v>0</v>
      </c>
      <c r="N141" s="173"/>
      <c r="O141" s="52">
        <v>5.54</v>
      </c>
      <c r="P141" s="53">
        <v>0.88</v>
      </c>
    </row>
    <row r="142" spans="2:16" ht="70">
      <c r="B142" s="5" t="s">
        <v>375</v>
      </c>
      <c r="C142" s="51" t="s">
        <v>26</v>
      </c>
      <c r="D142" s="51" t="s">
        <v>376</v>
      </c>
      <c r="E142" s="6" t="s">
        <v>377</v>
      </c>
      <c r="F142" s="51" t="s">
        <v>69</v>
      </c>
      <c r="G142" s="5">
        <v>20</v>
      </c>
      <c r="H142" s="52">
        <f>O142*(1-'Orç-Resumo'!$G$10)</f>
        <v>183.81</v>
      </c>
      <c r="I142" s="53">
        <f>P142*(1-'Orç-Resumo'!$G$10)</f>
        <v>27.465000000000003</v>
      </c>
      <c r="J142" s="54">
        <f t="shared" si="3"/>
        <v>3676.2</v>
      </c>
      <c r="K142" s="55">
        <f t="shared" si="4"/>
        <v>549.30000000000007</v>
      </c>
      <c r="L142" s="56">
        <f t="shared" si="5"/>
        <v>4225.5</v>
      </c>
      <c r="M142" s="56">
        <v>0</v>
      </c>
      <c r="N142" s="173"/>
      <c r="O142" s="52">
        <v>183.81</v>
      </c>
      <c r="P142" s="53">
        <v>27.465000000000003</v>
      </c>
    </row>
    <row r="143" spans="2:16">
      <c r="B143" s="5" t="s">
        <v>378</v>
      </c>
      <c r="C143" s="51" t="s">
        <v>21</v>
      </c>
      <c r="D143" s="51" t="s">
        <v>21</v>
      </c>
      <c r="E143" s="6" t="s">
        <v>379</v>
      </c>
      <c r="F143" s="51" t="s">
        <v>23</v>
      </c>
      <c r="G143" s="5"/>
      <c r="H143" s="52"/>
      <c r="I143" s="53"/>
      <c r="J143" s="54"/>
      <c r="K143" s="55"/>
      <c r="L143" s="56">
        <f t="shared" si="5"/>
        <v>0</v>
      </c>
      <c r="M143" s="56">
        <f>SUM(L144:L152)</f>
        <v>474.69999999999993</v>
      </c>
      <c r="N143" s="173"/>
      <c r="O143" s="52" t="s">
        <v>24</v>
      </c>
      <c r="P143" s="53" t="s">
        <v>24</v>
      </c>
    </row>
    <row r="144" spans="2:16" ht="28">
      <c r="B144" s="5" t="s">
        <v>380</v>
      </c>
      <c r="C144" s="51" t="s">
        <v>48</v>
      </c>
      <c r="D144" s="51">
        <v>94319</v>
      </c>
      <c r="E144" s="6" t="s">
        <v>381</v>
      </c>
      <c r="F144" s="51" t="s">
        <v>78</v>
      </c>
      <c r="G144" s="5">
        <v>1</v>
      </c>
      <c r="H144" s="52">
        <f>O144*(1-'Orç-Resumo'!$G$10)</f>
        <v>59.22</v>
      </c>
      <c r="I144" s="53">
        <f>P144*(1-'Orç-Resumo'!$G$10)</f>
        <v>17.63</v>
      </c>
      <c r="J144" s="54">
        <f t="shared" ref="J144:J208" si="6">G144*H144</f>
        <v>59.22</v>
      </c>
      <c r="K144" s="55">
        <f t="shared" ref="K144:K208" si="7">G144*I144</f>
        <v>17.63</v>
      </c>
      <c r="L144" s="56">
        <f t="shared" ref="L144:L208" si="8">SUM(J144+K144)</f>
        <v>76.849999999999994</v>
      </c>
      <c r="M144" s="56">
        <v>0</v>
      </c>
      <c r="N144" s="173"/>
      <c r="O144" s="52">
        <v>59.22</v>
      </c>
      <c r="P144" s="53" t="s">
        <v>2417</v>
      </c>
    </row>
    <row r="145" spans="2:16" ht="28">
      <c r="B145" s="5" t="s">
        <v>382</v>
      </c>
      <c r="C145" s="51" t="s">
        <v>48</v>
      </c>
      <c r="D145" s="51">
        <v>94342</v>
      </c>
      <c r="E145" s="6" t="s">
        <v>383</v>
      </c>
      <c r="F145" s="51" t="s">
        <v>78</v>
      </c>
      <c r="G145" s="5">
        <v>1</v>
      </c>
      <c r="H145" s="52">
        <f>O145*(1-'Orç-Resumo'!$G$10)</f>
        <v>111.51999999999998</v>
      </c>
      <c r="I145" s="53">
        <f>P145*(1-'Orç-Resumo'!$G$10)</f>
        <v>17.62</v>
      </c>
      <c r="J145" s="54">
        <f t="shared" si="6"/>
        <v>111.51999999999998</v>
      </c>
      <c r="K145" s="55">
        <f t="shared" si="7"/>
        <v>17.62</v>
      </c>
      <c r="L145" s="56">
        <f t="shared" si="8"/>
        <v>129.13999999999999</v>
      </c>
      <c r="M145" s="56">
        <v>0</v>
      </c>
      <c r="N145" s="173"/>
      <c r="O145" s="52">
        <v>111.51999999999998</v>
      </c>
      <c r="P145" s="53" t="s">
        <v>2418</v>
      </c>
    </row>
    <row r="146" spans="2:16" ht="28">
      <c r="B146" s="5" t="s">
        <v>384</v>
      </c>
      <c r="C146" s="51" t="s">
        <v>99</v>
      </c>
      <c r="D146" s="51" t="s">
        <v>385</v>
      </c>
      <c r="E146" s="6" t="s">
        <v>386</v>
      </c>
      <c r="F146" s="51" t="s">
        <v>102</v>
      </c>
      <c r="G146" s="5">
        <v>1</v>
      </c>
      <c r="H146" s="52">
        <f>O146*(1-'Orç-Resumo'!$G$10)</f>
        <v>14.85</v>
      </c>
      <c r="I146" s="53">
        <f>P146*(1-'Orç-Resumo'!$G$10)</f>
        <v>0.68</v>
      </c>
      <c r="J146" s="54">
        <f t="shared" si="6"/>
        <v>14.85</v>
      </c>
      <c r="K146" s="55">
        <f t="shared" si="7"/>
        <v>0.68</v>
      </c>
      <c r="L146" s="56">
        <f t="shared" si="8"/>
        <v>15.53</v>
      </c>
      <c r="M146" s="56">
        <v>0</v>
      </c>
      <c r="N146" s="173"/>
      <c r="O146" s="52">
        <v>14.85</v>
      </c>
      <c r="P146" s="53">
        <v>0.68</v>
      </c>
    </row>
    <row r="147" spans="2:16" ht="28">
      <c r="B147" s="5" t="s">
        <v>387</v>
      </c>
      <c r="C147" s="51" t="s">
        <v>99</v>
      </c>
      <c r="D147" s="51" t="s">
        <v>388</v>
      </c>
      <c r="E147" s="6" t="s">
        <v>389</v>
      </c>
      <c r="F147" s="51" t="s">
        <v>102</v>
      </c>
      <c r="G147" s="5">
        <v>1</v>
      </c>
      <c r="H147" s="52">
        <f>O147*(1-'Orç-Resumo'!$G$10)</f>
        <v>24.77</v>
      </c>
      <c r="I147" s="53">
        <f>P147*(1-'Orç-Resumo'!$G$10)</f>
        <v>27.31</v>
      </c>
      <c r="J147" s="54">
        <f t="shared" si="6"/>
        <v>24.77</v>
      </c>
      <c r="K147" s="55">
        <f t="shared" si="7"/>
        <v>27.31</v>
      </c>
      <c r="L147" s="56">
        <f t="shared" si="8"/>
        <v>52.08</v>
      </c>
      <c r="M147" s="56">
        <v>0</v>
      </c>
      <c r="N147" s="173"/>
      <c r="O147" s="52">
        <v>24.77</v>
      </c>
      <c r="P147" s="53">
        <v>27.31</v>
      </c>
    </row>
    <row r="148" spans="2:16" ht="42">
      <c r="B148" s="5" t="s">
        <v>390</v>
      </c>
      <c r="C148" s="51" t="s">
        <v>48</v>
      </c>
      <c r="D148" s="51">
        <v>93358</v>
      </c>
      <c r="E148" s="6" t="s">
        <v>391</v>
      </c>
      <c r="F148" s="51" t="s">
        <v>78</v>
      </c>
      <c r="G148" s="5">
        <v>1</v>
      </c>
      <c r="H148" s="52">
        <f>O148*(1-'Orç-Resumo'!$G$10)</f>
        <v>17.059999999999995</v>
      </c>
      <c r="I148" s="53">
        <f>P148*(1-'Orç-Resumo'!$G$10)</f>
        <v>58.02</v>
      </c>
      <c r="J148" s="54">
        <f t="shared" si="6"/>
        <v>17.059999999999995</v>
      </c>
      <c r="K148" s="55">
        <f t="shared" si="7"/>
        <v>58.02</v>
      </c>
      <c r="L148" s="56">
        <f t="shared" si="8"/>
        <v>75.08</v>
      </c>
      <c r="M148" s="56">
        <v>0</v>
      </c>
      <c r="N148" s="173"/>
      <c r="O148" s="52">
        <v>17.059999999999995</v>
      </c>
      <c r="P148" s="53" t="s">
        <v>2419</v>
      </c>
    </row>
    <row r="149" spans="2:16" ht="28">
      <c r="B149" s="5" t="s">
        <v>392</v>
      </c>
      <c r="C149" s="51" t="s">
        <v>99</v>
      </c>
      <c r="D149" s="51" t="s">
        <v>393</v>
      </c>
      <c r="E149" s="6" t="s">
        <v>394</v>
      </c>
      <c r="F149" s="51" t="s">
        <v>102</v>
      </c>
      <c r="G149" s="5">
        <v>1</v>
      </c>
      <c r="H149" s="52">
        <f>O149*(1-'Orç-Resumo'!$G$10)</f>
        <v>0</v>
      </c>
      <c r="I149" s="53">
        <f>P149*(1-'Orç-Resumo'!$G$10)</f>
        <v>50.74</v>
      </c>
      <c r="J149" s="54">
        <f t="shared" si="6"/>
        <v>0</v>
      </c>
      <c r="K149" s="55">
        <f t="shared" si="7"/>
        <v>50.74</v>
      </c>
      <c r="L149" s="56">
        <f t="shared" si="8"/>
        <v>50.74</v>
      </c>
      <c r="M149" s="56">
        <v>0</v>
      </c>
      <c r="N149" s="173"/>
      <c r="O149" s="52">
        <v>0</v>
      </c>
      <c r="P149" s="53">
        <v>50.74</v>
      </c>
    </row>
    <row r="150" spans="2:16" ht="28">
      <c r="B150" s="5" t="s">
        <v>395</v>
      </c>
      <c r="C150" s="51" t="s">
        <v>99</v>
      </c>
      <c r="D150" s="51" t="s">
        <v>396</v>
      </c>
      <c r="E150" s="6" t="s">
        <v>397</v>
      </c>
      <c r="F150" s="51" t="s">
        <v>102</v>
      </c>
      <c r="G150" s="5">
        <v>1</v>
      </c>
      <c r="H150" s="52">
        <f>O150*(1-'Orç-Resumo'!$G$10)</f>
        <v>0</v>
      </c>
      <c r="I150" s="53">
        <f>P150*(1-'Orç-Resumo'!$G$10)</f>
        <v>5.71</v>
      </c>
      <c r="J150" s="54">
        <f t="shared" si="6"/>
        <v>0</v>
      </c>
      <c r="K150" s="55">
        <f t="shared" si="7"/>
        <v>5.71</v>
      </c>
      <c r="L150" s="56">
        <f t="shared" si="8"/>
        <v>5.71</v>
      </c>
      <c r="M150" s="56">
        <v>0</v>
      </c>
      <c r="N150" s="173"/>
      <c r="O150" s="52">
        <v>0</v>
      </c>
      <c r="P150" s="53">
        <v>5.71</v>
      </c>
    </row>
    <row r="151" spans="2:16" ht="28">
      <c r="B151" s="5" t="s">
        <v>398</v>
      </c>
      <c r="C151" s="51" t="s">
        <v>99</v>
      </c>
      <c r="D151" s="51" t="s">
        <v>399</v>
      </c>
      <c r="E151" s="6" t="s">
        <v>400</v>
      </c>
      <c r="F151" s="51" t="s">
        <v>102</v>
      </c>
      <c r="G151" s="5">
        <v>1</v>
      </c>
      <c r="H151" s="52">
        <f>O151*(1-'Orç-Resumo'!$G$10)</f>
        <v>0</v>
      </c>
      <c r="I151" s="53">
        <f>P151*(1-'Orç-Resumo'!$G$10)</f>
        <v>50.54</v>
      </c>
      <c r="J151" s="54">
        <f t="shared" si="6"/>
        <v>0</v>
      </c>
      <c r="K151" s="55">
        <f t="shared" si="7"/>
        <v>50.54</v>
      </c>
      <c r="L151" s="56">
        <f t="shared" si="8"/>
        <v>50.54</v>
      </c>
      <c r="M151" s="56">
        <v>0</v>
      </c>
      <c r="N151" s="173"/>
      <c r="O151" s="52">
        <v>0</v>
      </c>
      <c r="P151" s="53">
        <v>50.54</v>
      </c>
    </row>
    <row r="152" spans="2:16" ht="28">
      <c r="B152" s="5" t="s">
        <v>401</v>
      </c>
      <c r="C152" s="51" t="s">
        <v>99</v>
      </c>
      <c r="D152" s="51" t="s">
        <v>402</v>
      </c>
      <c r="E152" s="6" t="s">
        <v>403</v>
      </c>
      <c r="F152" s="51" t="s">
        <v>113</v>
      </c>
      <c r="G152" s="5">
        <v>1</v>
      </c>
      <c r="H152" s="52">
        <f>O152*(1-'Orç-Resumo'!$G$10)</f>
        <v>0</v>
      </c>
      <c r="I152" s="53">
        <f>P152*(1-'Orç-Resumo'!$G$10)</f>
        <v>19.03</v>
      </c>
      <c r="J152" s="54">
        <f t="shared" si="6"/>
        <v>0</v>
      </c>
      <c r="K152" s="55">
        <f t="shared" si="7"/>
        <v>19.03</v>
      </c>
      <c r="L152" s="56">
        <f t="shared" si="8"/>
        <v>19.03</v>
      </c>
      <c r="M152" s="56">
        <v>0</v>
      </c>
      <c r="N152" s="173"/>
      <c r="O152" s="52">
        <v>0</v>
      </c>
      <c r="P152" s="53">
        <v>19.03</v>
      </c>
    </row>
    <row r="153" spans="2:16">
      <c r="B153" s="5" t="s">
        <v>404</v>
      </c>
      <c r="C153" s="51" t="s">
        <v>21</v>
      </c>
      <c r="D153" s="51" t="s">
        <v>21</v>
      </c>
      <c r="E153" s="6" t="s">
        <v>405</v>
      </c>
      <c r="F153" s="51" t="s">
        <v>23</v>
      </c>
      <c r="G153" s="5"/>
      <c r="H153" s="52"/>
      <c r="I153" s="53"/>
      <c r="J153" s="54"/>
      <c r="K153" s="55"/>
      <c r="L153" s="56">
        <f t="shared" si="8"/>
        <v>0</v>
      </c>
      <c r="M153" s="56">
        <f>SUM(L154:L162)</f>
        <v>5816.4695999999994</v>
      </c>
      <c r="N153" s="173"/>
      <c r="O153" s="52" t="s">
        <v>24</v>
      </c>
      <c r="P153" s="53" t="s">
        <v>24</v>
      </c>
    </row>
    <row r="154" spans="2:16" ht="70">
      <c r="B154" s="5" t="s">
        <v>406</v>
      </c>
      <c r="C154" s="51" t="s">
        <v>48</v>
      </c>
      <c r="D154" s="51">
        <v>94962</v>
      </c>
      <c r="E154" s="6" t="s">
        <v>407</v>
      </c>
      <c r="F154" s="51" t="s">
        <v>78</v>
      </c>
      <c r="G154" s="5">
        <v>1</v>
      </c>
      <c r="H154" s="52">
        <f>O154*(1-'Orç-Resumo'!$G$10)</f>
        <v>550.78</v>
      </c>
      <c r="I154" s="53">
        <f>P154*(1-'Orç-Resumo'!$G$10)</f>
        <v>56.81</v>
      </c>
      <c r="J154" s="54">
        <f t="shared" si="6"/>
        <v>550.78</v>
      </c>
      <c r="K154" s="55">
        <f t="shared" si="7"/>
        <v>56.81</v>
      </c>
      <c r="L154" s="56">
        <f t="shared" si="8"/>
        <v>607.58999999999992</v>
      </c>
      <c r="M154" s="56">
        <v>0</v>
      </c>
      <c r="N154" s="173"/>
      <c r="O154" s="52">
        <v>550.78</v>
      </c>
      <c r="P154" s="53" t="s">
        <v>2420</v>
      </c>
    </row>
    <row r="155" spans="2:16" ht="56">
      <c r="B155" s="5" t="s">
        <v>408</v>
      </c>
      <c r="C155" s="51" t="s">
        <v>48</v>
      </c>
      <c r="D155" s="51">
        <v>94963</v>
      </c>
      <c r="E155" s="6" t="s">
        <v>409</v>
      </c>
      <c r="F155" s="51" t="s">
        <v>78</v>
      </c>
      <c r="G155" s="5">
        <v>1</v>
      </c>
      <c r="H155" s="52">
        <f>O155*(1-'Orç-Resumo'!$G$10)</f>
        <v>615.99</v>
      </c>
      <c r="I155" s="53">
        <f>P155*(1-'Orç-Resumo'!$G$10)</f>
        <v>56.41</v>
      </c>
      <c r="J155" s="54">
        <f t="shared" si="6"/>
        <v>615.99</v>
      </c>
      <c r="K155" s="55">
        <f t="shared" si="7"/>
        <v>56.41</v>
      </c>
      <c r="L155" s="56">
        <f t="shared" si="8"/>
        <v>672.4</v>
      </c>
      <c r="M155" s="56">
        <v>0</v>
      </c>
      <c r="N155" s="173"/>
      <c r="O155" s="52">
        <v>615.99</v>
      </c>
      <c r="P155" s="53" t="s">
        <v>2421</v>
      </c>
    </row>
    <row r="156" spans="2:16" ht="56">
      <c r="B156" s="5" t="s">
        <v>410</v>
      </c>
      <c r="C156" s="51" t="s">
        <v>48</v>
      </c>
      <c r="D156" s="51">
        <v>94964</v>
      </c>
      <c r="E156" s="6" t="s">
        <v>411</v>
      </c>
      <c r="F156" s="51" t="s">
        <v>78</v>
      </c>
      <c r="G156" s="5">
        <v>1</v>
      </c>
      <c r="H156" s="52">
        <f>O156*(1-'Orç-Resumo'!$G$10)</f>
        <v>668.43999999999994</v>
      </c>
      <c r="I156" s="53">
        <f>P156*(1-'Orç-Resumo'!$G$10)</f>
        <v>61.48</v>
      </c>
      <c r="J156" s="54">
        <f t="shared" si="6"/>
        <v>668.43999999999994</v>
      </c>
      <c r="K156" s="55">
        <f t="shared" si="7"/>
        <v>61.48</v>
      </c>
      <c r="L156" s="56">
        <f t="shared" si="8"/>
        <v>729.92</v>
      </c>
      <c r="M156" s="56">
        <v>0</v>
      </c>
      <c r="N156" s="173"/>
      <c r="O156" s="52">
        <v>668.43999999999994</v>
      </c>
      <c r="P156" s="53" t="s">
        <v>2422</v>
      </c>
    </row>
    <row r="157" spans="2:16" ht="56">
      <c r="B157" s="5" t="s">
        <v>412</v>
      </c>
      <c r="C157" s="51" t="s">
        <v>48</v>
      </c>
      <c r="D157" s="51">
        <v>94965</v>
      </c>
      <c r="E157" s="6" t="s">
        <v>413</v>
      </c>
      <c r="F157" s="51" t="s">
        <v>78</v>
      </c>
      <c r="G157" s="5">
        <v>1</v>
      </c>
      <c r="H157" s="52">
        <f>O157*(1-'Orç-Resumo'!$G$10)</f>
        <v>708.19999999999993</v>
      </c>
      <c r="I157" s="53">
        <f>P157*(1-'Orç-Resumo'!$G$10)</f>
        <v>56.09</v>
      </c>
      <c r="J157" s="54">
        <f t="shared" si="6"/>
        <v>708.19999999999993</v>
      </c>
      <c r="K157" s="55">
        <f t="shared" si="7"/>
        <v>56.09</v>
      </c>
      <c r="L157" s="56">
        <f t="shared" si="8"/>
        <v>764.29</v>
      </c>
      <c r="M157" s="56">
        <v>0</v>
      </c>
      <c r="N157" s="173"/>
      <c r="O157" s="52">
        <v>708.19999999999993</v>
      </c>
      <c r="P157" s="53" t="s">
        <v>2423</v>
      </c>
    </row>
    <row r="158" spans="2:16" ht="42">
      <c r="B158" s="5" t="s">
        <v>414</v>
      </c>
      <c r="C158" s="51" t="s">
        <v>48</v>
      </c>
      <c r="D158" s="51">
        <v>102487</v>
      </c>
      <c r="E158" s="6" t="s">
        <v>415</v>
      </c>
      <c r="F158" s="51" t="s">
        <v>78</v>
      </c>
      <c r="G158" s="5">
        <v>1</v>
      </c>
      <c r="H158" s="52">
        <f>O158*(1-'Orç-Resumo'!$G$10)</f>
        <v>659.25</v>
      </c>
      <c r="I158" s="53">
        <f>P158*(1-'Orç-Resumo'!$G$10)</f>
        <v>175.1</v>
      </c>
      <c r="J158" s="54">
        <f t="shared" si="6"/>
        <v>659.25</v>
      </c>
      <c r="K158" s="55">
        <f t="shared" si="7"/>
        <v>175.1</v>
      </c>
      <c r="L158" s="56">
        <f t="shared" si="8"/>
        <v>834.35</v>
      </c>
      <c r="M158" s="56">
        <v>0</v>
      </c>
      <c r="N158" s="173"/>
      <c r="O158" s="52">
        <v>659.25</v>
      </c>
      <c r="P158" s="53" t="s">
        <v>2424</v>
      </c>
    </row>
    <row r="159" spans="2:16" ht="28">
      <c r="B159" s="5" t="s">
        <v>416</v>
      </c>
      <c r="C159" s="51" t="s">
        <v>99</v>
      </c>
      <c r="D159" s="51" t="s">
        <v>417</v>
      </c>
      <c r="E159" s="6" t="s">
        <v>418</v>
      </c>
      <c r="F159" s="51" t="s">
        <v>113</v>
      </c>
      <c r="G159" s="5">
        <v>5</v>
      </c>
      <c r="H159" s="52">
        <f>O159*(1-'Orç-Resumo'!$G$10)</f>
        <v>109.42</v>
      </c>
      <c r="I159" s="53">
        <f>P159*(1-'Orç-Resumo'!$G$10)</f>
        <v>66.680000000000007</v>
      </c>
      <c r="J159" s="54">
        <f t="shared" si="6"/>
        <v>547.1</v>
      </c>
      <c r="K159" s="55">
        <f t="shared" si="7"/>
        <v>333.40000000000003</v>
      </c>
      <c r="L159" s="56">
        <f t="shared" si="8"/>
        <v>880.5</v>
      </c>
      <c r="M159" s="56">
        <v>0</v>
      </c>
      <c r="N159" s="173"/>
      <c r="O159" s="52">
        <v>109.42</v>
      </c>
      <c r="P159" s="53">
        <v>66.680000000000007</v>
      </c>
    </row>
    <row r="160" spans="2:16" ht="42">
      <c r="B160" s="5" t="s">
        <v>419</v>
      </c>
      <c r="C160" s="51" t="s">
        <v>48</v>
      </c>
      <c r="D160" s="51">
        <v>103670</v>
      </c>
      <c r="E160" s="6" t="s">
        <v>420</v>
      </c>
      <c r="F160" s="51" t="s">
        <v>78</v>
      </c>
      <c r="G160" s="5">
        <v>1</v>
      </c>
      <c r="H160" s="52">
        <f>O160*(1-'Orç-Resumo'!$G$10)</f>
        <v>55.380000000000024</v>
      </c>
      <c r="I160" s="53">
        <f>P160*(1-'Orç-Resumo'!$G$10)</f>
        <v>210.29</v>
      </c>
      <c r="J160" s="54">
        <f t="shared" si="6"/>
        <v>55.380000000000024</v>
      </c>
      <c r="K160" s="55">
        <f t="shared" si="7"/>
        <v>210.29</v>
      </c>
      <c r="L160" s="56">
        <f t="shared" si="8"/>
        <v>265.67</v>
      </c>
      <c r="M160" s="56">
        <v>0</v>
      </c>
      <c r="N160" s="173"/>
      <c r="O160" s="52">
        <v>55.380000000000024</v>
      </c>
      <c r="P160" s="53" t="s">
        <v>2425</v>
      </c>
    </row>
    <row r="161" spans="2:16" ht="42">
      <c r="B161" s="5" t="s">
        <v>421</v>
      </c>
      <c r="C161" s="51" t="s">
        <v>48</v>
      </c>
      <c r="D161" s="51">
        <v>95240</v>
      </c>
      <c r="E161" s="6" t="s">
        <v>422</v>
      </c>
      <c r="F161" s="51" t="s">
        <v>69</v>
      </c>
      <c r="G161" s="5">
        <v>2</v>
      </c>
      <c r="H161" s="52">
        <f>O161*(1-'Orç-Resumo'!$G$10)</f>
        <v>19.759999999999998</v>
      </c>
      <c r="I161" s="53">
        <f>P161*(1-'Orç-Resumo'!$G$10)</f>
        <v>5.78</v>
      </c>
      <c r="J161" s="54">
        <f t="shared" si="6"/>
        <v>39.519999999999996</v>
      </c>
      <c r="K161" s="55">
        <f t="shared" si="7"/>
        <v>11.56</v>
      </c>
      <c r="L161" s="56">
        <f t="shared" si="8"/>
        <v>51.08</v>
      </c>
      <c r="M161" s="56">
        <v>0</v>
      </c>
      <c r="N161" s="173"/>
      <c r="O161" s="52">
        <v>19.759999999999998</v>
      </c>
      <c r="P161" s="53" t="s">
        <v>2058</v>
      </c>
    </row>
    <row r="162" spans="2:16" ht="42">
      <c r="B162" s="5" t="s">
        <v>423</v>
      </c>
      <c r="C162" s="51" t="s">
        <v>26</v>
      </c>
      <c r="D162" s="51" t="s">
        <v>424</v>
      </c>
      <c r="E162" s="6" t="s">
        <v>425</v>
      </c>
      <c r="F162" s="51" t="s">
        <v>78</v>
      </c>
      <c r="G162" s="5">
        <v>1</v>
      </c>
      <c r="H162" s="52">
        <f>O162*(1-'Orç-Resumo'!$G$10)</f>
        <v>734.38960000000009</v>
      </c>
      <c r="I162" s="53">
        <f>P162*(1-'Orç-Resumo'!$G$10)</f>
        <v>276.27999999999997</v>
      </c>
      <c r="J162" s="54">
        <f t="shared" si="6"/>
        <v>734.38960000000009</v>
      </c>
      <c r="K162" s="55">
        <f t="shared" si="7"/>
        <v>276.27999999999997</v>
      </c>
      <c r="L162" s="56">
        <f t="shared" si="8"/>
        <v>1010.6696000000001</v>
      </c>
      <c r="M162" s="56">
        <v>0</v>
      </c>
      <c r="N162" s="173"/>
      <c r="O162" s="52">
        <v>734.38960000000009</v>
      </c>
      <c r="P162" s="53">
        <v>276.27999999999997</v>
      </c>
    </row>
    <row r="163" spans="2:16">
      <c r="B163" s="5" t="s">
        <v>426</v>
      </c>
      <c r="C163" s="51" t="s">
        <v>21</v>
      </c>
      <c r="D163" s="51" t="s">
        <v>21</v>
      </c>
      <c r="E163" s="6" t="s">
        <v>427</v>
      </c>
      <c r="F163" s="51" t="s">
        <v>23</v>
      </c>
      <c r="G163" s="5"/>
      <c r="H163" s="52"/>
      <c r="I163" s="53"/>
      <c r="J163" s="54"/>
      <c r="K163" s="55"/>
      <c r="L163" s="56">
        <f t="shared" si="8"/>
        <v>0</v>
      </c>
      <c r="M163" s="56">
        <f>SUM(L164:L178)</f>
        <v>27694.999999999996</v>
      </c>
      <c r="N163" s="173"/>
      <c r="O163" s="52" t="s">
        <v>24</v>
      </c>
      <c r="P163" s="53" t="s">
        <v>24</v>
      </c>
    </row>
    <row r="164" spans="2:16" ht="42">
      <c r="B164" s="5" t="s">
        <v>428</v>
      </c>
      <c r="C164" s="51" t="s">
        <v>48</v>
      </c>
      <c r="D164" s="51">
        <v>96543</v>
      </c>
      <c r="E164" s="6" t="s">
        <v>429</v>
      </c>
      <c r="F164" s="51" t="s">
        <v>430</v>
      </c>
      <c r="G164" s="5">
        <v>50</v>
      </c>
      <c r="H164" s="52">
        <f>O164*(1-'Orç-Resumo'!$G$10)</f>
        <v>13.4</v>
      </c>
      <c r="I164" s="53">
        <f>P164*(1-'Orç-Resumo'!$G$10)</f>
        <v>8.17</v>
      </c>
      <c r="J164" s="54">
        <f t="shared" si="6"/>
        <v>670</v>
      </c>
      <c r="K164" s="55">
        <f t="shared" si="7"/>
        <v>408.5</v>
      </c>
      <c r="L164" s="56">
        <f t="shared" si="8"/>
        <v>1078.5</v>
      </c>
      <c r="M164" s="56">
        <v>0</v>
      </c>
      <c r="N164" s="173"/>
      <c r="O164" s="52">
        <v>13.4</v>
      </c>
      <c r="P164" s="53" t="s">
        <v>2426</v>
      </c>
    </row>
    <row r="165" spans="2:16" ht="42">
      <c r="B165" s="5" t="s">
        <v>431</v>
      </c>
      <c r="C165" s="51" t="s">
        <v>99</v>
      </c>
      <c r="D165" s="51" t="s">
        <v>432</v>
      </c>
      <c r="E165" s="6" t="s">
        <v>433</v>
      </c>
      <c r="F165" s="51" t="s">
        <v>434</v>
      </c>
      <c r="G165" s="5">
        <v>50</v>
      </c>
      <c r="H165" s="52">
        <f>O165*(1-'Orç-Resumo'!$G$10)</f>
        <v>10.220000000000001</v>
      </c>
      <c r="I165" s="53">
        <f>P165*(1-'Orç-Resumo'!$G$10)</f>
        <v>4.03</v>
      </c>
      <c r="J165" s="54">
        <f t="shared" si="6"/>
        <v>511.00000000000006</v>
      </c>
      <c r="K165" s="55">
        <f t="shared" si="7"/>
        <v>201.5</v>
      </c>
      <c r="L165" s="56">
        <f t="shared" si="8"/>
        <v>712.5</v>
      </c>
      <c r="M165" s="56">
        <v>0</v>
      </c>
      <c r="N165" s="173"/>
      <c r="O165" s="52">
        <v>10.220000000000001</v>
      </c>
      <c r="P165" s="53">
        <v>4.03</v>
      </c>
    </row>
    <row r="166" spans="2:16" ht="42">
      <c r="B166" s="5" t="s">
        <v>435</v>
      </c>
      <c r="C166" s="51" t="s">
        <v>99</v>
      </c>
      <c r="D166" s="51" t="s">
        <v>436</v>
      </c>
      <c r="E166" s="6" t="s">
        <v>437</v>
      </c>
      <c r="F166" s="51" t="s">
        <v>434</v>
      </c>
      <c r="G166" s="5">
        <v>50</v>
      </c>
      <c r="H166" s="52">
        <f>O166*(1-'Orç-Resumo'!$G$10)</f>
        <v>18.260000000000002</v>
      </c>
      <c r="I166" s="53">
        <f>P166*(1-'Orç-Resumo'!$G$10)</f>
        <v>4.03</v>
      </c>
      <c r="J166" s="54">
        <f t="shared" si="6"/>
        <v>913.00000000000011</v>
      </c>
      <c r="K166" s="55">
        <f t="shared" si="7"/>
        <v>201.5</v>
      </c>
      <c r="L166" s="56">
        <f t="shared" si="8"/>
        <v>1114.5</v>
      </c>
      <c r="M166" s="56">
        <v>0</v>
      </c>
      <c r="N166" s="173"/>
      <c r="O166" s="52">
        <v>18.260000000000002</v>
      </c>
      <c r="P166" s="53">
        <v>4.03</v>
      </c>
    </row>
    <row r="167" spans="2:16" ht="42">
      <c r="B167" s="5" t="s">
        <v>438</v>
      </c>
      <c r="C167" s="51" t="s">
        <v>99</v>
      </c>
      <c r="D167" s="51" t="s">
        <v>439</v>
      </c>
      <c r="E167" s="6" t="s">
        <v>440</v>
      </c>
      <c r="F167" s="51" t="s">
        <v>434</v>
      </c>
      <c r="G167" s="5">
        <v>50</v>
      </c>
      <c r="H167" s="52">
        <f>O167*(1-'Orç-Resumo'!$G$10)</f>
        <v>24.39</v>
      </c>
      <c r="I167" s="53">
        <f>P167*(1-'Orç-Resumo'!$G$10)</f>
        <v>2.52</v>
      </c>
      <c r="J167" s="54">
        <f t="shared" si="6"/>
        <v>1219.5</v>
      </c>
      <c r="K167" s="55">
        <f t="shared" si="7"/>
        <v>126</v>
      </c>
      <c r="L167" s="56">
        <f t="shared" si="8"/>
        <v>1345.5</v>
      </c>
      <c r="M167" s="56">
        <v>0</v>
      </c>
      <c r="N167" s="173"/>
      <c r="O167" s="52">
        <v>24.39</v>
      </c>
      <c r="P167" s="53">
        <v>2.52</v>
      </c>
    </row>
    <row r="168" spans="2:16" ht="28">
      <c r="B168" s="5" t="s">
        <v>441</v>
      </c>
      <c r="C168" s="51" t="s">
        <v>99</v>
      </c>
      <c r="D168" s="51" t="s">
        <v>442</v>
      </c>
      <c r="E168" s="6" t="s">
        <v>443</v>
      </c>
      <c r="F168" s="51" t="s">
        <v>113</v>
      </c>
      <c r="G168" s="5">
        <v>50</v>
      </c>
      <c r="H168" s="52">
        <f>O168*(1-'Orç-Resumo'!$G$10)</f>
        <v>52.46</v>
      </c>
      <c r="I168" s="53">
        <f>P168*(1-'Orç-Resumo'!$G$10)</f>
        <v>1.93</v>
      </c>
      <c r="J168" s="54">
        <f t="shared" si="6"/>
        <v>2623</v>
      </c>
      <c r="K168" s="55">
        <f t="shared" si="7"/>
        <v>96.5</v>
      </c>
      <c r="L168" s="56">
        <f t="shared" si="8"/>
        <v>2719.5</v>
      </c>
      <c r="M168" s="56">
        <v>0</v>
      </c>
      <c r="N168" s="173"/>
      <c r="O168" s="52">
        <v>52.46</v>
      </c>
      <c r="P168" s="53">
        <v>1.93</v>
      </c>
    </row>
    <row r="169" spans="2:16" ht="56">
      <c r="B169" s="5" t="s">
        <v>444</v>
      </c>
      <c r="C169" s="51" t="s">
        <v>48</v>
      </c>
      <c r="D169" s="51">
        <v>102475</v>
      </c>
      <c r="E169" s="6" t="s">
        <v>445</v>
      </c>
      <c r="F169" s="51" t="s">
        <v>78</v>
      </c>
      <c r="G169" s="5">
        <v>1</v>
      </c>
      <c r="H169" s="52">
        <f>O169*(1-'Orç-Resumo'!$G$10)</f>
        <v>636.57000000000005</v>
      </c>
      <c r="I169" s="53">
        <f>P169*(1-'Orç-Resumo'!$G$10)</f>
        <v>63.39</v>
      </c>
      <c r="J169" s="54">
        <f t="shared" si="6"/>
        <v>636.57000000000005</v>
      </c>
      <c r="K169" s="55">
        <f t="shared" si="7"/>
        <v>63.39</v>
      </c>
      <c r="L169" s="56">
        <f t="shared" si="8"/>
        <v>699.96</v>
      </c>
      <c r="M169" s="56">
        <v>0</v>
      </c>
      <c r="N169" s="173"/>
      <c r="O169" s="52">
        <v>636.57000000000005</v>
      </c>
      <c r="P169" s="53" t="s">
        <v>2427</v>
      </c>
    </row>
    <row r="170" spans="2:16" ht="28">
      <c r="B170" s="5" t="s">
        <v>446</v>
      </c>
      <c r="C170" s="51" t="s">
        <v>99</v>
      </c>
      <c r="D170" s="51" t="s">
        <v>447</v>
      </c>
      <c r="E170" s="6" t="s">
        <v>448</v>
      </c>
      <c r="F170" s="51" t="s">
        <v>113</v>
      </c>
      <c r="G170" s="5">
        <v>10</v>
      </c>
      <c r="H170" s="52">
        <f>O170*(1-'Orç-Resumo'!$G$10)</f>
        <v>106.35</v>
      </c>
      <c r="I170" s="53">
        <f>P170*(1-'Orç-Resumo'!$G$10)</f>
        <v>6.66</v>
      </c>
      <c r="J170" s="54">
        <f t="shared" si="6"/>
        <v>1063.5</v>
      </c>
      <c r="K170" s="55">
        <f t="shared" si="7"/>
        <v>66.599999999999994</v>
      </c>
      <c r="L170" s="56">
        <f t="shared" si="8"/>
        <v>1130.0999999999999</v>
      </c>
      <c r="M170" s="56">
        <v>0</v>
      </c>
      <c r="N170" s="173"/>
      <c r="O170" s="52">
        <v>106.35</v>
      </c>
      <c r="P170" s="53">
        <v>6.66</v>
      </c>
    </row>
    <row r="171" spans="2:16" ht="56">
      <c r="B171" s="5" t="s">
        <v>449</v>
      </c>
      <c r="C171" s="51" t="s">
        <v>48</v>
      </c>
      <c r="D171" s="51">
        <v>94969</v>
      </c>
      <c r="E171" s="6" t="s">
        <v>3860</v>
      </c>
      <c r="F171" s="51" t="s">
        <v>78</v>
      </c>
      <c r="G171" s="5">
        <v>1</v>
      </c>
      <c r="H171" s="52">
        <f>O171*(1-'Orç-Resumo'!$G$10)</f>
        <v>619.32000000000005</v>
      </c>
      <c r="I171" s="53">
        <f>P171*(1-'Orç-Resumo'!$G$10)</f>
        <v>49.15</v>
      </c>
      <c r="J171" s="54">
        <f t="shared" si="6"/>
        <v>619.32000000000005</v>
      </c>
      <c r="K171" s="55">
        <f t="shared" si="7"/>
        <v>49.15</v>
      </c>
      <c r="L171" s="56">
        <f t="shared" si="8"/>
        <v>668.47</v>
      </c>
      <c r="M171" s="56">
        <v>0</v>
      </c>
      <c r="N171" s="173"/>
      <c r="O171" s="52">
        <v>619.32000000000005</v>
      </c>
      <c r="P171" s="53" t="s">
        <v>2428</v>
      </c>
    </row>
    <row r="172" spans="2:16" ht="56">
      <c r="B172" s="5" t="s">
        <v>450</v>
      </c>
      <c r="C172" s="51" t="s">
        <v>48</v>
      </c>
      <c r="D172" s="51">
        <v>92263</v>
      </c>
      <c r="E172" s="6" t="s">
        <v>451</v>
      </c>
      <c r="F172" s="51" t="s">
        <v>69</v>
      </c>
      <c r="G172" s="5">
        <v>20</v>
      </c>
      <c r="H172" s="52">
        <f>O172*(1-'Orç-Resumo'!$G$10)</f>
        <v>147.98000000000002</v>
      </c>
      <c r="I172" s="53">
        <f>P172*(1-'Orç-Resumo'!$G$10)</f>
        <v>38.17</v>
      </c>
      <c r="J172" s="54">
        <f t="shared" si="6"/>
        <v>2959.6000000000004</v>
      </c>
      <c r="K172" s="55">
        <f t="shared" si="7"/>
        <v>763.40000000000009</v>
      </c>
      <c r="L172" s="56">
        <f t="shared" si="8"/>
        <v>3723.0000000000005</v>
      </c>
      <c r="M172" s="56">
        <v>0</v>
      </c>
      <c r="N172" s="173"/>
      <c r="O172" s="52">
        <v>147.98000000000002</v>
      </c>
      <c r="P172" s="53" t="s">
        <v>2429</v>
      </c>
    </row>
    <row r="173" spans="2:16" ht="70">
      <c r="B173" s="5" t="s">
        <v>452</v>
      </c>
      <c r="C173" s="51" t="s">
        <v>48</v>
      </c>
      <c r="D173" s="51">
        <v>92409</v>
      </c>
      <c r="E173" s="6" t="s">
        <v>453</v>
      </c>
      <c r="F173" s="51" t="s">
        <v>69</v>
      </c>
      <c r="G173" s="5">
        <v>20</v>
      </c>
      <c r="H173" s="52">
        <f>O173*(1-'Orç-Resumo'!$G$10)</f>
        <v>144.65</v>
      </c>
      <c r="I173" s="53">
        <f>P173*(1-'Orç-Resumo'!$G$10)</f>
        <v>94.59</v>
      </c>
      <c r="J173" s="54">
        <f t="shared" si="6"/>
        <v>2893</v>
      </c>
      <c r="K173" s="55">
        <f t="shared" si="7"/>
        <v>1891.8000000000002</v>
      </c>
      <c r="L173" s="56">
        <f t="shared" si="8"/>
        <v>4784.8</v>
      </c>
      <c r="M173" s="56">
        <v>0</v>
      </c>
      <c r="N173" s="173"/>
      <c r="O173" s="52">
        <v>144.65</v>
      </c>
      <c r="P173" s="53" t="s">
        <v>2430</v>
      </c>
    </row>
    <row r="174" spans="2:16" ht="42">
      <c r="B174" s="5" t="s">
        <v>454</v>
      </c>
      <c r="C174" s="51" t="s">
        <v>48</v>
      </c>
      <c r="D174" s="51">
        <v>92482</v>
      </c>
      <c r="E174" s="6" t="s">
        <v>455</v>
      </c>
      <c r="F174" s="51" t="s">
        <v>69</v>
      </c>
      <c r="G174" s="5">
        <v>20</v>
      </c>
      <c r="H174" s="52">
        <f>O174*(1-'Orç-Resumo'!$G$10)</f>
        <v>153.9</v>
      </c>
      <c r="I174" s="53">
        <f>P174*(1-'Orç-Resumo'!$G$10)</f>
        <v>99.31</v>
      </c>
      <c r="J174" s="54">
        <f t="shared" si="6"/>
        <v>3078</v>
      </c>
      <c r="K174" s="55">
        <f t="shared" si="7"/>
        <v>1986.2</v>
      </c>
      <c r="L174" s="56">
        <f t="shared" si="8"/>
        <v>5064.2</v>
      </c>
      <c r="M174" s="56">
        <v>0</v>
      </c>
      <c r="N174" s="173"/>
      <c r="O174" s="52">
        <v>153.9</v>
      </c>
      <c r="P174" s="53" t="s">
        <v>3882</v>
      </c>
    </row>
    <row r="175" spans="2:16" ht="70">
      <c r="B175" s="5" t="s">
        <v>456</v>
      </c>
      <c r="C175" s="51" t="s">
        <v>48</v>
      </c>
      <c r="D175" s="51">
        <v>101963</v>
      </c>
      <c r="E175" s="6" t="s">
        <v>457</v>
      </c>
      <c r="F175" s="51" t="s">
        <v>69</v>
      </c>
      <c r="G175" s="5">
        <v>20</v>
      </c>
      <c r="H175" s="52">
        <f>O175*(1-'Orç-Resumo'!$G$10)</f>
        <v>161.99</v>
      </c>
      <c r="I175" s="53">
        <f>P175*(1-'Orç-Resumo'!$G$10)</f>
        <v>26.73</v>
      </c>
      <c r="J175" s="54">
        <f t="shared" si="6"/>
        <v>3239.8</v>
      </c>
      <c r="K175" s="55">
        <f t="shared" si="7"/>
        <v>534.6</v>
      </c>
      <c r="L175" s="56">
        <f t="shared" si="8"/>
        <v>3774.4</v>
      </c>
      <c r="M175" s="56">
        <v>0</v>
      </c>
      <c r="N175" s="173"/>
      <c r="O175" s="52">
        <v>161.99</v>
      </c>
      <c r="P175" s="53" t="s">
        <v>2431</v>
      </c>
    </row>
    <row r="176" spans="2:16" ht="42">
      <c r="B176" s="5" t="s">
        <v>458</v>
      </c>
      <c r="C176" s="51" t="s">
        <v>48</v>
      </c>
      <c r="D176" s="51">
        <v>103670</v>
      </c>
      <c r="E176" s="6" t="s">
        <v>420</v>
      </c>
      <c r="F176" s="51" t="s">
        <v>78</v>
      </c>
      <c r="G176" s="5">
        <v>1</v>
      </c>
      <c r="H176" s="52">
        <f>O176*(1-'Orç-Resumo'!$G$10)</f>
        <v>55.380000000000024</v>
      </c>
      <c r="I176" s="53">
        <f>P176*(1-'Orç-Resumo'!$G$10)</f>
        <v>210.29</v>
      </c>
      <c r="J176" s="54">
        <f t="shared" si="6"/>
        <v>55.380000000000024</v>
      </c>
      <c r="K176" s="55">
        <f t="shared" si="7"/>
        <v>210.29</v>
      </c>
      <c r="L176" s="56">
        <f t="shared" si="8"/>
        <v>265.67</v>
      </c>
      <c r="M176" s="56">
        <v>0</v>
      </c>
      <c r="N176" s="173"/>
      <c r="O176" s="52">
        <v>55.380000000000024</v>
      </c>
      <c r="P176" s="53" t="s">
        <v>2425</v>
      </c>
    </row>
    <row r="177" spans="2:16" ht="42">
      <c r="B177" s="5" t="s">
        <v>459</v>
      </c>
      <c r="C177" s="51" t="s">
        <v>48</v>
      </c>
      <c r="D177" s="51">
        <v>105036</v>
      </c>
      <c r="E177" s="6" t="s">
        <v>3879</v>
      </c>
      <c r="F177" s="51" t="s">
        <v>107</v>
      </c>
      <c r="G177" s="5">
        <v>5</v>
      </c>
      <c r="H177" s="52">
        <f>O177*(1-'Orç-Resumo'!$G$10)</f>
        <v>26.42</v>
      </c>
      <c r="I177" s="53">
        <f>P177*(1-'Orç-Resumo'!$G$10)</f>
        <v>23.75</v>
      </c>
      <c r="J177" s="54">
        <f t="shared" si="6"/>
        <v>132.10000000000002</v>
      </c>
      <c r="K177" s="55">
        <f t="shared" si="7"/>
        <v>118.75</v>
      </c>
      <c r="L177" s="56">
        <f t="shared" si="8"/>
        <v>250.85000000000002</v>
      </c>
      <c r="M177" s="56">
        <v>0</v>
      </c>
      <c r="N177" s="173"/>
      <c r="O177" s="52">
        <v>26.42</v>
      </c>
      <c r="P177" s="53" t="s">
        <v>2432</v>
      </c>
    </row>
    <row r="178" spans="2:16" ht="42">
      <c r="B178" s="5" t="s">
        <v>460</v>
      </c>
      <c r="C178" s="51" t="s">
        <v>48</v>
      </c>
      <c r="D178" s="51">
        <v>94588</v>
      </c>
      <c r="E178" s="6" t="s">
        <v>461</v>
      </c>
      <c r="F178" s="51" t="s">
        <v>107</v>
      </c>
      <c r="G178" s="5">
        <v>5</v>
      </c>
      <c r="H178" s="52">
        <f>O178*(1-'Orç-Resumo'!$G$10)</f>
        <v>47.7</v>
      </c>
      <c r="I178" s="53">
        <f>P178*(1-'Orç-Resumo'!$G$10)</f>
        <v>24.91</v>
      </c>
      <c r="J178" s="54">
        <f t="shared" si="6"/>
        <v>238.5</v>
      </c>
      <c r="K178" s="55">
        <f t="shared" si="7"/>
        <v>124.55</v>
      </c>
      <c r="L178" s="56">
        <f t="shared" si="8"/>
        <v>363.05</v>
      </c>
      <c r="M178" s="56">
        <v>0</v>
      </c>
      <c r="N178" s="173"/>
      <c r="O178" s="52">
        <v>47.7</v>
      </c>
      <c r="P178" s="53" t="s">
        <v>2433</v>
      </c>
    </row>
    <row r="179" spans="2:16">
      <c r="B179" s="5" t="s">
        <v>462</v>
      </c>
      <c r="C179" s="51" t="s">
        <v>21</v>
      </c>
      <c r="D179" s="51" t="s">
        <v>21</v>
      </c>
      <c r="E179" s="6" t="s">
        <v>463</v>
      </c>
      <c r="F179" s="51" t="s">
        <v>23</v>
      </c>
      <c r="G179" s="5"/>
      <c r="H179" s="52"/>
      <c r="I179" s="53"/>
      <c r="J179" s="54"/>
      <c r="K179" s="55"/>
      <c r="L179" s="56">
        <f t="shared" si="8"/>
        <v>0</v>
      </c>
      <c r="M179" s="56">
        <f>SUM(L180:L198)</f>
        <v>232630.4958</v>
      </c>
      <c r="N179" s="173"/>
      <c r="O179" s="52" t="s">
        <v>24</v>
      </c>
      <c r="P179" s="53" t="s">
        <v>24</v>
      </c>
    </row>
    <row r="180" spans="2:16" ht="28">
      <c r="B180" s="5" t="s">
        <v>464</v>
      </c>
      <c r="C180" s="51" t="s">
        <v>48</v>
      </c>
      <c r="D180" s="51">
        <v>98458</v>
      </c>
      <c r="E180" s="6" t="s">
        <v>465</v>
      </c>
      <c r="F180" s="51" t="s">
        <v>69</v>
      </c>
      <c r="G180" s="5">
        <v>45</v>
      </c>
      <c r="H180" s="52">
        <f>O180*(1-'Orç-Resumo'!$G$10)</f>
        <v>77.489999999999995</v>
      </c>
      <c r="I180" s="53">
        <f>P180*(1-'Orç-Resumo'!$G$10)</f>
        <v>26.64</v>
      </c>
      <c r="J180" s="54">
        <f t="shared" si="6"/>
        <v>3487.0499999999997</v>
      </c>
      <c r="K180" s="55">
        <f t="shared" si="7"/>
        <v>1198.8</v>
      </c>
      <c r="L180" s="56">
        <f t="shared" si="8"/>
        <v>4685.8499999999995</v>
      </c>
      <c r="M180" s="56">
        <v>0</v>
      </c>
      <c r="N180" s="173"/>
      <c r="O180" s="52">
        <v>77.489999999999995</v>
      </c>
      <c r="P180" s="53" t="s">
        <v>2434</v>
      </c>
    </row>
    <row r="181" spans="2:16" ht="70">
      <c r="B181" s="5" t="s">
        <v>466</v>
      </c>
      <c r="C181" s="51" t="s">
        <v>48</v>
      </c>
      <c r="D181" s="51">
        <v>103329</v>
      </c>
      <c r="E181" s="6" t="s">
        <v>467</v>
      </c>
      <c r="F181" s="51" t="s">
        <v>69</v>
      </c>
      <c r="G181" s="5">
        <v>50</v>
      </c>
      <c r="H181" s="52">
        <f>O181*(1-'Orç-Resumo'!$G$10)</f>
        <v>44.429999999999993</v>
      </c>
      <c r="I181" s="53">
        <f>P181*(1-'Orç-Resumo'!$G$10)</f>
        <v>46.89</v>
      </c>
      <c r="J181" s="54">
        <f t="shared" si="6"/>
        <v>2221.4999999999995</v>
      </c>
      <c r="K181" s="55">
        <f t="shared" si="7"/>
        <v>2344.5</v>
      </c>
      <c r="L181" s="56">
        <f t="shared" si="8"/>
        <v>4566</v>
      </c>
      <c r="M181" s="56">
        <v>0</v>
      </c>
      <c r="N181" s="173"/>
      <c r="O181" s="52">
        <v>44.429999999999993</v>
      </c>
      <c r="P181" s="53" t="s">
        <v>2435</v>
      </c>
    </row>
    <row r="182" spans="2:16" ht="70">
      <c r="B182" s="5" t="s">
        <v>468</v>
      </c>
      <c r="C182" s="51" t="s">
        <v>48</v>
      </c>
      <c r="D182" s="51">
        <v>103331</v>
      </c>
      <c r="E182" s="6" t="s">
        <v>469</v>
      </c>
      <c r="F182" s="51" t="s">
        <v>69</v>
      </c>
      <c r="G182" s="5">
        <v>50</v>
      </c>
      <c r="H182" s="52">
        <f>O182*(1-'Orç-Resumo'!$G$10)</f>
        <v>46.350000000000009</v>
      </c>
      <c r="I182" s="53">
        <f>P182*(1-'Orç-Resumo'!$G$10)</f>
        <v>35.44</v>
      </c>
      <c r="J182" s="54">
        <f t="shared" si="6"/>
        <v>2317.5000000000005</v>
      </c>
      <c r="K182" s="55">
        <f t="shared" si="7"/>
        <v>1772</v>
      </c>
      <c r="L182" s="56">
        <f t="shared" si="8"/>
        <v>4089.5000000000005</v>
      </c>
      <c r="M182" s="56">
        <v>0</v>
      </c>
      <c r="N182" s="173"/>
      <c r="O182" s="52">
        <v>46.350000000000009</v>
      </c>
      <c r="P182" s="53" t="s">
        <v>2436</v>
      </c>
    </row>
    <row r="183" spans="2:16" ht="70">
      <c r="B183" s="5" t="s">
        <v>470</v>
      </c>
      <c r="C183" s="51" t="s">
        <v>48</v>
      </c>
      <c r="D183" s="51">
        <v>96358</v>
      </c>
      <c r="E183" s="6" t="s">
        <v>471</v>
      </c>
      <c r="F183" s="51" t="s">
        <v>69</v>
      </c>
      <c r="G183" s="5">
        <v>50</v>
      </c>
      <c r="H183" s="52">
        <f>O183*(1-'Orç-Resumo'!$G$10)</f>
        <v>86.13</v>
      </c>
      <c r="I183" s="53">
        <f>P183*(1-'Orç-Resumo'!$G$10)</f>
        <v>12.5</v>
      </c>
      <c r="J183" s="54">
        <f t="shared" si="6"/>
        <v>4306.5</v>
      </c>
      <c r="K183" s="55">
        <f t="shared" si="7"/>
        <v>625</v>
      </c>
      <c r="L183" s="56">
        <f t="shared" si="8"/>
        <v>4931.5</v>
      </c>
      <c r="M183" s="56">
        <v>0</v>
      </c>
      <c r="N183" s="173"/>
      <c r="O183" s="52">
        <v>86.13</v>
      </c>
      <c r="P183" s="53" t="s">
        <v>2437</v>
      </c>
    </row>
    <row r="184" spans="2:16" ht="98">
      <c r="B184" s="5" t="s">
        <v>472</v>
      </c>
      <c r="C184" s="51" t="s">
        <v>48</v>
      </c>
      <c r="D184" s="51">
        <v>96359</v>
      </c>
      <c r="E184" s="6" t="s">
        <v>473</v>
      </c>
      <c r="F184" s="51" t="s">
        <v>69</v>
      </c>
      <c r="G184" s="5">
        <v>50</v>
      </c>
      <c r="H184" s="52">
        <f>O184*(1-'Orç-Resumo'!$G$10)</f>
        <v>98.38</v>
      </c>
      <c r="I184" s="53">
        <f>P184*(1-'Orç-Resumo'!$G$10)</f>
        <v>14.25</v>
      </c>
      <c r="J184" s="54">
        <f t="shared" si="6"/>
        <v>4919</v>
      </c>
      <c r="K184" s="55">
        <f t="shared" si="7"/>
        <v>712.5</v>
      </c>
      <c r="L184" s="56">
        <f t="shared" si="8"/>
        <v>5631.5</v>
      </c>
      <c r="M184" s="56">
        <v>0</v>
      </c>
      <c r="N184" s="173"/>
      <c r="O184" s="52">
        <v>98.38</v>
      </c>
      <c r="P184" s="53" t="s">
        <v>2438</v>
      </c>
    </row>
    <row r="185" spans="2:16" ht="42">
      <c r="B185" s="5" t="s">
        <v>474</v>
      </c>
      <c r="C185" s="51" t="s">
        <v>26</v>
      </c>
      <c r="D185" s="51" t="s">
        <v>475</v>
      </c>
      <c r="E185" s="6" t="s">
        <v>476</v>
      </c>
      <c r="F185" s="51" t="s">
        <v>69</v>
      </c>
      <c r="G185" s="5">
        <v>20</v>
      </c>
      <c r="H185" s="52">
        <f>O185*(1-'Orç-Resumo'!$G$10)</f>
        <v>455.49813</v>
      </c>
      <c r="I185" s="53">
        <f>P185*(1-'Orç-Resumo'!$G$10)</f>
        <v>61.004159999999999</v>
      </c>
      <c r="J185" s="54">
        <f t="shared" si="6"/>
        <v>9109.9626000000007</v>
      </c>
      <c r="K185" s="55">
        <f t="shared" si="7"/>
        <v>1220.0832</v>
      </c>
      <c r="L185" s="56">
        <f t="shared" si="8"/>
        <v>10330.0458</v>
      </c>
      <c r="M185" s="56">
        <v>0</v>
      </c>
      <c r="N185" s="173"/>
      <c r="O185" s="52">
        <v>455.49813</v>
      </c>
      <c r="P185" s="53">
        <v>61.004159999999999</v>
      </c>
    </row>
    <row r="186" spans="2:16" ht="28">
      <c r="B186" s="5" t="s">
        <v>477</v>
      </c>
      <c r="C186" s="51" t="s">
        <v>48</v>
      </c>
      <c r="D186" s="51">
        <v>102180</v>
      </c>
      <c r="E186" s="6" t="s">
        <v>478</v>
      </c>
      <c r="F186" s="51" t="s">
        <v>69</v>
      </c>
      <c r="G186" s="5">
        <v>20</v>
      </c>
      <c r="H186" s="52">
        <f>O186*(1-'Orç-Resumo'!$G$10)</f>
        <v>496.89</v>
      </c>
      <c r="I186" s="53">
        <f>P186*(1-'Orç-Resumo'!$G$10)</f>
        <v>49.12</v>
      </c>
      <c r="J186" s="54">
        <f t="shared" si="6"/>
        <v>9937.7999999999993</v>
      </c>
      <c r="K186" s="55">
        <f t="shared" si="7"/>
        <v>982.4</v>
      </c>
      <c r="L186" s="56">
        <f t="shared" si="8"/>
        <v>10920.199999999999</v>
      </c>
      <c r="M186" s="56">
        <v>0</v>
      </c>
      <c r="N186" s="173"/>
      <c r="O186" s="52">
        <v>496.89</v>
      </c>
      <c r="P186" s="53" t="s">
        <v>2439</v>
      </c>
    </row>
    <row r="187" spans="2:16" ht="28">
      <c r="B187" s="5" t="s">
        <v>479</v>
      </c>
      <c r="C187" s="51" t="s">
        <v>48</v>
      </c>
      <c r="D187" s="51">
        <v>102181</v>
      </c>
      <c r="E187" s="6" t="s">
        <v>480</v>
      </c>
      <c r="F187" s="51" t="s">
        <v>69</v>
      </c>
      <c r="G187" s="5">
        <v>20</v>
      </c>
      <c r="H187" s="52">
        <f>O187*(1-'Orç-Resumo'!$G$10)</f>
        <v>618.82999999999993</v>
      </c>
      <c r="I187" s="53">
        <f>P187*(1-'Orç-Resumo'!$G$10)</f>
        <v>46.09</v>
      </c>
      <c r="J187" s="54">
        <f t="shared" si="6"/>
        <v>12376.599999999999</v>
      </c>
      <c r="K187" s="55">
        <f t="shared" si="7"/>
        <v>921.80000000000007</v>
      </c>
      <c r="L187" s="56">
        <f t="shared" si="8"/>
        <v>13298.399999999998</v>
      </c>
      <c r="M187" s="56">
        <v>0</v>
      </c>
      <c r="N187" s="173"/>
      <c r="O187" s="52">
        <v>618.82999999999993</v>
      </c>
      <c r="P187" s="53" t="s">
        <v>2440</v>
      </c>
    </row>
    <row r="188" spans="2:16" ht="56">
      <c r="B188" s="5" t="s">
        <v>481</v>
      </c>
      <c r="C188" s="51" t="s">
        <v>26</v>
      </c>
      <c r="D188" s="51" t="s">
        <v>482</v>
      </c>
      <c r="E188" s="6" t="s">
        <v>483</v>
      </c>
      <c r="F188" s="51" t="s">
        <v>69</v>
      </c>
      <c r="G188" s="5">
        <v>20</v>
      </c>
      <c r="H188" s="52">
        <f>O188*(1-'Orç-Resumo'!$G$10)</f>
        <v>164.45</v>
      </c>
      <c r="I188" s="53">
        <f>P188*(1-'Orç-Resumo'!$G$10)</f>
        <v>46.09</v>
      </c>
      <c r="J188" s="54">
        <f t="shared" si="6"/>
        <v>3289</v>
      </c>
      <c r="K188" s="55">
        <f t="shared" si="7"/>
        <v>921.80000000000007</v>
      </c>
      <c r="L188" s="56">
        <f t="shared" si="8"/>
        <v>4210.8</v>
      </c>
      <c r="M188" s="56">
        <v>0</v>
      </c>
      <c r="N188" s="173"/>
      <c r="O188" s="52">
        <v>164.45</v>
      </c>
      <c r="P188" s="53">
        <v>46.09</v>
      </c>
    </row>
    <row r="189" spans="2:16" ht="56">
      <c r="B189" s="5" t="s">
        <v>484</v>
      </c>
      <c r="C189" s="51" t="s">
        <v>48</v>
      </c>
      <c r="D189" s="51">
        <v>102253</v>
      </c>
      <c r="E189" s="6" t="s">
        <v>485</v>
      </c>
      <c r="F189" s="51" t="s">
        <v>69</v>
      </c>
      <c r="G189" s="5">
        <v>5</v>
      </c>
      <c r="H189" s="52">
        <f>O189*(1-'Orç-Resumo'!$G$10)</f>
        <v>1064.58</v>
      </c>
      <c r="I189" s="53">
        <f>P189*(1-'Orç-Resumo'!$G$10)</f>
        <v>83.98</v>
      </c>
      <c r="J189" s="54">
        <f t="shared" si="6"/>
        <v>5322.9</v>
      </c>
      <c r="K189" s="55">
        <f t="shared" si="7"/>
        <v>419.90000000000003</v>
      </c>
      <c r="L189" s="56">
        <f t="shared" si="8"/>
        <v>5742.7999999999993</v>
      </c>
      <c r="M189" s="56">
        <v>0</v>
      </c>
      <c r="N189" s="173"/>
      <c r="O189" s="52">
        <v>1064.58</v>
      </c>
      <c r="P189" s="53" t="s">
        <v>2441</v>
      </c>
    </row>
    <row r="190" spans="2:16" ht="42">
      <c r="B190" s="5" t="s">
        <v>486</v>
      </c>
      <c r="C190" s="51" t="s">
        <v>99</v>
      </c>
      <c r="D190" s="51" t="s">
        <v>487</v>
      </c>
      <c r="E190" s="6" t="s">
        <v>488</v>
      </c>
      <c r="F190" s="51" t="s">
        <v>113</v>
      </c>
      <c r="G190" s="5">
        <v>50</v>
      </c>
      <c r="H190" s="52">
        <f>O190*(1-'Orç-Resumo'!$G$10)</f>
        <v>378.57</v>
      </c>
      <c r="I190" s="53">
        <f>P190*(1-'Orç-Resumo'!$G$10)</f>
        <v>0</v>
      </c>
      <c r="J190" s="54">
        <f t="shared" si="6"/>
        <v>18928.5</v>
      </c>
      <c r="K190" s="55">
        <f t="shared" si="7"/>
        <v>0</v>
      </c>
      <c r="L190" s="56">
        <f t="shared" si="8"/>
        <v>18928.5</v>
      </c>
      <c r="M190" s="56">
        <v>0</v>
      </c>
      <c r="N190" s="173"/>
      <c r="O190" s="52">
        <v>378.57</v>
      </c>
      <c r="P190" s="53">
        <v>0</v>
      </c>
    </row>
    <row r="191" spans="2:16" ht="56">
      <c r="B191" s="5" t="s">
        <v>489</v>
      </c>
      <c r="C191" s="51" t="s">
        <v>99</v>
      </c>
      <c r="D191" s="51" t="s">
        <v>490</v>
      </c>
      <c r="E191" s="6" t="s">
        <v>491</v>
      </c>
      <c r="F191" s="51" t="s">
        <v>113</v>
      </c>
      <c r="G191" s="5">
        <v>50</v>
      </c>
      <c r="H191" s="52">
        <f>O191*(1-'Orç-Resumo'!$G$10)</f>
        <v>717.03</v>
      </c>
      <c r="I191" s="53">
        <f>P191*(1-'Orç-Resumo'!$G$10)</f>
        <v>0</v>
      </c>
      <c r="J191" s="54">
        <f t="shared" si="6"/>
        <v>35851.5</v>
      </c>
      <c r="K191" s="55">
        <f t="shared" si="7"/>
        <v>0</v>
      </c>
      <c r="L191" s="56">
        <f t="shared" si="8"/>
        <v>35851.5</v>
      </c>
      <c r="M191" s="56">
        <v>0</v>
      </c>
      <c r="N191" s="173"/>
      <c r="O191" s="52">
        <v>717.03</v>
      </c>
      <c r="P191" s="53">
        <v>0</v>
      </c>
    </row>
    <row r="192" spans="2:16" ht="42">
      <c r="B192" s="5" t="s">
        <v>492</v>
      </c>
      <c r="C192" s="51" t="s">
        <v>26</v>
      </c>
      <c r="D192" s="51" t="s">
        <v>493</v>
      </c>
      <c r="E192" s="6" t="s">
        <v>494</v>
      </c>
      <c r="F192" s="51" t="s">
        <v>69</v>
      </c>
      <c r="G192" s="5">
        <v>50</v>
      </c>
      <c r="H192" s="52">
        <f>O192*(1-'Orç-Resumo'!$G$10)</f>
        <v>79.014999999999986</v>
      </c>
      <c r="I192" s="53">
        <f>P192*(1-'Orç-Resumo'!$G$10)</f>
        <v>25.380000000000003</v>
      </c>
      <c r="J192" s="54">
        <f t="shared" si="6"/>
        <v>3950.7499999999991</v>
      </c>
      <c r="K192" s="55">
        <f t="shared" si="7"/>
        <v>1269.0000000000002</v>
      </c>
      <c r="L192" s="56">
        <f t="shared" si="8"/>
        <v>5219.7499999999991</v>
      </c>
      <c r="M192" s="56">
        <v>0</v>
      </c>
      <c r="N192" s="173"/>
      <c r="O192" s="52">
        <v>79.014999999999986</v>
      </c>
      <c r="P192" s="53">
        <v>25.380000000000003</v>
      </c>
    </row>
    <row r="193" spans="2:16" ht="42">
      <c r="B193" s="5" t="s">
        <v>495</v>
      </c>
      <c r="C193" s="51" t="s">
        <v>26</v>
      </c>
      <c r="D193" s="51" t="s">
        <v>496</v>
      </c>
      <c r="E193" s="6" t="s">
        <v>497</v>
      </c>
      <c r="F193" s="51" t="s">
        <v>69</v>
      </c>
      <c r="G193" s="5">
        <v>50</v>
      </c>
      <c r="H193" s="52">
        <f>O193*(1-'Orç-Resumo'!$G$10)</f>
        <v>69.464999999999989</v>
      </c>
      <c r="I193" s="53">
        <f>P193*(1-'Orç-Resumo'!$G$10)</f>
        <v>25.380000000000003</v>
      </c>
      <c r="J193" s="54">
        <f t="shared" si="6"/>
        <v>3473.2499999999995</v>
      </c>
      <c r="K193" s="55">
        <f t="shared" si="7"/>
        <v>1269.0000000000002</v>
      </c>
      <c r="L193" s="56">
        <f t="shared" si="8"/>
        <v>4742.25</v>
      </c>
      <c r="M193" s="56">
        <v>0</v>
      </c>
      <c r="N193" s="173"/>
      <c r="O193" s="52">
        <v>69.464999999999989</v>
      </c>
      <c r="P193" s="53">
        <v>25.380000000000003</v>
      </c>
    </row>
    <row r="194" spans="2:16" ht="28">
      <c r="B194" s="5" t="s">
        <v>498</v>
      </c>
      <c r="C194" s="51" t="s">
        <v>26</v>
      </c>
      <c r="D194" s="51" t="s">
        <v>499</v>
      </c>
      <c r="E194" s="6" t="s">
        <v>500</v>
      </c>
      <c r="F194" s="51" t="s">
        <v>69</v>
      </c>
      <c r="G194" s="5">
        <v>50</v>
      </c>
      <c r="H194" s="52">
        <f>O194*(1-'Orç-Resumo'!$G$10)</f>
        <v>4.3100000000000005</v>
      </c>
      <c r="I194" s="53">
        <f>P194*(1-'Orç-Resumo'!$G$10)</f>
        <v>17.07</v>
      </c>
      <c r="J194" s="54">
        <f t="shared" si="6"/>
        <v>215.50000000000003</v>
      </c>
      <c r="K194" s="55">
        <f t="shared" si="7"/>
        <v>853.5</v>
      </c>
      <c r="L194" s="56">
        <f t="shared" si="8"/>
        <v>1069</v>
      </c>
      <c r="M194" s="56">
        <v>0</v>
      </c>
      <c r="N194" s="173"/>
      <c r="O194" s="52">
        <v>4.3100000000000005</v>
      </c>
      <c r="P194" s="53">
        <v>17.07</v>
      </c>
    </row>
    <row r="195" spans="2:16" ht="56">
      <c r="B195" s="5" t="s">
        <v>501</v>
      </c>
      <c r="C195" s="51" t="s">
        <v>48</v>
      </c>
      <c r="D195" s="51">
        <v>102162</v>
      </c>
      <c r="E195" s="6" t="s">
        <v>502</v>
      </c>
      <c r="F195" s="51" t="s">
        <v>69</v>
      </c>
      <c r="G195" s="5">
        <v>10</v>
      </c>
      <c r="H195" s="52">
        <f>O195*(1-'Orç-Resumo'!$G$10)</f>
        <v>422</v>
      </c>
      <c r="I195" s="53">
        <f>P195*(1-'Orç-Resumo'!$G$10)</f>
        <v>25.44</v>
      </c>
      <c r="J195" s="54">
        <f t="shared" si="6"/>
        <v>4220</v>
      </c>
      <c r="K195" s="55">
        <f t="shared" si="7"/>
        <v>254.4</v>
      </c>
      <c r="L195" s="56">
        <f t="shared" si="8"/>
        <v>4474.3999999999996</v>
      </c>
      <c r="M195" s="56">
        <v>0</v>
      </c>
      <c r="N195" s="173"/>
      <c r="O195" s="52">
        <v>422</v>
      </c>
      <c r="P195" s="53" t="s">
        <v>2442</v>
      </c>
    </row>
    <row r="196" spans="2:16" ht="56">
      <c r="B196" s="5" t="s">
        <v>503</v>
      </c>
      <c r="C196" s="51" t="s">
        <v>48</v>
      </c>
      <c r="D196" s="51">
        <v>102166</v>
      </c>
      <c r="E196" s="6" t="s">
        <v>504</v>
      </c>
      <c r="F196" s="51" t="s">
        <v>69</v>
      </c>
      <c r="G196" s="5">
        <v>10</v>
      </c>
      <c r="H196" s="52">
        <f>O196*(1-'Orç-Resumo'!$G$10)</f>
        <v>502.02000000000004</v>
      </c>
      <c r="I196" s="53">
        <f>P196*(1-'Orç-Resumo'!$G$10)</f>
        <v>15.56</v>
      </c>
      <c r="J196" s="54">
        <f t="shared" si="6"/>
        <v>5020.2000000000007</v>
      </c>
      <c r="K196" s="55">
        <f t="shared" si="7"/>
        <v>155.6</v>
      </c>
      <c r="L196" s="56">
        <f t="shared" si="8"/>
        <v>5175.8000000000011</v>
      </c>
      <c r="M196" s="56">
        <v>0</v>
      </c>
      <c r="N196" s="173"/>
      <c r="O196" s="52">
        <v>502.02000000000004</v>
      </c>
      <c r="P196" s="53" t="s">
        <v>2443</v>
      </c>
    </row>
    <row r="197" spans="2:16" ht="56">
      <c r="B197" s="5" t="s">
        <v>505</v>
      </c>
      <c r="C197" s="51" t="s">
        <v>48</v>
      </c>
      <c r="D197" s="51">
        <v>102172</v>
      </c>
      <c r="E197" s="6" t="s">
        <v>506</v>
      </c>
      <c r="F197" s="51" t="s">
        <v>69</v>
      </c>
      <c r="G197" s="5">
        <v>10</v>
      </c>
      <c r="H197" s="52">
        <f>O197*(1-'Orç-Resumo'!$G$10)</f>
        <v>852.0100000000001</v>
      </c>
      <c r="I197" s="53">
        <f>P197*(1-'Orç-Resumo'!$G$10)</f>
        <v>15.56</v>
      </c>
      <c r="J197" s="54">
        <f t="shared" si="6"/>
        <v>8520.1</v>
      </c>
      <c r="K197" s="55">
        <f t="shared" si="7"/>
        <v>155.6</v>
      </c>
      <c r="L197" s="56">
        <f t="shared" si="8"/>
        <v>8675.7000000000007</v>
      </c>
      <c r="M197" s="56">
        <v>0</v>
      </c>
      <c r="N197" s="173"/>
      <c r="O197" s="52">
        <v>852.0100000000001</v>
      </c>
      <c r="P197" s="53" t="s">
        <v>2443</v>
      </c>
    </row>
    <row r="198" spans="2:16" ht="84">
      <c r="B198" s="5" t="s">
        <v>1853</v>
      </c>
      <c r="C198" s="51" t="s">
        <v>48</v>
      </c>
      <c r="D198" s="51">
        <v>102176</v>
      </c>
      <c r="E198" s="6" t="s">
        <v>1879</v>
      </c>
      <c r="F198" s="51" t="s">
        <v>69</v>
      </c>
      <c r="G198" s="5">
        <v>50</v>
      </c>
      <c r="H198" s="52">
        <f>O198*(1-'Orç-Resumo'!$G$10)</f>
        <v>1547.59</v>
      </c>
      <c r="I198" s="53">
        <f>P198*(1-'Orç-Resumo'!$G$10)</f>
        <v>54.15</v>
      </c>
      <c r="J198" s="54">
        <f t="shared" si="6"/>
        <v>77379.5</v>
      </c>
      <c r="K198" s="55">
        <f t="shared" si="7"/>
        <v>2707.5</v>
      </c>
      <c r="L198" s="56">
        <f t="shared" si="8"/>
        <v>80087</v>
      </c>
      <c r="M198" s="56"/>
      <c r="N198" s="173"/>
      <c r="O198" s="52">
        <v>1547.59</v>
      </c>
      <c r="P198" s="53" t="s">
        <v>2444</v>
      </c>
    </row>
    <row r="199" spans="2:16">
      <c r="B199" s="5" t="s">
        <v>507</v>
      </c>
      <c r="C199" s="51" t="s">
        <v>21</v>
      </c>
      <c r="D199" s="51" t="s">
        <v>21</v>
      </c>
      <c r="E199" s="6" t="s">
        <v>508</v>
      </c>
      <c r="F199" s="51" t="s">
        <v>23</v>
      </c>
      <c r="G199" s="5"/>
      <c r="H199" s="52"/>
      <c r="I199" s="53"/>
      <c r="J199" s="54"/>
      <c r="K199" s="55"/>
      <c r="L199" s="56">
        <f t="shared" si="8"/>
        <v>0</v>
      </c>
      <c r="M199" s="56">
        <f>SUM(L200:L206)</f>
        <v>57052.36</v>
      </c>
      <c r="N199" s="173"/>
      <c r="O199" s="52" t="s">
        <v>24</v>
      </c>
      <c r="P199" s="53" t="s">
        <v>24</v>
      </c>
    </row>
    <row r="200" spans="2:16" ht="42">
      <c r="B200" s="5" t="s">
        <v>509</v>
      </c>
      <c r="C200" s="51" t="s">
        <v>48</v>
      </c>
      <c r="D200" s="51">
        <v>87893</v>
      </c>
      <c r="E200" s="6" t="s">
        <v>510</v>
      </c>
      <c r="F200" s="51" t="s">
        <v>69</v>
      </c>
      <c r="G200" s="5">
        <v>200</v>
      </c>
      <c r="H200" s="52">
        <f>O200*(1-'Orç-Resumo'!$G$10)</f>
        <v>3.24</v>
      </c>
      <c r="I200" s="53">
        <f>P200*(1-'Orç-Resumo'!$G$10)</f>
        <v>4.21</v>
      </c>
      <c r="J200" s="54">
        <f t="shared" si="6"/>
        <v>648</v>
      </c>
      <c r="K200" s="55">
        <f t="shared" si="7"/>
        <v>842</v>
      </c>
      <c r="L200" s="56">
        <f t="shared" si="8"/>
        <v>1490</v>
      </c>
      <c r="M200" s="56">
        <v>0</v>
      </c>
      <c r="N200" s="173"/>
      <c r="O200" s="52">
        <v>3.24</v>
      </c>
      <c r="P200" s="53" t="s">
        <v>2049</v>
      </c>
    </row>
    <row r="201" spans="2:16" ht="70">
      <c r="B201" s="5" t="s">
        <v>511</v>
      </c>
      <c r="C201" s="51" t="s">
        <v>48</v>
      </c>
      <c r="D201" s="51">
        <v>87530</v>
      </c>
      <c r="E201" s="6" t="s">
        <v>512</v>
      </c>
      <c r="F201" s="51" t="s">
        <v>69</v>
      </c>
      <c r="G201" s="5">
        <v>200</v>
      </c>
      <c r="H201" s="52">
        <f>O201*(1-'Orç-Resumo'!$G$10)</f>
        <v>22.37</v>
      </c>
      <c r="I201" s="53">
        <f>P201*(1-'Orç-Resumo'!$G$10)</f>
        <v>18.3</v>
      </c>
      <c r="J201" s="54">
        <f t="shared" si="6"/>
        <v>4474</v>
      </c>
      <c r="K201" s="55">
        <f t="shared" si="7"/>
        <v>3660</v>
      </c>
      <c r="L201" s="56">
        <f t="shared" si="8"/>
        <v>8134</v>
      </c>
      <c r="M201" s="56">
        <v>0</v>
      </c>
      <c r="N201" s="173"/>
      <c r="O201" s="52">
        <v>22.37</v>
      </c>
      <c r="P201" s="53" t="s">
        <v>2446</v>
      </c>
    </row>
    <row r="202" spans="2:16" ht="56">
      <c r="B202" s="5" t="s">
        <v>513</v>
      </c>
      <c r="C202" s="51" t="s">
        <v>48</v>
      </c>
      <c r="D202" s="51">
        <v>87528</v>
      </c>
      <c r="E202" s="6" t="s">
        <v>514</v>
      </c>
      <c r="F202" s="51" t="s">
        <v>69</v>
      </c>
      <c r="G202" s="5">
        <v>50</v>
      </c>
      <c r="H202" s="52">
        <f>O202*(1-'Orç-Resumo'!$G$10)</f>
        <v>22.89</v>
      </c>
      <c r="I202" s="53">
        <f>P202*(1-'Orç-Resumo'!$G$10)</f>
        <v>20.53</v>
      </c>
      <c r="J202" s="54">
        <f t="shared" si="6"/>
        <v>1144.5</v>
      </c>
      <c r="K202" s="55">
        <f t="shared" si="7"/>
        <v>1026.5</v>
      </c>
      <c r="L202" s="56">
        <f t="shared" si="8"/>
        <v>2171</v>
      </c>
      <c r="M202" s="56">
        <v>0</v>
      </c>
      <c r="N202" s="173"/>
      <c r="O202" s="52">
        <v>22.89</v>
      </c>
      <c r="P202" s="53" t="s">
        <v>2447</v>
      </c>
    </row>
    <row r="203" spans="2:16" ht="70">
      <c r="B203" s="5" t="s">
        <v>515</v>
      </c>
      <c r="C203" s="51" t="s">
        <v>48</v>
      </c>
      <c r="D203" s="51">
        <v>87244</v>
      </c>
      <c r="E203" s="6" t="s">
        <v>516</v>
      </c>
      <c r="F203" s="51" t="s">
        <v>69</v>
      </c>
      <c r="G203" s="5">
        <v>50</v>
      </c>
      <c r="H203" s="52">
        <f>O203*(1-'Orç-Resumo'!$G$10)</f>
        <v>305.04000000000002</v>
      </c>
      <c r="I203" s="53">
        <f>P203*(1-'Orç-Resumo'!$G$10)</f>
        <v>36.89</v>
      </c>
      <c r="J203" s="54">
        <f t="shared" si="6"/>
        <v>15252.000000000002</v>
      </c>
      <c r="K203" s="55">
        <f t="shared" si="7"/>
        <v>1844.5</v>
      </c>
      <c r="L203" s="56">
        <f t="shared" si="8"/>
        <v>17096.5</v>
      </c>
      <c r="M203" s="56">
        <v>0</v>
      </c>
      <c r="N203" s="173"/>
      <c r="O203" s="52">
        <v>305.04000000000002</v>
      </c>
      <c r="P203" s="53" t="s">
        <v>2448</v>
      </c>
    </row>
    <row r="204" spans="2:16" ht="56">
      <c r="B204" s="5" t="s">
        <v>517</v>
      </c>
      <c r="C204" s="51" t="s">
        <v>48</v>
      </c>
      <c r="D204" s="51">
        <v>87265</v>
      </c>
      <c r="E204" s="6" t="s">
        <v>518</v>
      </c>
      <c r="F204" s="51" t="s">
        <v>69</v>
      </c>
      <c r="G204" s="5">
        <v>50</v>
      </c>
      <c r="H204" s="52">
        <f>O204*(1-'Orç-Resumo'!$G$10)</f>
        <v>51.620000000000005</v>
      </c>
      <c r="I204" s="53">
        <f>P204*(1-'Orç-Resumo'!$G$10)</f>
        <v>17.059999999999999</v>
      </c>
      <c r="J204" s="54">
        <f t="shared" si="6"/>
        <v>2581</v>
      </c>
      <c r="K204" s="55">
        <f t="shared" si="7"/>
        <v>852.99999999999989</v>
      </c>
      <c r="L204" s="56">
        <f t="shared" si="8"/>
        <v>3434</v>
      </c>
      <c r="M204" s="56">
        <v>0</v>
      </c>
      <c r="N204" s="173"/>
      <c r="O204" s="52">
        <v>51.620000000000005</v>
      </c>
      <c r="P204" s="53" t="s">
        <v>2393</v>
      </c>
    </row>
    <row r="205" spans="2:16" ht="56">
      <c r="B205" s="5" t="s">
        <v>519</v>
      </c>
      <c r="C205" s="51" t="s">
        <v>26</v>
      </c>
      <c r="D205" s="51" t="s">
        <v>520</v>
      </c>
      <c r="E205" s="6" t="s">
        <v>521</v>
      </c>
      <c r="F205" s="51" t="s">
        <v>69</v>
      </c>
      <c r="G205" s="5">
        <v>30</v>
      </c>
      <c r="H205" s="52">
        <f>O205*(1-'Orç-Resumo'!$G$10)</f>
        <v>659.32999999999993</v>
      </c>
      <c r="I205" s="53">
        <f>P205*(1-'Orç-Resumo'!$G$10)</f>
        <v>142.76</v>
      </c>
      <c r="J205" s="54">
        <f t="shared" si="6"/>
        <v>19779.899999999998</v>
      </c>
      <c r="K205" s="55">
        <f t="shared" si="7"/>
        <v>4282.7999999999993</v>
      </c>
      <c r="L205" s="56">
        <f t="shared" si="8"/>
        <v>24062.699999999997</v>
      </c>
      <c r="M205" s="56">
        <v>0</v>
      </c>
      <c r="N205" s="173"/>
      <c r="O205" s="52">
        <v>659.32999999999993</v>
      </c>
      <c r="P205" s="53">
        <v>142.76</v>
      </c>
    </row>
    <row r="206" spans="2:16">
      <c r="B206" s="5" t="s">
        <v>522</v>
      </c>
      <c r="C206" s="51" t="s">
        <v>26</v>
      </c>
      <c r="D206" s="51" t="s">
        <v>523</v>
      </c>
      <c r="E206" s="6" t="s">
        <v>524</v>
      </c>
      <c r="F206" s="51" t="s">
        <v>525</v>
      </c>
      <c r="G206" s="5">
        <v>200</v>
      </c>
      <c r="H206" s="52">
        <f>O206*(1-'Orç-Resumo'!$G$10)</f>
        <v>1.7688000000000001</v>
      </c>
      <c r="I206" s="53">
        <f>P206*(1-'Orç-Resumo'!$G$10)</f>
        <v>1.552</v>
      </c>
      <c r="J206" s="54">
        <f t="shared" si="6"/>
        <v>353.76000000000005</v>
      </c>
      <c r="K206" s="55">
        <f t="shared" si="7"/>
        <v>310.40000000000003</v>
      </c>
      <c r="L206" s="56">
        <f t="shared" si="8"/>
        <v>664.16000000000008</v>
      </c>
      <c r="M206" s="56">
        <v>0</v>
      </c>
      <c r="N206" s="173"/>
      <c r="O206" s="52">
        <v>1.7688000000000001</v>
      </c>
      <c r="P206" s="53">
        <v>1.552</v>
      </c>
    </row>
    <row r="207" spans="2:16">
      <c r="B207" s="5" t="s">
        <v>526</v>
      </c>
      <c r="C207" s="51" t="s">
        <v>21</v>
      </c>
      <c r="D207" s="51" t="s">
        <v>21</v>
      </c>
      <c r="E207" s="6" t="s">
        <v>527</v>
      </c>
      <c r="F207" s="51" t="s">
        <v>23</v>
      </c>
      <c r="G207" s="5"/>
      <c r="H207" s="52"/>
      <c r="I207" s="53"/>
      <c r="J207" s="54"/>
      <c r="K207" s="55"/>
      <c r="L207" s="56">
        <f t="shared" si="8"/>
        <v>0</v>
      </c>
      <c r="M207" s="56">
        <f>SUM(L208:L215)</f>
        <v>31404.442600000002</v>
      </c>
      <c r="N207" s="173"/>
      <c r="O207" s="52" t="s">
        <v>24</v>
      </c>
      <c r="P207" s="53" t="s">
        <v>24</v>
      </c>
    </row>
    <row r="208" spans="2:16" ht="70">
      <c r="B208" s="5" t="s">
        <v>528</v>
      </c>
      <c r="C208" s="51" t="s">
        <v>26</v>
      </c>
      <c r="D208" s="51" t="s">
        <v>529</v>
      </c>
      <c r="E208" s="6" t="s">
        <v>530</v>
      </c>
      <c r="F208" s="51" t="s">
        <v>69</v>
      </c>
      <c r="G208" s="5">
        <v>50</v>
      </c>
      <c r="H208" s="52">
        <f>O208*(1-'Orç-Resumo'!$G$10)</f>
        <v>13.321328000000001</v>
      </c>
      <c r="I208" s="53">
        <f>P208*(1-'Orç-Resumo'!$G$10)</f>
        <v>12.273524000000002</v>
      </c>
      <c r="J208" s="54">
        <f t="shared" si="6"/>
        <v>666.06640000000004</v>
      </c>
      <c r="K208" s="55">
        <f t="shared" si="7"/>
        <v>613.67620000000011</v>
      </c>
      <c r="L208" s="56">
        <f t="shared" si="8"/>
        <v>1279.7426</v>
      </c>
      <c r="M208" s="56">
        <v>0</v>
      </c>
      <c r="N208" s="173"/>
      <c r="O208" s="52">
        <v>13.321328000000001</v>
      </c>
      <c r="P208" s="53">
        <v>12.273524000000002</v>
      </c>
    </row>
    <row r="209" spans="2:16" ht="42">
      <c r="B209" s="5" t="s">
        <v>531</v>
      </c>
      <c r="C209" s="51" t="s">
        <v>99</v>
      </c>
      <c r="D209" s="51" t="s">
        <v>532</v>
      </c>
      <c r="E209" s="6" t="s">
        <v>533</v>
      </c>
      <c r="F209" s="51" t="s">
        <v>113</v>
      </c>
      <c r="G209" s="5">
        <v>200</v>
      </c>
      <c r="H209" s="52">
        <f>O209*(1-'Orç-Resumo'!$G$10)</f>
        <v>128.03</v>
      </c>
      <c r="I209" s="53">
        <f>P209*(1-'Orç-Resumo'!$G$10)</f>
        <v>0</v>
      </c>
      <c r="J209" s="54">
        <f t="shared" ref="J209:J272" si="9">G209*H209</f>
        <v>25606</v>
      </c>
      <c r="K209" s="55">
        <f t="shared" ref="K209:K272" si="10">G209*I209</f>
        <v>0</v>
      </c>
      <c r="L209" s="56">
        <f t="shared" ref="L209:L272" si="11">SUM(J209+K209)</f>
        <v>25606</v>
      </c>
      <c r="M209" s="56">
        <v>0</v>
      </c>
      <c r="N209" s="173"/>
      <c r="O209" s="52">
        <v>128.03</v>
      </c>
      <c r="P209" s="53">
        <v>0</v>
      </c>
    </row>
    <row r="210" spans="2:16" ht="28">
      <c r="B210" s="5" t="s">
        <v>534</v>
      </c>
      <c r="C210" s="51" t="s">
        <v>48</v>
      </c>
      <c r="D210" s="51">
        <v>96113</v>
      </c>
      <c r="E210" s="6" t="s">
        <v>535</v>
      </c>
      <c r="F210" s="51" t="s">
        <v>69</v>
      </c>
      <c r="G210" s="5">
        <v>10</v>
      </c>
      <c r="H210" s="52">
        <f>O210*(1-'Orç-Resumo'!$G$10)</f>
        <v>20.699999999999996</v>
      </c>
      <c r="I210" s="53">
        <f>P210*(1-'Orç-Resumo'!$G$10)</f>
        <v>22.46</v>
      </c>
      <c r="J210" s="54">
        <f t="shared" si="9"/>
        <v>206.99999999999994</v>
      </c>
      <c r="K210" s="55">
        <f t="shared" si="10"/>
        <v>224.60000000000002</v>
      </c>
      <c r="L210" s="56">
        <f t="shared" si="11"/>
        <v>431.59999999999997</v>
      </c>
      <c r="M210" s="56">
        <v>0</v>
      </c>
      <c r="N210" s="173"/>
      <c r="O210" s="52">
        <v>20.699999999999996</v>
      </c>
      <c r="P210" s="53" t="s">
        <v>2449</v>
      </c>
    </row>
    <row r="211" spans="2:16" ht="28">
      <c r="B211" s="5" t="s">
        <v>536</v>
      </c>
      <c r="C211" s="51" t="s">
        <v>48</v>
      </c>
      <c r="D211" s="51">
        <v>99054</v>
      </c>
      <c r="E211" s="6" t="s">
        <v>537</v>
      </c>
      <c r="F211" s="51" t="s">
        <v>69</v>
      </c>
      <c r="G211" s="5">
        <v>20</v>
      </c>
      <c r="H211" s="52">
        <f>O211*(1-'Orç-Resumo'!$G$10)</f>
        <v>22.900000000000002</v>
      </c>
      <c r="I211" s="53">
        <f>P211*(1-'Orç-Resumo'!$G$10)</f>
        <v>31.27</v>
      </c>
      <c r="J211" s="54">
        <f t="shared" si="9"/>
        <v>458.00000000000006</v>
      </c>
      <c r="K211" s="55">
        <f t="shared" si="10"/>
        <v>625.4</v>
      </c>
      <c r="L211" s="56">
        <f t="shared" si="11"/>
        <v>1083.4000000000001</v>
      </c>
      <c r="M211" s="56">
        <v>0</v>
      </c>
      <c r="N211" s="173"/>
      <c r="O211" s="52">
        <v>22.900000000000002</v>
      </c>
      <c r="P211" s="53" t="s">
        <v>2450</v>
      </c>
    </row>
    <row r="212" spans="2:16" ht="28">
      <c r="B212" s="5" t="s">
        <v>538</v>
      </c>
      <c r="C212" s="51" t="s">
        <v>48</v>
      </c>
      <c r="D212" s="51">
        <v>96120</v>
      </c>
      <c r="E212" s="6" t="s">
        <v>539</v>
      </c>
      <c r="F212" s="51" t="s">
        <v>107</v>
      </c>
      <c r="G212" s="5">
        <v>20</v>
      </c>
      <c r="H212" s="52">
        <f>O212*(1-'Orç-Resumo'!$G$10)</f>
        <v>1.5199999999999998</v>
      </c>
      <c r="I212" s="53">
        <f>P212*(1-'Orç-Resumo'!$G$10)</f>
        <v>1.3</v>
      </c>
      <c r="J212" s="54">
        <f t="shared" si="9"/>
        <v>30.399999999999995</v>
      </c>
      <c r="K212" s="55">
        <f t="shared" si="10"/>
        <v>26</v>
      </c>
      <c r="L212" s="56">
        <f t="shared" si="11"/>
        <v>56.399999999999991</v>
      </c>
      <c r="M212" s="56">
        <v>0</v>
      </c>
      <c r="N212" s="173"/>
      <c r="O212" s="52">
        <v>1.5199999999999998</v>
      </c>
      <c r="P212" s="53" t="s">
        <v>2451</v>
      </c>
    </row>
    <row r="213" spans="2:16" ht="42">
      <c r="B213" s="5" t="s">
        <v>540</v>
      </c>
      <c r="C213" s="51" t="s">
        <v>48</v>
      </c>
      <c r="D213" s="51">
        <v>96486</v>
      </c>
      <c r="E213" s="6" t="s">
        <v>541</v>
      </c>
      <c r="F213" s="51" t="s">
        <v>69</v>
      </c>
      <c r="G213" s="5">
        <v>20</v>
      </c>
      <c r="H213" s="52">
        <f>O213*(1-'Orç-Resumo'!$G$10)</f>
        <v>63.78</v>
      </c>
      <c r="I213" s="53">
        <f>P213*(1-'Orç-Resumo'!$G$10)</f>
        <v>11.5</v>
      </c>
      <c r="J213" s="54">
        <f t="shared" si="9"/>
        <v>1275.5999999999999</v>
      </c>
      <c r="K213" s="55">
        <f t="shared" si="10"/>
        <v>230</v>
      </c>
      <c r="L213" s="56">
        <f t="shared" si="11"/>
        <v>1505.6</v>
      </c>
      <c r="M213" s="56">
        <v>0</v>
      </c>
      <c r="N213" s="173"/>
      <c r="O213" s="52">
        <v>63.78</v>
      </c>
      <c r="P213" s="53" t="s">
        <v>2452</v>
      </c>
    </row>
    <row r="214" spans="2:16" ht="42">
      <c r="B214" s="5" t="s">
        <v>542</v>
      </c>
      <c r="C214" s="51" t="s">
        <v>48</v>
      </c>
      <c r="D214" s="51">
        <v>96114</v>
      </c>
      <c r="E214" s="6" t="s">
        <v>543</v>
      </c>
      <c r="F214" s="51" t="s">
        <v>69</v>
      </c>
      <c r="G214" s="5">
        <v>10</v>
      </c>
      <c r="H214" s="52">
        <f>O214*(1-'Orç-Resumo'!$G$10)</f>
        <v>64.069999999999993</v>
      </c>
      <c r="I214" s="53">
        <f>P214*(1-'Orç-Resumo'!$G$10)</f>
        <v>16.18</v>
      </c>
      <c r="J214" s="54">
        <f t="shared" si="9"/>
        <v>640.69999999999993</v>
      </c>
      <c r="K214" s="55">
        <f t="shared" si="10"/>
        <v>161.80000000000001</v>
      </c>
      <c r="L214" s="56">
        <f t="shared" si="11"/>
        <v>802.5</v>
      </c>
      <c r="M214" s="56">
        <v>0</v>
      </c>
      <c r="N214" s="173"/>
      <c r="O214" s="52">
        <v>64.069999999999993</v>
      </c>
      <c r="P214" s="53" t="s">
        <v>2453</v>
      </c>
    </row>
    <row r="215" spans="2:16" ht="28">
      <c r="B215" s="5" t="s">
        <v>545</v>
      </c>
      <c r="C215" s="51" t="s">
        <v>48</v>
      </c>
      <c r="D215" s="51">
        <v>96123</v>
      </c>
      <c r="E215" s="6" t="s">
        <v>546</v>
      </c>
      <c r="F215" s="51" t="s">
        <v>107</v>
      </c>
      <c r="G215" s="5">
        <v>20</v>
      </c>
      <c r="H215" s="52">
        <f>O215*(1-'Orç-Resumo'!$G$10)</f>
        <v>24.62</v>
      </c>
      <c r="I215" s="53">
        <f>P215*(1-'Orç-Resumo'!$G$10)</f>
        <v>7.34</v>
      </c>
      <c r="J215" s="54">
        <f t="shared" si="9"/>
        <v>492.40000000000003</v>
      </c>
      <c r="K215" s="55">
        <f t="shared" si="10"/>
        <v>146.80000000000001</v>
      </c>
      <c r="L215" s="56">
        <f t="shared" si="11"/>
        <v>639.20000000000005</v>
      </c>
      <c r="M215" s="56">
        <v>0</v>
      </c>
      <c r="N215" s="173"/>
      <c r="O215" s="52">
        <v>24.62</v>
      </c>
      <c r="P215" s="53" t="s">
        <v>2454</v>
      </c>
    </row>
    <row r="216" spans="2:16">
      <c r="B216" s="5" t="s">
        <v>547</v>
      </c>
      <c r="C216" s="51" t="s">
        <v>21</v>
      </c>
      <c r="D216" s="51" t="s">
        <v>21</v>
      </c>
      <c r="E216" s="6" t="s">
        <v>548</v>
      </c>
      <c r="F216" s="51" t="s">
        <v>23</v>
      </c>
      <c r="G216" s="5"/>
      <c r="H216" s="52"/>
      <c r="I216" s="53"/>
      <c r="J216" s="54"/>
      <c r="K216" s="55"/>
      <c r="L216" s="56">
        <f t="shared" si="11"/>
        <v>0</v>
      </c>
      <c r="M216" s="56">
        <f>SUM(L217:L227)</f>
        <v>60271.5</v>
      </c>
      <c r="N216" s="173"/>
      <c r="O216" s="52" t="s">
        <v>24</v>
      </c>
      <c r="P216" s="53" t="s">
        <v>24</v>
      </c>
    </row>
    <row r="217" spans="2:16" ht="42">
      <c r="B217" s="5" t="s">
        <v>549</v>
      </c>
      <c r="C217" s="51" t="s">
        <v>48</v>
      </c>
      <c r="D217" s="51">
        <v>87632</v>
      </c>
      <c r="E217" s="6" t="s">
        <v>550</v>
      </c>
      <c r="F217" s="51" t="s">
        <v>69</v>
      </c>
      <c r="G217" s="5">
        <v>200</v>
      </c>
      <c r="H217" s="52">
        <f>O217*(1-'Orç-Resumo'!$G$10)</f>
        <v>40.049999999999997</v>
      </c>
      <c r="I217" s="53">
        <f>P217*(1-'Orç-Resumo'!$G$10)</f>
        <v>13.89</v>
      </c>
      <c r="J217" s="54">
        <f t="shared" si="9"/>
        <v>8009.9999999999991</v>
      </c>
      <c r="K217" s="55">
        <f t="shared" si="10"/>
        <v>2778</v>
      </c>
      <c r="L217" s="56">
        <f t="shared" si="11"/>
        <v>10788</v>
      </c>
      <c r="M217" s="56">
        <v>0</v>
      </c>
      <c r="N217" s="173"/>
      <c r="O217" s="52">
        <v>40.049999999999997</v>
      </c>
      <c r="P217" s="53" t="s">
        <v>2163</v>
      </c>
    </row>
    <row r="218" spans="2:16" ht="42">
      <c r="B218" s="5" t="s">
        <v>551</v>
      </c>
      <c r="C218" s="51" t="s">
        <v>48</v>
      </c>
      <c r="D218" s="51">
        <v>101749</v>
      </c>
      <c r="E218" s="6" t="s">
        <v>552</v>
      </c>
      <c r="F218" s="51" t="s">
        <v>69</v>
      </c>
      <c r="G218" s="5">
        <v>200</v>
      </c>
      <c r="H218" s="52">
        <f>O218*(1-'Orç-Resumo'!$G$10)</f>
        <v>50.61</v>
      </c>
      <c r="I218" s="53">
        <f>P218*(1-'Orç-Resumo'!$G$10)</f>
        <v>15.34</v>
      </c>
      <c r="J218" s="54">
        <f t="shared" si="9"/>
        <v>10122</v>
      </c>
      <c r="K218" s="55">
        <f t="shared" si="10"/>
        <v>3068</v>
      </c>
      <c r="L218" s="56">
        <f t="shared" si="11"/>
        <v>13190</v>
      </c>
      <c r="M218" s="56">
        <v>0</v>
      </c>
      <c r="N218" s="173"/>
      <c r="O218" s="52">
        <v>50.61</v>
      </c>
      <c r="P218" s="53" t="s">
        <v>2455</v>
      </c>
    </row>
    <row r="219" spans="2:16" ht="42">
      <c r="B219" s="5" t="s">
        <v>553</v>
      </c>
      <c r="C219" s="51" t="s">
        <v>48</v>
      </c>
      <c r="D219" s="51">
        <v>98671</v>
      </c>
      <c r="E219" s="6" t="s">
        <v>554</v>
      </c>
      <c r="F219" s="51" t="s">
        <v>69</v>
      </c>
      <c r="G219" s="5">
        <v>5</v>
      </c>
      <c r="H219" s="52">
        <f>O219*(1-'Orç-Resumo'!$G$10)</f>
        <v>543.30999999999995</v>
      </c>
      <c r="I219" s="53">
        <f>P219*(1-'Orç-Resumo'!$G$10)</f>
        <v>34.82</v>
      </c>
      <c r="J219" s="54">
        <f t="shared" si="9"/>
        <v>2716.5499999999997</v>
      </c>
      <c r="K219" s="55">
        <f t="shared" si="10"/>
        <v>174.1</v>
      </c>
      <c r="L219" s="56">
        <f t="shared" si="11"/>
        <v>2890.6499999999996</v>
      </c>
      <c r="M219" s="56">
        <v>0</v>
      </c>
      <c r="N219" s="173"/>
      <c r="O219" s="52">
        <v>543.30999999999995</v>
      </c>
      <c r="P219" s="53" t="s">
        <v>2456</v>
      </c>
    </row>
    <row r="220" spans="2:16" ht="28">
      <c r="B220" s="5" t="s">
        <v>555</v>
      </c>
      <c r="C220" s="51" t="s">
        <v>48</v>
      </c>
      <c r="D220" s="51">
        <v>101091</v>
      </c>
      <c r="E220" s="6" t="s">
        <v>556</v>
      </c>
      <c r="F220" s="51" t="s">
        <v>69</v>
      </c>
      <c r="G220" s="5">
        <v>20</v>
      </c>
      <c r="H220" s="52">
        <f>O220*(1-'Orç-Resumo'!$G$10)</f>
        <v>127.89999999999999</v>
      </c>
      <c r="I220" s="53">
        <f>P220*(1-'Orç-Resumo'!$G$10)</f>
        <v>39.450000000000003</v>
      </c>
      <c r="J220" s="54">
        <f t="shared" si="9"/>
        <v>2558</v>
      </c>
      <c r="K220" s="55">
        <f t="shared" si="10"/>
        <v>789</v>
      </c>
      <c r="L220" s="56">
        <f t="shared" si="11"/>
        <v>3347</v>
      </c>
      <c r="M220" s="56">
        <v>0</v>
      </c>
      <c r="N220" s="173"/>
      <c r="O220" s="52">
        <v>127.89999999999999</v>
      </c>
      <c r="P220" s="53" t="s">
        <v>2457</v>
      </c>
    </row>
    <row r="221" spans="2:16" ht="42">
      <c r="B221" s="5" t="s">
        <v>557</v>
      </c>
      <c r="C221" s="51" t="s">
        <v>48</v>
      </c>
      <c r="D221" s="51">
        <v>101727</v>
      </c>
      <c r="E221" s="6" t="s">
        <v>558</v>
      </c>
      <c r="F221" s="51" t="s">
        <v>69</v>
      </c>
      <c r="G221" s="5">
        <v>20</v>
      </c>
      <c r="H221" s="52">
        <f>O221*(1-'Orç-Resumo'!$G$10)</f>
        <v>187.43</v>
      </c>
      <c r="I221" s="53">
        <f>P221*(1-'Orç-Resumo'!$G$10)</f>
        <v>4.79</v>
      </c>
      <c r="J221" s="54">
        <f t="shared" si="9"/>
        <v>3748.6000000000004</v>
      </c>
      <c r="K221" s="55">
        <f t="shared" si="10"/>
        <v>95.8</v>
      </c>
      <c r="L221" s="56">
        <f t="shared" si="11"/>
        <v>3844.4000000000005</v>
      </c>
      <c r="M221" s="56">
        <v>0</v>
      </c>
      <c r="N221" s="173"/>
      <c r="O221" s="52">
        <v>187.43</v>
      </c>
      <c r="P221" s="53" t="s">
        <v>2458</v>
      </c>
    </row>
    <row r="222" spans="2:16" ht="42">
      <c r="B222" s="5" t="s">
        <v>559</v>
      </c>
      <c r="C222" s="51" t="s">
        <v>48</v>
      </c>
      <c r="D222" s="51">
        <v>101734</v>
      </c>
      <c r="E222" s="6" t="s">
        <v>560</v>
      </c>
      <c r="F222" s="51" t="s">
        <v>69</v>
      </c>
      <c r="G222" s="5">
        <v>5</v>
      </c>
      <c r="H222" s="52">
        <f>O222*(1-'Orç-Resumo'!$G$10)</f>
        <v>379.78</v>
      </c>
      <c r="I222" s="53">
        <f>P222*(1-'Orç-Resumo'!$G$10)</f>
        <v>20.29</v>
      </c>
      <c r="J222" s="54">
        <f t="shared" si="9"/>
        <v>1898.8999999999999</v>
      </c>
      <c r="K222" s="55">
        <f t="shared" si="10"/>
        <v>101.44999999999999</v>
      </c>
      <c r="L222" s="56">
        <f t="shared" si="11"/>
        <v>2000.35</v>
      </c>
      <c r="M222" s="56">
        <v>0</v>
      </c>
      <c r="N222" s="173"/>
      <c r="O222" s="52">
        <v>379.78</v>
      </c>
      <c r="P222" s="53" t="s">
        <v>2459</v>
      </c>
    </row>
    <row r="223" spans="2:16" ht="28">
      <c r="B223" s="5" t="s">
        <v>561</v>
      </c>
      <c r="C223" s="51" t="s">
        <v>48</v>
      </c>
      <c r="D223" s="51">
        <v>101747</v>
      </c>
      <c r="E223" s="6" t="s">
        <v>562</v>
      </c>
      <c r="F223" s="51" t="s">
        <v>69</v>
      </c>
      <c r="G223" s="5">
        <v>50</v>
      </c>
      <c r="H223" s="52">
        <f>O223*(1-'Orç-Resumo'!$G$10)</f>
        <v>106.04</v>
      </c>
      <c r="I223" s="53">
        <f>P223*(1-'Orç-Resumo'!$G$10)</f>
        <v>2.99</v>
      </c>
      <c r="J223" s="54">
        <f t="shared" si="9"/>
        <v>5302</v>
      </c>
      <c r="K223" s="55">
        <f t="shared" si="10"/>
        <v>149.5</v>
      </c>
      <c r="L223" s="56">
        <f t="shared" si="11"/>
        <v>5451.5</v>
      </c>
      <c r="M223" s="56">
        <v>0</v>
      </c>
      <c r="N223" s="173"/>
      <c r="O223" s="52">
        <v>106.04</v>
      </c>
      <c r="P223" s="53" t="s">
        <v>2460</v>
      </c>
    </row>
    <row r="224" spans="2:16" ht="126">
      <c r="B224" s="5" t="s">
        <v>563</v>
      </c>
      <c r="C224" s="51" t="s">
        <v>48</v>
      </c>
      <c r="D224" s="51">
        <v>87263</v>
      </c>
      <c r="E224" s="6" t="s">
        <v>564</v>
      </c>
      <c r="F224" s="51" t="s">
        <v>69</v>
      </c>
      <c r="G224" s="5">
        <v>100</v>
      </c>
      <c r="H224" s="52">
        <f>O224*(1-'Orç-Resumo'!$G$10)</f>
        <v>122.71999999999998</v>
      </c>
      <c r="I224" s="53">
        <f>P224*(1-'Orç-Resumo'!$G$10)</f>
        <v>15.23</v>
      </c>
      <c r="J224" s="54">
        <f t="shared" si="9"/>
        <v>12271.999999999998</v>
      </c>
      <c r="K224" s="55">
        <f t="shared" si="10"/>
        <v>1523</v>
      </c>
      <c r="L224" s="56">
        <f t="shared" si="11"/>
        <v>13794.999999999998</v>
      </c>
      <c r="M224" s="56">
        <v>0</v>
      </c>
      <c r="N224" s="173"/>
      <c r="O224" s="52">
        <v>122.71999999999998</v>
      </c>
      <c r="P224" s="53" t="s">
        <v>2461</v>
      </c>
    </row>
    <row r="225" spans="2:16" ht="42">
      <c r="B225" s="5" t="s">
        <v>565</v>
      </c>
      <c r="C225" s="51" t="s">
        <v>48</v>
      </c>
      <c r="D225" s="51">
        <v>87251</v>
      </c>
      <c r="E225" s="6" t="s">
        <v>566</v>
      </c>
      <c r="F225" s="51" t="s">
        <v>69</v>
      </c>
      <c r="G225" s="5">
        <v>30</v>
      </c>
      <c r="H225" s="52">
        <f>O225*(1-'Orç-Resumo'!$G$10)</f>
        <v>55.75</v>
      </c>
      <c r="I225" s="53">
        <f>P225*(1-'Orç-Resumo'!$G$10)</f>
        <v>8.15</v>
      </c>
      <c r="J225" s="54">
        <f t="shared" si="9"/>
        <v>1672.5</v>
      </c>
      <c r="K225" s="55">
        <f t="shared" si="10"/>
        <v>244.5</v>
      </c>
      <c r="L225" s="56">
        <f t="shared" si="11"/>
        <v>1917</v>
      </c>
      <c r="M225" s="56">
        <v>0</v>
      </c>
      <c r="N225" s="173"/>
      <c r="O225" s="52">
        <v>55.75</v>
      </c>
      <c r="P225" s="53" t="s">
        <v>2462</v>
      </c>
    </row>
    <row r="226" spans="2:16" ht="28">
      <c r="B226" s="5" t="s">
        <v>567</v>
      </c>
      <c r="C226" s="51" t="s">
        <v>99</v>
      </c>
      <c r="D226" s="51" t="s">
        <v>568</v>
      </c>
      <c r="E226" s="6" t="s">
        <v>569</v>
      </c>
      <c r="F226" s="51" t="s">
        <v>113</v>
      </c>
      <c r="G226" s="5">
        <v>200</v>
      </c>
      <c r="H226" s="52">
        <f>O226*(1-'Orç-Resumo'!$G$10)</f>
        <v>5.27</v>
      </c>
      <c r="I226" s="53">
        <f>P226*(1-'Orç-Resumo'!$G$10)</f>
        <v>3.17</v>
      </c>
      <c r="J226" s="54">
        <f t="shared" si="9"/>
        <v>1054</v>
      </c>
      <c r="K226" s="55">
        <f t="shared" si="10"/>
        <v>634</v>
      </c>
      <c r="L226" s="56">
        <f t="shared" si="11"/>
        <v>1688</v>
      </c>
      <c r="M226" s="56">
        <v>0</v>
      </c>
      <c r="N226" s="173"/>
      <c r="O226" s="52">
        <v>5.27</v>
      </c>
      <c r="P226" s="53">
        <v>3.17</v>
      </c>
    </row>
    <row r="227" spans="2:16" ht="28">
      <c r="B227" s="5" t="s">
        <v>570</v>
      </c>
      <c r="C227" s="51" t="s">
        <v>99</v>
      </c>
      <c r="D227" s="51" t="s">
        <v>571</v>
      </c>
      <c r="E227" s="6" t="s">
        <v>572</v>
      </c>
      <c r="F227" s="51" t="s">
        <v>113</v>
      </c>
      <c r="G227" s="5">
        <v>30</v>
      </c>
      <c r="H227" s="52">
        <f>O227*(1-'Orç-Resumo'!$G$10)</f>
        <v>19.010000000000002</v>
      </c>
      <c r="I227" s="53">
        <f>P227*(1-'Orç-Resumo'!$G$10)</f>
        <v>26.31</v>
      </c>
      <c r="J227" s="54">
        <f t="shared" si="9"/>
        <v>570.30000000000007</v>
      </c>
      <c r="K227" s="55">
        <f t="shared" si="10"/>
        <v>789.3</v>
      </c>
      <c r="L227" s="56">
        <f t="shared" si="11"/>
        <v>1359.6</v>
      </c>
      <c r="M227" s="56">
        <v>0</v>
      </c>
      <c r="N227" s="173"/>
      <c r="O227" s="52">
        <v>19.010000000000002</v>
      </c>
      <c r="P227" s="53">
        <v>26.31</v>
      </c>
    </row>
    <row r="228" spans="2:16">
      <c r="B228" s="5" t="s">
        <v>573</v>
      </c>
      <c r="C228" s="51" t="s">
        <v>21</v>
      </c>
      <c r="D228" s="51" t="s">
        <v>21</v>
      </c>
      <c r="E228" s="6" t="s">
        <v>574</v>
      </c>
      <c r="F228" s="51" t="s">
        <v>23</v>
      </c>
      <c r="G228" s="5"/>
      <c r="H228" s="52"/>
      <c r="I228" s="53"/>
      <c r="J228" s="54"/>
      <c r="K228" s="55"/>
      <c r="L228" s="56">
        <f t="shared" si="11"/>
        <v>0</v>
      </c>
      <c r="M228" s="56">
        <f>SUM(L229:L236)</f>
        <v>12295.670399999999</v>
      </c>
      <c r="N228" s="173"/>
      <c r="O228" s="52" t="s">
        <v>24</v>
      </c>
      <c r="P228" s="53" t="s">
        <v>24</v>
      </c>
    </row>
    <row r="229" spans="2:16" ht="154">
      <c r="B229" s="5" t="s">
        <v>575</v>
      </c>
      <c r="C229" s="51" t="s">
        <v>26</v>
      </c>
      <c r="D229" s="51" t="s">
        <v>576</v>
      </c>
      <c r="E229" s="6" t="s">
        <v>577</v>
      </c>
      <c r="F229" s="51" t="s">
        <v>107</v>
      </c>
      <c r="G229" s="5">
        <v>200</v>
      </c>
      <c r="H229" s="52">
        <f>O229*(1-'Orç-Resumo'!$G$10)</f>
        <v>28.394276000000001</v>
      </c>
      <c r="I229" s="53">
        <f>P229*(1-'Orç-Resumo'!$G$10)</f>
        <v>2.6205760000000002</v>
      </c>
      <c r="J229" s="54">
        <f t="shared" si="9"/>
        <v>5678.8552</v>
      </c>
      <c r="K229" s="55">
        <f t="shared" si="10"/>
        <v>524.11520000000007</v>
      </c>
      <c r="L229" s="56">
        <f t="shared" si="11"/>
        <v>6202.9704000000002</v>
      </c>
      <c r="M229" s="56">
        <v>0</v>
      </c>
      <c r="N229" s="173"/>
      <c r="O229" s="52">
        <v>28.394276000000001</v>
      </c>
      <c r="P229" s="53">
        <v>2.6205760000000002</v>
      </c>
    </row>
    <row r="230" spans="2:16" ht="42">
      <c r="B230" s="5" t="s">
        <v>578</v>
      </c>
      <c r="C230" s="51" t="s">
        <v>48</v>
      </c>
      <c r="D230" s="51">
        <v>88648</v>
      </c>
      <c r="E230" s="6" t="s">
        <v>579</v>
      </c>
      <c r="F230" s="51" t="s">
        <v>107</v>
      </c>
      <c r="G230" s="5">
        <v>10</v>
      </c>
      <c r="H230" s="52">
        <f>O230*(1-'Orç-Resumo'!$G$10)</f>
        <v>6.68</v>
      </c>
      <c r="I230" s="53">
        <f>P230*(1-'Orç-Resumo'!$G$10)</f>
        <v>2.19</v>
      </c>
      <c r="J230" s="54">
        <f t="shared" si="9"/>
        <v>66.8</v>
      </c>
      <c r="K230" s="55">
        <f t="shared" si="10"/>
        <v>21.9</v>
      </c>
      <c r="L230" s="56">
        <f t="shared" si="11"/>
        <v>88.699999999999989</v>
      </c>
      <c r="M230" s="56">
        <v>0</v>
      </c>
      <c r="N230" s="173"/>
      <c r="O230" s="52">
        <v>6.68</v>
      </c>
      <c r="P230" s="53" t="s">
        <v>1971</v>
      </c>
    </row>
    <row r="231" spans="2:16" ht="28">
      <c r="B231" s="5" t="s">
        <v>580</v>
      </c>
      <c r="C231" s="51" t="s">
        <v>48</v>
      </c>
      <c r="D231" s="51">
        <v>101738</v>
      </c>
      <c r="E231" s="6" t="s">
        <v>581</v>
      </c>
      <c r="F231" s="51" t="s">
        <v>107</v>
      </c>
      <c r="G231" s="5">
        <v>10</v>
      </c>
      <c r="H231" s="52">
        <f>O231*(1-'Orç-Resumo'!$G$10)</f>
        <v>17.04</v>
      </c>
      <c r="I231" s="53">
        <f>P231*(1-'Orç-Resumo'!$G$10)</f>
        <v>9.7200000000000006</v>
      </c>
      <c r="J231" s="54">
        <f t="shared" si="9"/>
        <v>170.39999999999998</v>
      </c>
      <c r="K231" s="55">
        <f t="shared" si="10"/>
        <v>97.2</v>
      </c>
      <c r="L231" s="56">
        <f t="shared" si="11"/>
        <v>267.59999999999997</v>
      </c>
      <c r="M231" s="56">
        <v>0</v>
      </c>
      <c r="N231" s="173"/>
      <c r="O231" s="52">
        <v>17.04</v>
      </c>
      <c r="P231" s="53" t="s">
        <v>2463</v>
      </c>
    </row>
    <row r="232" spans="2:16" ht="28">
      <c r="B232" s="5" t="s">
        <v>582</v>
      </c>
      <c r="C232" s="51" t="s">
        <v>99</v>
      </c>
      <c r="D232" s="51" t="s">
        <v>583</v>
      </c>
      <c r="E232" s="6" t="s">
        <v>584</v>
      </c>
      <c r="F232" s="51" t="s">
        <v>333</v>
      </c>
      <c r="G232" s="5">
        <v>10</v>
      </c>
      <c r="H232" s="52">
        <f>O232*(1-'Orç-Resumo'!$G$10)</f>
        <v>28.33</v>
      </c>
      <c r="I232" s="53">
        <f>P232*(1-'Orç-Resumo'!$G$10)</f>
        <v>1.23</v>
      </c>
      <c r="J232" s="54">
        <f t="shared" si="9"/>
        <v>283.29999999999995</v>
      </c>
      <c r="K232" s="55">
        <f t="shared" si="10"/>
        <v>12.3</v>
      </c>
      <c r="L232" s="56">
        <f t="shared" si="11"/>
        <v>295.59999999999997</v>
      </c>
      <c r="M232" s="56">
        <v>0</v>
      </c>
      <c r="N232" s="173"/>
      <c r="O232" s="52">
        <v>28.33</v>
      </c>
      <c r="P232" s="53">
        <v>1.23</v>
      </c>
    </row>
    <row r="233" spans="2:16">
      <c r="B233" s="5" t="s">
        <v>585</v>
      </c>
      <c r="C233" s="51" t="s">
        <v>48</v>
      </c>
      <c r="D233" s="51">
        <v>98685</v>
      </c>
      <c r="E233" s="6" t="s">
        <v>586</v>
      </c>
      <c r="F233" s="51" t="s">
        <v>107</v>
      </c>
      <c r="G233" s="5">
        <v>10</v>
      </c>
      <c r="H233" s="52">
        <f>O233*(1-'Orç-Resumo'!$G$10)</f>
        <v>95.22999999999999</v>
      </c>
      <c r="I233" s="53">
        <f>P233*(1-'Orç-Resumo'!$G$10)</f>
        <v>8.76</v>
      </c>
      <c r="J233" s="54">
        <f t="shared" si="9"/>
        <v>952.3</v>
      </c>
      <c r="K233" s="55">
        <f t="shared" si="10"/>
        <v>87.6</v>
      </c>
      <c r="L233" s="56">
        <f t="shared" si="11"/>
        <v>1039.8999999999999</v>
      </c>
      <c r="M233" s="56">
        <v>0</v>
      </c>
      <c r="N233" s="173"/>
      <c r="O233" s="52">
        <v>95.22999999999999</v>
      </c>
      <c r="P233" s="53" t="s">
        <v>2464</v>
      </c>
    </row>
    <row r="234" spans="2:16" ht="28">
      <c r="B234" s="5" t="s">
        <v>587</v>
      </c>
      <c r="C234" s="51" t="s">
        <v>48</v>
      </c>
      <c r="D234" s="51">
        <v>98689</v>
      </c>
      <c r="E234" s="6" t="s">
        <v>588</v>
      </c>
      <c r="F234" s="51" t="s">
        <v>107</v>
      </c>
      <c r="G234" s="5">
        <v>10</v>
      </c>
      <c r="H234" s="52">
        <f>O234*(1-'Orç-Resumo'!$G$10)</f>
        <v>130.01000000000002</v>
      </c>
      <c r="I234" s="53">
        <f>P234*(1-'Orç-Resumo'!$G$10)</f>
        <v>16.010000000000002</v>
      </c>
      <c r="J234" s="54">
        <f t="shared" si="9"/>
        <v>1300.1000000000001</v>
      </c>
      <c r="K234" s="55">
        <f t="shared" si="10"/>
        <v>160.10000000000002</v>
      </c>
      <c r="L234" s="56">
        <f t="shared" si="11"/>
        <v>1460.2000000000003</v>
      </c>
      <c r="M234" s="56">
        <v>0</v>
      </c>
      <c r="N234" s="173"/>
      <c r="O234" s="52">
        <v>130.01000000000002</v>
      </c>
      <c r="P234" s="53" t="s">
        <v>2465</v>
      </c>
    </row>
    <row r="235" spans="2:16" ht="56">
      <c r="B235" s="5" t="s">
        <v>589</v>
      </c>
      <c r="C235" s="51" t="s">
        <v>48</v>
      </c>
      <c r="D235" s="51">
        <v>101965</v>
      </c>
      <c r="E235" s="6" t="s">
        <v>590</v>
      </c>
      <c r="F235" s="51" t="s">
        <v>107</v>
      </c>
      <c r="G235" s="5">
        <v>10</v>
      </c>
      <c r="H235" s="52">
        <f>O235*(1-'Orç-Resumo'!$G$10)</f>
        <v>142.41</v>
      </c>
      <c r="I235" s="53">
        <f>P235*(1-'Orç-Resumo'!$G$10)</f>
        <v>25.43</v>
      </c>
      <c r="J235" s="54">
        <f t="shared" si="9"/>
        <v>1424.1</v>
      </c>
      <c r="K235" s="55">
        <f t="shared" si="10"/>
        <v>254.3</v>
      </c>
      <c r="L235" s="56">
        <f t="shared" si="11"/>
        <v>1678.3999999999999</v>
      </c>
      <c r="M235" s="56">
        <v>0</v>
      </c>
      <c r="N235" s="173"/>
      <c r="O235" s="52">
        <v>142.41</v>
      </c>
      <c r="P235" s="53" t="s">
        <v>2466</v>
      </c>
    </row>
    <row r="236" spans="2:16" ht="28">
      <c r="B236" s="5" t="s">
        <v>591</v>
      </c>
      <c r="C236" s="51" t="s">
        <v>99</v>
      </c>
      <c r="D236" s="51" t="s">
        <v>592</v>
      </c>
      <c r="E236" s="6" t="s">
        <v>593</v>
      </c>
      <c r="F236" s="51" t="s">
        <v>333</v>
      </c>
      <c r="G236" s="5">
        <v>10</v>
      </c>
      <c r="H236" s="52">
        <f>O236*(1-'Orç-Resumo'!$G$10)</f>
        <v>124.68</v>
      </c>
      <c r="I236" s="53">
        <f>P236*(1-'Orç-Resumo'!$G$10)</f>
        <v>1.55</v>
      </c>
      <c r="J236" s="54">
        <f t="shared" si="9"/>
        <v>1246.8000000000002</v>
      </c>
      <c r="K236" s="55">
        <f t="shared" si="10"/>
        <v>15.5</v>
      </c>
      <c r="L236" s="56">
        <f t="shared" si="11"/>
        <v>1262.3000000000002</v>
      </c>
      <c r="M236" s="56">
        <v>0</v>
      </c>
      <c r="N236" s="173"/>
      <c r="O236" s="52">
        <v>124.68</v>
      </c>
      <c r="P236" s="53">
        <v>1.55</v>
      </c>
    </row>
    <row r="237" spans="2:16">
      <c r="B237" s="5" t="s">
        <v>594</v>
      </c>
      <c r="C237" s="51" t="s">
        <v>21</v>
      </c>
      <c r="D237" s="51" t="s">
        <v>21</v>
      </c>
      <c r="E237" s="6" t="s">
        <v>595</v>
      </c>
      <c r="F237" s="51" t="s">
        <v>23</v>
      </c>
      <c r="G237" s="5"/>
      <c r="H237" s="52"/>
      <c r="I237" s="53"/>
      <c r="J237" s="54"/>
      <c r="K237" s="55"/>
      <c r="L237" s="56">
        <f t="shared" si="11"/>
        <v>0</v>
      </c>
      <c r="M237" s="56">
        <f>SUM(L238:L270)</f>
        <v>98981.282960000011</v>
      </c>
      <c r="N237" s="173"/>
      <c r="O237" s="52" t="s">
        <v>24</v>
      </c>
      <c r="P237" s="53" t="s">
        <v>24</v>
      </c>
    </row>
    <row r="238" spans="2:16" ht="126">
      <c r="B238" s="5" t="s">
        <v>596</v>
      </c>
      <c r="C238" s="51" t="s">
        <v>26</v>
      </c>
      <c r="D238" s="51" t="s">
        <v>597</v>
      </c>
      <c r="E238" s="6" t="s">
        <v>598</v>
      </c>
      <c r="F238" s="51" t="s">
        <v>33</v>
      </c>
      <c r="G238" s="5">
        <v>2</v>
      </c>
      <c r="H238" s="52">
        <f>O238*(1-'Orç-Resumo'!$G$10)</f>
        <v>204.39024000000001</v>
      </c>
      <c r="I238" s="53">
        <f>P238*(1-'Orç-Resumo'!$G$10)</f>
        <v>62.448619999999991</v>
      </c>
      <c r="J238" s="54">
        <f t="shared" si="9"/>
        <v>408.78048000000001</v>
      </c>
      <c r="K238" s="55">
        <f t="shared" si="10"/>
        <v>124.89723999999998</v>
      </c>
      <c r="L238" s="56">
        <f t="shared" si="11"/>
        <v>533.67772000000002</v>
      </c>
      <c r="M238" s="56">
        <v>0</v>
      </c>
      <c r="N238" s="173"/>
      <c r="O238" s="52">
        <v>204.39024000000001</v>
      </c>
      <c r="P238" s="53">
        <v>62.448619999999991</v>
      </c>
    </row>
    <row r="239" spans="2:16" ht="28">
      <c r="B239" s="5" t="s">
        <v>599</v>
      </c>
      <c r="C239" s="51" t="s">
        <v>26</v>
      </c>
      <c r="D239" s="51" t="s">
        <v>600</v>
      </c>
      <c r="E239" s="6" t="s">
        <v>601</v>
      </c>
      <c r="F239" s="51" t="s">
        <v>33</v>
      </c>
      <c r="G239" s="5">
        <v>1</v>
      </c>
      <c r="H239" s="52">
        <f>O239*(1-'Orç-Resumo'!$G$10)</f>
        <v>0</v>
      </c>
      <c r="I239" s="53">
        <f>P239*(1-'Orç-Resumo'!$G$10)</f>
        <v>105.76</v>
      </c>
      <c r="J239" s="54">
        <f t="shared" si="9"/>
        <v>0</v>
      </c>
      <c r="K239" s="55">
        <f t="shared" si="10"/>
        <v>105.76</v>
      </c>
      <c r="L239" s="56">
        <f t="shared" si="11"/>
        <v>105.76</v>
      </c>
      <c r="M239" s="56">
        <v>0</v>
      </c>
      <c r="N239" s="173"/>
      <c r="O239" s="52">
        <v>0</v>
      </c>
      <c r="P239" s="53">
        <v>105.76</v>
      </c>
    </row>
    <row r="240" spans="2:16" ht="42">
      <c r="B240" s="5" t="s">
        <v>602</v>
      </c>
      <c r="C240" s="51" t="s">
        <v>48</v>
      </c>
      <c r="D240" s="51">
        <v>102182</v>
      </c>
      <c r="E240" s="6" t="s">
        <v>603</v>
      </c>
      <c r="F240" s="51" t="s">
        <v>173</v>
      </c>
      <c r="G240" s="5">
        <v>2</v>
      </c>
      <c r="H240" s="52">
        <f>O240*(1-'Orç-Resumo'!$G$10)</f>
        <v>1347.85</v>
      </c>
      <c r="I240" s="53">
        <f>P240*(1-'Orç-Resumo'!$G$10)</f>
        <v>62.43</v>
      </c>
      <c r="J240" s="54">
        <f t="shared" si="9"/>
        <v>2695.7</v>
      </c>
      <c r="K240" s="55">
        <f t="shared" si="10"/>
        <v>124.86</v>
      </c>
      <c r="L240" s="56">
        <f t="shared" si="11"/>
        <v>2820.56</v>
      </c>
      <c r="M240" s="56">
        <v>0</v>
      </c>
      <c r="N240" s="173"/>
      <c r="O240" s="52">
        <v>1347.85</v>
      </c>
      <c r="P240" s="53" t="s">
        <v>2467</v>
      </c>
    </row>
    <row r="241" spans="2:16" ht="56">
      <c r="B241" s="5" t="s">
        <v>604</v>
      </c>
      <c r="C241" s="51" t="s">
        <v>48</v>
      </c>
      <c r="D241" s="51">
        <v>102183</v>
      </c>
      <c r="E241" s="6" t="s">
        <v>605</v>
      </c>
      <c r="F241" s="51" t="s">
        <v>173</v>
      </c>
      <c r="G241" s="5">
        <v>1</v>
      </c>
      <c r="H241" s="52">
        <f>O241*(1-'Orç-Resumo'!$G$10)</f>
        <v>2697.9500000000003</v>
      </c>
      <c r="I241" s="53">
        <f>P241*(1-'Orç-Resumo'!$G$10)</f>
        <v>133.35</v>
      </c>
      <c r="J241" s="54">
        <f t="shared" si="9"/>
        <v>2697.9500000000003</v>
      </c>
      <c r="K241" s="55">
        <f t="shared" si="10"/>
        <v>133.35</v>
      </c>
      <c r="L241" s="56">
        <f t="shared" si="11"/>
        <v>2831.3</v>
      </c>
      <c r="M241" s="56">
        <v>0</v>
      </c>
      <c r="N241" s="173"/>
      <c r="O241" s="52">
        <v>2697.9500000000003</v>
      </c>
      <c r="P241" s="53" t="s">
        <v>2468</v>
      </c>
    </row>
    <row r="242" spans="2:16" ht="56">
      <c r="B242" s="5" t="s">
        <v>606</v>
      </c>
      <c r="C242" s="51" t="s">
        <v>48</v>
      </c>
      <c r="D242" s="51">
        <v>102184</v>
      </c>
      <c r="E242" s="6" t="s">
        <v>607</v>
      </c>
      <c r="F242" s="51" t="s">
        <v>173</v>
      </c>
      <c r="G242" s="5">
        <v>1</v>
      </c>
      <c r="H242" s="52">
        <f>O242*(1-'Orç-Resumo'!$G$10)</f>
        <v>2371.4399999999996</v>
      </c>
      <c r="I242" s="53">
        <f>P242*(1-'Orç-Resumo'!$G$10)</f>
        <v>105.76</v>
      </c>
      <c r="J242" s="54">
        <f t="shared" si="9"/>
        <v>2371.4399999999996</v>
      </c>
      <c r="K242" s="55">
        <f t="shared" si="10"/>
        <v>105.76</v>
      </c>
      <c r="L242" s="56">
        <f t="shared" si="11"/>
        <v>2477.1999999999998</v>
      </c>
      <c r="M242" s="56">
        <v>0</v>
      </c>
      <c r="N242" s="173"/>
      <c r="O242" s="52">
        <v>2371.4399999999996</v>
      </c>
      <c r="P242" s="53" t="s">
        <v>2469</v>
      </c>
    </row>
    <row r="243" spans="2:16" ht="56">
      <c r="B243" s="5" t="s">
        <v>608</v>
      </c>
      <c r="C243" s="51" t="s">
        <v>48</v>
      </c>
      <c r="D243" s="51">
        <v>102185</v>
      </c>
      <c r="E243" s="6" t="s">
        <v>609</v>
      </c>
      <c r="F243" s="51" t="s">
        <v>173</v>
      </c>
      <c r="G243" s="5">
        <v>1</v>
      </c>
      <c r="H243" s="52">
        <f>O243*(1-'Orç-Resumo'!$G$10)</f>
        <v>4745.04</v>
      </c>
      <c r="I243" s="53">
        <f>P243*(1-'Orç-Resumo'!$G$10)</f>
        <v>219.8</v>
      </c>
      <c r="J243" s="54">
        <f t="shared" si="9"/>
        <v>4745.04</v>
      </c>
      <c r="K243" s="55">
        <f t="shared" si="10"/>
        <v>219.8</v>
      </c>
      <c r="L243" s="56">
        <f t="shared" si="11"/>
        <v>4964.84</v>
      </c>
      <c r="M243" s="56">
        <v>0</v>
      </c>
      <c r="N243" s="173"/>
      <c r="O243" s="52">
        <v>4745.04</v>
      </c>
      <c r="P243" s="53" t="s">
        <v>2470</v>
      </c>
    </row>
    <row r="244" spans="2:16" ht="28">
      <c r="B244" s="5" t="s">
        <v>610</v>
      </c>
      <c r="C244" s="51" t="s">
        <v>26</v>
      </c>
      <c r="D244" s="51" t="s">
        <v>611</v>
      </c>
      <c r="E244" s="6" t="s">
        <v>612</v>
      </c>
      <c r="F244" s="51" t="s">
        <v>33</v>
      </c>
      <c r="G244" s="5">
        <v>2</v>
      </c>
      <c r="H244" s="52">
        <f>O244*(1-'Orç-Resumo'!$G$10)</f>
        <v>9.971700000000002</v>
      </c>
      <c r="I244" s="53">
        <f>P244*(1-'Orç-Resumo'!$G$10)</f>
        <v>42.93242</v>
      </c>
      <c r="J244" s="54">
        <f t="shared" si="9"/>
        <v>19.943400000000004</v>
      </c>
      <c r="K244" s="55">
        <f t="shared" si="10"/>
        <v>85.864840000000001</v>
      </c>
      <c r="L244" s="56">
        <f t="shared" si="11"/>
        <v>105.80824000000001</v>
      </c>
      <c r="M244" s="56">
        <v>0</v>
      </c>
      <c r="N244" s="173"/>
      <c r="O244" s="52">
        <v>9.971700000000002</v>
      </c>
      <c r="P244" s="53">
        <v>42.93242</v>
      </c>
    </row>
    <row r="245" spans="2:16" ht="56">
      <c r="B245" s="5" t="s">
        <v>613</v>
      </c>
      <c r="C245" s="51" t="s">
        <v>48</v>
      </c>
      <c r="D245" s="51">
        <v>100695</v>
      </c>
      <c r="E245" s="6" t="s">
        <v>614</v>
      </c>
      <c r="F245" s="51" t="s">
        <v>173</v>
      </c>
      <c r="G245" s="5">
        <v>2</v>
      </c>
      <c r="H245" s="52">
        <f>O245*(1-'Orç-Resumo'!$G$10)</f>
        <v>11.920000000000002</v>
      </c>
      <c r="I245" s="53">
        <f>P245*(1-'Orç-Resumo'!$G$10)</f>
        <v>42.66</v>
      </c>
      <c r="J245" s="54">
        <f t="shared" si="9"/>
        <v>23.840000000000003</v>
      </c>
      <c r="K245" s="55">
        <f t="shared" si="10"/>
        <v>85.32</v>
      </c>
      <c r="L245" s="56">
        <f t="shared" si="11"/>
        <v>109.16</v>
      </c>
      <c r="M245" s="56">
        <v>0</v>
      </c>
      <c r="N245" s="173"/>
      <c r="O245" s="52">
        <v>11.920000000000002</v>
      </c>
      <c r="P245" s="53" t="s">
        <v>2471</v>
      </c>
    </row>
    <row r="246" spans="2:16" ht="56">
      <c r="B246" s="5" t="s">
        <v>615</v>
      </c>
      <c r="C246" s="51" t="s">
        <v>48</v>
      </c>
      <c r="D246" s="51">
        <v>100697</v>
      </c>
      <c r="E246" s="6" t="s">
        <v>616</v>
      </c>
      <c r="F246" s="51" t="s">
        <v>173</v>
      </c>
      <c r="G246" s="5">
        <v>2</v>
      </c>
      <c r="H246" s="52">
        <f>O246*(1-'Orç-Resumo'!$G$10)</f>
        <v>14.350000000000001</v>
      </c>
      <c r="I246" s="53">
        <f>P246*(1-'Orç-Resumo'!$G$10)</f>
        <v>52.48</v>
      </c>
      <c r="J246" s="54">
        <f t="shared" si="9"/>
        <v>28.700000000000003</v>
      </c>
      <c r="K246" s="55">
        <f t="shared" si="10"/>
        <v>104.96</v>
      </c>
      <c r="L246" s="56">
        <f t="shared" si="11"/>
        <v>133.66</v>
      </c>
      <c r="M246" s="56">
        <v>0</v>
      </c>
      <c r="N246" s="173"/>
      <c r="O246" s="52">
        <v>14.350000000000001</v>
      </c>
      <c r="P246" s="53" t="s">
        <v>2472</v>
      </c>
    </row>
    <row r="247" spans="2:16" ht="70">
      <c r="B247" s="5" t="s">
        <v>617</v>
      </c>
      <c r="C247" s="51" t="s">
        <v>48</v>
      </c>
      <c r="D247" s="51">
        <v>90820</v>
      </c>
      <c r="E247" s="6" t="s">
        <v>618</v>
      </c>
      <c r="F247" s="51" t="s">
        <v>173</v>
      </c>
      <c r="G247" s="5">
        <v>1</v>
      </c>
      <c r="H247" s="52">
        <f>O247*(1-'Orç-Resumo'!$G$10)</f>
        <v>289.23999999999995</v>
      </c>
      <c r="I247" s="53">
        <f>P247*(1-'Orç-Resumo'!$G$10)</f>
        <v>34.35</v>
      </c>
      <c r="J247" s="54">
        <f t="shared" si="9"/>
        <v>289.23999999999995</v>
      </c>
      <c r="K247" s="55">
        <f t="shared" si="10"/>
        <v>34.35</v>
      </c>
      <c r="L247" s="56">
        <f t="shared" si="11"/>
        <v>323.58999999999997</v>
      </c>
      <c r="M247" s="56">
        <v>0</v>
      </c>
      <c r="N247" s="173"/>
      <c r="O247" s="52">
        <v>289.23999999999995</v>
      </c>
      <c r="P247" s="53" t="s">
        <v>2473</v>
      </c>
    </row>
    <row r="248" spans="2:16" ht="70">
      <c r="B248" s="5" t="s">
        <v>619</v>
      </c>
      <c r="C248" s="51" t="s">
        <v>48</v>
      </c>
      <c r="D248" s="51">
        <v>90822</v>
      </c>
      <c r="E248" s="6" t="s">
        <v>620</v>
      </c>
      <c r="F248" s="51" t="s">
        <v>173</v>
      </c>
      <c r="G248" s="5">
        <v>2</v>
      </c>
      <c r="H248" s="52">
        <f>O248*(1-'Orç-Resumo'!$G$10)</f>
        <v>313.52</v>
      </c>
      <c r="I248" s="53">
        <f>P248*(1-'Orç-Resumo'!$G$10)</f>
        <v>41.43</v>
      </c>
      <c r="J248" s="54">
        <f t="shared" si="9"/>
        <v>627.04</v>
      </c>
      <c r="K248" s="55">
        <f t="shared" si="10"/>
        <v>82.86</v>
      </c>
      <c r="L248" s="56">
        <f t="shared" si="11"/>
        <v>709.9</v>
      </c>
      <c r="M248" s="56">
        <v>0</v>
      </c>
      <c r="N248" s="173"/>
      <c r="O248" s="52">
        <v>313.52</v>
      </c>
      <c r="P248" s="53" t="s">
        <v>2474</v>
      </c>
    </row>
    <row r="249" spans="2:16" ht="70">
      <c r="B249" s="5" t="s">
        <v>621</v>
      </c>
      <c r="C249" s="51" t="s">
        <v>48</v>
      </c>
      <c r="D249" s="51">
        <v>90823</v>
      </c>
      <c r="E249" s="6" t="s">
        <v>622</v>
      </c>
      <c r="F249" s="51" t="s">
        <v>173</v>
      </c>
      <c r="G249" s="5">
        <v>2</v>
      </c>
      <c r="H249" s="52">
        <f>O249*(1-'Orç-Resumo'!$G$10)</f>
        <v>396.03</v>
      </c>
      <c r="I249" s="53">
        <f>P249*(1-'Orç-Resumo'!$G$10)</f>
        <v>44.97</v>
      </c>
      <c r="J249" s="54">
        <f t="shared" si="9"/>
        <v>792.06</v>
      </c>
      <c r="K249" s="55">
        <f t="shared" si="10"/>
        <v>89.94</v>
      </c>
      <c r="L249" s="56">
        <f t="shared" si="11"/>
        <v>882</v>
      </c>
      <c r="M249" s="56">
        <v>0</v>
      </c>
      <c r="N249" s="173"/>
      <c r="O249" s="52">
        <v>396.03</v>
      </c>
      <c r="P249" s="53" t="s">
        <v>2475</v>
      </c>
    </row>
    <row r="250" spans="2:16" ht="84">
      <c r="B250" s="5" t="s">
        <v>623</v>
      </c>
      <c r="C250" s="51" t="s">
        <v>99</v>
      </c>
      <c r="D250" s="51" t="s">
        <v>624</v>
      </c>
      <c r="E250" s="7" t="s">
        <v>625</v>
      </c>
      <c r="F250" s="51" t="s">
        <v>626</v>
      </c>
      <c r="G250" s="5">
        <v>2</v>
      </c>
      <c r="H250" s="52">
        <f>O250*(1-'Orç-Resumo'!$G$10)</f>
        <v>865.02</v>
      </c>
      <c r="I250" s="53">
        <f>P250*(1-'Orç-Resumo'!$G$10)</f>
        <v>157.41999999999999</v>
      </c>
      <c r="J250" s="54">
        <f t="shared" si="9"/>
        <v>1730.04</v>
      </c>
      <c r="K250" s="55">
        <f t="shared" si="10"/>
        <v>314.83999999999997</v>
      </c>
      <c r="L250" s="56">
        <f t="shared" si="11"/>
        <v>2044.8799999999999</v>
      </c>
      <c r="M250" s="56">
        <v>0</v>
      </c>
      <c r="N250" s="173"/>
      <c r="O250" s="52">
        <v>865.02</v>
      </c>
      <c r="P250" s="53">
        <v>157.41999999999999</v>
      </c>
    </row>
    <row r="251" spans="2:16" ht="84">
      <c r="B251" s="5" t="s">
        <v>627</v>
      </c>
      <c r="C251" s="51" t="s">
        <v>99</v>
      </c>
      <c r="D251" s="51" t="s">
        <v>628</v>
      </c>
      <c r="E251" s="7" t="s">
        <v>629</v>
      </c>
      <c r="F251" s="51" t="s">
        <v>626</v>
      </c>
      <c r="G251" s="5">
        <v>1</v>
      </c>
      <c r="H251" s="52">
        <f>O251*(1-'Orç-Resumo'!$G$10)</f>
        <v>1799.61</v>
      </c>
      <c r="I251" s="53">
        <f>P251*(1-'Orç-Resumo'!$G$10)</f>
        <v>157.41999999999999</v>
      </c>
      <c r="J251" s="54">
        <f t="shared" si="9"/>
        <v>1799.61</v>
      </c>
      <c r="K251" s="55">
        <f t="shared" si="10"/>
        <v>157.41999999999999</v>
      </c>
      <c r="L251" s="56">
        <f t="shared" si="11"/>
        <v>1957.03</v>
      </c>
      <c r="M251" s="56">
        <v>0</v>
      </c>
      <c r="N251" s="173"/>
      <c r="O251" s="52">
        <v>1799.61</v>
      </c>
      <c r="P251" s="53">
        <v>157.41999999999999</v>
      </c>
    </row>
    <row r="252" spans="2:16" ht="98">
      <c r="B252" s="5" t="s">
        <v>630</v>
      </c>
      <c r="C252" s="51" t="s">
        <v>48</v>
      </c>
      <c r="D252" s="51">
        <v>90793</v>
      </c>
      <c r="E252" s="6" t="s">
        <v>631</v>
      </c>
      <c r="F252" s="51" t="s">
        <v>173</v>
      </c>
      <c r="G252" s="5">
        <v>2</v>
      </c>
      <c r="H252" s="52">
        <f>O252*(1-'Orç-Resumo'!$G$10)</f>
        <v>1118.4699999999998</v>
      </c>
      <c r="I252" s="53">
        <f>P252*(1-'Orç-Resumo'!$G$10)</f>
        <v>24.88</v>
      </c>
      <c r="J252" s="54">
        <f t="shared" si="9"/>
        <v>2236.9399999999996</v>
      </c>
      <c r="K252" s="55">
        <f t="shared" si="10"/>
        <v>49.76</v>
      </c>
      <c r="L252" s="56">
        <f t="shared" si="11"/>
        <v>2286.6999999999998</v>
      </c>
      <c r="M252" s="56">
        <v>0</v>
      </c>
      <c r="N252" s="173"/>
      <c r="O252" s="52">
        <v>1118.4699999999998</v>
      </c>
      <c r="P252" s="53" t="s">
        <v>2476</v>
      </c>
    </row>
    <row r="253" spans="2:16" ht="28">
      <c r="B253" s="5" t="s">
        <v>632</v>
      </c>
      <c r="C253" s="51" t="s">
        <v>26</v>
      </c>
      <c r="D253" s="51" t="s">
        <v>633</v>
      </c>
      <c r="E253" s="6" t="s">
        <v>634</v>
      </c>
      <c r="F253" s="51" t="s">
        <v>33</v>
      </c>
      <c r="G253" s="5">
        <v>2</v>
      </c>
      <c r="H253" s="52">
        <f>O253*(1-'Orç-Resumo'!$G$10)</f>
        <v>261.59800000000001</v>
      </c>
      <c r="I253" s="53">
        <f>P253*(1-'Orç-Resumo'!$G$10)</f>
        <v>13.656000000000002</v>
      </c>
      <c r="J253" s="54">
        <f t="shared" si="9"/>
        <v>523.19600000000003</v>
      </c>
      <c r="K253" s="55">
        <f t="shared" si="10"/>
        <v>27.312000000000005</v>
      </c>
      <c r="L253" s="56">
        <f t="shared" si="11"/>
        <v>550.50800000000004</v>
      </c>
      <c r="M253" s="56">
        <v>0</v>
      </c>
      <c r="N253" s="173"/>
      <c r="O253" s="52">
        <v>261.59800000000001</v>
      </c>
      <c r="P253" s="53">
        <v>13.656000000000002</v>
      </c>
    </row>
    <row r="254" spans="2:16" ht="28">
      <c r="B254" s="5" t="s">
        <v>635</v>
      </c>
      <c r="C254" s="51" t="s">
        <v>48</v>
      </c>
      <c r="D254" s="51">
        <v>100701</v>
      </c>
      <c r="E254" s="6" t="s">
        <v>636</v>
      </c>
      <c r="F254" s="51" t="s">
        <v>69</v>
      </c>
      <c r="G254" s="5">
        <v>7</v>
      </c>
      <c r="H254" s="52">
        <f>O254*(1-'Orç-Resumo'!$G$10)</f>
        <v>624.36</v>
      </c>
      <c r="I254" s="53">
        <f>P254*(1-'Orç-Resumo'!$G$10)</f>
        <v>14.39</v>
      </c>
      <c r="J254" s="54">
        <f t="shared" si="9"/>
        <v>4370.5200000000004</v>
      </c>
      <c r="K254" s="55">
        <f t="shared" si="10"/>
        <v>100.73</v>
      </c>
      <c r="L254" s="56">
        <f t="shared" si="11"/>
        <v>4471.25</v>
      </c>
      <c r="M254" s="56">
        <v>0</v>
      </c>
      <c r="N254" s="173"/>
      <c r="O254" s="52">
        <v>624.36</v>
      </c>
      <c r="P254" s="53" t="s">
        <v>2477</v>
      </c>
    </row>
    <row r="255" spans="2:16" ht="28">
      <c r="B255" s="5" t="s">
        <v>637</v>
      </c>
      <c r="C255" s="51" t="s">
        <v>48</v>
      </c>
      <c r="D255" s="51">
        <v>90838</v>
      </c>
      <c r="E255" s="6" t="s">
        <v>638</v>
      </c>
      <c r="F255" s="51" t="s">
        <v>173</v>
      </c>
      <c r="G255" s="5">
        <v>1</v>
      </c>
      <c r="H255" s="52">
        <f>O255*(1-'Orç-Resumo'!$G$10)</f>
        <v>1501.75</v>
      </c>
      <c r="I255" s="53">
        <f>P255*(1-'Orç-Resumo'!$G$10)</f>
        <v>102.92</v>
      </c>
      <c r="J255" s="54">
        <f t="shared" si="9"/>
        <v>1501.75</v>
      </c>
      <c r="K255" s="55">
        <f t="shared" si="10"/>
        <v>102.92</v>
      </c>
      <c r="L255" s="56">
        <f t="shared" si="11"/>
        <v>1604.67</v>
      </c>
      <c r="M255" s="56">
        <v>0</v>
      </c>
      <c r="N255" s="173"/>
      <c r="O255" s="52">
        <v>1501.75</v>
      </c>
      <c r="P255" s="53" t="s">
        <v>2478</v>
      </c>
    </row>
    <row r="256" spans="2:16" ht="56">
      <c r="B256" s="5" t="s">
        <v>639</v>
      </c>
      <c r="C256" s="51" t="s">
        <v>48</v>
      </c>
      <c r="D256" s="51">
        <v>91338</v>
      </c>
      <c r="E256" s="6" t="s">
        <v>640</v>
      </c>
      <c r="F256" s="51" t="s">
        <v>69</v>
      </c>
      <c r="G256" s="5">
        <v>2</v>
      </c>
      <c r="H256" s="52">
        <f>O256*(1-'Orç-Resumo'!$G$10)</f>
        <v>844.75</v>
      </c>
      <c r="I256" s="53">
        <f>P256*(1-'Orç-Resumo'!$G$10)</f>
        <v>10.02</v>
      </c>
      <c r="J256" s="54">
        <f t="shared" si="9"/>
        <v>1689.5</v>
      </c>
      <c r="K256" s="55">
        <f t="shared" si="10"/>
        <v>20.04</v>
      </c>
      <c r="L256" s="56">
        <f t="shared" si="11"/>
        <v>1709.54</v>
      </c>
      <c r="M256" s="56">
        <v>0</v>
      </c>
      <c r="N256" s="173"/>
      <c r="O256" s="52">
        <v>844.75</v>
      </c>
      <c r="P256" s="53" t="s">
        <v>2479</v>
      </c>
    </row>
    <row r="257" spans="2:16" ht="56">
      <c r="B257" s="5" t="s">
        <v>641</v>
      </c>
      <c r="C257" s="51" t="s">
        <v>48</v>
      </c>
      <c r="D257" s="51">
        <v>100702</v>
      </c>
      <c r="E257" s="6" t="s">
        <v>642</v>
      </c>
      <c r="F257" s="51" t="s">
        <v>69</v>
      </c>
      <c r="G257" s="5">
        <v>10</v>
      </c>
      <c r="H257" s="52">
        <f>O257*(1-'Orç-Resumo'!$G$10)</f>
        <v>460.71999999999997</v>
      </c>
      <c r="I257" s="53">
        <f>P257*(1-'Orç-Resumo'!$G$10)</f>
        <v>7.92</v>
      </c>
      <c r="J257" s="54">
        <f t="shared" si="9"/>
        <v>4607.2</v>
      </c>
      <c r="K257" s="55">
        <f t="shared" si="10"/>
        <v>79.2</v>
      </c>
      <c r="L257" s="56">
        <f t="shared" si="11"/>
        <v>4686.3999999999996</v>
      </c>
      <c r="M257" s="56">
        <v>0</v>
      </c>
      <c r="N257" s="173"/>
      <c r="O257" s="52">
        <v>460.71999999999997</v>
      </c>
      <c r="P257" s="53" t="s">
        <v>2480</v>
      </c>
    </row>
    <row r="258" spans="2:16" ht="56">
      <c r="B258" s="5" t="s">
        <v>644</v>
      </c>
      <c r="C258" s="51" t="s">
        <v>48</v>
      </c>
      <c r="D258" s="51">
        <v>94569</v>
      </c>
      <c r="E258" s="6" t="s">
        <v>645</v>
      </c>
      <c r="F258" s="51" t="s">
        <v>69</v>
      </c>
      <c r="G258" s="5">
        <v>5</v>
      </c>
      <c r="H258" s="52">
        <f>O258*(1-'Orç-Resumo'!$G$10)</f>
        <v>651.57999999999993</v>
      </c>
      <c r="I258" s="53">
        <f>P258*(1-'Orç-Resumo'!$G$10)</f>
        <v>28.47</v>
      </c>
      <c r="J258" s="54">
        <f t="shared" si="9"/>
        <v>3257.8999999999996</v>
      </c>
      <c r="K258" s="55">
        <f t="shared" si="10"/>
        <v>142.35</v>
      </c>
      <c r="L258" s="56">
        <f t="shared" si="11"/>
        <v>3400.2499999999995</v>
      </c>
      <c r="M258" s="56">
        <v>0</v>
      </c>
      <c r="N258" s="173"/>
      <c r="O258" s="52">
        <v>651.57999999999993</v>
      </c>
      <c r="P258" s="53" t="s">
        <v>2481</v>
      </c>
    </row>
    <row r="259" spans="2:16" ht="84">
      <c r="B259" s="5" t="s">
        <v>646</v>
      </c>
      <c r="C259" s="51" t="s">
        <v>48</v>
      </c>
      <c r="D259" s="51">
        <v>94570</v>
      </c>
      <c r="E259" s="6" t="s">
        <v>647</v>
      </c>
      <c r="F259" s="51" t="s">
        <v>69</v>
      </c>
      <c r="G259" s="5">
        <v>5</v>
      </c>
      <c r="H259" s="52">
        <f>O259*(1-'Orç-Resumo'!$G$10)</f>
        <v>352.25</v>
      </c>
      <c r="I259" s="53">
        <f>P259*(1-'Orç-Resumo'!$G$10)</f>
        <v>8.81</v>
      </c>
      <c r="J259" s="54">
        <f t="shared" si="9"/>
        <v>1761.25</v>
      </c>
      <c r="K259" s="55">
        <f t="shared" si="10"/>
        <v>44.050000000000004</v>
      </c>
      <c r="L259" s="56">
        <f t="shared" si="11"/>
        <v>1805.3</v>
      </c>
      <c r="M259" s="56">
        <v>0</v>
      </c>
      <c r="N259" s="173"/>
      <c r="O259" s="52">
        <v>352.25</v>
      </c>
      <c r="P259" s="53" t="s">
        <v>2482</v>
      </c>
    </row>
    <row r="260" spans="2:16" ht="56">
      <c r="B260" s="5" t="s">
        <v>648</v>
      </c>
      <c r="C260" s="51" t="s">
        <v>48</v>
      </c>
      <c r="D260" s="51">
        <v>100674</v>
      </c>
      <c r="E260" s="6" t="s">
        <v>649</v>
      </c>
      <c r="F260" s="51" t="s">
        <v>69</v>
      </c>
      <c r="G260" s="5">
        <v>5</v>
      </c>
      <c r="H260" s="52">
        <f>O260*(1-'Orç-Resumo'!$G$10)</f>
        <v>763.87</v>
      </c>
      <c r="I260" s="53">
        <f>P260*(1-'Orç-Resumo'!$G$10)</f>
        <v>20.9</v>
      </c>
      <c r="J260" s="54">
        <f t="shared" si="9"/>
        <v>3819.35</v>
      </c>
      <c r="K260" s="55">
        <f t="shared" si="10"/>
        <v>104.5</v>
      </c>
      <c r="L260" s="56">
        <f t="shared" si="11"/>
        <v>3923.85</v>
      </c>
      <c r="M260" s="56">
        <v>0</v>
      </c>
      <c r="N260" s="173"/>
      <c r="O260" s="52">
        <v>763.87</v>
      </c>
      <c r="P260" s="53" t="s">
        <v>2483</v>
      </c>
    </row>
    <row r="261" spans="2:16" ht="84">
      <c r="B261" s="5" t="s">
        <v>650</v>
      </c>
      <c r="C261" s="51" t="s">
        <v>48</v>
      </c>
      <c r="D261" s="51">
        <v>94573</v>
      </c>
      <c r="E261" s="6" t="s">
        <v>651</v>
      </c>
      <c r="F261" s="51" t="s">
        <v>69</v>
      </c>
      <c r="G261" s="5">
        <v>5</v>
      </c>
      <c r="H261" s="52">
        <f>O261*(1-'Orç-Resumo'!$G$10)</f>
        <v>393.6</v>
      </c>
      <c r="I261" s="53">
        <f>P261*(1-'Orç-Resumo'!$G$10)</f>
        <v>8.7799999999999994</v>
      </c>
      <c r="J261" s="54">
        <f t="shared" si="9"/>
        <v>1968</v>
      </c>
      <c r="K261" s="55">
        <f t="shared" si="10"/>
        <v>43.9</v>
      </c>
      <c r="L261" s="56">
        <f t="shared" si="11"/>
        <v>2011.9</v>
      </c>
      <c r="M261" s="56">
        <v>0</v>
      </c>
      <c r="N261" s="173"/>
      <c r="O261" s="52">
        <v>393.6</v>
      </c>
      <c r="P261" s="53" t="s">
        <v>2484</v>
      </c>
    </row>
    <row r="262" spans="2:16" ht="28">
      <c r="B262" s="5" t="s">
        <v>652</v>
      </c>
      <c r="C262" s="51" t="s">
        <v>99</v>
      </c>
      <c r="D262" s="51" t="s">
        <v>653</v>
      </c>
      <c r="E262" s="6" t="s">
        <v>654</v>
      </c>
      <c r="F262" s="51" t="s">
        <v>113</v>
      </c>
      <c r="G262" s="5">
        <v>20</v>
      </c>
      <c r="H262" s="52">
        <f>O262*(1-'Orç-Resumo'!$G$10)</f>
        <v>685.59</v>
      </c>
      <c r="I262" s="53">
        <f>P262*(1-'Orç-Resumo'!$G$10)</f>
        <v>90.67</v>
      </c>
      <c r="J262" s="54">
        <f t="shared" si="9"/>
        <v>13711.800000000001</v>
      </c>
      <c r="K262" s="55">
        <f t="shared" si="10"/>
        <v>1813.4</v>
      </c>
      <c r="L262" s="56">
        <f t="shared" si="11"/>
        <v>15525.2</v>
      </c>
      <c r="M262" s="56">
        <v>0</v>
      </c>
      <c r="N262" s="173"/>
      <c r="O262" s="52">
        <v>685.59</v>
      </c>
      <c r="P262" s="53">
        <v>90.67</v>
      </c>
    </row>
    <row r="263" spans="2:16" ht="42">
      <c r="B263" s="5" t="s">
        <v>655</v>
      </c>
      <c r="C263" s="51" t="s">
        <v>48</v>
      </c>
      <c r="D263" s="51">
        <v>99861</v>
      </c>
      <c r="E263" s="6" t="s">
        <v>656</v>
      </c>
      <c r="F263" s="51" t="s">
        <v>69</v>
      </c>
      <c r="G263" s="5">
        <v>20</v>
      </c>
      <c r="H263" s="52">
        <f>O263*(1-'Orç-Resumo'!$G$10)</f>
        <v>289.17999999999995</v>
      </c>
      <c r="I263" s="53">
        <f>P263*(1-'Orç-Resumo'!$G$10)</f>
        <v>291.10000000000002</v>
      </c>
      <c r="J263" s="54">
        <f t="shared" si="9"/>
        <v>5783.5999999999985</v>
      </c>
      <c r="K263" s="55">
        <f t="shared" si="10"/>
        <v>5822</v>
      </c>
      <c r="L263" s="56">
        <f t="shared" si="11"/>
        <v>11605.599999999999</v>
      </c>
      <c r="M263" s="56">
        <v>0</v>
      </c>
      <c r="N263" s="173"/>
      <c r="O263" s="52">
        <v>289.17999999999995</v>
      </c>
      <c r="P263" s="53" t="s">
        <v>3883</v>
      </c>
    </row>
    <row r="264" spans="2:16" ht="28">
      <c r="B264" s="5" t="s">
        <v>657</v>
      </c>
      <c r="C264" s="51" t="s">
        <v>26</v>
      </c>
      <c r="D264" s="51" t="s">
        <v>658</v>
      </c>
      <c r="E264" s="6" t="s">
        <v>659</v>
      </c>
      <c r="F264" s="51" t="s">
        <v>107</v>
      </c>
      <c r="G264" s="5">
        <v>10</v>
      </c>
      <c r="H264" s="52">
        <f>O264*(1-'Orç-Resumo'!$G$10)</f>
        <v>409.255</v>
      </c>
      <c r="I264" s="53">
        <f>P264*(1-'Orç-Resumo'!$G$10)</f>
        <v>45.113</v>
      </c>
      <c r="J264" s="54">
        <f t="shared" si="9"/>
        <v>4092.55</v>
      </c>
      <c r="K264" s="55">
        <f t="shared" si="10"/>
        <v>451.13</v>
      </c>
      <c r="L264" s="56">
        <f t="shared" si="11"/>
        <v>4543.68</v>
      </c>
      <c r="M264" s="56">
        <v>0</v>
      </c>
      <c r="N264" s="173"/>
      <c r="O264" s="52">
        <v>409.255</v>
      </c>
      <c r="P264" s="53">
        <v>45.113</v>
      </c>
    </row>
    <row r="265" spans="2:16" ht="28">
      <c r="B265" s="5" t="s">
        <v>660</v>
      </c>
      <c r="C265" s="51" t="s">
        <v>99</v>
      </c>
      <c r="D265" s="51" t="s">
        <v>661</v>
      </c>
      <c r="E265" s="6" t="s">
        <v>662</v>
      </c>
      <c r="F265" s="51" t="s">
        <v>626</v>
      </c>
      <c r="G265" s="5">
        <v>1</v>
      </c>
      <c r="H265" s="52">
        <f>O265*(1-'Orç-Resumo'!$G$10)</f>
        <v>919.47</v>
      </c>
      <c r="I265" s="53">
        <f>P265*(1-'Orç-Resumo'!$G$10)</f>
        <v>18.13</v>
      </c>
      <c r="J265" s="54">
        <f t="shared" si="9"/>
        <v>919.47</v>
      </c>
      <c r="K265" s="55">
        <f t="shared" si="10"/>
        <v>18.13</v>
      </c>
      <c r="L265" s="56">
        <f t="shared" si="11"/>
        <v>937.6</v>
      </c>
      <c r="M265" s="56">
        <v>0</v>
      </c>
      <c r="N265" s="173"/>
      <c r="O265" s="52">
        <v>919.47</v>
      </c>
      <c r="P265" s="53">
        <v>18.13</v>
      </c>
    </row>
    <row r="266" spans="2:16" ht="42">
      <c r="B266" s="5" t="s">
        <v>663</v>
      </c>
      <c r="C266" s="51" t="s">
        <v>26</v>
      </c>
      <c r="D266" s="51" t="s">
        <v>664</v>
      </c>
      <c r="E266" s="6" t="s">
        <v>665</v>
      </c>
      <c r="F266" s="51" t="s">
        <v>107</v>
      </c>
      <c r="G266" s="5">
        <v>100</v>
      </c>
      <c r="H266" s="52">
        <f>O266*(1-'Orç-Resumo'!$G$10)</f>
        <v>33.99</v>
      </c>
      <c r="I266" s="53">
        <f>P266*(1-'Orç-Resumo'!$G$10)</f>
        <v>71.039999999999992</v>
      </c>
      <c r="J266" s="54">
        <f t="shared" si="9"/>
        <v>3399</v>
      </c>
      <c r="K266" s="55">
        <f t="shared" si="10"/>
        <v>7103.9999999999991</v>
      </c>
      <c r="L266" s="56">
        <f t="shared" si="11"/>
        <v>10503</v>
      </c>
      <c r="M266" s="56">
        <v>0</v>
      </c>
      <c r="N266" s="173"/>
      <c r="O266" s="52">
        <v>33.99</v>
      </c>
      <c r="P266" s="53">
        <v>71.039999999999992</v>
      </c>
    </row>
    <row r="267" spans="2:16" ht="28">
      <c r="B267" s="5" t="s">
        <v>666</v>
      </c>
      <c r="C267" s="51" t="s">
        <v>99</v>
      </c>
      <c r="D267" s="51" t="s">
        <v>667</v>
      </c>
      <c r="E267" s="6" t="s">
        <v>668</v>
      </c>
      <c r="F267" s="51" t="s">
        <v>333</v>
      </c>
      <c r="G267" s="5">
        <v>1</v>
      </c>
      <c r="H267" s="52">
        <f>O267*(1-'Orç-Resumo'!$G$10)</f>
        <v>111.99</v>
      </c>
      <c r="I267" s="53">
        <f>P267*(1-'Orç-Resumo'!$G$10)</f>
        <v>30.22</v>
      </c>
      <c r="J267" s="54">
        <f t="shared" si="9"/>
        <v>111.99</v>
      </c>
      <c r="K267" s="55">
        <f t="shared" si="10"/>
        <v>30.22</v>
      </c>
      <c r="L267" s="56">
        <f t="shared" si="11"/>
        <v>142.20999999999998</v>
      </c>
      <c r="M267" s="56">
        <v>0</v>
      </c>
      <c r="N267" s="173"/>
      <c r="O267" s="52">
        <v>111.99</v>
      </c>
      <c r="P267" s="53">
        <v>30.22</v>
      </c>
    </row>
    <row r="268" spans="2:16" ht="28">
      <c r="B268" s="5" t="s">
        <v>669</v>
      </c>
      <c r="C268" s="51" t="s">
        <v>99</v>
      </c>
      <c r="D268" s="51" t="s">
        <v>670</v>
      </c>
      <c r="E268" s="6" t="s">
        <v>671</v>
      </c>
      <c r="F268" s="51" t="s">
        <v>626</v>
      </c>
      <c r="G268" s="5">
        <v>1</v>
      </c>
      <c r="H268" s="52">
        <f>O268*(1-'Orç-Resumo'!$G$10)</f>
        <v>32.74</v>
      </c>
      <c r="I268" s="53">
        <f>P268*(1-'Orç-Resumo'!$G$10)</f>
        <v>1.84</v>
      </c>
      <c r="J268" s="54">
        <f t="shared" si="9"/>
        <v>32.74</v>
      </c>
      <c r="K268" s="55">
        <f t="shared" si="10"/>
        <v>1.84</v>
      </c>
      <c r="L268" s="56">
        <f t="shared" si="11"/>
        <v>34.580000000000005</v>
      </c>
      <c r="M268" s="56">
        <v>0</v>
      </c>
      <c r="N268" s="173"/>
      <c r="O268" s="52">
        <v>32.74</v>
      </c>
      <c r="P268" s="53">
        <v>1.84</v>
      </c>
    </row>
    <row r="269" spans="2:16" ht="28">
      <c r="B269" s="5" t="s">
        <v>672</v>
      </c>
      <c r="C269" s="51" t="s">
        <v>26</v>
      </c>
      <c r="D269" s="51" t="s">
        <v>673</v>
      </c>
      <c r="E269" s="6" t="s">
        <v>674</v>
      </c>
      <c r="F269" s="51" t="s">
        <v>69</v>
      </c>
      <c r="G269" s="5">
        <v>5</v>
      </c>
      <c r="H269" s="52">
        <f>O269*(1-'Orç-Resumo'!$G$10)</f>
        <v>277.2002</v>
      </c>
      <c r="I269" s="53">
        <f>P269*(1-'Orç-Resumo'!$G$10)</f>
        <v>334.46000000000004</v>
      </c>
      <c r="J269" s="54">
        <f t="shared" si="9"/>
        <v>1386.001</v>
      </c>
      <c r="K269" s="55">
        <f t="shared" si="10"/>
        <v>1672.3000000000002</v>
      </c>
      <c r="L269" s="56">
        <f t="shared" si="11"/>
        <v>3058.3010000000004</v>
      </c>
      <c r="M269" s="56">
        <v>0</v>
      </c>
      <c r="N269" s="173"/>
      <c r="O269" s="52">
        <v>277.2002</v>
      </c>
      <c r="P269" s="53">
        <v>334.46000000000004</v>
      </c>
    </row>
    <row r="270" spans="2:16" ht="28">
      <c r="B270" s="5" t="s">
        <v>675</v>
      </c>
      <c r="C270" s="51" t="s">
        <v>26</v>
      </c>
      <c r="D270" s="51" t="s">
        <v>676</v>
      </c>
      <c r="E270" s="6" t="s">
        <v>677</v>
      </c>
      <c r="F270" s="51" t="s">
        <v>107</v>
      </c>
      <c r="G270" s="5">
        <v>100</v>
      </c>
      <c r="H270" s="52">
        <f>O270*(1-'Orç-Resumo'!$G$10)</f>
        <v>44.163780000000003</v>
      </c>
      <c r="I270" s="53">
        <f>P270*(1-'Orç-Resumo'!$G$10)</f>
        <v>17.649999999999999</v>
      </c>
      <c r="J270" s="54">
        <f t="shared" si="9"/>
        <v>4416.3780000000006</v>
      </c>
      <c r="K270" s="55">
        <f t="shared" si="10"/>
        <v>1764.9999999999998</v>
      </c>
      <c r="L270" s="56">
        <f t="shared" si="11"/>
        <v>6181.3780000000006</v>
      </c>
      <c r="M270" s="56">
        <v>0</v>
      </c>
      <c r="N270" s="173"/>
      <c r="O270" s="52">
        <v>44.163780000000003</v>
      </c>
      <c r="P270" s="53">
        <v>17.649999999999999</v>
      </c>
    </row>
    <row r="271" spans="2:16">
      <c r="B271" s="5" t="s">
        <v>678</v>
      </c>
      <c r="C271" s="51" t="s">
        <v>21</v>
      </c>
      <c r="D271" s="51" t="s">
        <v>21</v>
      </c>
      <c r="E271" s="6" t="s">
        <v>679</v>
      </c>
      <c r="F271" s="51" t="s">
        <v>23</v>
      </c>
      <c r="G271" s="5"/>
      <c r="H271" s="52"/>
      <c r="I271" s="53"/>
      <c r="J271" s="54"/>
      <c r="K271" s="55"/>
      <c r="L271" s="56">
        <f t="shared" si="11"/>
        <v>0</v>
      </c>
      <c r="M271" s="56">
        <f>SUM(L272:L281)</f>
        <v>6202.1541200000001</v>
      </c>
      <c r="N271" s="173"/>
      <c r="O271" s="52" t="s">
        <v>24</v>
      </c>
      <c r="P271" s="53" t="s">
        <v>24</v>
      </c>
    </row>
    <row r="272" spans="2:16" ht="28">
      <c r="B272" s="5" t="s">
        <v>680</v>
      </c>
      <c r="C272" s="51" t="s">
        <v>48</v>
      </c>
      <c r="D272" s="51">
        <v>102188</v>
      </c>
      <c r="E272" s="6" t="s">
        <v>681</v>
      </c>
      <c r="F272" s="51" t="s">
        <v>173</v>
      </c>
      <c r="G272" s="5">
        <v>1</v>
      </c>
      <c r="H272" s="52">
        <f>O272*(1-'Orç-Resumo'!$G$10)</f>
        <v>1027.7800000000002</v>
      </c>
      <c r="I272" s="53">
        <f>P272*(1-'Orç-Resumo'!$G$10)</f>
        <v>59.1</v>
      </c>
      <c r="J272" s="54">
        <f t="shared" si="9"/>
        <v>1027.7800000000002</v>
      </c>
      <c r="K272" s="55">
        <f t="shared" si="10"/>
        <v>59.1</v>
      </c>
      <c r="L272" s="56">
        <f t="shared" si="11"/>
        <v>1086.8800000000001</v>
      </c>
      <c r="M272" s="56">
        <v>0</v>
      </c>
      <c r="N272" s="173"/>
      <c r="O272" s="52">
        <v>1027.7800000000002</v>
      </c>
      <c r="P272" s="53" t="s">
        <v>2485</v>
      </c>
    </row>
    <row r="273" spans="2:16" ht="84">
      <c r="B273" s="5" t="s">
        <v>682</v>
      </c>
      <c r="C273" s="51" t="s">
        <v>48</v>
      </c>
      <c r="D273" s="51">
        <v>102189</v>
      </c>
      <c r="E273" s="6" t="s">
        <v>683</v>
      </c>
      <c r="F273" s="51" t="s">
        <v>173</v>
      </c>
      <c r="G273" s="5">
        <v>1</v>
      </c>
      <c r="H273" s="52">
        <f>O273*(1-'Orç-Resumo'!$G$10)</f>
        <v>205.26999999999998</v>
      </c>
      <c r="I273" s="53">
        <f>P273*(1-'Orç-Resumo'!$G$10)</f>
        <v>65.67</v>
      </c>
      <c r="J273" s="54">
        <f t="shared" ref="J273:J336" si="12">G273*H273</f>
        <v>205.26999999999998</v>
      </c>
      <c r="K273" s="55">
        <f t="shared" ref="K273:K336" si="13">G273*I273</f>
        <v>65.67</v>
      </c>
      <c r="L273" s="56">
        <f t="shared" ref="L273:L336" si="14">SUM(J273+K273)</f>
        <v>270.94</v>
      </c>
      <c r="M273" s="56">
        <v>0</v>
      </c>
      <c r="N273" s="173"/>
      <c r="O273" s="52">
        <v>205.26999999999998</v>
      </c>
      <c r="P273" s="53" t="s">
        <v>2486</v>
      </c>
    </row>
    <row r="274" spans="2:16" ht="28">
      <c r="B274" s="5" t="s">
        <v>684</v>
      </c>
      <c r="C274" s="51" t="s">
        <v>48</v>
      </c>
      <c r="D274" s="51">
        <v>100705</v>
      </c>
      <c r="E274" s="6" t="s">
        <v>685</v>
      </c>
      <c r="F274" s="51" t="s">
        <v>173</v>
      </c>
      <c r="G274" s="5">
        <v>1</v>
      </c>
      <c r="H274" s="52">
        <f>O274*(1-'Orç-Resumo'!$G$10)</f>
        <v>49.39</v>
      </c>
      <c r="I274" s="53">
        <f>P274*(1-'Orç-Resumo'!$G$10)</f>
        <v>24.51</v>
      </c>
      <c r="J274" s="54">
        <f t="shared" si="12"/>
        <v>49.39</v>
      </c>
      <c r="K274" s="55">
        <f t="shared" si="13"/>
        <v>24.51</v>
      </c>
      <c r="L274" s="56">
        <f t="shared" si="14"/>
        <v>73.900000000000006</v>
      </c>
      <c r="M274" s="56">
        <v>0</v>
      </c>
      <c r="N274" s="173"/>
      <c r="O274" s="52">
        <v>49.39</v>
      </c>
      <c r="P274" s="53" t="s">
        <v>2487</v>
      </c>
    </row>
    <row r="275" spans="2:16" ht="56">
      <c r="B275" s="5" t="s">
        <v>686</v>
      </c>
      <c r="C275" s="51" t="s">
        <v>48</v>
      </c>
      <c r="D275" s="51">
        <v>100709</v>
      </c>
      <c r="E275" s="6" t="s">
        <v>687</v>
      </c>
      <c r="F275" s="51" t="s">
        <v>173</v>
      </c>
      <c r="G275" s="5">
        <v>6</v>
      </c>
      <c r="H275" s="52">
        <f>O275*(1-'Orç-Resumo'!$G$10)</f>
        <v>16.369999999999997</v>
      </c>
      <c r="I275" s="53">
        <f>P275*(1-'Orç-Resumo'!$G$10)</f>
        <v>24.61</v>
      </c>
      <c r="J275" s="54">
        <f t="shared" si="12"/>
        <v>98.219999999999985</v>
      </c>
      <c r="K275" s="55">
        <f t="shared" si="13"/>
        <v>147.66</v>
      </c>
      <c r="L275" s="56">
        <f t="shared" si="14"/>
        <v>245.88</v>
      </c>
      <c r="M275" s="56">
        <v>0</v>
      </c>
      <c r="N275" s="173"/>
      <c r="O275" s="52">
        <v>16.369999999999997</v>
      </c>
      <c r="P275" s="53" t="s">
        <v>2488</v>
      </c>
    </row>
    <row r="276" spans="2:16" ht="28">
      <c r="B276" s="5" t="s">
        <v>688</v>
      </c>
      <c r="C276" s="51" t="s">
        <v>26</v>
      </c>
      <c r="D276" s="51" t="s">
        <v>689</v>
      </c>
      <c r="E276" s="6" t="s">
        <v>690</v>
      </c>
      <c r="F276" s="51" t="s">
        <v>33</v>
      </c>
      <c r="G276" s="5">
        <v>1</v>
      </c>
      <c r="H276" s="52">
        <f>O276*(1-'Orç-Resumo'!$G$10)</f>
        <v>133.95698000000002</v>
      </c>
      <c r="I276" s="53">
        <f>P276*(1-'Orç-Resumo'!$G$10)</f>
        <v>20.570599999999999</v>
      </c>
      <c r="J276" s="54">
        <f t="shared" si="12"/>
        <v>133.95698000000002</v>
      </c>
      <c r="K276" s="55">
        <f t="shared" si="13"/>
        <v>20.570599999999999</v>
      </c>
      <c r="L276" s="56">
        <f t="shared" si="14"/>
        <v>154.52758</v>
      </c>
      <c r="M276" s="56">
        <v>0</v>
      </c>
      <c r="N276" s="173"/>
      <c r="O276" s="52">
        <v>133.95698000000002</v>
      </c>
      <c r="P276" s="53">
        <v>20.570599999999999</v>
      </c>
    </row>
    <row r="277" spans="2:16" ht="56">
      <c r="B277" s="5" t="s">
        <v>691</v>
      </c>
      <c r="C277" s="51" t="s">
        <v>48</v>
      </c>
      <c r="D277" s="51">
        <v>91306</v>
      </c>
      <c r="E277" s="6" t="s">
        <v>692</v>
      </c>
      <c r="F277" s="51" t="s">
        <v>173</v>
      </c>
      <c r="G277" s="5">
        <v>3</v>
      </c>
      <c r="H277" s="52">
        <f>O277*(1-'Orç-Resumo'!$G$10)</f>
        <v>151.04</v>
      </c>
      <c r="I277" s="53">
        <f>P277*(1-'Orç-Resumo'!$G$10)</f>
        <v>20.55</v>
      </c>
      <c r="J277" s="54">
        <f t="shared" si="12"/>
        <v>453.12</v>
      </c>
      <c r="K277" s="55">
        <f t="shared" si="13"/>
        <v>61.650000000000006</v>
      </c>
      <c r="L277" s="56">
        <f t="shared" si="14"/>
        <v>514.77</v>
      </c>
      <c r="M277" s="56">
        <v>0</v>
      </c>
      <c r="N277" s="173"/>
      <c r="O277" s="52">
        <v>151.04</v>
      </c>
      <c r="P277" s="53" t="s">
        <v>2489</v>
      </c>
    </row>
    <row r="278" spans="2:16" ht="56">
      <c r="B278" s="5" t="s">
        <v>693</v>
      </c>
      <c r="C278" s="51" t="s">
        <v>48</v>
      </c>
      <c r="D278" s="51">
        <v>90831</v>
      </c>
      <c r="E278" s="6" t="s">
        <v>694</v>
      </c>
      <c r="F278" s="51" t="s">
        <v>173</v>
      </c>
      <c r="G278" s="5">
        <v>2</v>
      </c>
      <c r="H278" s="52">
        <f>O278*(1-'Orç-Resumo'!$G$10)</f>
        <v>151.04</v>
      </c>
      <c r="I278" s="53">
        <f>P278*(1-'Orç-Resumo'!$G$10)</f>
        <v>20.55</v>
      </c>
      <c r="J278" s="54">
        <f t="shared" si="12"/>
        <v>302.08</v>
      </c>
      <c r="K278" s="55">
        <f t="shared" si="13"/>
        <v>41.1</v>
      </c>
      <c r="L278" s="56">
        <f t="shared" si="14"/>
        <v>343.18</v>
      </c>
      <c r="M278" s="56">
        <v>0</v>
      </c>
      <c r="N278" s="173"/>
      <c r="O278" s="52">
        <v>151.04</v>
      </c>
      <c r="P278" s="53" t="s">
        <v>2489</v>
      </c>
    </row>
    <row r="279" spans="2:16" ht="56">
      <c r="B279" s="5" t="s">
        <v>695</v>
      </c>
      <c r="C279" s="51" t="s">
        <v>48</v>
      </c>
      <c r="D279" s="51">
        <v>90830</v>
      </c>
      <c r="E279" s="6" t="s">
        <v>696</v>
      </c>
      <c r="F279" s="51" t="s">
        <v>173</v>
      </c>
      <c r="G279" s="5">
        <v>1</v>
      </c>
      <c r="H279" s="52">
        <f>O279*(1-'Orç-Resumo'!$G$10)</f>
        <v>167.67000000000002</v>
      </c>
      <c r="I279" s="53">
        <f>P279*(1-'Orç-Resumo'!$G$10)</f>
        <v>26.85</v>
      </c>
      <c r="J279" s="54">
        <f t="shared" si="12"/>
        <v>167.67000000000002</v>
      </c>
      <c r="K279" s="55">
        <f t="shared" si="13"/>
        <v>26.85</v>
      </c>
      <c r="L279" s="56">
        <f t="shared" si="14"/>
        <v>194.52</v>
      </c>
      <c r="M279" s="56">
        <v>0</v>
      </c>
      <c r="N279" s="173"/>
      <c r="O279" s="52">
        <v>167.67000000000002</v>
      </c>
      <c r="P279" s="53" t="s">
        <v>2490</v>
      </c>
    </row>
    <row r="280" spans="2:16" ht="42">
      <c r="B280" s="5" t="s">
        <v>697</v>
      </c>
      <c r="C280" s="51" t="s">
        <v>26</v>
      </c>
      <c r="D280" s="51" t="s">
        <v>698</v>
      </c>
      <c r="E280" s="6" t="s">
        <v>699</v>
      </c>
      <c r="F280" s="51" t="s">
        <v>33</v>
      </c>
      <c r="G280" s="5">
        <v>1</v>
      </c>
      <c r="H280" s="52">
        <f>O280*(1-'Orç-Resumo'!$G$10)</f>
        <v>74.472920000000002</v>
      </c>
      <c r="I280" s="53">
        <f>P280*(1-'Orç-Resumo'!$G$10)</f>
        <v>26.863620000000001</v>
      </c>
      <c r="J280" s="54">
        <f t="shared" si="12"/>
        <v>74.472920000000002</v>
      </c>
      <c r="K280" s="55">
        <f t="shared" si="13"/>
        <v>26.863620000000001</v>
      </c>
      <c r="L280" s="56">
        <f t="shared" si="14"/>
        <v>101.33654</v>
      </c>
      <c r="M280" s="56">
        <v>0</v>
      </c>
      <c r="N280" s="173"/>
      <c r="O280" s="52">
        <v>74.472920000000002</v>
      </c>
      <c r="P280" s="53">
        <v>26.863620000000001</v>
      </c>
    </row>
    <row r="281" spans="2:16" ht="84">
      <c r="B281" s="5" t="s">
        <v>700</v>
      </c>
      <c r="C281" s="51" t="s">
        <v>26</v>
      </c>
      <c r="D281" s="51" t="s">
        <v>701</v>
      </c>
      <c r="E281" s="6" t="s">
        <v>702</v>
      </c>
      <c r="F281" s="51" t="s">
        <v>33</v>
      </c>
      <c r="G281" s="5">
        <v>1</v>
      </c>
      <c r="H281" s="52">
        <f>O281*(1-'Orç-Resumo'!$G$10)</f>
        <v>2568.7000000000003</v>
      </c>
      <c r="I281" s="53">
        <f>P281*(1-'Orç-Resumo'!$G$10)</f>
        <v>647.52</v>
      </c>
      <c r="J281" s="54">
        <f t="shared" si="12"/>
        <v>2568.7000000000003</v>
      </c>
      <c r="K281" s="55">
        <f t="shared" si="13"/>
        <v>647.52</v>
      </c>
      <c r="L281" s="56">
        <f t="shared" si="14"/>
        <v>3216.2200000000003</v>
      </c>
      <c r="M281" s="56">
        <v>0</v>
      </c>
      <c r="N281" s="173"/>
      <c r="O281" s="52">
        <v>2568.7000000000003</v>
      </c>
      <c r="P281" s="53">
        <v>647.52</v>
      </c>
    </row>
    <row r="282" spans="2:16">
      <c r="B282" s="5" t="s">
        <v>703</v>
      </c>
      <c r="C282" s="51" t="s">
        <v>21</v>
      </c>
      <c r="D282" s="51" t="s">
        <v>21</v>
      </c>
      <c r="E282" s="6" t="s">
        <v>704</v>
      </c>
      <c r="F282" s="51" t="s">
        <v>23</v>
      </c>
      <c r="G282" s="5"/>
      <c r="H282" s="52"/>
      <c r="I282" s="53"/>
      <c r="J282" s="54"/>
      <c r="K282" s="55"/>
      <c r="L282" s="56">
        <f t="shared" si="14"/>
        <v>0</v>
      </c>
      <c r="M282" s="56">
        <f>SUM(L283:L304)</f>
        <v>120670.30960340249</v>
      </c>
      <c r="N282" s="173"/>
      <c r="O282" s="52" t="s">
        <v>24</v>
      </c>
      <c r="P282" s="53" t="s">
        <v>24</v>
      </c>
    </row>
    <row r="283" spans="2:16" ht="70">
      <c r="B283" s="5" t="s">
        <v>705</v>
      </c>
      <c r="C283" s="51" t="s">
        <v>26</v>
      </c>
      <c r="D283" s="51" t="s">
        <v>706</v>
      </c>
      <c r="E283" s="6" t="s">
        <v>707</v>
      </c>
      <c r="F283" s="51" t="s">
        <v>69</v>
      </c>
      <c r="G283" s="5">
        <v>200</v>
      </c>
      <c r="H283" s="52">
        <f>O283*(1-'Orç-Resumo'!$G$10)</f>
        <v>9.6120000000000019</v>
      </c>
      <c r="I283" s="53">
        <f>P283*(1-'Orç-Resumo'!$G$10)</f>
        <v>3.2839999999999998</v>
      </c>
      <c r="J283" s="54">
        <f t="shared" si="12"/>
        <v>1922.4000000000003</v>
      </c>
      <c r="K283" s="55">
        <f t="shared" si="13"/>
        <v>656.8</v>
      </c>
      <c r="L283" s="56">
        <f t="shared" si="14"/>
        <v>2579.2000000000003</v>
      </c>
      <c r="M283" s="56">
        <v>0</v>
      </c>
      <c r="N283" s="173"/>
      <c r="O283" s="52">
        <v>9.6120000000000019</v>
      </c>
      <c r="P283" s="53">
        <v>3.2839999999999998</v>
      </c>
    </row>
    <row r="284" spans="2:16" ht="84">
      <c r="B284" s="5" t="s">
        <v>708</v>
      </c>
      <c r="C284" s="51" t="s">
        <v>48</v>
      </c>
      <c r="D284" s="51">
        <v>92543</v>
      </c>
      <c r="E284" s="6" t="s">
        <v>709</v>
      </c>
      <c r="F284" s="51" t="s">
        <v>69</v>
      </c>
      <c r="G284" s="5">
        <v>200</v>
      </c>
      <c r="H284" s="52">
        <f>O284*(1-'Orç-Resumo'!$G$10)</f>
        <v>12.56</v>
      </c>
      <c r="I284" s="53">
        <f>P284*(1-'Orç-Resumo'!$G$10)</f>
        <v>3.69</v>
      </c>
      <c r="J284" s="54">
        <f t="shared" si="12"/>
        <v>2512</v>
      </c>
      <c r="K284" s="55">
        <f t="shared" si="13"/>
        <v>738</v>
      </c>
      <c r="L284" s="56">
        <f t="shared" si="14"/>
        <v>3250</v>
      </c>
      <c r="M284" s="56">
        <v>0</v>
      </c>
      <c r="N284" s="173"/>
      <c r="O284" s="52">
        <v>12.56</v>
      </c>
      <c r="P284" s="53" t="s">
        <v>2491</v>
      </c>
    </row>
    <row r="285" spans="2:16" ht="84">
      <c r="B285" s="5" t="s">
        <v>710</v>
      </c>
      <c r="C285" s="51" t="s">
        <v>48</v>
      </c>
      <c r="D285" s="51">
        <v>92580</v>
      </c>
      <c r="E285" s="6" t="s">
        <v>711</v>
      </c>
      <c r="F285" s="51" t="s">
        <v>69</v>
      </c>
      <c r="G285" s="5">
        <v>200</v>
      </c>
      <c r="H285" s="52">
        <f>O285*(1-'Orç-Resumo'!$G$10)</f>
        <v>40.33</v>
      </c>
      <c r="I285" s="53">
        <f>P285*(1-'Orç-Resumo'!$G$10)</f>
        <v>5.88</v>
      </c>
      <c r="J285" s="54">
        <f t="shared" si="12"/>
        <v>8066</v>
      </c>
      <c r="K285" s="55">
        <f t="shared" si="13"/>
        <v>1176</v>
      </c>
      <c r="L285" s="56">
        <f t="shared" si="14"/>
        <v>9242</v>
      </c>
      <c r="M285" s="56">
        <v>0</v>
      </c>
      <c r="N285" s="173"/>
      <c r="O285" s="52">
        <v>40.33</v>
      </c>
      <c r="P285" s="53" t="s">
        <v>2492</v>
      </c>
    </row>
    <row r="286" spans="2:16" ht="84">
      <c r="B286" s="5" t="s">
        <v>712</v>
      </c>
      <c r="C286" s="51" t="s">
        <v>48</v>
      </c>
      <c r="D286" s="51">
        <v>94207</v>
      </c>
      <c r="E286" s="6" t="s">
        <v>713</v>
      </c>
      <c r="F286" s="51" t="s">
        <v>69</v>
      </c>
      <c r="G286" s="5">
        <v>200</v>
      </c>
      <c r="H286" s="52">
        <f>O286*(1-'Orç-Resumo'!$G$10)</f>
        <v>33.450000000000003</v>
      </c>
      <c r="I286" s="53">
        <f>P286*(1-'Orç-Resumo'!$G$10)</f>
        <v>4.72</v>
      </c>
      <c r="J286" s="54">
        <f t="shared" si="12"/>
        <v>6690.0000000000009</v>
      </c>
      <c r="K286" s="55">
        <f t="shared" si="13"/>
        <v>944</v>
      </c>
      <c r="L286" s="56">
        <f t="shared" si="14"/>
        <v>7634.0000000000009</v>
      </c>
      <c r="M286" s="56">
        <v>0</v>
      </c>
      <c r="N286" s="173"/>
      <c r="O286" s="52">
        <v>33.450000000000003</v>
      </c>
      <c r="P286" s="53" t="s">
        <v>2493</v>
      </c>
    </row>
    <row r="287" spans="2:16" ht="42">
      <c r="B287" s="5" t="s">
        <v>714</v>
      </c>
      <c r="C287" s="51" t="s">
        <v>48</v>
      </c>
      <c r="D287" s="51">
        <v>94216</v>
      </c>
      <c r="E287" s="6" t="s">
        <v>715</v>
      </c>
      <c r="F287" s="51" t="s">
        <v>69</v>
      </c>
      <c r="G287" s="5">
        <v>200</v>
      </c>
      <c r="H287" s="52">
        <f>O287*(1-'Orç-Resumo'!$G$10)</f>
        <v>167.76999999999998</v>
      </c>
      <c r="I287" s="53">
        <f>P287*(1-'Orç-Resumo'!$G$10)</f>
        <v>2.0499999999999998</v>
      </c>
      <c r="J287" s="54">
        <f t="shared" si="12"/>
        <v>33554</v>
      </c>
      <c r="K287" s="55">
        <f t="shared" si="13"/>
        <v>409.99999999999994</v>
      </c>
      <c r="L287" s="56">
        <f t="shared" si="14"/>
        <v>33964</v>
      </c>
      <c r="M287" s="56">
        <v>0</v>
      </c>
      <c r="N287" s="173"/>
      <c r="O287" s="52">
        <v>167.76999999999998</v>
      </c>
      <c r="P287" s="53" t="s">
        <v>2494</v>
      </c>
    </row>
    <row r="288" spans="2:16" ht="42">
      <c r="B288" s="5" t="s">
        <v>716</v>
      </c>
      <c r="C288" s="51" t="s">
        <v>48</v>
      </c>
      <c r="D288" s="51">
        <v>94213</v>
      </c>
      <c r="E288" s="6" t="s">
        <v>717</v>
      </c>
      <c r="F288" s="51" t="s">
        <v>69</v>
      </c>
      <c r="G288" s="5">
        <v>200</v>
      </c>
      <c r="H288" s="52">
        <f>O288*(1-'Orç-Resumo'!$G$10)</f>
        <v>57.43</v>
      </c>
      <c r="I288" s="53">
        <f>P288*(1-'Orç-Resumo'!$G$10)</f>
        <v>3.29</v>
      </c>
      <c r="J288" s="54">
        <f t="shared" si="12"/>
        <v>11486</v>
      </c>
      <c r="K288" s="55">
        <f t="shared" si="13"/>
        <v>658</v>
      </c>
      <c r="L288" s="56">
        <f t="shared" si="14"/>
        <v>12144</v>
      </c>
      <c r="M288" s="56">
        <v>0</v>
      </c>
      <c r="N288" s="173"/>
      <c r="O288" s="52">
        <v>57.43</v>
      </c>
      <c r="P288" s="53" t="s">
        <v>2495</v>
      </c>
    </row>
    <row r="289" spans="2:16" ht="42">
      <c r="B289" s="5" t="s">
        <v>718</v>
      </c>
      <c r="C289" s="51" t="s">
        <v>48</v>
      </c>
      <c r="D289" s="51">
        <v>94227</v>
      </c>
      <c r="E289" s="6" t="s">
        <v>719</v>
      </c>
      <c r="F289" s="51" t="s">
        <v>107</v>
      </c>
      <c r="G289" s="5">
        <v>50</v>
      </c>
      <c r="H289" s="52">
        <f>O289*(1-'Orç-Resumo'!$G$10)</f>
        <v>57.39</v>
      </c>
      <c r="I289" s="53">
        <f>P289*(1-'Orç-Resumo'!$G$10)</f>
        <v>8.4700000000000006</v>
      </c>
      <c r="J289" s="54">
        <f t="shared" si="12"/>
        <v>2869.5</v>
      </c>
      <c r="K289" s="55">
        <f t="shared" si="13"/>
        <v>423.50000000000006</v>
      </c>
      <c r="L289" s="56">
        <f t="shared" si="14"/>
        <v>3293</v>
      </c>
      <c r="M289" s="56">
        <v>0</v>
      </c>
      <c r="N289" s="173"/>
      <c r="O289" s="52">
        <v>57.39</v>
      </c>
      <c r="P289" s="53" t="s">
        <v>2496</v>
      </c>
    </row>
    <row r="290" spans="2:16" ht="42">
      <c r="B290" s="5" t="s">
        <v>720</v>
      </c>
      <c r="C290" s="51" t="s">
        <v>48</v>
      </c>
      <c r="D290" s="51">
        <v>94228</v>
      </c>
      <c r="E290" s="6" t="s">
        <v>721</v>
      </c>
      <c r="F290" s="51" t="s">
        <v>107</v>
      </c>
      <c r="G290" s="5">
        <v>50</v>
      </c>
      <c r="H290" s="52">
        <f>O290*(1-'Orç-Resumo'!$G$10)</f>
        <v>77.28</v>
      </c>
      <c r="I290" s="53">
        <f>P290*(1-'Orç-Resumo'!$G$10)</f>
        <v>11.6</v>
      </c>
      <c r="J290" s="54">
        <f t="shared" si="12"/>
        <v>3864</v>
      </c>
      <c r="K290" s="55">
        <f t="shared" si="13"/>
        <v>580</v>
      </c>
      <c r="L290" s="56">
        <f t="shared" si="14"/>
        <v>4444</v>
      </c>
      <c r="M290" s="56">
        <v>0</v>
      </c>
      <c r="N290" s="173"/>
      <c r="O290" s="52">
        <v>77.28</v>
      </c>
      <c r="P290" s="53" t="s">
        <v>2497</v>
      </c>
    </row>
    <row r="291" spans="2:16" ht="42">
      <c r="B291" s="5" t="s">
        <v>722</v>
      </c>
      <c r="C291" s="51" t="s">
        <v>48</v>
      </c>
      <c r="D291" s="51">
        <v>94229</v>
      </c>
      <c r="E291" s="6" t="s">
        <v>723</v>
      </c>
      <c r="F291" s="51" t="s">
        <v>107</v>
      </c>
      <c r="G291" s="5">
        <v>50</v>
      </c>
      <c r="H291" s="52">
        <f>O291*(1-'Orç-Resumo'!$G$10)</f>
        <v>151.36000000000001</v>
      </c>
      <c r="I291" s="53">
        <f>P291*(1-'Orç-Resumo'!$G$10)</f>
        <v>20.76</v>
      </c>
      <c r="J291" s="54">
        <f t="shared" si="12"/>
        <v>7568.0000000000009</v>
      </c>
      <c r="K291" s="55">
        <f t="shared" si="13"/>
        <v>1038</v>
      </c>
      <c r="L291" s="56">
        <f t="shared" si="14"/>
        <v>8606</v>
      </c>
      <c r="M291" s="56">
        <v>0</v>
      </c>
      <c r="N291" s="173"/>
      <c r="O291" s="52">
        <v>151.36000000000001</v>
      </c>
      <c r="P291" s="53" t="s">
        <v>2498</v>
      </c>
    </row>
    <row r="292" spans="2:16" ht="56">
      <c r="B292" s="5" t="s">
        <v>724</v>
      </c>
      <c r="C292" s="51" t="s">
        <v>48</v>
      </c>
      <c r="D292" s="51">
        <v>94223</v>
      </c>
      <c r="E292" s="6" t="s">
        <v>725</v>
      </c>
      <c r="F292" s="51" t="s">
        <v>107</v>
      </c>
      <c r="G292" s="5">
        <v>50</v>
      </c>
      <c r="H292" s="52">
        <f>O292*(1-'Orç-Resumo'!$G$10)</f>
        <v>64.39</v>
      </c>
      <c r="I292" s="53">
        <f>P292*(1-'Orç-Resumo'!$G$10)</f>
        <v>2.33</v>
      </c>
      <c r="J292" s="54">
        <f t="shared" si="12"/>
        <v>3219.5</v>
      </c>
      <c r="K292" s="55">
        <f t="shared" si="13"/>
        <v>116.5</v>
      </c>
      <c r="L292" s="56">
        <f t="shared" si="14"/>
        <v>3336</v>
      </c>
      <c r="M292" s="56">
        <v>0</v>
      </c>
      <c r="N292" s="173"/>
      <c r="O292" s="52">
        <v>64.39</v>
      </c>
      <c r="P292" s="53" t="s">
        <v>1998</v>
      </c>
    </row>
    <row r="293" spans="2:16" ht="28">
      <c r="B293" s="5" t="s">
        <v>726</v>
      </c>
      <c r="C293" s="51" t="s">
        <v>99</v>
      </c>
      <c r="D293" s="51" t="s">
        <v>727</v>
      </c>
      <c r="E293" s="6" t="s">
        <v>728</v>
      </c>
      <c r="F293" s="51" t="s">
        <v>333</v>
      </c>
      <c r="G293" s="5">
        <v>50</v>
      </c>
      <c r="H293" s="52">
        <f>O293*(1-'Orç-Resumo'!$G$10)</f>
        <v>114.27</v>
      </c>
      <c r="I293" s="53">
        <f>P293*(1-'Orç-Resumo'!$G$10)</f>
        <v>3.68</v>
      </c>
      <c r="J293" s="54">
        <f t="shared" si="12"/>
        <v>5713.5</v>
      </c>
      <c r="K293" s="55">
        <f t="shared" si="13"/>
        <v>184</v>
      </c>
      <c r="L293" s="56">
        <f t="shared" si="14"/>
        <v>5897.5</v>
      </c>
      <c r="M293" s="56">
        <v>0</v>
      </c>
      <c r="N293" s="173"/>
      <c r="O293" s="52">
        <v>114.27</v>
      </c>
      <c r="P293" s="53">
        <v>3.68</v>
      </c>
    </row>
    <row r="294" spans="2:16" ht="42">
      <c r="B294" s="5" t="s">
        <v>729</v>
      </c>
      <c r="C294" s="51" t="s">
        <v>26</v>
      </c>
      <c r="D294" s="51" t="s">
        <v>730</v>
      </c>
      <c r="E294" s="6" t="s">
        <v>731</v>
      </c>
      <c r="F294" s="51" t="s">
        <v>107</v>
      </c>
      <c r="G294" s="5">
        <v>50</v>
      </c>
      <c r="H294" s="52">
        <f>O294*(1-'Orç-Resumo'!$G$10)</f>
        <v>66.894000000000005</v>
      </c>
      <c r="I294" s="53">
        <f>P294*(1-'Orç-Resumo'!$G$10)</f>
        <v>4.2827999999999999</v>
      </c>
      <c r="J294" s="54">
        <f t="shared" si="12"/>
        <v>3344.7000000000003</v>
      </c>
      <c r="K294" s="55">
        <f t="shared" si="13"/>
        <v>214.14</v>
      </c>
      <c r="L294" s="56">
        <f t="shared" si="14"/>
        <v>3558.84</v>
      </c>
      <c r="M294" s="56">
        <v>0</v>
      </c>
      <c r="N294" s="173"/>
      <c r="O294" s="52">
        <v>66.894000000000005</v>
      </c>
      <c r="P294" s="53">
        <v>4.2827999999999999</v>
      </c>
    </row>
    <row r="295" spans="2:16" ht="42">
      <c r="B295" s="5" t="s">
        <v>732</v>
      </c>
      <c r="C295" s="51" t="s">
        <v>48</v>
      </c>
      <c r="D295" s="51">
        <v>100327</v>
      </c>
      <c r="E295" s="6" t="s">
        <v>733</v>
      </c>
      <c r="F295" s="51" t="s">
        <v>107</v>
      </c>
      <c r="G295" s="5">
        <v>50</v>
      </c>
      <c r="H295" s="52">
        <f>O295*(1-'Orç-Resumo'!$G$10)</f>
        <v>52.65</v>
      </c>
      <c r="I295" s="53">
        <f>P295*(1-'Orç-Resumo'!$G$10)</f>
        <v>6.96</v>
      </c>
      <c r="J295" s="54">
        <f t="shared" si="12"/>
        <v>2632.5</v>
      </c>
      <c r="K295" s="55">
        <f t="shared" si="13"/>
        <v>348</v>
      </c>
      <c r="L295" s="56">
        <f t="shared" si="14"/>
        <v>2980.5</v>
      </c>
      <c r="M295" s="56">
        <v>0</v>
      </c>
      <c r="N295" s="173"/>
      <c r="O295" s="52">
        <v>52.65</v>
      </c>
      <c r="P295" s="53" t="s">
        <v>2499</v>
      </c>
    </row>
    <row r="296" spans="2:16" ht="56">
      <c r="B296" s="5" t="s">
        <v>734</v>
      </c>
      <c r="C296" s="51" t="s">
        <v>48</v>
      </c>
      <c r="D296" s="51">
        <v>100435</v>
      </c>
      <c r="E296" s="6" t="s">
        <v>735</v>
      </c>
      <c r="F296" s="51" t="s">
        <v>107</v>
      </c>
      <c r="G296" s="5">
        <v>50</v>
      </c>
      <c r="H296" s="52">
        <f>O296*(1-'Orç-Resumo'!$G$10)</f>
        <v>43.2</v>
      </c>
      <c r="I296" s="53">
        <f>P296*(1-'Orç-Resumo'!$G$10)</f>
        <v>4.87</v>
      </c>
      <c r="J296" s="54">
        <f t="shared" si="12"/>
        <v>2160</v>
      </c>
      <c r="K296" s="55">
        <f t="shared" si="13"/>
        <v>243.5</v>
      </c>
      <c r="L296" s="56">
        <f t="shared" si="14"/>
        <v>2403.5</v>
      </c>
      <c r="M296" s="56">
        <v>0</v>
      </c>
      <c r="N296" s="173"/>
      <c r="O296" s="52">
        <v>43.2</v>
      </c>
      <c r="P296" s="53" t="s">
        <v>2500</v>
      </c>
    </row>
    <row r="297" spans="2:16" ht="42">
      <c r="B297" s="5" t="s">
        <v>736</v>
      </c>
      <c r="C297" s="51" t="s">
        <v>48</v>
      </c>
      <c r="D297" s="51">
        <v>94231</v>
      </c>
      <c r="E297" s="6" t="s">
        <v>737</v>
      </c>
      <c r="F297" s="51" t="s">
        <v>107</v>
      </c>
      <c r="G297" s="5">
        <v>50</v>
      </c>
      <c r="H297" s="52">
        <f>O297*(1-'Orç-Resumo'!$G$10)</f>
        <v>47.45</v>
      </c>
      <c r="I297" s="53">
        <f>P297*(1-'Orç-Resumo'!$G$10)</f>
        <v>5.82</v>
      </c>
      <c r="J297" s="54">
        <f t="shared" si="12"/>
        <v>2372.5</v>
      </c>
      <c r="K297" s="55">
        <f t="shared" si="13"/>
        <v>291</v>
      </c>
      <c r="L297" s="56">
        <f t="shared" si="14"/>
        <v>2663.5</v>
      </c>
      <c r="M297" s="56">
        <v>0</v>
      </c>
      <c r="N297" s="173"/>
      <c r="O297" s="52">
        <v>47.45</v>
      </c>
      <c r="P297" s="53" t="s">
        <v>2501</v>
      </c>
    </row>
    <row r="298" spans="2:16" ht="42">
      <c r="B298" s="5" t="s">
        <v>738</v>
      </c>
      <c r="C298" s="51" t="s">
        <v>26</v>
      </c>
      <c r="D298" s="51" t="s">
        <v>739</v>
      </c>
      <c r="E298" s="6" t="s">
        <v>740</v>
      </c>
      <c r="F298" s="51" t="s">
        <v>33</v>
      </c>
      <c r="G298" s="5">
        <v>4</v>
      </c>
      <c r="H298" s="52">
        <f>O298*(1-'Orç-Resumo'!$G$10)</f>
        <v>16.201999999999998</v>
      </c>
      <c r="I298" s="53">
        <f>P298*(1-'Orç-Resumo'!$G$10)</f>
        <v>1.4660000000000002</v>
      </c>
      <c r="J298" s="54">
        <f t="shared" si="12"/>
        <v>64.807999999999993</v>
      </c>
      <c r="K298" s="55">
        <f t="shared" si="13"/>
        <v>5.8640000000000008</v>
      </c>
      <c r="L298" s="56">
        <f t="shared" si="14"/>
        <v>70.671999999999997</v>
      </c>
      <c r="M298" s="56">
        <v>0</v>
      </c>
      <c r="N298" s="173"/>
      <c r="O298" s="52">
        <v>16.201999999999998</v>
      </c>
      <c r="P298" s="53">
        <v>1.4660000000000002</v>
      </c>
    </row>
    <row r="299" spans="2:16" ht="42">
      <c r="B299" s="5" t="s">
        <v>741</v>
      </c>
      <c r="C299" s="51" t="s">
        <v>26</v>
      </c>
      <c r="D299" s="51" t="s">
        <v>742</v>
      </c>
      <c r="E299" s="6" t="s">
        <v>743</v>
      </c>
      <c r="F299" s="51" t="s">
        <v>69</v>
      </c>
      <c r="G299" s="5">
        <v>100</v>
      </c>
      <c r="H299" s="52">
        <f>O299*(1-'Orç-Resumo'!$G$10)</f>
        <v>2.9320000000000004</v>
      </c>
      <c r="I299" s="53">
        <f>P299*(1-'Orç-Resumo'!$G$10)</f>
        <v>2.9320000000000004</v>
      </c>
      <c r="J299" s="54">
        <f t="shared" si="12"/>
        <v>293.20000000000005</v>
      </c>
      <c r="K299" s="55">
        <f t="shared" si="13"/>
        <v>293.20000000000005</v>
      </c>
      <c r="L299" s="56">
        <f t="shared" si="14"/>
        <v>586.40000000000009</v>
      </c>
      <c r="M299" s="56">
        <v>0</v>
      </c>
      <c r="N299" s="173"/>
      <c r="O299" s="52">
        <v>2.9320000000000004</v>
      </c>
      <c r="P299" s="53">
        <v>2.9320000000000004</v>
      </c>
    </row>
    <row r="300" spans="2:16" ht="28">
      <c r="B300" s="5" t="s">
        <v>744</v>
      </c>
      <c r="C300" s="51" t="s">
        <v>26</v>
      </c>
      <c r="D300" s="51" t="s">
        <v>745</v>
      </c>
      <c r="E300" s="6" t="s">
        <v>746</v>
      </c>
      <c r="F300" s="51" t="s">
        <v>107</v>
      </c>
      <c r="G300" s="5">
        <v>50</v>
      </c>
      <c r="H300" s="52">
        <f>O300*(1-'Orç-Resumo'!$G$10)</f>
        <v>0.26250000000000001</v>
      </c>
      <c r="I300" s="53">
        <f>P300*(1-'Orç-Resumo'!$G$10)</f>
        <v>1.4414666680500001</v>
      </c>
      <c r="J300" s="54">
        <f t="shared" si="12"/>
        <v>13.125</v>
      </c>
      <c r="K300" s="55">
        <f t="shared" si="13"/>
        <v>72.073333402500012</v>
      </c>
      <c r="L300" s="56">
        <f t="shared" si="14"/>
        <v>85.198333402500012</v>
      </c>
      <c r="M300" s="56">
        <v>0</v>
      </c>
      <c r="N300" s="173"/>
      <c r="O300" s="52">
        <v>0.26250000000000001</v>
      </c>
      <c r="P300" s="53">
        <v>1.4414666680500001</v>
      </c>
    </row>
    <row r="301" spans="2:16" ht="28">
      <c r="B301" s="5" t="s">
        <v>747</v>
      </c>
      <c r="C301" s="51" t="s">
        <v>26</v>
      </c>
      <c r="D301" s="51" t="s">
        <v>748</v>
      </c>
      <c r="E301" s="6" t="s">
        <v>749</v>
      </c>
      <c r="F301" s="51" t="s">
        <v>33</v>
      </c>
      <c r="G301" s="5">
        <v>10</v>
      </c>
      <c r="H301" s="52">
        <f>O301*(1-'Orç-Resumo'!$G$10)</f>
        <v>3.75</v>
      </c>
      <c r="I301" s="53">
        <f>P301*(1-'Orç-Resumo'!$G$10)</f>
        <v>18.019874999999999</v>
      </c>
      <c r="J301" s="54">
        <f t="shared" si="12"/>
        <v>37.5</v>
      </c>
      <c r="K301" s="55">
        <f t="shared" si="13"/>
        <v>180.19874999999999</v>
      </c>
      <c r="L301" s="56">
        <f t="shared" si="14"/>
        <v>217.69874999999999</v>
      </c>
      <c r="M301" s="56">
        <v>0</v>
      </c>
      <c r="N301" s="173"/>
      <c r="O301" s="52">
        <v>3.75</v>
      </c>
      <c r="P301" s="53">
        <v>18.019874999999999</v>
      </c>
    </row>
    <row r="302" spans="2:16" ht="28">
      <c r="B302" s="5" t="s">
        <v>750</v>
      </c>
      <c r="C302" s="51" t="s">
        <v>26</v>
      </c>
      <c r="D302" s="51" t="s">
        <v>751</v>
      </c>
      <c r="E302" s="6" t="s">
        <v>752</v>
      </c>
      <c r="F302" s="51" t="s">
        <v>33</v>
      </c>
      <c r="G302" s="5">
        <v>5</v>
      </c>
      <c r="H302" s="52">
        <f>O302*(1-'Orç-Resumo'!$G$10)</f>
        <v>48.245088000000003</v>
      </c>
      <c r="I302" s="53">
        <f>P302*(1-'Orç-Resumo'!$G$10)</f>
        <v>25.283016</v>
      </c>
      <c r="J302" s="54">
        <f t="shared" si="12"/>
        <v>241.22544000000002</v>
      </c>
      <c r="K302" s="55">
        <f t="shared" si="13"/>
        <v>126.41508</v>
      </c>
      <c r="L302" s="56">
        <f t="shared" si="14"/>
        <v>367.64052000000004</v>
      </c>
      <c r="M302" s="56">
        <v>0</v>
      </c>
      <c r="N302" s="173"/>
      <c r="O302" s="52">
        <v>48.245088000000003</v>
      </c>
      <c r="P302" s="53">
        <v>25.283016</v>
      </c>
    </row>
    <row r="303" spans="2:16" ht="28">
      <c r="B303" s="5" t="s">
        <v>753</v>
      </c>
      <c r="C303" s="51" t="s">
        <v>26</v>
      </c>
      <c r="D303" s="51" t="s">
        <v>754</v>
      </c>
      <c r="E303" s="6" t="s">
        <v>755</v>
      </c>
      <c r="F303" s="51" t="s">
        <v>78</v>
      </c>
      <c r="G303" s="5">
        <v>2</v>
      </c>
      <c r="H303" s="52">
        <f>O303*(1-'Orç-Resumo'!$G$10)</f>
        <v>3141.66</v>
      </c>
      <c r="I303" s="53">
        <f>P303*(1-'Orç-Resumo'!$G$10)</f>
        <v>818.67000000000007</v>
      </c>
      <c r="J303" s="54">
        <f t="shared" si="12"/>
        <v>6283.32</v>
      </c>
      <c r="K303" s="55">
        <f t="shared" si="13"/>
        <v>1637.3400000000001</v>
      </c>
      <c r="L303" s="56">
        <f t="shared" si="14"/>
        <v>7920.66</v>
      </c>
      <c r="M303" s="56">
        <v>0</v>
      </c>
      <c r="N303" s="173"/>
      <c r="O303" s="52">
        <v>3141.66</v>
      </c>
      <c r="P303" s="53">
        <v>818.67000000000007</v>
      </c>
    </row>
    <row r="304" spans="2:16" ht="28">
      <c r="B304" s="5" t="s">
        <v>756</v>
      </c>
      <c r="C304" s="51" t="s">
        <v>48</v>
      </c>
      <c r="D304" s="51">
        <v>102234</v>
      </c>
      <c r="E304" s="6" t="s">
        <v>757</v>
      </c>
      <c r="F304" s="51" t="s">
        <v>69</v>
      </c>
      <c r="G304" s="5">
        <v>200</v>
      </c>
      <c r="H304" s="52">
        <f>O304*(1-'Orç-Resumo'!$G$10)</f>
        <v>17.75</v>
      </c>
      <c r="I304" s="53">
        <f>P304*(1-'Orç-Resumo'!$G$10)</f>
        <v>9.3800000000000008</v>
      </c>
      <c r="J304" s="54">
        <f t="shared" si="12"/>
        <v>3550</v>
      </c>
      <c r="K304" s="55">
        <f t="shared" si="13"/>
        <v>1876.0000000000002</v>
      </c>
      <c r="L304" s="56">
        <f t="shared" si="14"/>
        <v>5426</v>
      </c>
      <c r="M304" s="56">
        <v>0</v>
      </c>
      <c r="N304" s="173"/>
      <c r="O304" s="52">
        <v>17.75</v>
      </c>
      <c r="P304" s="53" t="s">
        <v>2502</v>
      </c>
    </row>
    <row r="305" spans="2:16">
      <c r="B305" s="5" t="s">
        <v>758</v>
      </c>
      <c r="C305" s="51" t="s">
        <v>21</v>
      </c>
      <c r="D305" s="51" t="s">
        <v>21</v>
      </c>
      <c r="E305" s="6" t="s">
        <v>759</v>
      </c>
      <c r="F305" s="51" t="s">
        <v>23</v>
      </c>
      <c r="G305" s="5"/>
      <c r="H305" s="52"/>
      <c r="I305" s="53"/>
      <c r="J305" s="54"/>
      <c r="K305" s="55"/>
      <c r="L305" s="56">
        <f t="shared" si="14"/>
        <v>0</v>
      </c>
      <c r="M305" s="56">
        <f>SUM(L306:L316)</f>
        <v>88517.5</v>
      </c>
      <c r="N305" s="173"/>
      <c r="O305" s="52" t="s">
        <v>24</v>
      </c>
      <c r="P305" s="53" t="s">
        <v>24</v>
      </c>
    </row>
    <row r="306" spans="2:16" ht="56">
      <c r="B306" s="5" t="s">
        <v>760</v>
      </c>
      <c r="C306" s="51" t="s">
        <v>48</v>
      </c>
      <c r="D306" s="51">
        <v>98562</v>
      </c>
      <c r="E306" s="6" t="s">
        <v>761</v>
      </c>
      <c r="F306" s="51" t="s">
        <v>69</v>
      </c>
      <c r="G306" s="5">
        <v>100</v>
      </c>
      <c r="H306" s="52">
        <f>O306*(1-'Orç-Resumo'!$G$10)</f>
        <v>25.58</v>
      </c>
      <c r="I306" s="53">
        <f>P306*(1-'Orç-Resumo'!$G$10)</f>
        <v>25.29</v>
      </c>
      <c r="J306" s="54">
        <f t="shared" si="12"/>
        <v>2558</v>
      </c>
      <c r="K306" s="55">
        <f t="shared" si="13"/>
        <v>2529</v>
      </c>
      <c r="L306" s="56">
        <f t="shared" si="14"/>
        <v>5087</v>
      </c>
      <c r="M306" s="56">
        <v>0</v>
      </c>
      <c r="N306" s="173"/>
      <c r="O306" s="52">
        <v>25.58</v>
      </c>
      <c r="P306" s="53" t="s">
        <v>2503</v>
      </c>
    </row>
    <row r="307" spans="2:16" ht="42">
      <c r="B307" s="5" t="s">
        <v>762</v>
      </c>
      <c r="C307" s="51" t="s">
        <v>48</v>
      </c>
      <c r="D307" s="51">
        <v>98555</v>
      </c>
      <c r="E307" s="6" t="s">
        <v>763</v>
      </c>
      <c r="F307" s="51" t="s">
        <v>69</v>
      </c>
      <c r="G307" s="5">
        <v>100</v>
      </c>
      <c r="H307" s="52">
        <f>O307*(1-'Orç-Resumo'!$G$10)</f>
        <v>15.02</v>
      </c>
      <c r="I307" s="53">
        <f>P307*(1-'Orç-Resumo'!$G$10)</f>
        <v>14.86</v>
      </c>
      <c r="J307" s="54">
        <f t="shared" si="12"/>
        <v>1502</v>
      </c>
      <c r="K307" s="55">
        <f t="shared" si="13"/>
        <v>1486</v>
      </c>
      <c r="L307" s="56">
        <f t="shared" si="14"/>
        <v>2988</v>
      </c>
      <c r="M307" s="56">
        <v>0</v>
      </c>
      <c r="N307" s="173"/>
      <c r="O307" s="52">
        <v>15.02</v>
      </c>
      <c r="P307" s="53" t="s">
        <v>2504</v>
      </c>
    </row>
    <row r="308" spans="2:16" ht="70">
      <c r="B308" s="5" t="s">
        <v>764</v>
      </c>
      <c r="C308" s="51" t="s">
        <v>48</v>
      </c>
      <c r="D308" s="51">
        <v>98556</v>
      </c>
      <c r="E308" s="6" t="s">
        <v>765</v>
      </c>
      <c r="F308" s="51" t="s">
        <v>69</v>
      </c>
      <c r="G308" s="5">
        <v>100</v>
      </c>
      <c r="H308" s="52">
        <f>O308*(1-'Orç-Resumo'!$G$10)</f>
        <v>38.549999999999997</v>
      </c>
      <c r="I308" s="53">
        <f>P308*(1-'Orç-Resumo'!$G$10)</f>
        <v>24.31</v>
      </c>
      <c r="J308" s="54">
        <f t="shared" si="12"/>
        <v>3854.9999999999995</v>
      </c>
      <c r="K308" s="55">
        <f t="shared" si="13"/>
        <v>2431</v>
      </c>
      <c r="L308" s="56">
        <f t="shared" si="14"/>
        <v>6286</v>
      </c>
      <c r="M308" s="56">
        <v>0</v>
      </c>
      <c r="N308" s="173"/>
      <c r="O308" s="52">
        <v>38.549999999999997</v>
      </c>
      <c r="P308" s="53" t="s">
        <v>2505</v>
      </c>
    </row>
    <row r="309" spans="2:16" ht="56">
      <c r="B309" s="5" t="s">
        <v>766</v>
      </c>
      <c r="C309" s="51" t="s">
        <v>48</v>
      </c>
      <c r="D309" s="51">
        <v>98547</v>
      </c>
      <c r="E309" s="6" t="s">
        <v>767</v>
      </c>
      <c r="F309" s="51" t="s">
        <v>69</v>
      </c>
      <c r="G309" s="5">
        <v>100</v>
      </c>
      <c r="H309" s="52">
        <f>O309*(1-'Orç-Resumo'!$G$10)</f>
        <v>273.36</v>
      </c>
      <c r="I309" s="53">
        <f>P309*(1-'Orç-Resumo'!$G$10)</f>
        <v>36.51</v>
      </c>
      <c r="J309" s="54">
        <f t="shared" si="12"/>
        <v>27336</v>
      </c>
      <c r="K309" s="55">
        <f t="shared" si="13"/>
        <v>3651</v>
      </c>
      <c r="L309" s="56">
        <f t="shared" si="14"/>
        <v>30987</v>
      </c>
      <c r="M309" s="56">
        <v>0</v>
      </c>
      <c r="N309" s="173"/>
      <c r="O309" s="52">
        <v>273.36</v>
      </c>
      <c r="P309" s="53" t="s">
        <v>2506</v>
      </c>
    </row>
    <row r="310" spans="2:16" ht="42">
      <c r="B310" s="5" t="s">
        <v>768</v>
      </c>
      <c r="C310" s="51" t="s">
        <v>48</v>
      </c>
      <c r="D310" s="51">
        <v>98553</v>
      </c>
      <c r="E310" s="6" t="s">
        <v>769</v>
      </c>
      <c r="F310" s="51" t="s">
        <v>69</v>
      </c>
      <c r="G310" s="5">
        <v>100</v>
      </c>
      <c r="H310" s="52">
        <f>O310*(1-'Orç-Resumo'!$G$10)</f>
        <v>152.6</v>
      </c>
      <c r="I310" s="53">
        <f>P310*(1-'Orç-Resumo'!$G$10)</f>
        <v>12.24</v>
      </c>
      <c r="J310" s="54">
        <f t="shared" si="12"/>
        <v>15260</v>
      </c>
      <c r="K310" s="55">
        <f t="shared" si="13"/>
        <v>1224</v>
      </c>
      <c r="L310" s="56">
        <f t="shared" si="14"/>
        <v>16484</v>
      </c>
      <c r="M310" s="56">
        <v>0</v>
      </c>
      <c r="N310" s="173"/>
      <c r="O310" s="52">
        <v>152.6</v>
      </c>
      <c r="P310" s="53" t="s">
        <v>2507</v>
      </c>
    </row>
    <row r="311" spans="2:16" ht="28">
      <c r="B311" s="5" t="s">
        <v>770</v>
      </c>
      <c r="C311" s="51" t="s">
        <v>48</v>
      </c>
      <c r="D311" s="51">
        <v>98557</v>
      </c>
      <c r="E311" s="6" t="s">
        <v>771</v>
      </c>
      <c r="F311" s="51" t="s">
        <v>69</v>
      </c>
      <c r="G311" s="5">
        <v>100</v>
      </c>
      <c r="H311" s="52">
        <f>O311*(1-'Orç-Resumo'!$G$10)</f>
        <v>48.05</v>
      </c>
      <c r="I311" s="53">
        <f>P311*(1-'Orç-Resumo'!$G$10)</f>
        <v>10.56</v>
      </c>
      <c r="J311" s="54">
        <f t="shared" si="12"/>
        <v>4805</v>
      </c>
      <c r="K311" s="55">
        <f t="shared" si="13"/>
        <v>1056</v>
      </c>
      <c r="L311" s="56">
        <f t="shared" si="14"/>
        <v>5861</v>
      </c>
      <c r="M311" s="56">
        <v>0</v>
      </c>
      <c r="N311" s="173"/>
      <c r="O311" s="52">
        <v>48.05</v>
      </c>
      <c r="P311" s="53" t="s">
        <v>2030</v>
      </c>
    </row>
    <row r="312" spans="2:16" ht="42">
      <c r="B312" s="5" t="s">
        <v>772</v>
      </c>
      <c r="C312" s="51" t="s">
        <v>48</v>
      </c>
      <c r="D312" s="51">
        <v>98554</v>
      </c>
      <c r="E312" s="6" t="s">
        <v>773</v>
      </c>
      <c r="F312" s="51" t="s">
        <v>69</v>
      </c>
      <c r="G312" s="5">
        <v>100</v>
      </c>
      <c r="H312" s="52">
        <f>O312*(1-'Orç-Resumo'!$G$10)</f>
        <v>31.72</v>
      </c>
      <c r="I312" s="53">
        <f>P312*(1-'Orç-Resumo'!$G$10)</f>
        <v>14.03</v>
      </c>
      <c r="J312" s="54">
        <f t="shared" si="12"/>
        <v>3172</v>
      </c>
      <c r="K312" s="55">
        <f t="shared" si="13"/>
        <v>1403</v>
      </c>
      <c r="L312" s="56">
        <f t="shared" si="14"/>
        <v>4575</v>
      </c>
      <c r="M312" s="56">
        <v>0</v>
      </c>
      <c r="N312" s="173"/>
      <c r="O312" s="52">
        <v>31.72</v>
      </c>
      <c r="P312" s="53" t="s">
        <v>3551</v>
      </c>
    </row>
    <row r="313" spans="2:16" ht="28">
      <c r="B313" s="5" t="s">
        <v>775</v>
      </c>
      <c r="C313" s="51" t="s">
        <v>99</v>
      </c>
      <c r="D313" s="51" t="s">
        <v>776</v>
      </c>
      <c r="E313" s="6" t="s">
        <v>777</v>
      </c>
      <c r="F313" s="51" t="s">
        <v>333</v>
      </c>
      <c r="G313" s="5">
        <v>50</v>
      </c>
      <c r="H313" s="52">
        <f>O313*(1-'Orç-Resumo'!$G$10)</f>
        <v>16.57</v>
      </c>
      <c r="I313" s="53">
        <f>P313*(1-'Orç-Resumo'!$G$10)</f>
        <v>5.07</v>
      </c>
      <c r="J313" s="54">
        <f t="shared" si="12"/>
        <v>828.5</v>
      </c>
      <c r="K313" s="55">
        <f t="shared" si="13"/>
        <v>253.5</v>
      </c>
      <c r="L313" s="56">
        <f t="shared" si="14"/>
        <v>1082</v>
      </c>
      <c r="M313" s="56">
        <v>0</v>
      </c>
      <c r="N313" s="173"/>
      <c r="O313" s="52">
        <v>16.57</v>
      </c>
      <c r="P313" s="53">
        <v>5.07</v>
      </c>
    </row>
    <row r="314" spans="2:16" ht="42">
      <c r="B314" s="5" t="s">
        <v>778</v>
      </c>
      <c r="C314" s="51" t="s">
        <v>99</v>
      </c>
      <c r="D314" s="51" t="s">
        <v>779</v>
      </c>
      <c r="E314" s="6" t="s">
        <v>780</v>
      </c>
      <c r="F314" s="51" t="s">
        <v>113</v>
      </c>
      <c r="G314" s="5">
        <v>50</v>
      </c>
      <c r="H314" s="52">
        <f>O314*(1-'Orç-Resumo'!$G$10)</f>
        <v>63.22</v>
      </c>
      <c r="I314" s="53">
        <f>P314*(1-'Orç-Resumo'!$G$10)</f>
        <v>10.52</v>
      </c>
      <c r="J314" s="54">
        <f t="shared" si="12"/>
        <v>3161</v>
      </c>
      <c r="K314" s="55">
        <f t="shared" si="13"/>
        <v>526</v>
      </c>
      <c r="L314" s="56">
        <f t="shared" si="14"/>
        <v>3687</v>
      </c>
      <c r="M314" s="56">
        <v>0</v>
      </c>
      <c r="N314" s="173"/>
      <c r="O314" s="52">
        <v>63.22</v>
      </c>
      <c r="P314" s="53">
        <v>10.52</v>
      </c>
    </row>
    <row r="315" spans="2:16" ht="42">
      <c r="B315" s="5" t="s">
        <v>781</v>
      </c>
      <c r="C315" s="51" t="s">
        <v>99</v>
      </c>
      <c r="D315" s="51" t="s">
        <v>782</v>
      </c>
      <c r="E315" s="6" t="s">
        <v>783</v>
      </c>
      <c r="F315" s="51" t="s">
        <v>113</v>
      </c>
      <c r="G315" s="5">
        <v>50</v>
      </c>
      <c r="H315" s="52">
        <f>O315*(1-'Orç-Resumo'!$G$10)</f>
        <v>113.44</v>
      </c>
      <c r="I315" s="53">
        <f>P315*(1-'Orç-Resumo'!$G$10)</f>
        <v>76.23</v>
      </c>
      <c r="J315" s="54">
        <f t="shared" si="12"/>
        <v>5672</v>
      </c>
      <c r="K315" s="55">
        <f t="shared" si="13"/>
        <v>3811.5</v>
      </c>
      <c r="L315" s="56">
        <f t="shared" si="14"/>
        <v>9483.5</v>
      </c>
      <c r="M315" s="56">
        <v>0</v>
      </c>
      <c r="N315" s="173"/>
      <c r="O315" s="52">
        <v>113.44</v>
      </c>
      <c r="P315" s="53">
        <v>76.23</v>
      </c>
    </row>
    <row r="316" spans="2:16" ht="28">
      <c r="B316" s="5" t="s">
        <v>784</v>
      </c>
      <c r="C316" s="51" t="s">
        <v>99</v>
      </c>
      <c r="D316" s="51" t="s">
        <v>785</v>
      </c>
      <c r="E316" s="6" t="s">
        <v>786</v>
      </c>
      <c r="F316" s="51" t="s">
        <v>113</v>
      </c>
      <c r="G316" s="5">
        <v>50</v>
      </c>
      <c r="H316" s="52">
        <f>O316*(1-'Orç-Resumo'!$G$10)</f>
        <v>30.39</v>
      </c>
      <c r="I316" s="53">
        <f>P316*(1-'Orç-Resumo'!$G$10)</f>
        <v>9.5500000000000007</v>
      </c>
      <c r="J316" s="54">
        <f t="shared" si="12"/>
        <v>1519.5</v>
      </c>
      <c r="K316" s="55">
        <f t="shared" si="13"/>
        <v>477.50000000000006</v>
      </c>
      <c r="L316" s="56">
        <f t="shared" si="14"/>
        <v>1997</v>
      </c>
      <c r="M316" s="56">
        <v>0</v>
      </c>
      <c r="N316" s="173"/>
      <c r="O316" s="52">
        <v>30.39</v>
      </c>
      <c r="P316" s="53">
        <v>9.5500000000000007</v>
      </c>
    </row>
    <row r="317" spans="2:16">
      <c r="B317" s="5" t="s">
        <v>787</v>
      </c>
      <c r="C317" s="51" t="s">
        <v>21</v>
      </c>
      <c r="D317" s="51" t="s">
        <v>21</v>
      </c>
      <c r="E317" s="6" t="s">
        <v>788</v>
      </c>
      <c r="F317" s="51" t="s">
        <v>23</v>
      </c>
      <c r="G317" s="5"/>
      <c r="H317" s="52"/>
      <c r="I317" s="53"/>
      <c r="J317" s="54"/>
      <c r="K317" s="55"/>
      <c r="L317" s="56">
        <f t="shared" si="14"/>
        <v>0</v>
      </c>
      <c r="M317" s="56">
        <f>SUM(L318:L356)</f>
        <v>78647.750897333375</v>
      </c>
      <c r="N317" s="173"/>
      <c r="O317" s="52" t="s">
        <v>24</v>
      </c>
      <c r="P317" s="53" t="s">
        <v>24</v>
      </c>
    </row>
    <row r="318" spans="2:16" ht="182">
      <c r="B318" s="5" t="s">
        <v>789</v>
      </c>
      <c r="C318" s="51" t="s">
        <v>26</v>
      </c>
      <c r="D318" s="51" t="s">
        <v>790</v>
      </c>
      <c r="E318" s="6" t="s">
        <v>791</v>
      </c>
      <c r="F318" s="51" t="s">
        <v>33</v>
      </c>
      <c r="G318" s="5">
        <v>1</v>
      </c>
      <c r="H318" s="52">
        <f>O318*(1-'Orç-Resumo'!$G$10)</f>
        <v>4057.8887999999997</v>
      </c>
      <c r="I318" s="53">
        <f>P318*(1-'Orç-Resumo'!$G$10)</f>
        <v>727.96320000000003</v>
      </c>
      <c r="J318" s="54">
        <f t="shared" si="12"/>
        <v>4057.8887999999997</v>
      </c>
      <c r="K318" s="55">
        <f t="shared" si="13"/>
        <v>727.96320000000003</v>
      </c>
      <c r="L318" s="56">
        <f t="shared" si="14"/>
        <v>4785.8519999999999</v>
      </c>
      <c r="M318" s="56">
        <v>0</v>
      </c>
      <c r="N318" s="173"/>
      <c r="O318" s="52">
        <v>4057.8887999999997</v>
      </c>
      <c r="P318" s="53">
        <v>727.96320000000003</v>
      </c>
    </row>
    <row r="319" spans="2:16" ht="182">
      <c r="B319" s="5" t="s">
        <v>792</v>
      </c>
      <c r="C319" s="51" t="s">
        <v>26</v>
      </c>
      <c r="D319" s="51" t="s">
        <v>793</v>
      </c>
      <c r="E319" s="6" t="s">
        <v>794</v>
      </c>
      <c r="F319" s="51" t="s">
        <v>33</v>
      </c>
      <c r="G319" s="5">
        <v>1</v>
      </c>
      <c r="H319" s="52">
        <f>O319*(1-'Orç-Resumo'!$G$10)</f>
        <v>10504.836079999999</v>
      </c>
      <c r="I319" s="53">
        <f>P319*(1-'Orç-Resumo'!$G$10)</f>
        <v>974.81376000000012</v>
      </c>
      <c r="J319" s="54">
        <f t="shared" si="12"/>
        <v>10504.836079999999</v>
      </c>
      <c r="K319" s="55">
        <f t="shared" si="13"/>
        <v>974.81376000000012</v>
      </c>
      <c r="L319" s="56">
        <f t="shared" si="14"/>
        <v>11479.64984</v>
      </c>
      <c r="M319" s="56">
        <v>0</v>
      </c>
      <c r="N319" s="173"/>
      <c r="O319" s="52">
        <v>10504.836079999999</v>
      </c>
      <c r="P319" s="53">
        <v>974.81376000000012</v>
      </c>
    </row>
    <row r="320" spans="2:16" ht="70">
      <c r="B320" s="5" t="s">
        <v>795</v>
      </c>
      <c r="C320" s="51" t="s">
        <v>26</v>
      </c>
      <c r="D320" s="51" t="s">
        <v>796</v>
      </c>
      <c r="E320" s="6" t="s">
        <v>797</v>
      </c>
      <c r="F320" s="51" t="s">
        <v>33</v>
      </c>
      <c r="G320" s="5">
        <v>1</v>
      </c>
      <c r="H320" s="52">
        <f>O320*(1-'Orç-Resumo'!$G$10)</f>
        <v>643.10109999999997</v>
      </c>
      <c r="I320" s="53">
        <f>P320*(1-'Orç-Resumo'!$G$10)</f>
        <v>336.36</v>
      </c>
      <c r="J320" s="54">
        <f t="shared" si="12"/>
        <v>643.10109999999997</v>
      </c>
      <c r="K320" s="55">
        <f t="shared" si="13"/>
        <v>336.36</v>
      </c>
      <c r="L320" s="56">
        <f t="shared" si="14"/>
        <v>979.46109999999999</v>
      </c>
      <c r="M320" s="56">
        <v>0</v>
      </c>
      <c r="N320" s="173"/>
      <c r="O320" s="52">
        <v>643.10109999999997</v>
      </c>
      <c r="P320" s="53">
        <v>336.36</v>
      </c>
    </row>
    <row r="321" spans="2:16" ht="112">
      <c r="B321" s="5" t="s">
        <v>798</v>
      </c>
      <c r="C321" s="51" t="s">
        <v>26</v>
      </c>
      <c r="D321" s="51" t="s">
        <v>799</v>
      </c>
      <c r="E321" s="6" t="s">
        <v>800</v>
      </c>
      <c r="F321" s="51" t="s">
        <v>33</v>
      </c>
      <c r="G321" s="5">
        <v>1</v>
      </c>
      <c r="H321" s="52">
        <f>O321*(1-'Orç-Resumo'!$G$10)</f>
        <v>5409.9500000000007</v>
      </c>
      <c r="I321" s="53">
        <f>P321*(1-'Orç-Resumo'!$G$10)</f>
        <v>112.32</v>
      </c>
      <c r="J321" s="54">
        <f t="shared" si="12"/>
        <v>5409.9500000000007</v>
      </c>
      <c r="K321" s="55">
        <f t="shared" si="13"/>
        <v>112.32</v>
      </c>
      <c r="L321" s="56">
        <f t="shared" si="14"/>
        <v>5522.27</v>
      </c>
      <c r="M321" s="56">
        <v>0</v>
      </c>
      <c r="N321" s="173"/>
      <c r="O321" s="52">
        <v>5409.9500000000007</v>
      </c>
      <c r="P321" s="53">
        <v>112.32</v>
      </c>
    </row>
    <row r="322" spans="2:16" ht="168">
      <c r="B322" s="5" t="s">
        <v>801</v>
      </c>
      <c r="C322" s="51" t="s">
        <v>26</v>
      </c>
      <c r="D322" s="51" t="s">
        <v>802</v>
      </c>
      <c r="E322" s="6" t="s">
        <v>803</v>
      </c>
      <c r="F322" s="51" t="s">
        <v>33</v>
      </c>
      <c r="G322" s="5">
        <v>1</v>
      </c>
      <c r="H322" s="52">
        <f>O322*(1-'Orç-Resumo'!$G$10)</f>
        <v>6448.5800000000008</v>
      </c>
      <c r="I322" s="53">
        <f>P322*(1-'Orç-Resumo'!$G$10)</f>
        <v>112.32</v>
      </c>
      <c r="J322" s="54">
        <f t="shared" si="12"/>
        <v>6448.5800000000008</v>
      </c>
      <c r="K322" s="55">
        <f t="shared" si="13"/>
        <v>112.32</v>
      </c>
      <c r="L322" s="56">
        <f t="shared" si="14"/>
        <v>6560.9000000000005</v>
      </c>
      <c r="M322" s="56">
        <v>0</v>
      </c>
      <c r="N322" s="173"/>
      <c r="O322" s="52">
        <v>6448.5800000000008</v>
      </c>
      <c r="P322" s="53">
        <v>112.32</v>
      </c>
    </row>
    <row r="323" spans="2:16" ht="84">
      <c r="B323" s="5" t="s">
        <v>804</v>
      </c>
      <c r="C323" s="51" t="s">
        <v>26</v>
      </c>
      <c r="D323" s="51" t="s">
        <v>805</v>
      </c>
      <c r="E323" s="6" t="s">
        <v>806</v>
      </c>
      <c r="F323" s="51" t="s">
        <v>33</v>
      </c>
      <c r="G323" s="5">
        <v>1</v>
      </c>
      <c r="H323" s="52">
        <f>O323*(1-'Orç-Resumo'!$G$10)</f>
        <v>11333.96</v>
      </c>
      <c r="I323" s="53">
        <f>P323*(1-'Orç-Resumo'!$G$10)</f>
        <v>71.039999999999992</v>
      </c>
      <c r="J323" s="54">
        <f t="shared" si="12"/>
        <v>11333.96</v>
      </c>
      <c r="K323" s="55">
        <f t="shared" si="13"/>
        <v>71.039999999999992</v>
      </c>
      <c r="L323" s="56">
        <f t="shared" si="14"/>
        <v>11405</v>
      </c>
      <c r="M323" s="56">
        <v>0</v>
      </c>
      <c r="N323" s="173"/>
      <c r="O323" s="52">
        <v>11333.96</v>
      </c>
      <c r="P323" s="53">
        <v>71.039999999999992</v>
      </c>
    </row>
    <row r="324" spans="2:16" ht="224">
      <c r="B324" s="5" t="s">
        <v>807</v>
      </c>
      <c r="C324" s="51" t="s">
        <v>26</v>
      </c>
      <c r="D324" s="51" t="s">
        <v>808</v>
      </c>
      <c r="E324" s="6" t="s">
        <v>809</v>
      </c>
      <c r="F324" s="51" t="s">
        <v>33</v>
      </c>
      <c r="G324" s="5">
        <v>1</v>
      </c>
      <c r="H324" s="52">
        <f>O324*(1-'Orç-Resumo'!$G$10)</f>
        <v>13083.390699999998</v>
      </c>
      <c r="I324" s="53">
        <f>P324*(1-'Orç-Resumo'!$G$10)</f>
        <v>337.86490000000003</v>
      </c>
      <c r="J324" s="54">
        <f t="shared" si="12"/>
        <v>13083.390699999998</v>
      </c>
      <c r="K324" s="55">
        <f t="shared" si="13"/>
        <v>337.86490000000003</v>
      </c>
      <c r="L324" s="56">
        <f t="shared" si="14"/>
        <v>13421.255599999999</v>
      </c>
      <c r="M324" s="56">
        <v>0</v>
      </c>
      <c r="N324" s="173"/>
      <c r="O324" s="52">
        <v>13083.390699999998</v>
      </c>
      <c r="P324" s="53">
        <v>337.86490000000003</v>
      </c>
    </row>
    <row r="325" spans="2:16" ht="84">
      <c r="B325" s="5" t="s">
        <v>810</v>
      </c>
      <c r="C325" s="51" t="s">
        <v>26</v>
      </c>
      <c r="D325" s="51" t="s">
        <v>811</v>
      </c>
      <c r="E325" s="6" t="s">
        <v>812</v>
      </c>
      <c r="F325" s="51" t="s">
        <v>33</v>
      </c>
      <c r="G325" s="5">
        <v>1</v>
      </c>
      <c r="H325" s="52">
        <f>O325*(1-'Orç-Resumo'!$G$10)</f>
        <v>1737.4252000000004</v>
      </c>
      <c r="I325" s="53">
        <f>P325*(1-'Orç-Resumo'!$G$10)</f>
        <v>734.8601000000001</v>
      </c>
      <c r="J325" s="54">
        <f t="shared" si="12"/>
        <v>1737.4252000000004</v>
      </c>
      <c r="K325" s="55">
        <f t="shared" si="13"/>
        <v>734.8601000000001</v>
      </c>
      <c r="L325" s="56">
        <f t="shared" si="14"/>
        <v>2472.2853000000005</v>
      </c>
      <c r="M325" s="56">
        <v>0</v>
      </c>
      <c r="N325" s="173"/>
      <c r="O325" s="52">
        <v>1737.4252000000004</v>
      </c>
      <c r="P325" s="53">
        <v>734.8601000000001</v>
      </c>
    </row>
    <row r="326" spans="2:16" ht="70">
      <c r="B326" s="5" t="s">
        <v>813</v>
      </c>
      <c r="C326" s="51" t="s">
        <v>26</v>
      </c>
      <c r="D326" s="51" t="s">
        <v>814</v>
      </c>
      <c r="E326" s="6" t="s">
        <v>815</v>
      </c>
      <c r="F326" s="51" t="s">
        <v>33</v>
      </c>
      <c r="G326" s="5">
        <v>1</v>
      </c>
      <c r="H326" s="52">
        <f>O326*(1-'Orç-Resumo'!$G$10)</f>
        <v>2122.14248</v>
      </c>
      <c r="I326" s="53">
        <f>P326*(1-'Orç-Resumo'!$G$10)</f>
        <v>729.92819999999995</v>
      </c>
      <c r="J326" s="54">
        <f t="shared" si="12"/>
        <v>2122.14248</v>
      </c>
      <c r="K326" s="55">
        <f t="shared" si="13"/>
        <v>729.92819999999995</v>
      </c>
      <c r="L326" s="56">
        <f t="shared" si="14"/>
        <v>2852.0706799999998</v>
      </c>
      <c r="M326" s="56">
        <v>0</v>
      </c>
      <c r="N326" s="173"/>
      <c r="O326" s="52">
        <v>2122.14248</v>
      </c>
      <c r="P326" s="53">
        <v>729.92819999999995</v>
      </c>
    </row>
    <row r="327" spans="2:16" ht="70">
      <c r="B327" s="5" t="s">
        <v>816</v>
      </c>
      <c r="C327" s="51" t="s">
        <v>26</v>
      </c>
      <c r="D327" s="51" t="s">
        <v>817</v>
      </c>
      <c r="E327" s="6" t="s">
        <v>818</v>
      </c>
      <c r="F327" s="51" t="s">
        <v>33</v>
      </c>
      <c r="G327" s="5">
        <v>1</v>
      </c>
      <c r="H327" s="52">
        <f>O327*(1-'Orç-Resumo'!$G$10)</f>
        <v>961.70960000000002</v>
      </c>
      <c r="I327" s="53">
        <f>P327*(1-'Orç-Resumo'!$G$10)</f>
        <v>350.28579999999999</v>
      </c>
      <c r="J327" s="54">
        <f t="shared" si="12"/>
        <v>961.70960000000002</v>
      </c>
      <c r="K327" s="55">
        <f t="shared" si="13"/>
        <v>350.28579999999999</v>
      </c>
      <c r="L327" s="56">
        <f t="shared" si="14"/>
        <v>1311.9954</v>
      </c>
      <c r="M327" s="56">
        <v>0</v>
      </c>
      <c r="N327" s="173"/>
      <c r="O327" s="52">
        <v>961.70960000000002</v>
      </c>
      <c r="P327" s="53">
        <v>350.28579999999999</v>
      </c>
    </row>
    <row r="328" spans="2:16" ht="84">
      <c r="B328" s="5" t="s">
        <v>819</v>
      </c>
      <c r="C328" s="51" t="s">
        <v>26</v>
      </c>
      <c r="D328" s="51" t="s">
        <v>820</v>
      </c>
      <c r="E328" s="6" t="s">
        <v>821</v>
      </c>
      <c r="F328" s="51" t="s">
        <v>33</v>
      </c>
      <c r="G328" s="5">
        <v>2</v>
      </c>
      <c r="H328" s="52">
        <f>O328*(1-'Orç-Resumo'!$G$10)</f>
        <v>697.75</v>
      </c>
      <c r="I328" s="53">
        <f>P328*(1-'Orç-Resumo'!$G$10)</f>
        <v>34.14</v>
      </c>
      <c r="J328" s="54">
        <f t="shared" si="12"/>
        <v>1395.5</v>
      </c>
      <c r="K328" s="55">
        <f t="shared" si="13"/>
        <v>68.28</v>
      </c>
      <c r="L328" s="56">
        <f t="shared" si="14"/>
        <v>1463.78</v>
      </c>
      <c r="M328" s="56">
        <v>0</v>
      </c>
      <c r="N328" s="173"/>
      <c r="O328" s="52">
        <v>697.75</v>
      </c>
      <c r="P328" s="53">
        <v>34.14</v>
      </c>
    </row>
    <row r="329" spans="2:16" ht="56">
      <c r="B329" s="5" t="s">
        <v>822</v>
      </c>
      <c r="C329" s="51" t="s">
        <v>26</v>
      </c>
      <c r="D329" s="51" t="s">
        <v>823</v>
      </c>
      <c r="E329" s="6" t="s">
        <v>824</v>
      </c>
      <c r="F329" s="51" t="s">
        <v>33</v>
      </c>
      <c r="G329" s="5">
        <v>2</v>
      </c>
      <c r="H329" s="52">
        <f>O329*(1-'Orç-Resumo'!$G$10)</f>
        <v>210.66439999999997</v>
      </c>
      <c r="I329" s="53">
        <f>P329*(1-'Orç-Resumo'!$G$10)</f>
        <v>68.522199999999998</v>
      </c>
      <c r="J329" s="54">
        <f t="shared" si="12"/>
        <v>421.32879999999994</v>
      </c>
      <c r="K329" s="55">
        <f t="shared" si="13"/>
        <v>137.0444</v>
      </c>
      <c r="L329" s="56">
        <f t="shared" si="14"/>
        <v>558.3732</v>
      </c>
      <c r="M329" s="56">
        <v>0</v>
      </c>
      <c r="N329" s="173"/>
      <c r="O329" s="52">
        <v>210.66439999999997</v>
      </c>
      <c r="P329" s="53">
        <v>68.522199999999998</v>
      </c>
    </row>
    <row r="330" spans="2:16" ht="56">
      <c r="B330" s="5" t="s">
        <v>825</v>
      </c>
      <c r="C330" s="51" t="s">
        <v>26</v>
      </c>
      <c r="D330" s="51" t="s">
        <v>826</v>
      </c>
      <c r="E330" s="6" t="s">
        <v>827</v>
      </c>
      <c r="F330" s="51" t="s">
        <v>33</v>
      </c>
      <c r="G330" s="5">
        <v>1</v>
      </c>
      <c r="H330" s="52">
        <f>O330*(1-'Orç-Resumo'!$G$10)</f>
        <v>91.22</v>
      </c>
      <c r="I330" s="53">
        <f>P330*(1-'Orç-Resumo'!$G$10)</f>
        <v>133.625</v>
      </c>
      <c r="J330" s="54">
        <f t="shared" si="12"/>
        <v>91.22</v>
      </c>
      <c r="K330" s="55">
        <f t="shared" si="13"/>
        <v>133.625</v>
      </c>
      <c r="L330" s="56">
        <f t="shared" si="14"/>
        <v>224.845</v>
      </c>
      <c r="M330" s="56">
        <v>0</v>
      </c>
      <c r="N330" s="173"/>
      <c r="O330" s="52">
        <v>91.22</v>
      </c>
      <c r="P330" s="53">
        <v>133.625</v>
      </c>
    </row>
    <row r="331" spans="2:16" ht="56">
      <c r="B331" s="5" t="s">
        <v>828</v>
      </c>
      <c r="C331" s="51" t="s">
        <v>26</v>
      </c>
      <c r="D331" s="51" t="s">
        <v>829</v>
      </c>
      <c r="E331" s="6" t="s">
        <v>830</v>
      </c>
      <c r="F331" s="51" t="s">
        <v>33</v>
      </c>
      <c r="G331" s="5">
        <v>1</v>
      </c>
      <c r="H331" s="52">
        <f>O331*(1-'Orç-Resumo'!$G$10)</f>
        <v>203.6748</v>
      </c>
      <c r="I331" s="53">
        <f>P331*(1-'Orç-Resumo'!$G$10)</f>
        <v>58.302400000000006</v>
      </c>
      <c r="J331" s="54">
        <f t="shared" si="12"/>
        <v>203.6748</v>
      </c>
      <c r="K331" s="55">
        <f t="shared" si="13"/>
        <v>58.302400000000006</v>
      </c>
      <c r="L331" s="56">
        <f t="shared" si="14"/>
        <v>261.97720000000004</v>
      </c>
      <c r="M331" s="56">
        <v>0</v>
      </c>
      <c r="N331" s="173"/>
      <c r="O331" s="52">
        <v>203.6748</v>
      </c>
      <c r="P331" s="53">
        <v>58.302400000000006</v>
      </c>
    </row>
    <row r="332" spans="2:16" ht="70">
      <c r="B332" s="5" t="s">
        <v>831</v>
      </c>
      <c r="C332" s="51" t="s">
        <v>26</v>
      </c>
      <c r="D332" s="51" t="s">
        <v>832</v>
      </c>
      <c r="E332" s="6" t="s">
        <v>833</v>
      </c>
      <c r="F332" s="51" t="s">
        <v>33</v>
      </c>
      <c r="G332" s="5">
        <v>1</v>
      </c>
      <c r="H332" s="52">
        <f>O332*(1-'Orç-Resumo'!$G$10)</f>
        <v>1529.1860000000001</v>
      </c>
      <c r="I332" s="53">
        <f>P332*(1-'Orç-Resumo'!$G$10)</f>
        <v>122.47099999999999</v>
      </c>
      <c r="J332" s="54">
        <f t="shared" si="12"/>
        <v>1529.1860000000001</v>
      </c>
      <c r="K332" s="55">
        <f t="shared" si="13"/>
        <v>122.47099999999999</v>
      </c>
      <c r="L332" s="56">
        <f t="shared" si="14"/>
        <v>1651.6570000000002</v>
      </c>
      <c r="M332" s="56">
        <v>0</v>
      </c>
      <c r="N332" s="173"/>
      <c r="O332" s="52">
        <v>1529.1860000000001</v>
      </c>
      <c r="P332" s="53">
        <v>122.47099999999999</v>
      </c>
    </row>
    <row r="333" spans="2:16" ht="98">
      <c r="B333" s="5" t="s">
        <v>834</v>
      </c>
      <c r="C333" s="51" t="s">
        <v>26</v>
      </c>
      <c r="D333" s="51" t="s">
        <v>835</v>
      </c>
      <c r="E333" s="6" t="s">
        <v>836</v>
      </c>
      <c r="F333" s="51" t="s">
        <v>33</v>
      </c>
      <c r="G333" s="5">
        <v>1</v>
      </c>
      <c r="H333" s="52">
        <f>O333*(1-'Orç-Resumo'!$G$10)</f>
        <v>512.95659999999998</v>
      </c>
      <c r="I333" s="53">
        <f>P333*(1-'Orç-Resumo'!$G$10)</f>
        <v>391.238</v>
      </c>
      <c r="J333" s="54">
        <f t="shared" si="12"/>
        <v>512.95659999999998</v>
      </c>
      <c r="K333" s="55">
        <f t="shared" si="13"/>
        <v>391.238</v>
      </c>
      <c r="L333" s="56">
        <f t="shared" si="14"/>
        <v>904.19460000000004</v>
      </c>
      <c r="M333" s="56">
        <v>0</v>
      </c>
      <c r="N333" s="173"/>
      <c r="O333" s="52">
        <v>512.95659999999998</v>
      </c>
      <c r="P333" s="53">
        <v>391.238</v>
      </c>
    </row>
    <row r="334" spans="2:16" ht="70">
      <c r="B334" s="5" t="s">
        <v>837</v>
      </c>
      <c r="C334" s="51" t="s">
        <v>26</v>
      </c>
      <c r="D334" s="51" t="s">
        <v>838</v>
      </c>
      <c r="E334" s="6" t="s">
        <v>839</v>
      </c>
      <c r="F334" s="51" t="s">
        <v>33</v>
      </c>
      <c r="G334" s="5">
        <v>2</v>
      </c>
      <c r="H334" s="52">
        <f>O334*(1-'Orç-Resumo'!$G$10)</f>
        <v>421.21639999999991</v>
      </c>
      <c r="I334" s="53">
        <f>P334*(1-'Orç-Resumo'!$G$10)</f>
        <v>102.9834</v>
      </c>
      <c r="J334" s="54">
        <f t="shared" si="12"/>
        <v>842.43279999999982</v>
      </c>
      <c r="K334" s="55">
        <f t="shared" si="13"/>
        <v>205.96680000000001</v>
      </c>
      <c r="L334" s="56">
        <f t="shared" si="14"/>
        <v>1048.3995999999997</v>
      </c>
      <c r="M334" s="56">
        <v>0</v>
      </c>
      <c r="N334" s="173"/>
      <c r="O334" s="52">
        <v>421.21639999999991</v>
      </c>
      <c r="P334" s="53">
        <v>102.9834</v>
      </c>
    </row>
    <row r="335" spans="2:16" ht="112">
      <c r="B335" s="5" t="s">
        <v>840</v>
      </c>
      <c r="C335" s="51" t="s">
        <v>26</v>
      </c>
      <c r="D335" s="51" t="s">
        <v>841</v>
      </c>
      <c r="E335" s="6" t="s">
        <v>842</v>
      </c>
      <c r="F335" s="51" t="s">
        <v>33</v>
      </c>
      <c r="G335" s="5">
        <v>2</v>
      </c>
      <c r="H335" s="52">
        <f>O335*(1-'Orç-Resumo'!$G$10)</f>
        <v>374.15917399999995</v>
      </c>
      <c r="I335" s="53">
        <f>P335*(1-'Orç-Resumo'!$G$10)</f>
        <v>81.630009999999999</v>
      </c>
      <c r="J335" s="54">
        <f t="shared" si="12"/>
        <v>748.3183479999999</v>
      </c>
      <c r="K335" s="55">
        <f t="shared" si="13"/>
        <v>163.26002</v>
      </c>
      <c r="L335" s="56">
        <f t="shared" si="14"/>
        <v>911.57836799999995</v>
      </c>
      <c r="M335" s="56">
        <v>0</v>
      </c>
      <c r="N335" s="173"/>
      <c r="O335" s="52">
        <v>374.15917399999995</v>
      </c>
      <c r="P335" s="53">
        <v>81.630009999999999</v>
      </c>
    </row>
    <row r="336" spans="2:16" ht="70">
      <c r="B336" s="5" t="s">
        <v>843</v>
      </c>
      <c r="C336" s="51" t="s">
        <v>26</v>
      </c>
      <c r="D336" s="51" t="s">
        <v>844</v>
      </c>
      <c r="E336" s="6" t="s">
        <v>845</v>
      </c>
      <c r="F336" s="51" t="s">
        <v>33</v>
      </c>
      <c r="G336" s="5">
        <v>2</v>
      </c>
      <c r="H336" s="52">
        <f>O336*(1-'Orç-Resumo'!$G$10)</f>
        <v>77.961851999999993</v>
      </c>
      <c r="I336" s="53">
        <f>P336*(1-'Orç-Resumo'!$G$10)</f>
        <v>9.6460709999999992</v>
      </c>
      <c r="J336" s="54">
        <f t="shared" si="12"/>
        <v>155.92370399999999</v>
      </c>
      <c r="K336" s="55">
        <f t="shared" si="13"/>
        <v>19.292141999999998</v>
      </c>
      <c r="L336" s="56">
        <f t="shared" si="14"/>
        <v>175.215846</v>
      </c>
      <c r="M336" s="56">
        <v>0</v>
      </c>
      <c r="N336" s="173"/>
      <c r="O336" s="52">
        <v>77.961851999999993</v>
      </c>
      <c r="P336" s="53">
        <v>9.6460709999999992</v>
      </c>
    </row>
    <row r="337" spans="2:16" ht="140">
      <c r="B337" s="5" t="s">
        <v>846</v>
      </c>
      <c r="C337" s="51" t="s">
        <v>26</v>
      </c>
      <c r="D337" s="51" t="s">
        <v>847</v>
      </c>
      <c r="E337" s="6" t="s">
        <v>848</v>
      </c>
      <c r="F337" s="51" t="s">
        <v>33</v>
      </c>
      <c r="G337" s="5">
        <v>2</v>
      </c>
      <c r="H337" s="52">
        <f>O337*(1-'Orç-Resumo'!$G$10)</f>
        <v>541.80574999999988</v>
      </c>
      <c r="I337" s="53">
        <f>P337*(1-'Orç-Resumo'!$G$10)</f>
        <v>161.25979999999998</v>
      </c>
      <c r="J337" s="54">
        <f t="shared" ref="J337:J400" si="15">G337*H337</f>
        <v>1083.6114999999998</v>
      </c>
      <c r="K337" s="55">
        <f t="shared" ref="K337:K400" si="16">G337*I337</f>
        <v>322.51959999999997</v>
      </c>
      <c r="L337" s="56">
        <f t="shared" ref="L337:L400" si="17">SUM(J337+K337)</f>
        <v>1406.1310999999996</v>
      </c>
      <c r="M337" s="56">
        <v>0</v>
      </c>
      <c r="N337" s="173"/>
      <c r="O337" s="52">
        <v>541.80574999999988</v>
      </c>
      <c r="P337" s="53">
        <v>161.25979999999998</v>
      </c>
    </row>
    <row r="338" spans="2:16" ht="112">
      <c r="B338" s="5" t="s">
        <v>849</v>
      </c>
      <c r="C338" s="51" t="s">
        <v>850</v>
      </c>
      <c r="D338" s="51" t="s">
        <v>851</v>
      </c>
      <c r="E338" s="6" t="s">
        <v>852</v>
      </c>
      <c r="F338" s="51" t="s">
        <v>33</v>
      </c>
      <c r="G338" s="5">
        <v>3</v>
      </c>
      <c r="H338" s="52">
        <f>O338*(1-'Orç-Resumo'!$G$10)</f>
        <v>68.394400000000005</v>
      </c>
      <c r="I338" s="53">
        <f>P338*(1-'Orç-Resumo'!$G$10)</f>
        <v>19.637999999999998</v>
      </c>
      <c r="J338" s="54">
        <f t="shared" si="15"/>
        <v>205.1832</v>
      </c>
      <c r="K338" s="55">
        <f t="shared" si="16"/>
        <v>58.913999999999994</v>
      </c>
      <c r="L338" s="56">
        <f t="shared" si="17"/>
        <v>264.09719999999999</v>
      </c>
      <c r="M338" s="56">
        <v>0</v>
      </c>
      <c r="N338" s="173"/>
      <c r="O338" s="52">
        <v>68.394400000000005</v>
      </c>
      <c r="P338" s="53">
        <v>19.637999999999998</v>
      </c>
    </row>
    <row r="339" spans="2:16" ht="28">
      <c r="B339" s="5" t="s">
        <v>853</v>
      </c>
      <c r="C339" s="51" t="s">
        <v>26</v>
      </c>
      <c r="D339" s="51" t="s">
        <v>854</v>
      </c>
      <c r="E339" s="6" t="s">
        <v>855</v>
      </c>
      <c r="F339" s="51" t="s">
        <v>33</v>
      </c>
      <c r="G339" s="5">
        <v>2</v>
      </c>
      <c r="H339" s="52">
        <f>O339*(1-'Orç-Resumo'!$G$10)</f>
        <v>64.39</v>
      </c>
      <c r="I339" s="53">
        <f>P339*(1-'Orç-Resumo'!$G$10)</f>
        <v>0</v>
      </c>
      <c r="J339" s="54">
        <f t="shared" si="15"/>
        <v>128.78</v>
      </c>
      <c r="K339" s="55">
        <f t="shared" si="16"/>
        <v>0</v>
      </c>
      <c r="L339" s="56">
        <f t="shared" si="17"/>
        <v>128.78</v>
      </c>
      <c r="M339" s="56">
        <v>0</v>
      </c>
      <c r="N339" s="173"/>
      <c r="O339" s="52">
        <v>64.39</v>
      </c>
      <c r="P339" s="53">
        <v>0</v>
      </c>
    </row>
    <row r="340" spans="2:16" ht="70">
      <c r="B340" s="5" t="s">
        <v>856</v>
      </c>
      <c r="C340" s="51" t="s">
        <v>26</v>
      </c>
      <c r="D340" s="51" t="s">
        <v>857</v>
      </c>
      <c r="E340" s="6" t="s">
        <v>858</v>
      </c>
      <c r="F340" s="51" t="s">
        <v>33</v>
      </c>
      <c r="G340" s="5">
        <v>3</v>
      </c>
      <c r="H340" s="52">
        <f>O340*(1-'Orç-Resumo'!$G$10)</f>
        <v>243.34200000000001</v>
      </c>
      <c r="I340" s="53">
        <f>P340*(1-'Orç-Resumo'!$G$10)</f>
        <v>121.23399999999999</v>
      </c>
      <c r="J340" s="54">
        <f t="shared" si="15"/>
        <v>730.02600000000007</v>
      </c>
      <c r="K340" s="55">
        <f t="shared" si="16"/>
        <v>363.702</v>
      </c>
      <c r="L340" s="56">
        <f t="shared" si="17"/>
        <v>1093.7280000000001</v>
      </c>
      <c r="M340" s="56">
        <v>0</v>
      </c>
      <c r="N340" s="173"/>
      <c r="O340" s="52">
        <v>243.34200000000001</v>
      </c>
      <c r="P340" s="53">
        <v>121.23399999999999</v>
      </c>
    </row>
    <row r="341" spans="2:16" ht="42">
      <c r="B341" s="5" t="s">
        <v>859</v>
      </c>
      <c r="C341" s="51" t="s">
        <v>26</v>
      </c>
      <c r="D341" s="51" t="s">
        <v>860</v>
      </c>
      <c r="E341" s="6" t="s">
        <v>861</v>
      </c>
      <c r="F341" s="51" t="s">
        <v>33</v>
      </c>
      <c r="G341" s="5">
        <v>3</v>
      </c>
      <c r="H341" s="52">
        <f>O341*(1-'Orç-Resumo'!$G$10)</f>
        <v>65.254000000000005</v>
      </c>
      <c r="I341" s="53">
        <f>P341*(1-'Orç-Resumo'!$G$10)</f>
        <v>2.9320000000000004</v>
      </c>
      <c r="J341" s="54">
        <f t="shared" si="15"/>
        <v>195.762</v>
      </c>
      <c r="K341" s="55">
        <f t="shared" si="16"/>
        <v>8.7960000000000012</v>
      </c>
      <c r="L341" s="56">
        <f t="shared" si="17"/>
        <v>204.55799999999999</v>
      </c>
      <c r="M341" s="56">
        <v>0</v>
      </c>
      <c r="N341" s="173"/>
      <c r="O341" s="52">
        <v>65.254000000000005</v>
      </c>
      <c r="P341" s="53">
        <v>2.9320000000000004</v>
      </c>
    </row>
    <row r="342" spans="2:16" ht="56">
      <c r="B342" s="5" t="s">
        <v>862</v>
      </c>
      <c r="C342" s="51" t="s">
        <v>26</v>
      </c>
      <c r="D342" s="51" t="s">
        <v>863</v>
      </c>
      <c r="E342" s="6" t="s">
        <v>864</v>
      </c>
      <c r="F342" s="51" t="s">
        <v>33</v>
      </c>
      <c r="G342" s="5">
        <v>2</v>
      </c>
      <c r="H342" s="52">
        <f>O342*(1-'Orç-Resumo'!$G$10)</f>
        <v>65.254000000000005</v>
      </c>
      <c r="I342" s="53">
        <f>P342*(1-'Orç-Resumo'!$G$10)</f>
        <v>2.9320000000000004</v>
      </c>
      <c r="J342" s="54">
        <f t="shared" si="15"/>
        <v>130.50800000000001</v>
      </c>
      <c r="K342" s="55">
        <f t="shared" si="16"/>
        <v>5.8640000000000008</v>
      </c>
      <c r="L342" s="56">
        <f t="shared" si="17"/>
        <v>136.37200000000001</v>
      </c>
      <c r="M342" s="56">
        <v>0</v>
      </c>
      <c r="N342" s="173"/>
      <c r="O342" s="52">
        <v>65.254000000000005</v>
      </c>
      <c r="P342" s="53">
        <v>2.9320000000000004</v>
      </c>
    </row>
    <row r="343" spans="2:16" ht="56">
      <c r="B343" s="5" t="s">
        <v>865</v>
      </c>
      <c r="C343" s="51" t="s">
        <v>26</v>
      </c>
      <c r="D343" s="51" t="s">
        <v>866</v>
      </c>
      <c r="E343" s="6" t="s">
        <v>867</v>
      </c>
      <c r="F343" s="51" t="s">
        <v>33</v>
      </c>
      <c r="G343" s="5">
        <v>1</v>
      </c>
      <c r="H343" s="52">
        <f>O343*(1-'Orç-Resumo'!$G$10)</f>
        <v>316.39079999999996</v>
      </c>
      <c r="I343" s="53">
        <f>P343*(1-'Orç-Resumo'!$G$10)</f>
        <v>2.9320000000000004</v>
      </c>
      <c r="J343" s="54">
        <f t="shared" si="15"/>
        <v>316.39079999999996</v>
      </c>
      <c r="K343" s="55">
        <f t="shared" si="16"/>
        <v>2.9320000000000004</v>
      </c>
      <c r="L343" s="56">
        <f t="shared" si="17"/>
        <v>319.32279999999997</v>
      </c>
      <c r="M343" s="56">
        <v>0</v>
      </c>
      <c r="N343" s="173"/>
      <c r="O343" s="52">
        <v>316.39079999999996</v>
      </c>
      <c r="P343" s="53">
        <v>2.9320000000000004</v>
      </c>
    </row>
    <row r="344" spans="2:16" ht="70">
      <c r="B344" s="5" t="s">
        <v>868</v>
      </c>
      <c r="C344" s="51" t="s">
        <v>26</v>
      </c>
      <c r="D344" s="51" t="s">
        <v>869</v>
      </c>
      <c r="E344" s="6" t="s">
        <v>870</v>
      </c>
      <c r="F344" s="51" t="s">
        <v>33</v>
      </c>
      <c r="G344" s="5">
        <v>15</v>
      </c>
      <c r="H344" s="52">
        <f>O344*(1-'Orç-Resumo'!$G$10)</f>
        <v>19.424399999999999</v>
      </c>
      <c r="I344" s="53">
        <f>P344*(1-'Orç-Resumo'!$G$10)</f>
        <v>2.9320000000000004</v>
      </c>
      <c r="J344" s="54">
        <f t="shared" si="15"/>
        <v>291.36599999999999</v>
      </c>
      <c r="K344" s="55">
        <f t="shared" si="16"/>
        <v>43.980000000000004</v>
      </c>
      <c r="L344" s="56">
        <f t="shared" si="17"/>
        <v>335.346</v>
      </c>
      <c r="M344" s="56">
        <v>0</v>
      </c>
      <c r="N344" s="173"/>
      <c r="O344" s="52">
        <v>19.424399999999999</v>
      </c>
      <c r="P344" s="53">
        <v>2.9320000000000004</v>
      </c>
    </row>
    <row r="345" spans="2:16" ht="28">
      <c r="B345" s="5" t="s">
        <v>871</v>
      </c>
      <c r="C345" s="51" t="s">
        <v>26</v>
      </c>
      <c r="D345" s="51" t="s">
        <v>872</v>
      </c>
      <c r="E345" s="6" t="s">
        <v>873</v>
      </c>
      <c r="F345" s="51" t="s">
        <v>69</v>
      </c>
      <c r="G345" s="5">
        <v>20</v>
      </c>
      <c r="H345" s="52">
        <f>O345*(1-'Orç-Resumo'!$G$10)</f>
        <v>169.12</v>
      </c>
      <c r="I345" s="53">
        <f>P345*(1-'Orç-Resumo'!$G$10)</f>
        <v>14.66</v>
      </c>
      <c r="J345" s="54">
        <f t="shared" si="15"/>
        <v>3382.4</v>
      </c>
      <c r="K345" s="55">
        <f t="shared" si="16"/>
        <v>293.2</v>
      </c>
      <c r="L345" s="56">
        <f t="shared" si="17"/>
        <v>3675.6</v>
      </c>
      <c r="M345" s="56">
        <v>0</v>
      </c>
      <c r="N345" s="173"/>
      <c r="O345" s="52">
        <v>169.12</v>
      </c>
      <c r="P345" s="53">
        <v>14.66</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52">
        <v>363.65999999999997</v>
      </c>
      <c r="P346" s="53">
        <v>0</v>
      </c>
    </row>
    <row r="347" spans="2:16" ht="42">
      <c r="B347" s="5" t="s">
        <v>877</v>
      </c>
      <c r="C347" s="51" t="s">
        <v>26</v>
      </c>
      <c r="D347" s="51" t="s">
        <v>878</v>
      </c>
      <c r="E347" s="6" t="s">
        <v>879</v>
      </c>
      <c r="F347" s="51" t="s">
        <v>33</v>
      </c>
      <c r="G347" s="5">
        <v>1</v>
      </c>
      <c r="H347" s="52">
        <f>O347*(1-'Orç-Resumo'!$G$10)</f>
        <v>14.484</v>
      </c>
      <c r="I347" s="53">
        <f>P347*(1-'Orç-Resumo'!$G$10)</f>
        <v>2.9320000000000004</v>
      </c>
      <c r="J347" s="54">
        <f t="shared" si="15"/>
        <v>14.484</v>
      </c>
      <c r="K347" s="55">
        <f t="shared" si="16"/>
        <v>2.9320000000000004</v>
      </c>
      <c r="L347" s="56">
        <f t="shared" si="17"/>
        <v>17.416</v>
      </c>
      <c r="M347" s="56">
        <v>0</v>
      </c>
      <c r="N347" s="173"/>
      <c r="O347" s="52">
        <v>14.484</v>
      </c>
      <c r="P347" s="53">
        <v>2.9320000000000004</v>
      </c>
    </row>
    <row r="348" spans="2:16" ht="42">
      <c r="B348" s="5" t="s">
        <v>880</v>
      </c>
      <c r="C348" s="51" t="s">
        <v>26</v>
      </c>
      <c r="D348" s="51" t="s">
        <v>881</v>
      </c>
      <c r="E348" s="6" t="s">
        <v>882</v>
      </c>
      <c r="F348" s="51" t="s">
        <v>107</v>
      </c>
      <c r="G348" s="5">
        <v>50</v>
      </c>
      <c r="H348" s="52">
        <f>O348*(1-'Orç-Resumo'!$G$10)</f>
        <v>2.5306666666666668</v>
      </c>
      <c r="I348" s="53">
        <f>P348*(1-'Orç-Resumo'!$G$10)</f>
        <v>2.9320000000000004</v>
      </c>
      <c r="J348" s="54">
        <f t="shared" si="15"/>
        <v>126.53333333333335</v>
      </c>
      <c r="K348" s="55">
        <f t="shared" si="16"/>
        <v>146.60000000000002</v>
      </c>
      <c r="L348" s="56">
        <f t="shared" si="17"/>
        <v>273.13333333333338</v>
      </c>
      <c r="M348" s="56">
        <v>0</v>
      </c>
      <c r="N348" s="173"/>
      <c r="O348" s="52">
        <v>2.5306666666666668</v>
      </c>
      <c r="P348" s="53">
        <v>2.9320000000000004</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52">
        <v>9.9</v>
      </c>
      <c r="P349" s="53">
        <v>0</v>
      </c>
    </row>
    <row r="350" spans="2:16" ht="56">
      <c r="B350" s="5" t="s">
        <v>886</v>
      </c>
      <c r="C350" s="51" t="s">
        <v>26</v>
      </c>
      <c r="D350" s="51" t="s">
        <v>887</v>
      </c>
      <c r="E350" s="6" t="s">
        <v>888</v>
      </c>
      <c r="F350" s="51" t="s">
        <v>33</v>
      </c>
      <c r="G350" s="5">
        <v>2</v>
      </c>
      <c r="H350" s="52">
        <f>O350*(1-'Orç-Resumo'!$G$10)</f>
        <v>65.254000000000005</v>
      </c>
      <c r="I350" s="53">
        <f>P350*(1-'Orç-Resumo'!$G$10)</f>
        <v>2.9320000000000004</v>
      </c>
      <c r="J350" s="54">
        <f t="shared" si="15"/>
        <v>130.50800000000001</v>
      </c>
      <c r="K350" s="55">
        <f t="shared" si="16"/>
        <v>5.8640000000000008</v>
      </c>
      <c r="L350" s="56">
        <f t="shared" si="17"/>
        <v>136.37200000000001</v>
      </c>
      <c r="M350" s="56">
        <v>0</v>
      </c>
      <c r="N350" s="173"/>
      <c r="O350" s="52">
        <v>65.254000000000005</v>
      </c>
      <c r="P350" s="53">
        <v>2.9320000000000004</v>
      </c>
    </row>
    <row r="351" spans="2:16" ht="42">
      <c r="B351" s="5" t="s">
        <v>889</v>
      </c>
      <c r="C351" s="51" t="s">
        <v>26</v>
      </c>
      <c r="D351" s="51" t="s">
        <v>890</v>
      </c>
      <c r="E351" s="6" t="s">
        <v>891</v>
      </c>
      <c r="F351" s="51" t="s">
        <v>33</v>
      </c>
      <c r="G351" s="5">
        <v>2</v>
      </c>
      <c r="H351" s="52">
        <f>O351*(1-'Orç-Resumo'!$G$10)</f>
        <v>24.064499999999999</v>
      </c>
      <c r="I351" s="53">
        <f>P351*(1-'Orç-Resumo'!$G$10)</f>
        <v>2.9320000000000004</v>
      </c>
      <c r="J351" s="54">
        <f t="shared" si="15"/>
        <v>48.128999999999998</v>
      </c>
      <c r="K351" s="55">
        <f t="shared" si="16"/>
        <v>5.8640000000000008</v>
      </c>
      <c r="L351" s="56">
        <f t="shared" si="17"/>
        <v>53.992999999999995</v>
      </c>
      <c r="M351" s="56">
        <v>0</v>
      </c>
      <c r="N351" s="173"/>
      <c r="O351" s="52">
        <v>24.064499999999999</v>
      </c>
      <c r="P351" s="53">
        <v>2.9320000000000004</v>
      </c>
    </row>
    <row r="352" spans="2:16" ht="56">
      <c r="B352" s="5" t="s">
        <v>892</v>
      </c>
      <c r="C352" s="51" t="s">
        <v>26</v>
      </c>
      <c r="D352" s="51" t="s">
        <v>893</v>
      </c>
      <c r="E352" s="6" t="s">
        <v>894</v>
      </c>
      <c r="F352" s="51" t="s">
        <v>33</v>
      </c>
      <c r="G352" s="5">
        <v>2</v>
      </c>
      <c r="H352" s="52">
        <f>O352*(1-'Orç-Resumo'!$G$10)</f>
        <v>65.254000000000005</v>
      </c>
      <c r="I352" s="53">
        <f>P352*(1-'Orç-Resumo'!$G$10)</f>
        <v>2.9320000000000004</v>
      </c>
      <c r="J352" s="54">
        <f t="shared" si="15"/>
        <v>130.50800000000001</v>
      </c>
      <c r="K352" s="55">
        <f t="shared" si="16"/>
        <v>5.8640000000000008</v>
      </c>
      <c r="L352" s="56">
        <f t="shared" si="17"/>
        <v>136.37200000000001</v>
      </c>
      <c r="M352" s="56">
        <v>0</v>
      </c>
      <c r="N352" s="173"/>
      <c r="O352" s="52">
        <v>65.254000000000005</v>
      </c>
      <c r="P352" s="53">
        <v>2.9320000000000004</v>
      </c>
    </row>
    <row r="353" spans="2:16" ht="56">
      <c r="B353" s="5" t="s">
        <v>895</v>
      </c>
      <c r="C353" s="51" t="s">
        <v>26</v>
      </c>
      <c r="D353" s="51" t="s">
        <v>896</v>
      </c>
      <c r="E353" s="6" t="s">
        <v>897</v>
      </c>
      <c r="F353" s="51" t="s">
        <v>33</v>
      </c>
      <c r="G353" s="5">
        <v>2</v>
      </c>
      <c r="H353" s="52">
        <f>O353*(1-'Orç-Resumo'!$G$10)</f>
        <v>65.254000000000005</v>
      </c>
      <c r="I353" s="53">
        <f>P353*(1-'Orç-Resumo'!$G$10)</f>
        <v>2.9320000000000004</v>
      </c>
      <c r="J353" s="54">
        <f t="shared" si="15"/>
        <v>130.50800000000001</v>
      </c>
      <c r="K353" s="55">
        <f t="shared" si="16"/>
        <v>5.8640000000000008</v>
      </c>
      <c r="L353" s="56">
        <f t="shared" si="17"/>
        <v>136.37200000000001</v>
      </c>
      <c r="M353" s="56">
        <v>0</v>
      </c>
      <c r="N353" s="173"/>
      <c r="O353" s="52">
        <v>65.254000000000005</v>
      </c>
      <c r="P353" s="53">
        <v>2.9320000000000004</v>
      </c>
    </row>
    <row r="354" spans="2:16" ht="56">
      <c r="B354" s="5" t="s">
        <v>898</v>
      </c>
      <c r="C354" s="51" t="s">
        <v>26</v>
      </c>
      <c r="D354" s="51" t="s">
        <v>899</v>
      </c>
      <c r="E354" s="6" t="s">
        <v>900</v>
      </c>
      <c r="F354" s="51" t="s">
        <v>33</v>
      </c>
      <c r="G354" s="5">
        <v>2</v>
      </c>
      <c r="H354" s="52">
        <f>O354*(1-'Orç-Resumo'!$G$10)</f>
        <v>14.484</v>
      </c>
      <c r="I354" s="53">
        <f>P354*(1-'Orç-Resumo'!$G$10)</f>
        <v>2.9320000000000004</v>
      </c>
      <c r="J354" s="54">
        <f t="shared" si="15"/>
        <v>28.968</v>
      </c>
      <c r="K354" s="55">
        <f t="shared" si="16"/>
        <v>5.8640000000000008</v>
      </c>
      <c r="L354" s="56">
        <f t="shared" si="17"/>
        <v>34.832000000000001</v>
      </c>
      <c r="M354" s="56">
        <v>0</v>
      </c>
      <c r="N354" s="173"/>
      <c r="O354" s="52">
        <v>14.484</v>
      </c>
      <c r="P354" s="53">
        <v>2.9320000000000004</v>
      </c>
    </row>
    <row r="355" spans="2:16" ht="84">
      <c r="B355" s="5" t="s">
        <v>901</v>
      </c>
      <c r="C355" s="51" t="s">
        <v>26</v>
      </c>
      <c r="D355" s="51" t="s">
        <v>902</v>
      </c>
      <c r="E355" s="6" t="s">
        <v>903</v>
      </c>
      <c r="F355" s="51" t="s">
        <v>33</v>
      </c>
      <c r="G355" s="5">
        <v>1</v>
      </c>
      <c r="H355" s="52">
        <f>O355*(1-'Orç-Resumo'!$G$10)</f>
        <v>617.60946000000001</v>
      </c>
      <c r="I355" s="53">
        <f>P355*(1-'Orç-Resumo'!$G$10)</f>
        <v>13.75967</v>
      </c>
      <c r="J355" s="54">
        <f t="shared" si="15"/>
        <v>617.60946000000001</v>
      </c>
      <c r="K355" s="55">
        <f t="shared" si="16"/>
        <v>13.75967</v>
      </c>
      <c r="L355" s="56">
        <f t="shared" si="17"/>
        <v>631.36913000000004</v>
      </c>
      <c r="M355" s="56">
        <v>0</v>
      </c>
      <c r="N355" s="173"/>
      <c r="O355" s="52">
        <v>617.60946000000001</v>
      </c>
      <c r="P355" s="53">
        <v>13.75967</v>
      </c>
    </row>
    <row r="356" spans="2:16" ht="28">
      <c r="B356" s="5" t="s">
        <v>904</v>
      </c>
      <c r="C356" s="51" t="s">
        <v>26</v>
      </c>
      <c r="D356" s="51" t="s">
        <v>905</v>
      </c>
      <c r="E356" s="6" t="s">
        <v>906</v>
      </c>
      <c r="F356" s="51" t="s">
        <v>33</v>
      </c>
      <c r="G356" s="5">
        <v>1</v>
      </c>
      <c r="H356" s="52">
        <f>O356*(1-'Orç-Resumo'!$G$10)</f>
        <v>185.77069999999998</v>
      </c>
      <c r="I356" s="53">
        <f>P356*(1-'Orç-Resumo'!$G$10)</f>
        <v>133.76490000000001</v>
      </c>
      <c r="J356" s="54">
        <f t="shared" si="15"/>
        <v>185.77069999999998</v>
      </c>
      <c r="K356" s="55">
        <f t="shared" si="16"/>
        <v>133.76490000000001</v>
      </c>
      <c r="L356" s="56">
        <f t="shared" si="17"/>
        <v>319.53559999999999</v>
      </c>
      <c r="M356" s="56">
        <v>0</v>
      </c>
      <c r="N356" s="173"/>
      <c r="O356" s="52">
        <v>185.77069999999998</v>
      </c>
      <c r="P356" s="53">
        <v>133.76490000000001</v>
      </c>
    </row>
    <row r="357" spans="2:16">
      <c r="B357" s="5" t="s">
        <v>907</v>
      </c>
      <c r="C357" s="51" t="s">
        <v>21</v>
      </c>
      <c r="D357" s="51" t="s">
        <v>21</v>
      </c>
      <c r="E357" s="6" t="s">
        <v>908</v>
      </c>
      <c r="F357" s="51" t="s">
        <v>23</v>
      </c>
      <c r="G357" s="5"/>
      <c r="H357" s="52"/>
      <c r="I357" s="53"/>
      <c r="J357" s="54"/>
      <c r="K357" s="55"/>
      <c r="L357" s="56">
        <f t="shared" si="17"/>
        <v>0</v>
      </c>
      <c r="M357" s="56">
        <f>SUM(L358:L381)</f>
        <v>24127.030951999997</v>
      </c>
      <c r="N357" s="173"/>
      <c r="O357" s="52" t="s">
        <v>24</v>
      </c>
      <c r="P357" s="53" t="s">
        <v>24</v>
      </c>
    </row>
    <row r="358" spans="2:16" ht="28">
      <c r="B358" s="5" t="s">
        <v>909</v>
      </c>
      <c r="C358" s="51" t="s">
        <v>26</v>
      </c>
      <c r="D358" s="51" t="s">
        <v>219</v>
      </c>
      <c r="E358" s="6" t="s">
        <v>220</v>
      </c>
      <c r="F358" s="51" t="s">
        <v>33</v>
      </c>
      <c r="G358" s="5">
        <v>2</v>
      </c>
      <c r="H358" s="52">
        <f>O358*(1-'Orç-Resumo'!$G$10)</f>
        <v>0.8640000000000001</v>
      </c>
      <c r="I358" s="53">
        <f>P358*(1-'Orç-Resumo'!$G$10)</f>
        <v>2.9320000000000004</v>
      </c>
      <c r="J358" s="54">
        <f t="shared" si="15"/>
        <v>1.7280000000000002</v>
      </c>
      <c r="K358" s="55">
        <f t="shared" si="16"/>
        <v>5.8640000000000008</v>
      </c>
      <c r="L358" s="56">
        <f t="shared" si="17"/>
        <v>7.5920000000000005</v>
      </c>
      <c r="M358" s="56">
        <v>0</v>
      </c>
      <c r="N358" s="173"/>
      <c r="O358" s="52">
        <v>0.8640000000000001</v>
      </c>
      <c r="P358" s="53">
        <v>2.9320000000000004</v>
      </c>
    </row>
    <row r="359" spans="2:16" ht="42">
      <c r="B359" s="5" t="s">
        <v>910</v>
      </c>
      <c r="C359" s="51" t="s">
        <v>48</v>
      </c>
      <c r="D359" s="51">
        <v>101094</v>
      </c>
      <c r="E359" s="6" t="s">
        <v>911</v>
      </c>
      <c r="F359" s="51" t="s">
        <v>107</v>
      </c>
      <c r="G359" s="5">
        <v>20</v>
      </c>
      <c r="H359" s="52">
        <f>O359*(1-'Orç-Resumo'!$G$10)</f>
        <v>152.63</v>
      </c>
      <c r="I359" s="53">
        <f>P359*(1-'Orç-Resumo'!$G$10)</f>
        <v>12.3</v>
      </c>
      <c r="J359" s="54">
        <f t="shared" si="15"/>
        <v>3052.6</v>
      </c>
      <c r="K359" s="55">
        <f t="shared" si="16"/>
        <v>246</v>
      </c>
      <c r="L359" s="56">
        <f t="shared" si="17"/>
        <v>3298.6</v>
      </c>
      <c r="M359" s="56">
        <v>0</v>
      </c>
      <c r="N359" s="173"/>
      <c r="O359" s="52">
        <v>152.63</v>
      </c>
      <c r="P359" s="53" t="s">
        <v>2508</v>
      </c>
    </row>
    <row r="360" spans="2:16" ht="42">
      <c r="B360" s="5" t="s">
        <v>912</v>
      </c>
      <c r="C360" s="51" t="s">
        <v>48</v>
      </c>
      <c r="D360" s="51">
        <v>104658</v>
      </c>
      <c r="E360" s="6" t="s">
        <v>913</v>
      </c>
      <c r="F360" s="51" t="s">
        <v>69</v>
      </c>
      <c r="G360" s="5">
        <v>20</v>
      </c>
      <c r="H360" s="52">
        <f>O360*(1-'Orç-Resumo'!$G$10)</f>
        <v>133.46</v>
      </c>
      <c r="I360" s="53">
        <f>P360*(1-'Orç-Resumo'!$G$10)</f>
        <v>32.07</v>
      </c>
      <c r="J360" s="54">
        <f t="shared" si="15"/>
        <v>2669.2000000000003</v>
      </c>
      <c r="K360" s="55">
        <f t="shared" si="16"/>
        <v>641.4</v>
      </c>
      <c r="L360" s="56">
        <f t="shared" si="17"/>
        <v>3310.6000000000004</v>
      </c>
      <c r="M360" s="56">
        <v>0</v>
      </c>
      <c r="N360" s="173"/>
      <c r="O360" s="52">
        <v>133.46</v>
      </c>
      <c r="P360" s="53" t="s">
        <v>2509</v>
      </c>
    </row>
    <row r="361" spans="2:16" ht="42">
      <c r="B361" s="5" t="s">
        <v>914</v>
      </c>
      <c r="C361" s="51" t="s">
        <v>99</v>
      </c>
      <c r="D361" s="51" t="s">
        <v>915</v>
      </c>
      <c r="E361" s="6" t="s">
        <v>916</v>
      </c>
      <c r="F361" s="51" t="s">
        <v>113</v>
      </c>
      <c r="G361" s="5">
        <v>20</v>
      </c>
      <c r="H361" s="52">
        <f>O361*(1-'Orç-Resumo'!$G$10)</f>
        <v>127.07</v>
      </c>
      <c r="I361" s="53">
        <f>P361*(1-'Orç-Resumo'!$G$10)</f>
        <v>20.92</v>
      </c>
      <c r="J361" s="54">
        <f t="shared" si="15"/>
        <v>2541.3999999999996</v>
      </c>
      <c r="K361" s="55">
        <f t="shared" si="16"/>
        <v>418.40000000000003</v>
      </c>
      <c r="L361" s="56">
        <f t="shared" si="17"/>
        <v>2959.7999999999997</v>
      </c>
      <c r="M361" s="56">
        <v>0</v>
      </c>
      <c r="N361" s="173"/>
      <c r="O361" s="52">
        <v>127.07</v>
      </c>
      <c r="P361" s="53">
        <v>20.92</v>
      </c>
    </row>
    <row r="362" spans="2:16" ht="84">
      <c r="B362" s="5" t="s">
        <v>917</v>
      </c>
      <c r="C362" s="51" t="s">
        <v>26</v>
      </c>
      <c r="D362" s="51" t="s">
        <v>918</v>
      </c>
      <c r="E362" s="6" t="s">
        <v>919</v>
      </c>
      <c r="F362" s="51" t="s">
        <v>33</v>
      </c>
      <c r="G362" s="5">
        <v>1</v>
      </c>
      <c r="H362" s="52">
        <f>O362*(1-'Orç-Resumo'!$G$10)</f>
        <v>202.06399999999999</v>
      </c>
      <c r="I362" s="53">
        <f>P362*(1-'Orç-Resumo'!$G$10)</f>
        <v>2.9320000000000004</v>
      </c>
      <c r="J362" s="54">
        <f t="shared" si="15"/>
        <v>202.06399999999999</v>
      </c>
      <c r="K362" s="55">
        <f t="shared" si="16"/>
        <v>2.9320000000000004</v>
      </c>
      <c r="L362" s="56">
        <f t="shared" si="17"/>
        <v>204.99599999999998</v>
      </c>
      <c r="M362" s="56">
        <v>0</v>
      </c>
      <c r="N362" s="173"/>
      <c r="O362" s="52">
        <v>202.06399999999999</v>
      </c>
      <c r="P362" s="53">
        <v>2.9320000000000004</v>
      </c>
    </row>
    <row r="363" spans="2:16" ht="56">
      <c r="B363" s="5" t="s">
        <v>920</v>
      </c>
      <c r="C363" s="51" t="s">
        <v>26</v>
      </c>
      <c r="D363" s="51" t="s">
        <v>921</v>
      </c>
      <c r="E363" s="6" t="s">
        <v>922</v>
      </c>
      <c r="F363" s="51" t="s">
        <v>33</v>
      </c>
      <c r="G363" s="5">
        <v>5</v>
      </c>
      <c r="H363" s="52">
        <f>O363*(1-'Orç-Resumo'!$G$10)</f>
        <v>14.136299999999999</v>
      </c>
      <c r="I363" s="53">
        <f>P363*(1-'Orç-Resumo'!$G$10)</f>
        <v>0.7330000000000001</v>
      </c>
      <c r="J363" s="54">
        <f t="shared" si="15"/>
        <v>70.6815</v>
      </c>
      <c r="K363" s="55">
        <f t="shared" si="16"/>
        <v>3.6650000000000005</v>
      </c>
      <c r="L363" s="56">
        <f t="shared" si="17"/>
        <v>74.346500000000006</v>
      </c>
      <c r="M363" s="56">
        <v>0</v>
      </c>
      <c r="N363" s="173"/>
      <c r="O363" s="52">
        <v>14.136299999999999</v>
      </c>
      <c r="P363" s="53">
        <v>0.7330000000000001</v>
      </c>
    </row>
    <row r="364" spans="2:16" ht="70">
      <c r="B364" s="5" t="s">
        <v>923</v>
      </c>
      <c r="C364" s="51" t="s">
        <v>26</v>
      </c>
      <c r="D364" s="51" t="s">
        <v>924</v>
      </c>
      <c r="E364" s="6" t="s">
        <v>925</v>
      </c>
      <c r="F364" s="51" t="s">
        <v>33</v>
      </c>
      <c r="G364" s="5">
        <v>2</v>
      </c>
      <c r="H364" s="52">
        <f>O364*(1-'Orç-Resumo'!$G$10)</f>
        <v>224.864</v>
      </c>
      <c r="I364" s="53">
        <f>P364*(1-'Orç-Resumo'!$G$10)</f>
        <v>2.9320000000000004</v>
      </c>
      <c r="J364" s="54">
        <f t="shared" si="15"/>
        <v>449.72800000000001</v>
      </c>
      <c r="K364" s="55">
        <f t="shared" si="16"/>
        <v>5.8640000000000008</v>
      </c>
      <c r="L364" s="56">
        <f t="shared" si="17"/>
        <v>455.59199999999998</v>
      </c>
      <c r="M364" s="56">
        <v>0</v>
      </c>
      <c r="N364" s="173"/>
      <c r="O364" s="52">
        <v>224.864</v>
      </c>
      <c r="P364" s="53">
        <v>2.9320000000000004</v>
      </c>
    </row>
    <row r="365" spans="2:16" ht="56">
      <c r="B365" s="5" t="s">
        <v>926</v>
      </c>
      <c r="C365" s="51" t="s">
        <v>26</v>
      </c>
      <c r="D365" s="51" t="s">
        <v>927</v>
      </c>
      <c r="E365" s="6" t="s">
        <v>928</v>
      </c>
      <c r="F365" s="51" t="s">
        <v>33</v>
      </c>
      <c r="G365" s="5">
        <v>2</v>
      </c>
      <c r="H365" s="52">
        <f>O365*(1-'Orç-Resumo'!$G$10)</f>
        <v>29.6</v>
      </c>
      <c r="I365" s="53">
        <f>P365*(1-'Orç-Resumo'!$G$10)</f>
        <v>0</v>
      </c>
      <c r="J365" s="54">
        <f t="shared" si="15"/>
        <v>59.2</v>
      </c>
      <c r="K365" s="55">
        <f t="shared" si="16"/>
        <v>0</v>
      </c>
      <c r="L365" s="56">
        <f t="shared" si="17"/>
        <v>59.2</v>
      </c>
      <c r="M365" s="56">
        <v>0</v>
      </c>
      <c r="N365" s="173"/>
      <c r="O365" s="52">
        <v>29.6</v>
      </c>
      <c r="P365" s="53">
        <v>0</v>
      </c>
    </row>
    <row r="366" spans="2:16" ht="42">
      <c r="B366" s="5" t="s">
        <v>929</v>
      </c>
      <c r="C366" s="51" t="s">
        <v>26</v>
      </c>
      <c r="D366" s="51" t="s">
        <v>930</v>
      </c>
      <c r="E366" s="6" t="s">
        <v>931</v>
      </c>
      <c r="F366" s="51" t="s">
        <v>33</v>
      </c>
      <c r="G366" s="5">
        <v>2</v>
      </c>
      <c r="H366" s="52">
        <f>O366*(1-'Orç-Resumo'!$G$10)</f>
        <v>47.027999999999999</v>
      </c>
      <c r="I366" s="53">
        <f>P366*(1-'Orç-Resumo'!$G$10)</f>
        <v>4.1719999999999997</v>
      </c>
      <c r="J366" s="54">
        <f t="shared" si="15"/>
        <v>94.055999999999997</v>
      </c>
      <c r="K366" s="55">
        <f t="shared" si="16"/>
        <v>8.3439999999999994</v>
      </c>
      <c r="L366" s="56">
        <f t="shared" si="17"/>
        <v>102.39999999999999</v>
      </c>
      <c r="M366" s="56">
        <v>0</v>
      </c>
      <c r="N366" s="173"/>
      <c r="O366" s="52">
        <v>47.027999999999999</v>
      </c>
      <c r="P366" s="53">
        <v>4.1719999999999997</v>
      </c>
    </row>
    <row r="367" spans="2:16" ht="56">
      <c r="B367" s="5" t="s">
        <v>932</v>
      </c>
      <c r="C367" s="51" t="s">
        <v>48</v>
      </c>
      <c r="D367" s="51">
        <v>100868</v>
      </c>
      <c r="E367" s="6" t="s">
        <v>933</v>
      </c>
      <c r="F367" s="51" t="s">
        <v>173</v>
      </c>
      <c r="G367" s="5">
        <v>2</v>
      </c>
      <c r="H367" s="52">
        <f>O367*(1-'Orç-Resumo'!$G$10)</f>
        <v>389.18</v>
      </c>
      <c r="I367" s="53">
        <f>P367*(1-'Orç-Resumo'!$G$10)</f>
        <v>24.08</v>
      </c>
      <c r="J367" s="54">
        <f t="shared" si="15"/>
        <v>778.36</v>
      </c>
      <c r="K367" s="55">
        <f t="shared" si="16"/>
        <v>48.16</v>
      </c>
      <c r="L367" s="56">
        <f t="shared" si="17"/>
        <v>826.52</v>
      </c>
      <c r="M367" s="56">
        <v>0</v>
      </c>
      <c r="N367" s="173"/>
      <c r="O367" s="52">
        <v>389.18</v>
      </c>
      <c r="P367" s="53" t="s">
        <v>2510</v>
      </c>
    </row>
    <row r="368" spans="2:16" ht="56">
      <c r="B368" s="5" t="s">
        <v>934</v>
      </c>
      <c r="C368" s="51" t="s">
        <v>48</v>
      </c>
      <c r="D368" s="51">
        <v>100866</v>
      </c>
      <c r="E368" s="6" t="s">
        <v>935</v>
      </c>
      <c r="F368" s="51" t="s">
        <v>173</v>
      </c>
      <c r="G368" s="5">
        <v>2</v>
      </c>
      <c r="H368" s="52">
        <f>O368*(1-'Orç-Resumo'!$G$10)</f>
        <v>348.38</v>
      </c>
      <c r="I368" s="53">
        <f>P368*(1-'Orç-Resumo'!$G$10)</f>
        <v>24.08</v>
      </c>
      <c r="J368" s="54">
        <f t="shared" si="15"/>
        <v>696.76</v>
      </c>
      <c r="K368" s="55">
        <f t="shared" si="16"/>
        <v>48.16</v>
      </c>
      <c r="L368" s="56">
        <f t="shared" si="17"/>
        <v>744.92</v>
      </c>
      <c r="M368" s="56">
        <v>0</v>
      </c>
      <c r="N368" s="173"/>
      <c r="O368" s="52">
        <v>348.38</v>
      </c>
      <c r="P368" s="53" t="s">
        <v>2510</v>
      </c>
    </row>
    <row r="369" spans="2:16" ht="112">
      <c r="B369" s="5" t="s">
        <v>936</v>
      </c>
      <c r="C369" s="51" t="s">
        <v>26</v>
      </c>
      <c r="D369" s="51" t="s">
        <v>937</v>
      </c>
      <c r="E369" s="6" t="s">
        <v>938</v>
      </c>
      <c r="F369" s="51" t="s">
        <v>33</v>
      </c>
      <c r="G369" s="5">
        <v>1</v>
      </c>
      <c r="H369" s="52">
        <f>O369*(1-'Orç-Resumo'!$G$10)</f>
        <v>552.00620000000004</v>
      </c>
      <c r="I369" s="53">
        <f>P369*(1-'Orç-Resumo'!$G$10)</f>
        <v>6.879900000000001</v>
      </c>
      <c r="J369" s="54">
        <f t="shared" si="15"/>
        <v>552.00620000000004</v>
      </c>
      <c r="K369" s="55">
        <f t="shared" si="16"/>
        <v>6.879900000000001</v>
      </c>
      <c r="L369" s="56">
        <f t="shared" si="17"/>
        <v>558.88610000000006</v>
      </c>
      <c r="M369" s="56">
        <v>0</v>
      </c>
      <c r="N369" s="173"/>
      <c r="O369" s="52">
        <v>552.00620000000004</v>
      </c>
      <c r="P369" s="53">
        <v>6.879900000000001</v>
      </c>
    </row>
    <row r="370" spans="2:16" ht="42">
      <c r="B370" s="5" t="s">
        <v>939</v>
      </c>
      <c r="C370" s="51" t="s">
        <v>26</v>
      </c>
      <c r="D370" s="51" t="s">
        <v>940</v>
      </c>
      <c r="E370" s="6" t="s">
        <v>941</v>
      </c>
      <c r="F370" s="51" t="s">
        <v>33</v>
      </c>
      <c r="G370" s="5">
        <v>1</v>
      </c>
      <c r="H370" s="52">
        <f>O370*(1-'Orç-Resumo'!$G$10)</f>
        <v>790</v>
      </c>
      <c r="I370" s="53">
        <f>P370*(1-'Orç-Resumo'!$G$10)</f>
        <v>0</v>
      </c>
      <c r="J370" s="54">
        <f t="shared" si="15"/>
        <v>790</v>
      </c>
      <c r="K370" s="55">
        <f t="shared" si="16"/>
        <v>0</v>
      </c>
      <c r="L370" s="56">
        <f t="shared" si="17"/>
        <v>790</v>
      </c>
      <c r="M370" s="56">
        <v>0</v>
      </c>
      <c r="N370" s="173"/>
      <c r="O370" s="52">
        <v>790</v>
      </c>
      <c r="P370" s="53">
        <v>0</v>
      </c>
    </row>
    <row r="371" spans="2:16" ht="70">
      <c r="B371" s="5" t="s">
        <v>942</v>
      </c>
      <c r="C371" s="51" t="s">
        <v>26</v>
      </c>
      <c r="D371" s="51" t="s">
        <v>943</v>
      </c>
      <c r="E371" s="6" t="s">
        <v>944</v>
      </c>
      <c r="F371" s="51" t="s">
        <v>33</v>
      </c>
      <c r="G371" s="5">
        <v>1</v>
      </c>
      <c r="H371" s="52">
        <f>O371*(1-'Orç-Resumo'!$G$10)</f>
        <v>123.32920000000001</v>
      </c>
      <c r="I371" s="53">
        <f>P371*(1-'Orç-Resumo'!$G$10)</f>
        <v>10.818</v>
      </c>
      <c r="J371" s="54">
        <f t="shared" si="15"/>
        <v>123.32920000000001</v>
      </c>
      <c r="K371" s="55">
        <f t="shared" si="16"/>
        <v>10.818</v>
      </c>
      <c r="L371" s="56">
        <f t="shared" si="17"/>
        <v>134.14720000000003</v>
      </c>
      <c r="M371" s="56">
        <v>0</v>
      </c>
      <c r="N371" s="173"/>
      <c r="O371" s="52">
        <v>123.32920000000001</v>
      </c>
      <c r="P371" s="53">
        <v>10.818</v>
      </c>
    </row>
    <row r="372" spans="2:16" ht="42">
      <c r="B372" s="5" t="s">
        <v>945</v>
      </c>
      <c r="C372" s="51" t="s">
        <v>26</v>
      </c>
      <c r="D372" s="51" t="s">
        <v>946</v>
      </c>
      <c r="E372" s="6" t="s">
        <v>947</v>
      </c>
      <c r="F372" s="51" t="s">
        <v>33</v>
      </c>
      <c r="G372" s="5">
        <v>1</v>
      </c>
      <c r="H372" s="52">
        <f>O372*(1-'Orç-Resumo'!$G$10)</f>
        <v>2342.6799999999998</v>
      </c>
      <c r="I372" s="53">
        <f>P372*(1-'Orç-Resumo'!$G$10)</f>
        <v>0</v>
      </c>
      <c r="J372" s="54">
        <f t="shared" si="15"/>
        <v>2342.6799999999998</v>
      </c>
      <c r="K372" s="55">
        <f t="shared" si="16"/>
        <v>0</v>
      </c>
      <c r="L372" s="56">
        <f t="shared" si="17"/>
        <v>2342.6799999999998</v>
      </c>
      <c r="M372" s="56">
        <v>0</v>
      </c>
      <c r="N372" s="173"/>
      <c r="O372" s="52">
        <v>2342.6799999999998</v>
      </c>
      <c r="P372" s="53">
        <v>0</v>
      </c>
    </row>
    <row r="373" spans="2:16">
      <c r="B373" s="5" t="s">
        <v>948</v>
      </c>
      <c r="C373" s="51" t="s">
        <v>26</v>
      </c>
      <c r="D373" s="51" t="s">
        <v>949</v>
      </c>
      <c r="E373" s="6" t="s">
        <v>950</v>
      </c>
      <c r="F373" s="51" t="s">
        <v>33</v>
      </c>
      <c r="G373" s="5">
        <v>1</v>
      </c>
      <c r="H373" s="52">
        <f>O373*(1-'Orç-Resumo'!$G$10)</f>
        <v>1479.7139999999999</v>
      </c>
      <c r="I373" s="53">
        <f>P373*(1-'Orç-Resumo'!$G$10)</f>
        <v>2.9320000000000004</v>
      </c>
      <c r="J373" s="54">
        <f t="shared" si="15"/>
        <v>1479.7139999999999</v>
      </c>
      <c r="K373" s="55">
        <f t="shared" si="16"/>
        <v>2.9320000000000004</v>
      </c>
      <c r="L373" s="56">
        <f t="shared" si="17"/>
        <v>1482.646</v>
      </c>
      <c r="M373" s="56">
        <v>0</v>
      </c>
      <c r="N373" s="173"/>
      <c r="O373" s="52">
        <v>1479.7139999999999</v>
      </c>
      <c r="P373" s="53">
        <v>2.9320000000000004</v>
      </c>
    </row>
    <row r="374" spans="2:16" ht="42">
      <c r="B374" s="5" t="s">
        <v>951</v>
      </c>
      <c r="C374" s="51" t="s">
        <v>26</v>
      </c>
      <c r="D374" s="51" t="s">
        <v>952</v>
      </c>
      <c r="E374" s="6" t="s">
        <v>953</v>
      </c>
      <c r="F374" s="51" t="s">
        <v>33</v>
      </c>
      <c r="G374" s="5">
        <v>4</v>
      </c>
      <c r="H374" s="52">
        <f>O374*(1-'Orç-Resumo'!$G$10)</f>
        <v>109.9</v>
      </c>
      <c r="I374" s="53">
        <f>P374*(1-'Orç-Resumo'!$G$10)</f>
        <v>0</v>
      </c>
      <c r="J374" s="54">
        <f t="shared" si="15"/>
        <v>439.6</v>
      </c>
      <c r="K374" s="55">
        <f t="shared" si="16"/>
        <v>0</v>
      </c>
      <c r="L374" s="56">
        <f t="shared" si="17"/>
        <v>439.6</v>
      </c>
      <c r="M374" s="56">
        <v>0</v>
      </c>
      <c r="N374" s="173"/>
      <c r="O374" s="52">
        <v>109.9</v>
      </c>
      <c r="P374" s="53">
        <v>0</v>
      </c>
    </row>
    <row r="375" spans="2:16" ht="98">
      <c r="B375" s="5" t="s">
        <v>954</v>
      </c>
      <c r="C375" s="51" t="s">
        <v>26</v>
      </c>
      <c r="D375" s="51" t="s">
        <v>955</v>
      </c>
      <c r="E375" s="6" t="s">
        <v>956</v>
      </c>
      <c r="F375" s="51" t="s">
        <v>33</v>
      </c>
      <c r="G375" s="5">
        <v>1</v>
      </c>
      <c r="H375" s="52">
        <f>O375*(1-'Orç-Resumo'!$G$10)</f>
        <v>243.75</v>
      </c>
      <c r="I375" s="53">
        <f>P375*(1-'Orç-Resumo'!$G$10)</f>
        <v>121.46</v>
      </c>
      <c r="J375" s="54">
        <f t="shared" si="15"/>
        <v>243.75</v>
      </c>
      <c r="K375" s="55">
        <f t="shared" si="16"/>
        <v>121.46</v>
      </c>
      <c r="L375" s="56">
        <f t="shared" si="17"/>
        <v>365.21</v>
      </c>
      <c r="M375" s="56">
        <v>0</v>
      </c>
      <c r="N375" s="173"/>
      <c r="O375" s="52">
        <v>243.75</v>
      </c>
      <c r="P375" s="53">
        <v>121.46</v>
      </c>
    </row>
    <row r="376" spans="2:16" ht="98">
      <c r="B376" s="5" t="s">
        <v>957</v>
      </c>
      <c r="C376" s="51" t="s">
        <v>26</v>
      </c>
      <c r="D376" s="51" t="s">
        <v>958</v>
      </c>
      <c r="E376" s="6" t="s">
        <v>959</v>
      </c>
      <c r="F376" s="51" t="s">
        <v>33</v>
      </c>
      <c r="G376" s="5">
        <v>1</v>
      </c>
      <c r="H376" s="52">
        <f>O376*(1-'Orç-Resumo'!$G$10)</f>
        <v>64.39</v>
      </c>
      <c r="I376" s="53">
        <f>P376*(1-'Orç-Resumo'!$G$10)</f>
        <v>0</v>
      </c>
      <c r="J376" s="54">
        <f t="shared" si="15"/>
        <v>64.39</v>
      </c>
      <c r="K376" s="55">
        <f t="shared" si="16"/>
        <v>0</v>
      </c>
      <c r="L376" s="56">
        <f t="shared" si="17"/>
        <v>64.39</v>
      </c>
      <c r="M376" s="56">
        <v>0</v>
      </c>
      <c r="N376" s="173"/>
      <c r="O376" s="52">
        <v>64.39</v>
      </c>
      <c r="P376" s="53">
        <v>0</v>
      </c>
    </row>
    <row r="377" spans="2:16" ht="84">
      <c r="B377" s="5" t="s">
        <v>960</v>
      </c>
      <c r="C377" s="51" t="s">
        <v>26</v>
      </c>
      <c r="D377" s="51" t="s">
        <v>961</v>
      </c>
      <c r="E377" s="6" t="s">
        <v>962</v>
      </c>
      <c r="F377" s="51" t="s">
        <v>33</v>
      </c>
      <c r="G377" s="5">
        <v>1</v>
      </c>
      <c r="H377" s="52">
        <f>O377*(1-'Orç-Resumo'!$G$10)</f>
        <v>74.864000000000004</v>
      </c>
      <c r="I377" s="53">
        <f>P377*(1-'Orç-Resumo'!$G$10)</f>
        <v>2.9320000000000004</v>
      </c>
      <c r="J377" s="54">
        <f t="shared" si="15"/>
        <v>74.864000000000004</v>
      </c>
      <c r="K377" s="55">
        <f t="shared" si="16"/>
        <v>2.9320000000000004</v>
      </c>
      <c r="L377" s="56">
        <f t="shared" si="17"/>
        <v>77.796000000000006</v>
      </c>
      <c r="M377" s="56">
        <v>0</v>
      </c>
      <c r="N377" s="173"/>
      <c r="O377" s="52">
        <v>74.864000000000004</v>
      </c>
      <c r="P377" s="53">
        <v>2.9320000000000004</v>
      </c>
    </row>
    <row r="378" spans="2:16" ht="98">
      <c r="B378" s="5" t="s">
        <v>963</v>
      </c>
      <c r="C378" s="51" t="s">
        <v>48</v>
      </c>
      <c r="D378" s="51">
        <v>95472</v>
      </c>
      <c r="E378" s="6" t="s">
        <v>3861</v>
      </c>
      <c r="F378" s="51" t="s">
        <v>173</v>
      </c>
      <c r="G378" s="5">
        <v>2</v>
      </c>
      <c r="H378" s="52">
        <f>O378*(1-'Orç-Resumo'!$G$10)</f>
        <v>648.73</v>
      </c>
      <c r="I378" s="53">
        <f>P378*(1-'Orç-Resumo'!$G$10)</f>
        <v>32.119999999999997</v>
      </c>
      <c r="J378" s="54">
        <f t="shared" si="15"/>
        <v>1297.46</v>
      </c>
      <c r="K378" s="55">
        <f t="shared" si="16"/>
        <v>64.239999999999995</v>
      </c>
      <c r="L378" s="56">
        <f t="shared" si="17"/>
        <v>1361.7</v>
      </c>
      <c r="M378" s="56">
        <v>0</v>
      </c>
      <c r="N378" s="173"/>
      <c r="O378" s="52">
        <v>648.73</v>
      </c>
      <c r="P378" s="53" t="s">
        <v>2511</v>
      </c>
    </row>
    <row r="379" spans="2:16" ht="28">
      <c r="B379" s="5" t="s">
        <v>964</v>
      </c>
      <c r="C379" s="51" t="s">
        <v>26</v>
      </c>
      <c r="D379" s="51" t="s">
        <v>965</v>
      </c>
      <c r="E379" s="6" t="s">
        <v>966</v>
      </c>
      <c r="F379" s="51" t="s">
        <v>33</v>
      </c>
      <c r="G379" s="5">
        <v>2</v>
      </c>
      <c r="H379" s="52">
        <f>O379*(1-'Orç-Resumo'!$G$10)</f>
        <v>339.63508800000005</v>
      </c>
      <c r="I379" s="53">
        <f>P379*(1-'Orç-Resumo'!$G$10)</f>
        <v>3.9028879999999999</v>
      </c>
      <c r="J379" s="54">
        <f t="shared" si="15"/>
        <v>679.27017600000011</v>
      </c>
      <c r="K379" s="55">
        <f t="shared" si="16"/>
        <v>7.8057759999999998</v>
      </c>
      <c r="L379" s="56">
        <f t="shared" si="17"/>
        <v>687.07595200000014</v>
      </c>
      <c r="M379" s="56">
        <v>0</v>
      </c>
      <c r="N379" s="173"/>
      <c r="O379" s="52">
        <v>339.63508800000005</v>
      </c>
      <c r="P379" s="53">
        <v>3.9028879999999999</v>
      </c>
    </row>
    <row r="380" spans="2:16" ht="84">
      <c r="B380" s="5" t="s">
        <v>967</v>
      </c>
      <c r="C380" s="51" t="s">
        <v>26</v>
      </c>
      <c r="D380" s="51" t="s">
        <v>968</v>
      </c>
      <c r="E380" s="6" t="s">
        <v>969</v>
      </c>
      <c r="F380" s="51" t="s">
        <v>33</v>
      </c>
      <c r="G380" s="5">
        <v>1</v>
      </c>
      <c r="H380" s="52">
        <f>O380*(1-'Orç-Resumo'!$G$10)</f>
        <v>689.13520000000005</v>
      </c>
      <c r="I380" s="53">
        <f>P380*(1-'Orç-Resumo'!$G$10)</f>
        <v>23.897999999999996</v>
      </c>
      <c r="J380" s="54">
        <f t="shared" si="15"/>
        <v>689.13520000000005</v>
      </c>
      <c r="K380" s="55">
        <f t="shared" si="16"/>
        <v>23.897999999999996</v>
      </c>
      <c r="L380" s="56">
        <f t="shared" si="17"/>
        <v>713.03320000000008</v>
      </c>
      <c r="M380" s="56">
        <v>0</v>
      </c>
      <c r="N380" s="173"/>
      <c r="O380" s="52">
        <v>689.13520000000005</v>
      </c>
      <c r="P380" s="53">
        <v>23.897999999999996</v>
      </c>
    </row>
    <row r="381" spans="2:16" ht="28">
      <c r="B381" s="5" t="s">
        <v>970</v>
      </c>
      <c r="C381" s="51" t="s">
        <v>26</v>
      </c>
      <c r="D381" s="51" t="s">
        <v>971</v>
      </c>
      <c r="E381" s="6" t="s">
        <v>972</v>
      </c>
      <c r="F381" s="51" t="s">
        <v>107</v>
      </c>
      <c r="G381" s="5">
        <v>10</v>
      </c>
      <c r="H381" s="52">
        <f>O381*(1-'Orç-Resumo'!$G$10)</f>
        <v>271.01</v>
      </c>
      <c r="I381" s="53">
        <f>P381*(1-'Orç-Resumo'!$G$10)</f>
        <v>35.519999999999996</v>
      </c>
      <c r="J381" s="54">
        <f t="shared" si="15"/>
        <v>2710.1</v>
      </c>
      <c r="K381" s="55">
        <f t="shared" si="16"/>
        <v>355.19999999999993</v>
      </c>
      <c r="L381" s="56">
        <f t="shared" si="17"/>
        <v>3065.2999999999997</v>
      </c>
      <c r="M381" s="56">
        <v>0</v>
      </c>
      <c r="N381" s="173"/>
      <c r="O381" s="52">
        <v>271.01</v>
      </c>
      <c r="P381" s="53">
        <v>35.519999999999996</v>
      </c>
    </row>
    <row r="382" spans="2:16">
      <c r="B382" s="5" t="s">
        <v>973</v>
      </c>
      <c r="C382" s="51" t="s">
        <v>21</v>
      </c>
      <c r="D382" s="51" t="s">
        <v>21</v>
      </c>
      <c r="E382" s="6" t="s">
        <v>974</v>
      </c>
      <c r="F382" s="51" t="s">
        <v>23</v>
      </c>
      <c r="G382" s="5"/>
      <c r="H382" s="52"/>
      <c r="I382" s="53"/>
      <c r="J382" s="54"/>
      <c r="K382" s="55"/>
      <c r="L382" s="56">
        <f t="shared" si="17"/>
        <v>0</v>
      </c>
      <c r="M382" s="56">
        <f>SUM(L383:L401)</f>
        <v>142849.69850000003</v>
      </c>
      <c r="N382" s="173"/>
      <c r="O382" s="52" t="s">
        <v>24</v>
      </c>
      <c r="P382" s="53" t="s">
        <v>24</v>
      </c>
    </row>
    <row r="383" spans="2:16" ht="28">
      <c r="B383" s="5" t="s">
        <v>975</v>
      </c>
      <c r="C383" s="51" t="s">
        <v>99</v>
      </c>
      <c r="D383" s="51" t="s">
        <v>976</v>
      </c>
      <c r="E383" s="6" t="s">
        <v>977</v>
      </c>
      <c r="F383" s="51" t="s">
        <v>113</v>
      </c>
      <c r="G383" s="5">
        <v>540</v>
      </c>
      <c r="H383" s="52">
        <f>O383*(1-'Orç-Resumo'!$G$10)</f>
        <v>0</v>
      </c>
      <c r="I383" s="53">
        <f>P383*(1-'Orç-Resumo'!$G$10)</f>
        <v>15.22</v>
      </c>
      <c r="J383" s="54">
        <f t="shared" si="15"/>
        <v>0</v>
      </c>
      <c r="K383" s="55">
        <f t="shared" si="16"/>
        <v>8218.8000000000011</v>
      </c>
      <c r="L383" s="56">
        <f t="shared" si="17"/>
        <v>8218.8000000000011</v>
      </c>
      <c r="M383" s="56">
        <v>0</v>
      </c>
      <c r="N383" s="173"/>
      <c r="O383" s="52">
        <v>0</v>
      </c>
      <c r="P383" s="53">
        <v>15.22</v>
      </c>
    </row>
    <row r="384" spans="2:16" ht="28">
      <c r="B384" s="5" t="s">
        <v>978</v>
      </c>
      <c r="C384" s="51" t="s">
        <v>99</v>
      </c>
      <c r="D384" s="51" t="s">
        <v>979</v>
      </c>
      <c r="E384" s="6" t="s">
        <v>980</v>
      </c>
      <c r="F384" s="51" t="s">
        <v>113</v>
      </c>
      <c r="G384" s="5">
        <v>20</v>
      </c>
      <c r="H384" s="52">
        <f>O384*(1-'Orç-Resumo'!$G$10)</f>
        <v>27.01</v>
      </c>
      <c r="I384" s="53">
        <f>P384*(1-'Orç-Resumo'!$G$10)</f>
        <v>20.93</v>
      </c>
      <c r="J384" s="54">
        <f t="shared" si="15"/>
        <v>540.20000000000005</v>
      </c>
      <c r="K384" s="55">
        <f t="shared" si="16"/>
        <v>418.6</v>
      </c>
      <c r="L384" s="56">
        <f t="shared" si="17"/>
        <v>958.80000000000007</v>
      </c>
      <c r="M384" s="56">
        <v>0</v>
      </c>
      <c r="N384" s="173"/>
      <c r="O384" s="52">
        <v>27.01</v>
      </c>
      <c r="P384" s="53">
        <v>20.93</v>
      </c>
    </row>
    <row r="385" spans="2:16" ht="28">
      <c r="B385" s="5" t="s">
        <v>981</v>
      </c>
      <c r="C385" s="51" t="s">
        <v>48</v>
      </c>
      <c r="D385" s="51">
        <v>100717</v>
      </c>
      <c r="E385" s="6" t="s">
        <v>982</v>
      </c>
      <c r="F385" s="51" t="s">
        <v>69</v>
      </c>
      <c r="G385" s="5">
        <v>200</v>
      </c>
      <c r="H385" s="52">
        <f>O385*(1-'Orç-Resumo'!$G$10)</f>
        <v>2.5599999999999996</v>
      </c>
      <c r="I385" s="53">
        <f>P385*(1-'Orç-Resumo'!$G$10)</f>
        <v>6.21</v>
      </c>
      <c r="J385" s="54">
        <f t="shared" si="15"/>
        <v>511.99999999999994</v>
      </c>
      <c r="K385" s="55">
        <f t="shared" si="16"/>
        <v>1242</v>
      </c>
      <c r="L385" s="56">
        <f t="shared" si="17"/>
        <v>1754</v>
      </c>
      <c r="M385" s="56">
        <v>0</v>
      </c>
      <c r="N385" s="173"/>
      <c r="O385" s="52">
        <v>2.5599999999999996</v>
      </c>
      <c r="P385" s="53" t="s">
        <v>2512</v>
      </c>
    </row>
    <row r="386" spans="2:16" ht="28">
      <c r="B386" s="5" t="s">
        <v>984</v>
      </c>
      <c r="C386" s="51" t="s">
        <v>48</v>
      </c>
      <c r="D386" s="51">
        <v>88412</v>
      </c>
      <c r="E386" s="6" t="s">
        <v>985</v>
      </c>
      <c r="F386" s="51" t="s">
        <v>69</v>
      </c>
      <c r="G386" s="5">
        <v>1500</v>
      </c>
      <c r="H386" s="52">
        <f>O386*(1-'Orç-Resumo'!$G$10)</f>
        <v>1.7600000000000002</v>
      </c>
      <c r="I386" s="53">
        <f>P386*(1-'Orç-Resumo'!$G$10)</f>
        <v>0.73</v>
      </c>
      <c r="J386" s="54">
        <f t="shared" si="15"/>
        <v>2640.0000000000005</v>
      </c>
      <c r="K386" s="55">
        <f t="shared" si="16"/>
        <v>1095</v>
      </c>
      <c r="L386" s="56">
        <f t="shared" si="17"/>
        <v>3735.0000000000005</v>
      </c>
      <c r="M386" s="56">
        <v>0</v>
      </c>
      <c r="N386" s="173"/>
      <c r="O386" s="52">
        <v>1.7600000000000002</v>
      </c>
      <c r="P386" s="53" t="s">
        <v>2513</v>
      </c>
    </row>
    <row r="387" spans="2:16" ht="28">
      <c r="B387" s="5" t="s">
        <v>986</v>
      </c>
      <c r="C387" s="51" t="s">
        <v>48</v>
      </c>
      <c r="D387" s="51">
        <v>88484</v>
      </c>
      <c r="E387" s="6" t="s">
        <v>987</v>
      </c>
      <c r="F387" s="51" t="s">
        <v>69</v>
      </c>
      <c r="G387" s="5">
        <v>1500</v>
      </c>
      <c r="H387" s="52">
        <f>O387*(1-'Orç-Resumo'!$G$10)</f>
        <v>1.5700000000000003</v>
      </c>
      <c r="I387" s="53">
        <f>P387*(1-'Orç-Resumo'!$G$10)</f>
        <v>2.4</v>
      </c>
      <c r="J387" s="54">
        <f t="shared" si="15"/>
        <v>2355.0000000000005</v>
      </c>
      <c r="K387" s="55">
        <f t="shared" si="16"/>
        <v>3600</v>
      </c>
      <c r="L387" s="56">
        <f t="shared" si="17"/>
        <v>5955</v>
      </c>
      <c r="M387" s="56">
        <v>0</v>
      </c>
      <c r="N387" s="173"/>
      <c r="O387" s="52">
        <v>1.5700000000000003</v>
      </c>
      <c r="P387" s="53" t="s">
        <v>2514</v>
      </c>
    </row>
    <row r="388" spans="2:16" ht="42">
      <c r="B388" s="5" t="s">
        <v>988</v>
      </c>
      <c r="C388" s="51" t="s">
        <v>48</v>
      </c>
      <c r="D388" s="51">
        <v>88485</v>
      </c>
      <c r="E388" s="6" t="s">
        <v>3862</v>
      </c>
      <c r="F388" s="51" t="s">
        <v>69</v>
      </c>
      <c r="G388" s="5">
        <v>1500</v>
      </c>
      <c r="H388" s="52">
        <f>O388*(1-'Orç-Resumo'!$G$10)</f>
        <v>1.39</v>
      </c>
      <c r="I388" s="53">
        <f>P388*(1-'Orç-Resumo'!$G$10)</f>
        <v>1.72</v>
      </c>
      <c r="J388" s="54">
        <f t="shared" si="15"/>
        <v>2085</v>
      </c>
      <c r="K388" s="55">
        <f t="shared" si="16"/>
        <v>2580</v>
      </c>
      <c r="L388" s="56">
        <f t="shared" si="17"/>
        <v>4665</v>
      </c>
      <c r="M388" s="56">
        <v>0</v>
      </c>
      <c r="N388" s="173"/>
      <c r="O388" s="52">
        <v>1.39</v>
      </c>
      <c r="P388" s="53" t="s">
        <v>1986</v>
      </c>
    </row>
    <row r="389" spans="2:16" ht="42">
      <c r="B389" s="5" t="s">
        <v>989</v>
      </c>
      <c r="C389" s="51" t="s">
        <v>48</v>
      </c>
      <c r="D389" s="51">
        <v>88495</v>
      </c>
      <c r="E389" s="6" t="s">
        <v>990</v>
      </c>
      <c r="F389" s="51" t="s">
        <v>69</v>
      </c>
      <c r="G389" s="5">
        <v>1500</v>
      </c>
      <c r="H389" s="52">
        <f>O389*(1-'Orç-Resumo'!$G$10)</f>
        <v>3.7299999999999995</v>
      </c>
      <c r="I389" s="53">
        <f>P389*(1-'Orç-Resumo'!$G$10)</f>
        <v>6.31</v>
      </c>
      <c r="J389" s="54">
        <f t="shared" si="15"/>
        <v>5594.9999999999991</v>
      </c>
      <c r="K389" s="55">
        <f t="shared" si="16"/>
        <v>9465</v>
      </c>
      <c r="L389" s="56">
        <f t="shared" si="17"/>
        <v>15060</v>
      </c>
      <c r="M389" s="56">
        <v>0</v>
      </c>
      <c r="N389" s="173"/>
      <c r="O389" s="52">
        <v>3.7299999999999995</v>
      </c>
      <c r="P389" s="53" t="s">
        <v>1900</v>
      </c>
    </row>
    <row r="390" spans="2:16" ht="42">
      <c r="B390" s="5" t="s">
        <v>991</v>
      </c>
      <c r="C390" s="51" t="s">
        <v>48</v>
      </c>
      <c r="D390" s="51">
        <v>88497</v>
      </c>
      <c r="E390" s="6" t="s">
        <v>992</v>
      </c>
      <c r="F390" s="51" t="s">
        <v>69</v>
      </c>
      <c r="G390" s="5">
        <v>1500</v>
      </c>
      <c r="H390" s="52">
        <f>O390*(1-'Orç-Resumo'!$G$10)</f>
        <v>6.2000000000000011</v>
      </c>
      <c r="I390" s="53">
        <f>P390*(1-'Orç-Resumo'!$G$10)</f>
        <v>9.26</v>
      </c>
      <c r="J390" s="54">
        <f t="shared" si="15"/>
        <v>9300.0000000000018</v>
      </c>
      <c r="K390" s="55">
        <f t="shared" si="16"/>
        <v>13890</v>
      </c>
      <c r="L390" s="56">
        <f t="shared" si="17"/>
        <v>23190</v>
      </c>
      <c r="M390" s="56">
        <v>0</v>
      </c>
      <c r="N390" s="173"/>
      <c r="O390" s="52">
        <v>6.2000000000000011</v>
      </c>
      <c r="P390" s="53" t="s">
        <v>1990</v>
      </c>
    </row>
    <row r="391" spans="2:16" ht="42">
      <c r="B391" s="5" t="s">
        <v>993</v>
      </c>
      <c r="C391" s="51" t="s">
        <v>48</v>
      </c>
      <c r="D391" s="51">
        <v>88494</v>
      </c>
      <c r="E391" s="6" t="s">
        <v>994</v>
      </c>
      <c r="F391" s="51" t="s">
        <v>69</v>
      </c>
      <c r="G391" s="5">
        <v>375</v>
      </c>
      <c r="H391" s="52">
        <f>O391*(1-'Orç-Resumo'!$G$10)</f>
        <v>5.6599999999999984</v>
      </c>
      <c r="I391" s="53">
        <f>P391*(1-'Orç-Resumo'!$G$10)</f>
        <v>12.97</v>
      </c>
      <c r="J391" s="54">
        <f t="shared" si="15"/>
        <v>2122.4999999999995</v>
      </c>
      <c r="K391" s="55">
        <f t="shared" si="16"/>
        <v>4863.75</v>
      </c>
      <c r="L391" s="56">
        <f t="shared" si="17"/>
        <v>6986.25</v>
      </c>
      <c r="M391" s="56">
        <v>0</v>
      </c>
      <c r="N391" s="173"/>
      <c r="O391" s="52">
        <v>5.6599999999999984</v>
      </c>
      <c r="P391" s="53" t="s">
        <v>2515</v>
      </c>
    </row>
    <row r="392" spans="2:16" ht="42">
      <c r="B392" s="5" t="s">
        <v>995</v>
      </c>
      <c r="C392" s="51" t="s">
        <v>48</v>
      </c>
      <c r="D392" s="51">
        <v>88496</v>
      </c>
      <c r="E392" s="6" t="s">
        <v>996</v>
      </c>
      <c r="F392" s="51" t="s">
        <v>69</v>
      </c>
      <c r="G392" s="5">
        <v>375</v>
      </c>
      <c r="H392" s="52">
        <f>O392*(1-'Orç-Resumo'!$G$10)</f>
        <v>9.0599999999999987</v>
      </c>
      <c r="I392" s="53">
        <f>P392*(1-'Orç-Resumo'!$G$10)</f>
        <v>19.010000000000002</v>
      </c>
      <c r="J392" s="54">
        <f t="shared" si="15"/>
        <v>3397.4999999999995</v>
      </c>
      <c r="K392" s="55">
        <f t="shared" si="16"/>
        <v>7128.7500000000009</v>
      </c>
      <c r="L392" s="56">
        <f t="shared" si="17"/>
        <v>10526.25</v>
      </c>
      <c r="M392" s="56">
        <v>0</v>
      </c>
      <c r="N392" s="173"/>
      <c r="O392" s="52">
        <v>9.0599999999999987</v>
      </c>
      <c r="P392" s="53" t="s">
        <v>2516</v>
      </c>
    </row>
    <row r="393" spans="2:16" ht="28">
      <c r="B393" s="5" t="s">
        <v>997</v>
      </c>
      <c r="C393" s="51" t="s">
        <v>48</v>
      </c>
      <c r="D393" s="51">
        <v>96132</v>
      </c>
      <c r="E393" s="6" t="s">
        <v>998</v>
      </c>
      <c r="F393" s="51" t="s">
        <v>69</v>
      </c>
      <c r="G393" s="5">
        <v>1500</v>
      </c>
      <c r="H393" s="52">
        <f>O393*(1-'Orç-Resumo'!$G$10)</f>
        <v>8.27</v>
      </c>
      <c r="I393" s="53">
        <f>P393*(1-'Orç-Resumo'!$G$10)</f>
        <v>6.91</v>
      </c>
      <c r="J393" s="54">
        <f t="shared" si="15"/>
        <v>12405</v>
      </c>
      <c r="K393" s="55">
        <f t="shared" si="16"/>
        <v>10365</v>
      </c>
      <c r="L393" s="56">
        <f t="shared" si="17"/>
        <v>22770</v>
      </c>
      <c r="M393" s="56">
        <v>0</v>
      </c>
      <c r="N393" s="173"/>
      <c r="O393" s="52">
        <v>8.27</v>
      </c>
      <c r="P393" s="53" t="s">
        <v>2045</v>
      </c>
    </row>
    <row r="394" spans="2:16" ht="42">
      <c r="B394" s="5" t="s">
        <v>999</v>
      </c>
      <c r="C394" s="51" t="s">
        <v>48</v>
      </c>
      <c r="D394" s="51">
        <v>88489</v>
      </c>
      <c r="E394" s="6" t="s">
        <v>1000</v>
      </c>
      <c r="F394" s="51" t="s">
        <v>69</v>
      </c>
      <c r="G394" s="5">
        <v>1500</v>
      </c>
      <c r="H394" s="52">
        <f>O394*(1-'Orç-Resumo'!$G$10)</f>
        <v>8.9700000000000006</v>
      </c>
      <c r="I394" s="53">
        <f>P394*(1-'Orç-Resumo'!$G$10)</f>
        <v>4.16</v>
      </c>
      <c r="J394" s="54">
        <f t="shared" si="15"/>
        <v>13455.000000000002</v>
      </c>
      <c r="K394" s="55">
        <f t="shared" si="16"/>
        <v>6240</v>
      </c>
      <c r="L394" s="56">
        <f t="shared" si="17"/>
        <v>19695</v>
      </c>
      <c r="M394" s="56">
        <v>0</v>
      </c>
      <c r="N394" s="173"/>
      <c r="O394" s="52">
        <v>8.9700000000000006</v>
      </c>
      <c r="P394" s="53" t="s">
        <v>2180</v>
      </c>
    </row>
    <row r="395" spans="2:16" ht="42">
      <c r="B395" s="5" t="s">
        <v>1002</v>
      </c>
      <c r="C395" s="51" t="s">
        <v>48</v>
      </c>
      <c r="D395" s="51">
        <v>102491</v>
      </c>
      <c r="E395" s="6" t="s">
        <v>1003</v>
      </c>
      <c r="F395" s="51" t="s">
        <v>69</v>
      </c>
      <c r="G395" s="5">
        <v>150</v>
      </c>
      <c r="H395" s="52">
        <f>O395*(1-'Orç-Resumo'!$G$10)</f>
        <v>12.82</v>
      </c>
      <c r="I395" s="53">
        <f>P395*(1-'Orç-Resumo'!$G$10)</f>
        <v>7.38</v>
      </c>
      <c r="J395" s="54">
        <f t="shared" si="15"/>
        <v>1923</v>
      </c>
      <c r="K395" s="55">
        <f t="shared" si="16"/>
        <v>1107</v>
      </c>
      <c r="L395" s="56">
        <f t="shared" si="17"/>
        <v>3030</v>
      </c>
      <c r="M395" s="56">
        <v>0</v>
      </c>
      <c r="N395" s="173"/>
      <c r="O395" s="52">
        <v>12.82</v>
      </c>
      <c r="P395" s="53" t="s">
        <v>2164</v>
      </c>
    </row>
    <row r="396" spans="2:16" ht="42">
      <c r="B396" s="5" t="s">
        <v>1004</v>
      </c>
      <c r="C396" s="51" t="s">
        <v>48</v>
      </c>
      <c r="D396" s="51">
        <v>102513</v>
      </c>
      <c r="E396" s="6" t="s">
        <v>1005</v>
      </c>
      <c r="F396" s="51" t="s">
        <v>69</v>
      </c>
      <c r="G396" s="5">
        <v>40</v>
      </c>
      <c r="H396" s="52">
        <f>O396*(1-'Orç-Resumo'!$G$10)</f>
        <v>19.23</v>
      </c>
      <c r="I396" s="53">
        <f>P396*(1-'Orç-Resumo'!$G$10)</f>
        <v>25.76</v>
      </c>
      <c r="J396" s="54">
        <f t="shared" si="15"/>
        <v>769.2</v>
      </c>
      <c r="K396" s="55">
        <f t="shared" si="16"/>
        <v>1030.4000000000001</v>
      </c>
      <c r="L396" s="56">
        <f t="shared" si="17"/>
        <v>1799.6000000000001</v>
      </c>
      <c r="M396" s="56">
        <v>0</v>
      </c>
      <c r="N396" s="173"/>
      <c r="O396" s="52">
        <v>19.23</v>
      </c>
      <c r="P396" s="53" t="s">
        <v>2165</v>
      </c>
    </row>
    <row r="397" spans="2:16" ht="42">
      <c r="B397" s="5" t="s">
        <v>1006</v>
      </c>
      <c r="C397" s="51" t="s">
        <v>48</v>
      </c>
      <c r="D397" s="51">
        <v>102501</v>
      </c>
      <c r="E397" s="6" t="s">
        <v>1007</v>
      </c>
      <c r="F397" s="51" t="s">
        <v>69</v>
      </c>
      <c r="G397" s="5">
        <v>15</v>
      </c>
      <c r="H397" s="52">
        <f>O397*(1-'Orç-Resumo'!$G$10)</f>
        <v>13.190000000000001</v>
      </c>
      <c r="I397" s="53">
        <f>P397*(1-'Orç-Resumo'!$G$10)</f>
        <v>11.59</v>
      </c>
      <c r="J397" s="54">
        <f t="shared" si="15"/>
        <v>197.85000000000002</v>
      </c>
      <c r="K397" s="55">
        <f t="shared" si="16"/>
        <v>173.85</v>
      </c>
      <c r="L397" s="56">
        <f t="shared" si="17"/>
        <v>371.70000000000005</v>
      </c>
      <c r="M397" s="56">
        <v>0</v>
      </c>
      <c r="N397" s="173"/>
      <c r="O397" s="52">
        <v>13.190000000000001</v>
      </c>
      <c r="P397" s="53" t="s">
        <v>2517</v>
      </c>
    </row>
    <row r="398" spans="2:16" ht="56">
      <c r="B398" s="5" t="s">
        <v>1008</v>
      </c>
      <c r="C398" s="51" t="s">
        <v>48</v>
      </c>
      <c r="D398" s="51">
        <v>100726</v>
      </c>
      <c r="E398" s="6" t="s">
        <v>1009</v>
      </c>
      <c r="F398" s="51" t="s">
        <v>69</v>
      </c>
      <c r="G398" s="5">
        <v>200</v>
      </c>
      <c r="H398" s="52">
        <f>O398*(1-'Orç-Resumo'!$G$10)</f>
        <v>10.08</v>
      </c>
      <c r="I398" s="53">
        <f>P398*(1-'Orç-Resumo'!$G$10)</f>
        <v>14.06</v>
      </c>
      <c r="J398" s="54">
        <f t="shared" si="15"/>
        <v>2016</v>
      </c>
      <c r="K398" s="55">
        <f t="shared" si="16"/>
        <v>2812</v>
      </c>
      <c r="L398" s="56">
        <f t="shared" si="17"/>
        <v>4828</v>
      </c>
      <c r="M398" s="56">
        <v>0</v>
      </c>
      <c r="N398" s="173"/>
      <c r="O398" s="52">
        <v>10.08</v>
      </c>
      <c r="P398" s="53" t="s">
        <v>2518</v>
      </c>
    </row>
    <row r="399" spans="2:16" ht="56">
      <c r="B399" s="5" t="s">
        <v>1010</v>
      </c>
      <c r="C399" s="51" t="s">
        <v>48</v>
      </c>
      <c r="D399" s="51">
        <v>100749</v>
      </c>
      <c r="E399" s="6" t="s">
        <v>1011</v>
      </c>
      <c r="F399" s="51" t="s">
        <v>69</v>
      </c>
      <c r="G399" s="5">
        <v>200</v>
      </c>
      <c r="H399" s="52">
        <f>O399*(1-'Orç-Resumo'!$G$10)</f>
        <v>10.479999999999999</v>
      </c>
      <c r="I399" s="53">
        <f>P399*(1-'Orç-Resumo'!$G$10)</f>
        <v>10.92</v>
      </c>
      <c r="J399" s="54">
        <f t="shared" si="15"/>
        <v>2095.9999999999995</v>
      </c>
      <c r="K399" s="55">
        <f t="shared" si="16"/>
        <v>2184</v>
      </c>
      <c r="L399" s="56">
        <f t="shared" si="17"/>
        <v>4280</v>
      </c>
      <c r="M399" s="56">
        <v>0</v>
      </c>
      <c r="N399" s="173"/>
      <c r="O399" s="52">
        <v>10.479999999999999</v>
      </c>
      <c r="P399" s="53" t="s">
        <v>2519</v>
      </c>
    </row>
    <row r="400" spans="2:16" ht="42">
      <c r="B400" s="5" t="s">
        <v>1012</v>
      </c>
      <c r="C400" s="51" t="s">
        <v>48</v>
      </c>
      <c r="D400" s="51">
        <v>88429</v>
      </c>
      <c r="E400" s="6" t="s">
        <v>1013</v>
      </c>
      <c r="F400" s="51" t="s">
        <v>69</v>
      </c>
      <c r="G400" s="5">
        <v>50</v>
      </c>
      <c r="H400" s="52">
        <f>O400*(1-'Orç-Resumo'!$G$10)</f>
        <v>25.39</v>
      </c>
      <c r="I400" s="53">
        <f>P400*(1-'Orç-Resumo'!$G$10)</f>
        <v>12.46</v>
      </c>
      <c r="J400" s="54">
        <f t="shared" si="15"/>
        <v>1269.5</v>
      </c>
      <c r="K400" s="55">
        <f t="shared" si="16"/>
        <v>623</v>
      </c>
      <c r="L400" s="56">
        <f t="shared" si="17"/>
        <v>1892.5</v>
      </c>
      <c r="M400" s="56">
        <v>0</v>
      </c>
      <c r="N400" s="173"/>
      <c r="O400" s="52">
        <v>25.39</v>
      </c>
      <c r="P400" s="53" t="s">
        <v>2520</v>
      </c>
    </row>
    <row r="401" spans="2:16" ht="56">
      <c r="B401" s="5" t="s">
        <v>1014</v>
      </c>
      <c r="C401" s="51" t="s">
        <v>26</v>
      </c>
      <c r="D401" s="51" t="s">
        <v>1015</v>
      </c>
      <c r="E401" s="6" t="s">
        <v>1016</v>
      </c>
      <c r="F401" s="51" t="s">
        <v>69</v>
      </c>
      <c r="G401" s="5">
        <v>50</v>
      </c>
      <c r="H401" s="52">
        <f>O401*(1-'Orç-Resumo'!$G$10)</f>
        <v>49.631679999999996</v>
      </c>
      <c r="I401" s="53">
        <f>P401*(1-'Orç-Resumo'!$G$10)</f>
        <v>13.04429</v>
      </c>
      <c r="J401" s="54">
        <f t="shared" ref="J401:J464" si="18">G401*H401</f>
        <v>2481.5839999999998</v>
      </c>
      <c r="K401" s="55">
        <f t="shared" ref="K401:K464" si="19">G401*I401</f>
        <v>652.21450000000004</v>
      </c>
      <c r="L401" s="56">
        <f t="shared" ref="L401:L464" si="20">SUM(J401+K401)</f>
        <v>3133.7984999999999</v>
      </c>
      <c r="M401" s="56">
        <v>0</v>
      </c>
      <c r="N401" s="173"/>
      <c r="O401" s="52">
        <v>49.631679999999996</v>
      </c>
      <c r="P401" s="53">
        <v>13.04429</v>
      </c>
    </row>
    <row r="402" spans="2:16">
      <c r="B402" s="5" t="s">
        <v>1017</v>
      </c>
      <c r="C402" s="51" t="s">
        <v>21</v>
      </c>
      <c r="D402" s="51" t="s">
        <v>21</v>
      </c>
      <c r="E402" s="6" t="s">
        <v>1018</v>
      </c>
      <c r="F402" s="51" t="s">
        <v>23</v>
      </c>
      <c r="G402" s="5"/>
      <c r="H402" s="52"/>
      <c r="I402" s="53"/>
      <c r="J402" s="54"/>
      <c r="K402" s="55"/>
      <c r="L402" s="56">
        <f t="shared" si="20"/>
        <v>0</v>
      </c>
      <c r="M402" s="56">
        <f>SUM(L403:L595)</f>
        <v>281586.26723999996</v>
      </c>
      <c r="N402" s="173"/>
      <c r="O402" s="52" t="s">
        <v>24</v>
      </c>
      <c r="P402" s="53" t="s">
        <v>24</v>
      </c>
    </row>
    <row r="403" spans="2:16" ht="28">
      <c r="B403" s="5" t="s">
        <v>1019</v>
      </c>
      <c r="C403" s="51" t="s">
        <v>21</v>
      </c>
      <c r="D403" s="51" t="s">
        <v>21</v>
      </c>
      <c r="E403" s="6" t="s">
        <v>1020</v>
      </c>
      <c r="F403" s="51" t="s">
        <v>23</v>
      </c>
      <c r="G403" s="5"/>
      <c r="H403" s="52"/>
      <c r="I403" s="53"/>
      <c r="J403" s="54"/>
      <c r="K403" s="55"/>
      <c r="L403" s="56">
        <f t="shared" si="20"/>
        <v>0</v>
      </c>
      <c r="M403" s="56"/>
      <c r="N403" s="173"/>
      <c r="O403" s="52" t="s">
        <v>24</v>
      </c>
      <c r="P403" s="53" t="s">
        <v>24</v>
      </c>
    </row>
    <row r="404" spans="2:16" ht="70">
      <c r="B404" s="5" t="s">
        <v>1021</v>
      </c>
      <c r="C404" s="51" t="s">
        <v>48</v>
      </c>
      <c r="D404" s="51">
        <v>102104</v>
      </c>
      <c r="E404" s="6" t="s">
        <v>1022</v>
      </c>
      <c r="F404" s="51" t="s">
        <v>173</v>
      </c>
      <c r="G404" s="5">
        <v>1</v>
      </c>
      <c r="H404" s="52">
        <f>O404*(1-'Orç-Resumo'!$G$10)</f>
        <v>14637.22</v>
      </c>
      <c r="I404" s="53">
        <f>P404*(1-'Orç-Resumo'!$G$10)</f>
        <v>373.1</v>
      </c>
      <c r="J404" s="54">
        <f t="shared" si="18"/>
        <v>14637.22</v>
      </c>
      <c r="K404" s="55">
        <f t="shared" si="19"/>
        <v>373.1</v>
      </c>
      <c r="L404" s="56">
        <f t="shared" si="20"/>
        <v>15010.32</v>
      </c>
      <c r="M404" s="56">
        <v>0</v>
      </c>
      <c r="N404" s="173"/>
      <c r="O404" s="52">
        <v>14637.22</v>
      </c>
      <c r="P404" s="53" t="s">
        <v>2521</v>
      </c>
    </row>
    <row r="405" spans="2:16" ht="84">
      <c r="B405" s="5" t="s">
        <v>1023</v>
      </c>
      <c r="C405" s="51" t="s">
        <v>48</v>
      </c>
      <c r="D405" s="51">
        <v>102105</v>
      </c>
      <c r="E405" s="6" t="s">
        <v>1024</v>
      </c>
      <c r="F405" s="51" t="s">
        <v>173</v>
      </c>
      <c r="G405" s="5">
        <v>1</v>
      </c>
      <c r="H405" s="52">
        <f>O405*(1-'Orç-Resumo'!$G$10)</f>
        <v>18066.12</v>
      </c>
      <c r="I405" s="53">
        <f>P405*(1-'Orç-Resumo'!$G$10)</f>
        <v>383.59</v>
      </c>
      <c r="J405" s="54">
        <f t="shared" si="18"/>
        <v>18066.12</v>
      </c>
      <c r="K405" s="55">
        <f t="shared" si="19"/>
        <v>383.59</v>
      </c>
      <c r="L405" s="56">
        <f t="shared" si="20"/>
        <v>18449.71</v>
      </c>
      <c r="M405" s="56">
        <v>0</v>
      </c>
      <c r="N405" s="173"/>
      <c r="O405" s="52">
        <v>18066.12</v>
      </c>
      <c r="P405" s="53" t="s">
        <v>2522</v>
      </c>
    </row>
    <row r="406" spans="2:16" ht="56">
      <c r="B406" s="5" t="s">
        <v>1025</v>
      </c>
      <c r="C406" s="51" t="s">
        <v>48</v>
      </c>
      <c r="D406" s="51">
        <v>93011</v>
      </c>
      <c r="E406" s="6" t="s">
        <v>1026</v>
      </c>
      <c r="F406" s="51" t="s">
        <v>107</v>
      </c>
      <c r="G406" s="5">
        <v>35</v>
      </c>
      <c r="H406" s="52">
        <f>O406*(1-'Orç-Resumo'!$G$10)</f>
        <v>46.76</v>
      </c>
      <c r="I406" s="53">
        <f>P406*(1-'Orç-Resumo'!$G$10)</f>
        <v>6.89</v>
      </c>
      <c r="J406" s="54">
        <f t="shared" si="18"/>
        <v>1636.6</v>
      </c>
      <c r="K406" s="55">
        <f t="shared" si="19"/>
        <v>241.14999999999998</v>
      </c>
      <c r="L406" s="56">
        <f t="shared" si="20"/>
        <v>1877.75</v>
      </c>
      <c r="M406" s="56">
        <v>0</v>
      </c>
      <c r="N406" s="173"/>
      <c r="O406" s="52">
        <v>46.76</v>
      </c>
      <c r="P406" s="53" t="s">
        <v>2523</v>
      </c>
    </row>
    <row r="407" spans="2:16" ht="42">
      <c r="B407" s="5" t="s">
        <v>1027</v>
      </c>
      <c r="C407" s="51" t="s">
        <v>26</v>
      </c>
      <c r="D407" s="51" t="s">
        <v>1028</v>
      </c>
      <c r="E407" s="6" t="s">
        <v>1029</v>
      </c>
      <c r="F407" s="51" t="s">
        <v>33</v>
      </c>
      <c r="G407" s="5">
        <v>2</v>
      </c>
      <c r="H407" s="52">
        <f>O407*(1-'Orç-Resumo'!$G$10)</f>
        <v>1688.3829999999998</v>
      </c>
      <c r="I407" s="53">
        <f>P407*(1-'Orç-Resumo'!$G$10)</f>
        <v>688.37014499999998</v>
      </c>
      <c r="J407" s="54">
        <f t="shared" si="18"/>
        <v>3376.7659999999996</v>
      </c>
      <c r="K407" s="55">
        <f t="shared" si="19"/>
        <v>1376.74029</v>
      </c>
      <c r="L407" s="56">
        <f t="shared" si="20"/>
        <v>4753.5062899999994</v>
      </c>
      <c r="M407" s="56">
        <v>0</v>
      </c>
      <c r="N407" s="173"/>
      <c r="O407" s="52">
        <v>1688.3829999999998</v>
      </c>
      <c r="P407" s="53">
        <v>688.37014499999998</v>
      </c>
    </row>
    <row r="408" spans="2:16" ht="70">
      <c r="B408" s="5" t="s">
        <v>1030</v>
      </c>
      <c r="C408" s="51" t="s">
        <v>48</v>
      </c>
      <c r="D408" s="51">
        <v>101878</v>
      </c>
      <c r="E408" s="6" t="s">
        <v>1031</v>
      </c>
      <c r="F408" s="51" t="s">
        <v>173</v>
      </c>
      <c r="G408" s="5">
        <v>2</v>
      </c>
      <c r="H408" s="52">
        <f>O408*(1-'Orç-Resumo'!$G$10)</f>
        <v>543.31000000000006</v>
      </c>
      <c r="I408" s="53">
        <f>P408*(1-'Orç-Resumo'!$G$10)</f>
        <v>61.63</v>
      </c>
      <c r="J408" s="54">
        <f t="shared" si="18"/>
        <v>1086.6200000000001</v>
      </c>
      <c r="K408" s="55">
        <f t="shared" si="19"/>
        <v>123.26</v>
      </c>
      <c r="L408" s="56">
        <f t="shared" si="20"/>
        <v>1209.8800000000001</v>
      </c>
      <c r="M408" s="56">
        <v>0</v>
      </c>
      <c r="N408" s="173"/>
      <c r="O408" s="52">
        <v>543.31000000000006</v>
      </c>
      <c r="P408" s="53" t="s">
        <v>2524</v>
      </c>
    </row>
    <row r="409" spans="2:16" ht="28">
      <c r="B409" s="5" t="s">
        <v>1032</v>
      </c>
      <c r="C409" s="51" t="s">
        <v>26</v>
      </c>
      <c r="D409" s="51" t="s">
        <v>1033</v>
      </c>
      <c r="E409" s="6" t="s">
        <v>1034</v>
      </c>
      <c r="F409" s="51" t="s">
        <v>33</v>
      </c>
      <c r="G409" s="5">
        <v>2</v>
      </c>
      <c r="H409" s="52">
        <f>O409*(1-'Orç-Resumo'!$G$10)</f>
        <v>327.00500000000005</v>
      </c>
      <c r="I409" s="53">
        <f>P409*(1-'Orç-Resumo'!$G$10)</f>
        <v>50.587500000000006</v>
      </c>
      <c r="J409" s="54">
        <f t="shared" si="18"/>
        <v>654.0100000000001</v>
      </c>
      <c r="K409" s="55">
        <f t="shared" si="19"/>
        <v>101.17500000000001</v>
      </c>
      <c r="L409" s="56">
        <f t="shared" si="20"/>
        <v>755.18500000000017</v>
      </c>
      <c r="M409" s="56">
        <v>0</v>
      </c>
      <c r="N409" s="173"/>
      <c r="O409" s="52">
        <v>327.00500000000005</v>
      </c>
      <c r="P409" s="53">
        <v>50.587500000000006</v>
      </c>
    </row>
    <row r="410" spans="2:16" ht="28">
      <c r="B410" s="5" t="s">
        <v>1035</v>
      </c>
      <c r="C410" s="51" t="s">
        <v>26</v>
      </c>
      <c r="D410" s="51" t="s">
        <v>1036</v>
      </c>
      <c r="E410" s="6" t="s">
        <v>1037</v>
      </c>
      <c r="F410" s="51" t="s">
        <v>33</v>
      </c>
      <c r="G410" s="5">
        <v>2</v>
      </c>
      <c r="H410" s="52">
        <f>O410*(1-'Orç-Resumo'!$G$10)</f>
        <v>960.07500000000005</v>
      </c>
      <c r="I410" s="53">
        <f>P410*(1-'Orç-Resumo'!$G$10)</f>
        <v>50.587500000000006</v>
      </c>
      <c r="J410" s="54">
        <f t="shared" si="18"/>
        <v>1920.15</v>
      </c>
      <c r="K410" s="55">
        <f t="shared" si="19"/>
        <v>101.17500000000001</v>
      </c>
      <c r="L410" s="56">
        <f t="shared" si="20"/>
        <v>2021.325</v>
      </c>
      <c r="M410" s="56">
        <v>0</v>
      </c>
      <c r="N410" s="173"/>
      <c r="O410" s="52">
        <v>960.07500000000005</v>
      </c>
      <c r="P410" s="53">
        <v>50.587500000000006</v>
      </c>
    </row>
    <row r="411" spans="2:16" ht="42">
      <c r="B411" s="5" t="s">
        <v>1038</v>
      </c>
      <c r="C411" s="51" t="s">
        <v>99</v>
      </c>
      <c r="D411" s="51" t="s">
        <v>1039</v>
      </c>
      <c r="E411" s="6" t="s">
        <v>1040</v>
      </c>
      <c r="F411" s="51" t="s">
        <v>333</v>
      </c>
      <c r="G411" s="5">
        <v>100</v>
      </c>
      <c r="H411" s="52">
        <f>O411*(1-'Orç-Resumo'!$G$10)</f>
        <v>7.05</v>
      </c>
      <c r="I411" s="53">
        <f>P411*(1-'Orç-Resumo'!$G$10)</f>
        <v>3.38</v>
      </c>
      <c r="J411" s="54">
        <f t="shared" si="18"/>
        <v>705</v>
      </c>
      <c r="K411" s="55">
        <f t="shared" si="19"/>
        <v>338</v>
      </c>
      <c r="L411" s="56">
        <f t="shared" si="20"/>
        <v>1043</v>
      </c>
      <c r="M411" s="56">
        <v>0</v>
      </c>
      <c r="N411" s="173"/>
      <c r="O411" s="52">
        <v>7.05</v>
      </c>
      <c r="P411" s="53">
        <v>3.38</v>
      </c>
    </row>
    <row r="412" spans="2:16" ht="70">
      <c r="B412" s="5" t="s">
        <v>1041</v>
      </c>
      <c r="C412" s="51" t="s">
        <v>48</v>
      </c>
      <c r="D412" s="51">
        <v>92992</v>
      </c>
      <c r="E412" s="6" t="s">
        <v>1042</v>
      </c>
      <c r="F412" s="51" t="s">
        <v>107</v>
      </c>
      <c r="G412" s="5">
        <v>35</v>
      </c>
      <c r="H412" s="52">
        <f>O412*(1-'Orç-Resumo'!$G$10)</f>
        <v>115.82</v>
      </c>
      <c r="I412" s="53">
        <f>P412*(1-'Orç-Resumo'!$G$10)</f>
        <v>4.95</v>
      </c>
      <c r="J412" s="54">
        <f t="shared" si="18"/>
        <v>4053.7</v>
      </c>
      <c r="K412" s="55">
        <f t="shared" si="19"/>
        <v>173.25</v>
      </c>
      <c r="L412" s="56">
        <f t="shared" si="20"/>
        <v>4226.95</v>
      </c>
      <c r="M412" s="56">
        <v>0</v>
      </c>
      <c r="N412" s="173"/>
      <c r="O412" s="52">
        <v>115.82</v>
      </c>
      <c r="P412" s="53" t="s">
        <v>2038</v>
      </c>
    </row>
    <row r="413" spans="2:16" ht="28">
      <c r="B413" s="5" t="s">
        <v>1043</v>
      </c>
      <c r="C413" s="51" t="s">
        <v>26</v>
      </c>
      <c r="D413" s="51" t="s">
        <v>1044</v>
      </c>
      <c r="E413" s="6" t="s">
        <v>1045</v>
      </c>
      <c r="F413" s="51" t="s">
        <v>107</v>
      </c>
      <c r="G413" s="5">
        <v>100</v>
      </c>
      <c r="H413" s="52">
        <f>O413*(1-'Orç-Resumo'!$G$10)</f>
        <v>29.071600000000004</v>
      </c>
      <c r="I413" s="53">
        <f>P413*(1-'Orç-Resumo'!$G$10)</f>
        <v>10.1175</v>
      </c>
      <c r="J413" s="54">
        <f t="shared" si="18"/>
        <v>2907.1600000000003</v>
      </c>
      <c r="K413" s="55">
        <f t="shared" si="19"/>
        <v>1011.75</v>
      </c>
      <c r="L413" s="56">
        <f t="shared" si="20"/>
        <v>3918.9100000000003</v>
      </c>
      <c r="M413" s="56">
        <v>0</v>
      </c>
      <c r="N413" s="173"/>
      <c r="O413" s="52">
        <v>29.071600000000004</v>
      </c>
      <c r="P413" s="53">
        <v>10.1175</v>
      </c>
    </row>
    <row r="414" spans="2:16" ht="42">
      <c r="B414" s="5" t="s">
        <v>1046</v>
      </c>
      <c r="C414" s="51" t="s">
        <v>26</v>
      </c>
      <c r="D414" s="51" t="s">
        <v>1047</v>
      </c>
      <c r="E414" s="6" t="s">
        <v>1048</v>
      </c>
      <c r="F414" s="51" t="s">
        <v>33</v>
      </c>
      <c r="G414" s="5">
        <v>3</v>
      </c>
      <c r="H414" s="52">
        <f>O414*(1-'Orç-Resumo'!$G$10)</f>
        <v>331.59500000000003</v>
      </c>
      <c r="I414" s="53">
        <f>P414*(1-'Orç-Resumo'!$G$10)</f>
        <v>10.1175</v>
      </c>
      <c r="J414" s="54">
        <f t="shared" si="18"/>
        <v>994.78500000000008</v>
      </c>
      <c r="K414" s="55">
        <f t="shared" si="19"/>
        <v>30.352499999999999</v>
      </c>
      <c r="L414" s="56">
        <f t="shared" si="20"/>
        <v>1025.1375</v>
      </c>
      <c r="M414" s="56">
        <v>0</v>
      </c>
      <c r="N414" s="173"/>
      <c r="O414" s="52">
        <v>331.59500000000003</v>
      </c>
      <c r="P414" s="53">
        <v>10.1175</v>
      </c>
    </row>
    <row r="415" spans="2:16" ht="42">
      <c r="B415" s="5" t="s">
        <v>1049</v>
      </c>
      <c r="C415" s="51" t="s">
        <v>26</v>
      </c>
      <c r="D415" s="51" t="s">
        <v>1050</v>
      </c>
      <c r="E415" s="6" t="s">
        <v>1051</v>
      </c>
      <c r="F415" s="51" t="s">
        <v>33</v>
      </c>
      <c r="G415" s="5">
        <v>3</v>
      </c>
      <c r="H415" s="52">
        <f>O415*(1-'Orç-Resumo'!$G$10)</f>
        <v>212.31200000000001</v>
      </c>
      <c r="I415" s="53">
        <f>P415*(1-'Orç-Resumo'!$G$10)</f>
        <v>28.329000000000001</v>
      </c>
      <c r="J415" s="54">
        <f t="shared" si="18"/>
        <v>636.93600000000004</v>
      </c>
      <c r="K415" s="55">
        <f t="shared" si="19"/>
        <v>84.986999999999995</v>
      </c>
      <c r="L415" s="56">
        <f t="shared" si="20"/>
        <v>721.923</v>
      </c>
      <c r="M415" s="56">
        <v>0</v>
      </c>
      <c r="N415" s="173"/>
      <c r="O415" s="52">
        <v>212.31200000000001</v>
      </c>
      <c r="P415" s="53">
        <v>28.329000000000001</v>
      </c>
    </row>
    <row r="416" spans="2:16" ht="42">
      <c r="B416" s="5" t="s">
        <v>1052</v>
      </c>
      <c r="C416" s="51" t="s">
        <v>26</v>
      </c>
      <c r="D416" s="51" t="s">
        <v>1053</v>
      </c>
      <c r="E416" s="6" t="s">
        <v>1054</v>
      </c>
      <c r="F416" s="51" t="s">
        <v>33</v>
      </c>
      <c r="G416" s="5">
        <v>4</v>
      </c>
      <c r="H416" s="52">
        <f>O416*(1-'Orç-Resumo'!$G$10)</f>
        <v>19.991999999999997</v>
      </c>
      <c r="I416" s="53">
        <f>P416*(1-'Orç-Resumo'!$G$10)</f>
        <v>8.0940000000000012</v>
      </c>
      <c r="J416" s="54">
        <f t="shared" si="18"/>
        <v>79.967999999999989</v>
      </c>
      <c r="K416" s="55">
        <f t="shared" si="19"/>
        <v>32.376000000000005</v>
      </c>
      <c r="L416" s="56">
        <f t="shared" si="20"/>
        <v>112.34399999999999</v>
      </c>
      <c r="M416" s="56">
        <v>0</v>
      </c>
      <c r="N416" s="173"/>
      <c r="O416" s="52">
        <v>19.991999999999997</v>
      </c>
      <c r="P416" s="53">
        <v>8.0940000000000012</v>
      </c>
    </row>
    <row r="417" spans="2:16" ht="28">
      <c r="B417" s="5" t="s">
        <v>1055</v>
      </c>
      <c r="C417" s="51" t="s">
        <v>48</v>
      </c>
      <c r="D417" s="51">
        <v>101546</v>
      </c>
      <c r="E417" s="6" t="s">
        <v>1056</v>
      </c>
      <c r="F417" s="51" t="s">
        <v>173</v>
      </c>
      <c r="G417" s="5">
        <v>6</v>
      </c>
      <c r="H417" s="52">
        <f>O417*(1-'Orç-Resumo'!$G$10)</f>
        <v>29.86</v>
      </c>
      <c r="I417" s="53">
        <f>P417*(1-'Orç-Resumo'!$G$10)</f>
        <v>1.55</v>
      </c>
      <c r="J417" s="54">
        <f t="shared" si="18"/>
        <v>179.16</v>
      </c>
      <c r="K417" s="55">
        <f t="shared" si="19"/>
        <v>9.3000000000000007</v>
      </c>
      <c r="L417" s="56">
        <f t="shared" si="20"/>
        <v>188.46</v>
      </c>
      <c r="M417" s="56">
        <v>0</v>
      </c>
      <c r="N417" s="173"/>
      <c r="O417" s="52">
        <v>29.86</v>
      </c>
      <c r="P417" s="53" t="s">
        <v>2525</v>
      </c>
    </row>
    <row r="418" spans="2:16" ht="56">
      <c r="B418" s="5" t="s">
        <v>1057</v>
      </c>
      <c r="C418" s="51" t="s">
        <v>26</v>
      </c>
      <c r="D418" s="51" t="s">
        <v>1058</v>
      </c>
      <c r="E418" s="6" t="s">
        <v>1059</v>
      </c>
      <c r="F418" s="51" t="s">
        <v>33</v>
      </c>
      <c r="G418" s="5">
        <v>6</v>
      </c>
      <c r="H418" s="52">
        <f>O418*(1-'Orç-Resumo'!$G$10)</f>
        <v>25.771999999999998</v>
      </c>
      <c r="I418" s="53">
        <f>P418*(1-'Orç-Resumo'!$G$10)</f>
        <v>8.0940000000000012</v>
      </c>
      <c r="J418" s="54">
        <f t="shared" si="18"/>
        <v>154.63200000000001</v>
      </c>
      <c r="K418" s="55">
        <f t="shared" si="19"/>
        <v>48.564000000000007</v>
      </c>
      <c r="L418" s="56">
        <f t="shared" si="20"/>
        <v>203.19600000000003</v>
      </c>
      <c r="M418" s="56">
        <v>0</v>
      </c>
      <c r="N418" s="173"/>
      <c r="O418" s="52">
        <v>25.771999999999998</v>
      </c>
      <c r="P418" s="53">
        <v>8.0940000000000012</v>
      </c>
    </row>
    <row r="419" spans="2:16" ht="42">
      <c r="B419" s="5" t="s">
        <v>1060</v>
      </c>
      <c r="C419" s="51" t="s">
        <v>26</v>
      </c>
      <c r="D419" s="51" t="s">
        <v>1061</v>
      </c>
      <c r="E419" s="6" t="s">
        <v>1062</v>
      </c>
      <c r="F419" s="51" t="s">
        <v>33</v>
      </c>
      <c r="G419" s="5">
        <v>6</v>
      </c>
      <c r="H419" s="52">
        <f>O419*(1-'Orç-Resumo'!$G$10)</f>
        <v>85.331999999999994</v>
      </c>
      <c r="I419" s="53">
        <f>P419*(1-'Orç-Resumo'!$G$10)</f>
        <v>8.0940000000000012</v>
      </c>
      <c r="J419" s="54">
        <f t="shared" si="18"/>
        <v>511.99199999999996</v>
      </c>
      <c r="K419" s="55">
        <f t="shared" si="19"/>
        <v>48.564000000000007</v>
      </c>
      <c r="L419" s="56">
        <f t="shared" si="20"/>
        <v>560.55599999999993</v>
      </c>
      <c r="M419" s="56">
        <v>0</v>
      </c>
      <c r="N419" s="173"/>
      <c r="O419" s="52">
        <v>85.331999999999994</v>
      </c>
      <c r="P419" s="53">
        <v>8.0940000000000012</v>
      </c>
    </row>
    <row r="420" spans="2:16" ht="42">
      <c r="B420" s="5" t="s">
        <v>1063</v>
      </c>
      <c r="C420" s="51" t="s">
        <v>48</v>
      </c>
      <c r="D420" s="51">
        <v>102109</v>
      </c>
      <c r="E420" s="6" t="s">
        <v>1064</v>
      </c>
      <c r="F420" s="51" t="s">
        <v>173</v>
      </c>
      <c r="G420" s="5">
        <v>2</v>
      </c>
      <c r="H420" s="52">
        <f>O420*(1-'Orç-Resumo'!$G$10)</f>
        <v>36.33</v>
      </c>
      <c r="I420" s="53">
        <f>P420*(1-'Orç-Resumo'!$G$10)</f>
        <v>17.95</v>
      </c>
      <c r="J420" s="54">
        <f t="shared" si="18"/>
        <v>72.66</v>
      </c>
      <c r="K420" s="55">
        <f t="shared" si="19"/>
        <v>35.9</v>
      </c>
      <c r="L420" s="56">
        <f t="shared" si="20"/>
        <v>108.56</v>
      </c>
      <c r="M420" s="56">
        <v>0</v>
      </c>
      <c r="N420" s="173"/>
      <c r="O420" s="52">
        <v>36.33</v>
      </c>
      <c r="P420" s="53" t="s">
        <v>2526</v>
      </c>
    </row>
    <row r="421" spans="2:16" ht="42">
      <c r="B421" s="5" t="s">
        <v>1065</v>
      </c>
      <c r="C421" s="51" t="s">
        <v>26</v>
      </c>
      <c r="D421" s="51" t="s">
        <v>1066</v>
      </c>
      <c r="E421" s="6" t="s">
        <v>1067</v>
      </c>
      <c r="F421" s="51" t="s">
        <v>33</v>
      </c>
      <c r="G421" s="5">
        <v>2</v>
      </c>
      <c r="H421" s="52">
        <f>O421*(1-'Orç-Resumo'!$G$10)</f>
        <v>95.320000000000007</v>
      </c>
      <c r="I421" s="53">
        <f>P421*(1-'Orç-Resumo'!$G$10)</f>
        <v>63.930000000000007</v>
      </c>
      <c r="J421" s="54">
        <f t="shared" si="18"/>
        <v>190.64000000000001</v>
      </c>
      <c r="K421" s="55">
        <f t="shared" si="19"/>
        <v>127.86000000000001</v>
      </c>
      <c r="L421" s="56">
        <f t="shared" si="20"/>
        <v>318.5</v>
      </c>
      <c r="M421" s="56">
        <v>0</v>
      </c>
      <c r="N421" s="173"/>
      <c r="O421" s="52">
        <v>95.320000000000007</v>
      </c>
      <c r="P421" s="53">
        <v>63.930000000000007</v>
      </c>
    </row>
    <row r="422" spans="2:16" ht="70">
      <c r="B422" s="5" t="s">
        <v>1068</v>
      </c>
      <c r="C422" s="51" t="s">
        <v>48</v>
      </c>
      <c r="D422" s="51">
        <v>5928</v>
      </c>
      <c r="E422" s="6" t="s">
        <v>1069</v>
      </c>
      <c r="F422" s="51" t="s">
        <v>1070</v>
      </c>
      <c r="G422" s="5">
        <v>5</v>
      </c>
      <c r="H422" s="52">
        <f>O422*(1-'Orç-Resumo'!$G$10)</f>
        <v>263.74</v>
      </c>
      <c r="I422" s="53">
        <f>P422*(1-'Orç-Resumo'!$G$10)</f>
        <v>23.26</v>
      </c>
      <c r="J422" s="54">
        <f t="shared" si="18"/>
        <v>1318.7</v>
      </c>
      <c r="K422" s="55">
        <f t="shared" si="19"/>
        <v>116.30000000000001</v>
      </c>
      <c r="L422" s="56">
        <f t="shared" si="20"/>
        <v>1435</v>
      </c>
      <c r="M422" s="56">
        <v>0</v>
      </c>
      <c r="N422" s="173"/>
      <c r="O422" s="52">
        <v>263.74</v>
      </c>
      <c r="P422" s="53" t="s">
        <v>2527</v>
      </c>
    </row>
    <row r="423" spans="2:16">
      <c r="B423" s="5" t="s">
        <v>1071</v>
      </c>
      <c r="C423" s="51" t="s">
        <v>21</v>
      </c>
      <c r="D423" s="51" t="s">
        <v>21</v>
      </c>
      <c r="E423" s="6" t="s">
        <v>1072</v>
      </c>
      <c r="F423" s="51" t="s">
        <v>23</v>
      </c>
      <c r="G423" s="5"/>
      <c r="H423" s="52"/>
      <c r="I423" s="53"/>
      <c r="J423" s="54"/>
      <c r="K423" s="55"/>
      <c r="L423" s="56">
        <f t="shared" si="20"/>
        <v>0</v>
      </c>
      <c r="M423" s="56"/>
      <c r="N423" s="173"/>
      <c r="O423" s="52" t="s">
        <v>24</v>
      </c>
      <c r="P423" s="53" t="s">
        <v>24</v>
      </c>
    </row>
    <row r="424" spans="2:16" ht="28">
      <c r="B424" s="5" t="s">
        <v>1073</v>
      </c>
      <c r="C424" s="51" t="s">
        <v>26</v>
      </c>
      <c r="D424" s="51" t="s">
        <v>1074</v>
      </c>
      <c r="E424" s="6" t="s">
        <v>1075</v>
      </c>
      <c r="F424" s="51" t="s">
        <v>33</v>
      </c>
      <c r="G424" s="5">
        <v>2</v>
      </c>
      <c r="H424" s="52">
        <f>O424*(1-'Orç-Resumo'!$G$10)</f>
        <v>8.7600000000000016</v>
      </c>
      <c r="I424" s="53">
        <f>P424*(1-'Orç-Resumo'!$G$10)</f>
        <v>35.519999999999996</v>
      </c>
      <c r="J424" s="54">
        <f t="shared" si="18"/>
        <v>17.520000000000003</v>
      </c>
      <c r="K424" s="55">
        <f t="shared" si="19"/>
        <v>71.039999999999992</v>
      </c>
      <c r="L424" s="56">
        <f t="shared" si="20"/>
        <v>88.56</v>
      </c>
      <c r="M424" s="56">
        <v>0</v>
      </c>
      <c r="N424" s="173"/>
      <c r="O424" s="52">
        <v>8.7600000000000016</v>
      </c>
      <c r="P424" s="53">
        <v>35.519999999999996</v>
      </c>
    </row>
    <row r="425" spans="2:16" ht="56">
      <c r="B425" s="5" t="s">
        <v>1076</v>
      </c>
      <c r="C425" s="51" t="s">
        <v>48</v>
      </c>
      <c r="D425" s="51">
        <v>101946</v>
      </c>
      <c r="E425" s="6" t="s">
        <v>1077</v>
      </c>
      <c r="F425" s="51" t="s">
        <v>173</v>
      </c>
      <c r="G425" s="5">
        <v>1</v>
      </c>
      <c r="H425" s="52">
        <f>O425*(1-'Orç-Resumo'!$G$10)</f>
        <v>98.549999999999983</v>
      </c>
      <c r="I425" s="53">
        <f>P425*(1-'Orç-Resumo'!$G$10)</f>
        <v>61.65</v>
      </c>
      <c r="J425" s="54">
        <f t="shared" si="18"/>
        <v>98.549999999999983</v>
      </c>
      <c r="K425" s="55">
        <f t="shared" si="19"/>
        <v>61.65</v>
      </c>
      <c r="L425" s="56">
        <f t="shared" si="20"/>
        <v>160.19999999999999</v>
      </c>
      <c r="M425" s="56">
        <v>0</v>
      </c>
      <c r="N425" s="173"/>
      <c r="O425" s="52">
        <v>98.549999999999983</v>
      </c>
      <c r="P425" s="53" t="s">
        <v>2528</v>
      </c>
    </row>
    <row r="426" spans="2:16" ht="42">
      <c r="B426" s="5" t="s">
        <v>1078</v>
      </c>
      <c r="C426" s="51" t="s">
        <v>48</v>
      </c>
      <c r="D426" s="51">
        <v>101898</v>
      </c>
      <c r="E426" s="6" t="s">
        <v>1079</v>
      </c>
      <c r="F426" s="51" t="s">
        <v>173</v>
      </c>
      <c r="G426" s="5">
        <v>2</v>
      </c>
      <c r="H426" s="52">
        <f>O426*(1-'Orç-Resumo'!$G$10)</f>
        <v>1282.71</v>
      </c>
      <c r="I426" s="53">
        <f>P426*(1-'Orç-Resumo'!$G$10)</f>
        <v>53.54</v>
      </c>
      <c r="J426" s="54">
        <f t="shared" si="18"/>
        <v>2565.42</v>
      </c>
      <c r="K426" s="55">
        <f t="shared" si="19"/>
        <v>107.08</v>
      </c>
      <c r="L426" s="56">
        <f t="shared" si="20"/>
        <v>2672.5</v>
      </c>
      <c r="M426" s="56">
        <v>0</v>
      </c>
      <c r="N426" s="173"/>
      <c r="O426" s="52">
        <v>1282.71</v>
      </c>
      <c r="P426" s="53" t="s">
        <v>2529</v>
      </c>
    </row>
    <row r="427" spans="2:16" ht="42">
      <c r="B427" s="5" t="s">
        <v>1080</v>
      </c>
      <c r="C427" s="51" t="s">
        <v>48</v>
      </c>
      <c r="D427" s="51">
        <v>101896</v>
      </c>
      <c r="E427" s="6" t="s">
        <v>1081</v>
      </c>
      <c r="F427" s="51" t="s">
        <v>173</v>
      </c>
      <c r="G427" s="5">
        <v>2</v>
      </c>
      <c r="H427" s="52">
        <f>O427*(1-'Orç-Resumo'!$G$10)</f>
        <v>574.51</v>
      </c>
      <c r="I427" s="53">
        <f>P427*(1-'Orç-Resumo'!$G$10)</f>
        <v>53.54</v>
      </c>
      <c r="J427" s="54">
        <f t="shared" si="18"/>
        <v>1149.02</v>
      </c>
      <c r="K427" s="55">
        <f t="shared" si="19"/>
        <v>107.08</v>
      </c>
      <c r="L427" s="56">
        <f t="shared" si="20"/>
        <v>1256.0999999999999</v>
      </c>
      <c r="M427" s="56">
        <v>0</v>
      </c>
      <c r="N427" s="173"/>
      <c r="O427" s="52">
        <v>574.51</v>
      </c>
      <c r="P427" s="53" t="s">
        <v>2529</v>
      </c>
    </row>
    <row r="428" spans="2:16" ht="42">
      <c r="B428" s="5" t="s">
        <v>1082</v>
      </c>
      <c r="C428" s="51" t="s">
        <v>99</v>
      </c>
      <c r="D428" s="51" t="s">
        <v>1083</v>
      </c>
      <c r="E428" s="6" t="s">
        <v>1084</v>
      </c>
      <c r="F428" s="51" t="s">
        <v>626</v>
      </c>
      <c r="G428" s="5">
        <v>2</v>
      </c>
      <c r="H428" s="52">
        <f>O428*(1-'Orç-Resumo'!$G$10)</f>
        <v>714.2</v>
      </c>
      <c r="I428" s="53">
        <f>P428*(1-'Orç-Resumo'!$G$10)</f>
        <v>61.39</v>
      </c>
      <c r="J428" s="54">
        <f t="shared" si="18"/>
        <v>1428.4</v>
      </c>
      <c r="K428" s="55">
        <f t="shared" si="19"/>
        <v>122.78</v>
      </c>
      <c r="L428" s="56">
        <f t="shared" si="20"/>
        <v>1551.18</v>
      </c>
      <c r="M428" s="56">
        <v>0</v>
      </c>
      <c r="N428" s="173"/>
      <c r="O428" s="52">
        <v>714.2</v>
      </c>
      <c r="P428" s="53">
        <v>61.39</v>
      </c>
    </row>
    <row r="429" spans="2:16" ht="42">
      <c r="B429" s="5" t="s">
        <v>1085</v>
      </c>
      <c r="C429" s="51" t="s">
        <v>48</v>
      </c>
      <c r="D429" s="51">
        <v>101895</v>
      </c>
      <c r="E429" s="6" t="s">
        <v>1086</v>
      </c>
      <c r="F429" s="51" t="s">
        <v>173</v>
      </c>
      <c r="G429" s="5">
        <v>2</v>
      </c>
      <c r="H429" s="52">
        <f>O429*(1-'Orç-Resumo'!$G$10)</f>
        <v>365.83</v>
      </c>
      <c r="I429" s="53">
        <f>P429*(1-'Orç-Resumo'!$G$10)</f>
        <v>53.54</v>
      </c>
      <c r="J429" s="54">
        <f t="shared" si="18"/>
        <v>731.66</v>
      </c>
      <c r="K429" s="55">
        <f t="shared" si="19"/>
        <v>107.08</v>
      </c>
      <c r="L429" s="56">
        <f t="shared" si="20"/>
        <v>838.74</v>
      </c>
      <c r="M429" s="56">
        <v>0</v>
      </c>
      <c r="N429" s="173"/>
      <c r="O429" s="52">
        <v>365.83</v>
      </c>
      <c r="P429" s="53" t="s">
        <v>2529</v>
      </c>
    </row>
    <row r="430" spans="2:16" ht="42">
      <c r="B430" s="5" t="s">
        <v>1087</v>
      </c>
      <c r="C430" s="51" t="s">
        <v>48</v>
      </c>
      <c r="D430" s="51">
        <v>101894</v>
      </c>
      <c r="E430" s="6" t="s">
        <v>1088</v>
      </c>
      <c r="F430" s="51" t="s">
        <v>173</v>
      </c>
      <c r="G430" s="5">
        <v>2</v>
      </c>
      <c r="H430" s="52">
        <f>O430*(1-'Orç-Resumo'!$G$10)</f>
        <v>123.44</v>
      </c>
      <c r="I430" s="53">
        <f>P430*(1-'Orç-Resumo'!$G$10)</f>
        <v>31.68</v>
      </c>
      <c r="J430" s="54">
        <f t="shared" si="18"/>
        <v>246.88</v>
      </c>
      <c r="K430" s="55">
        <f t="shared" si="19"/>
        <v>63.36</v>
      </c>
      <c r="L430" s="56">
        <f t="shared" si="20"/>
        <v>310.24</v>
      </c>
      <c r="M430" s="56">
        <v>0</v>
      </c>
      <c r="N430" s="173"/>
      <c r="O430" s="52">
        <v>123.44</v>
      </c>
      <c r="P430" s="53" t="s">
        <v>2530</v>
      </c>
    </row>
    <row r="431" spans="2:16" ht="42">
      <c r="B431" s="5" t="s">
        <v>1089</v>
      </c>
      <c r="C431" s="51" t="s">
        <v>48</v>
      </c>
      <c r="D431" s="51">
        <v>93655</v>
      </c>
      <c r="E431" s="6" t="s">
        <v>1090</v>
      </c>
      <c r="F431" s="51" t="s">
        <v>173</v>
      </c>
      <c r="G431" s="5">
        <v>2</v>
      </c>
      <c r="H431" s="52">
        <f>O431*(1-'Orç-Resumo'!$G$10)</f>
        <v>10.75</v>
      </c>
      <c r="I431" s="53">
        <f>P431*(1-'Orç-Resumo'!$G$10)</f>
        <v>2.68</v>
      </c>
      <c r="J431" s="54">
        <f t="shared" si="18"/>
        <v>21.5</v>
      </c>
      <c r="K431" s="55">
        <f t="shared" si="19"/>
        <v>5.36</v>
      </c>
      <c r="L431" s="56">
        <f t="shared" si="20"/>
        <v>26.86</v>
      </c>
      <c r="M431" s="56">
        <v>0</v>
      </c>
      <c r="N431" s="173"/>
      <c r="O431" s="52">
        <v>10.75</v>
      </c>
      <c r="P431" s="53" t="s">
        <v>2531</v>
      </c>
    </row>
    <row r="432" spans="2:16" ht="42">
      <c r="B432" s="5" t="s">
        <v>1091</v>
      </c>
      <c r="C432" s="51" t="s">
        <v>48</v>
      </c>
      <c r="D432" s="51">
        <v>93654</v>
      </c>
      <c r="E432" s="6" t="s">
        <v>1092</v>
      </c>
      <c r="F432" s="51" t="s">
        <v>173</v>
      </c>
      <c r="G432" s="5">
        <v>2</v>
      </c>
      <c r="H432" s="52">
        <f>O432*(1-'Orç-Resumo'!$G$10)</f>
        <v>10.28</v>
      </c>
      <c r="I432" s="53">
        <f>P432*(1-'Orç-Resumo'!$G$10)</f>
        <v>1.91</v>
      </c>
      <c r="J432" s="54">
        <f t="shared" si="18"/>
        <v>20.56</v>
      </c>
      <c r="K432" s="55">
        <f t="shared" si="19"/>
        <v>3.82</v>
      </c>
      <c r="L432" s="56">
        <f t="shared" si="20"/>
        <v>24.38</v>
      </c>
      <c r="M432" s="56">
        <v>0</v>
      </c>
      <c r="N432" s="173"/>
      <c r="O432" s="52">
        <v>10.28</v>
      </c>
      <c r="P432" s="53" t="s">
        <v>2532</v>
      </c>
    </row>
    <row r="433" spans="2:16">
      <c r="B433" s="5" t="s">
        <v>1093</v>
      </c>
      <c r="C433" s="51" t="s">
        <v>21</v>
      </c>
      <c r="D433" s="51" t="s">
        <v>21</v>
      </c>
      <c r="E433" s="6" t="s">
        <v>1094</v>
      </c>
      <c r="F433" s="51" t="s">
        <v>23</v>
      </c>
      <c r="G433" s="5"/>
      <c r="H433" s="52"/>
      <c r="I433" s="53"/>
      <c r="J433" s="54"/>
      <c r="K433" s="55"/>
      <c r="L433" s="56">
        <f t="shared" si="20"/>
        <v>0</v>
      </c>
      <c r="M433" s="56"/>
      <c r="N433" s="173"/>
      <c r="O433" s="52" t="s">
        <v>24</v>
      </c>
      <c r="P433" s="53" t="s">
        <v>24</v>
      </c>
    </row>
    <row r="434" spans="2:16" ht="56">
      <c r="B434" s="5" t="s">
        <v>1095</v>
      </c>
      <c r="C434" s="51" t="s">
        <v>48</v>
      </c>
      <c r="D434" s="51">
        <v>93009</v>
      </c>
      <c r="E434" s="6" t="s">
        <v>1096</v>
      </c>
      <c r="F434" s="51" t="s">
        <v>107</v>
      </c>
      <c r="G434" s="5">
        <v>5</v>
      </c>
      <c r="H434" s="52">
        <f>O434*(1-'Orç-Resumo'!$G$10)</f>
        <v>25.84</v>
      </c>
      <c r="I434" s="53">
        <f>P434*(1-'Orç-Resumo'!$G$10)</f>
        <v>5.22</v>
      </c>
      <c r="J434" s="54">
        <f t="shared" si="18"/>
        <v>129.19999999999999</v>
      </c>
      <c r="K434" s="55">
        <f t="shared" si="19"/>
        <v>26.099999999999998</v>
      </c>
      <c r="L434" s="56">
        <f t="shared" si="20"/>
        <v>155.29999999999998</v>
      </c>
      <c r="M434" s="56">
        <v>0</v>
      </c>
      <c r="N434" s="173"/>
      <c r="O434" s="52">
        <v>25.84</v>
      </c>
      <c r="P434" s="53" t="s">
        <v>2533</v>
      </c>
    </row>
    <row r="435" spans="2:16" ht="56">
      <c r="B435" s="5" t="s">
        <v>1097</v>
      </c>
      <c r="C435" s="51" t="s">
        <v>48</v>
      </c>
      <c r="D435" s="51">
        <v>93011</v>
      </c>
      <c r="E435" s="6" t="s">
        <v>1098</v>
      </c>
      <c r="F435" s="51" t="s">
        <v>107</v>
      </c>
      <c r="G435" s="5">
        <v>10</v>
      </c>
      <c r="H435" s="52">
        <f>O435*(1-'Orç-Resumo'!$G$10)</f>
        <v>46.76</v>
      </c>
      <c r="I435" s="53">
        <f>P435*(1-'Orç-Resumo'!$G$10)</f>
        <v>6.89</v>
      </c>
      <c r="J435" s="54">
        <f t="shared" si="18"/>
        <v>467.59999999999997</v>
      </c>
      <c r="K435" s="55">
        <f t="shared" si="19"/>
        <v>68.899999999999991</v>
      </c>
      <c r="L435" s="56">
        <f t="shared" si="20"/>
        <v>536.5</v>
      </c>
      <c r="M435" s="56">
        <v>0</v>
      </c>
      <c r="N435" s="173"/>
      <c r="O435" s="52">
        <v>46.76</v>
      </c>
      <c r="P435" s="53" t="s">
        <v>2523</v>
      </c>
    </row>
    <row r="436" spans="2:16" ht="42">
      <c r="B436" s="5" t="s">
        <v>1099</v>
      </c>
      <c r="C436" s="51" t="s">
        <v>26</v>
      </c>
      <c r="D436" s="51" t="s">
        <v>1100</v>
      </c>
      <c r="E436" s="6" t="s">
        <v>1101</v>
      </c>
      <c r="F436" s="51" t="s">
        <v>1102</v>
      </c>
      <c r="G436" s="5">
        <v>10</v>
      </c>
      <c r="H436" s="52">
        <f>O436*(1-'Orç-Resumo'!$G$10)</f>
        <v>37.275999999999996</v>
      </c>
      <c r="I436" s="53">
        <f>P436*(1-'Orç-Resumo'!$G$10)</f>
        <v>4.0470000000000006</v>
      </c>
      <c r="J436" s="54">
        <f t="shared" si="18"/>
        <v>372.76</v>
      </c>
      <c r="K436" s="55">
        <f t="shared" si="19"/>
        <v>40.470000000000006</v>
      </c>
      <c r="L436" s="56">
        <f t="shared" si="20"/>
        <v>413.23</v>
      </c>
      <c r="M436" s="56">
        <v>0</v>
      </c>
      <c r="N436" s="173"/>
      <c r="O436" s="52">
        <v>37.275999999999996</v>
      </c>
      <c r="P436" s="53">
        <v>4.0470000000000006</v>
      </c>
    </row>
    <row r="437" spans="2:16" ht="56">
      <c r="B437" s="5" t="s">
        <v>1103</v>
      </c>
      <c r="C437" s="51" t="s">
        <v>26</v>
      </c>
      <c r="D437" s="51" t="s">
        <v>1104</v>
      </c>
      <c r="E437" s="6" t="s">
        <v>1105</v>
      </c>
      <c r="F437" s="51" t="s">
        <v>1102</v>
      </c>
      <c r="G437" s="5">
        <v>20</v>
      </c>
      <c r="H437" s="52">
        <f>O437*(1-'Orç-Resumo'!$G$10)</f>
        <v>51.75</v>
      </c>
      <c r="I437" s="53">
        <f>P437*(1-'Orç-Resumo'!$G$10)</f>
        <v>20.234999999999999</v>
      </c>
      <c r="J437" s="54">
        <f t="shared" si="18"/>
        <v>1035</v>
      </c>
      <c r="K437" s="55">
        <f t="shared" si="19"/>
        <v>404.7</v>
      </c>
      <c r="L437" s="56">
        <f t="shared" si="20"/>
        <v>1439.7</v>
      </c>
      <c r="M437" s="56">
        <v>0</v>
      </c>
      <c r="N437" s="173"/>
      <c r="O437" s="52">
        <v>51.75</v>
      </c>
      <c r="P437" s="53">
        <v>20.234999999999999</v>
      </c>
    </row>
    <row r="438" spans="2:16" ht="56">
      <c r="B438" s="5" t="s">
        <v>1106</v>
      </c>
      <c r="C438" s="51" t="s">
        <v>26</v>
      </c>
      <c r="D438" s="51" t="s">
        <v>1107</v>
      </c>
      <c r="E438" s="6" t="s">
        <v>1108</v>
      </c>
      <c r="F438" s="51" t="s">
        <v>1102</v>
      </c>
      <c r="G438" s="5">
        <v>20</v>
      </c>
      <c r="H438" s="52">
        <f>O438*(1-'Orç-Resumo'!$G$10)</f>
        <v>31.713333333333335</v>
      </c>
      <c r="I438" s="53">
        <f>P438*(1-'Orç-Resumo'!$G$10)</f>
        <v>20.234999999999999</v>
      </c>
      <c r="J438" s="54">
        <f t="shared" si="18"/>
        <v>634.26666666666665</v>
      </c>
      <c r="K438" s="55">
        <f t="shared" si="19"/>
        <v>404.7</v>
      </c>
      <c r="L438" s="56">
        <f t="shared" si="20"/>
        <v>1038.9666666666667</v>
      </c>
      <c r="M438" s="56">
        <v>0</v>
      </c>
      <c r="N438" s="173"/>
      <c r="O438" s="52">
        <v>31.713333333333335</v>
      </c>
      <c r="P438" s="53">
        <v>20.234999999999999</v>
      </c>
    </row>
    <row r="439" spans="2:16" ht="56">
      <c r="B439" s="5" t="s">
        <v>1109</v>
      </c>
      <c r="C439" s="51" t="s">
        <v>26</v>
      </c>
      <c r="D439" s="51" t="s">
        <v>1110</v>
      </c>
      <c r="E439" s="6" t="s">
        <v>1111</v>
      </c>
      <c r="F439" s="51" t="s">
        <v>33</v>
      </c>
      <c r="G439" s="5">
        <v>2</v>
      </c>
      <c r="H439" s="52">
        <f>O439*(1-'Orç-Resumo'!$G$10)</f>
        <v>353.37800000000004</v>
      </c>
      <c r="I439" s="53">
        <f>P439*(1-'Orç-Resumo'!$G$10)</f>
        <v>12.141000000000002</v>
      </c>
      <c r="J439" s="54">
        <f t="shared" si="18"/>
        <v>706.75600000000009</v>
      </c>
      <c r="K439" s="55">
        <f t="shared" si="19"/>
        <v>24.282000000000004</v>
      </c>
      <c r="L439" s="56">
        <f t="shared" si="20"/>
        <v>731.03800000000012</v>
      </c>
      <c r="M439" s="56">
        <v>0</v>
      </c>
      <c r="N439" s="173"/>
      <c r="O439" s="52">
        <v>353.37800000000004</v>
      </c>
      <c r="P439" s="53">
        <v>12.141000000000002</v>
      </c>
    </row>
    <row r="440" spans="2:16" ht="56">
      <c r="B440" s="5" t="s">
        <v>1112</v>
      </c>
      <c r="C440" s="51" t="s">
        <v>26</v>
      </c>
      <c r="D440" s="51" t="s">
        <v>1113</v>
      </c>
      <c r="E440" s="6" t="s">
        <v>1114</v>
      </c>
      <c r="F440" s="51" t="s">
        <v>33</v>
      </c>
      <c r="G440" s="5">
        <v>5</v>
      </c>
      <c r="H440" s="52">
        <f>O440*(1-'Orç-Resumo'!$G$10)</f>
        <v>283.81600000000003</v>
      </c>
      <c r="I440" s="53">
        <f>P440*(1-'Orç-Resumo'!$G$10)</f>
        <v>24.282000000000004</v>
      </c>
      <c r="J440" s="54">
        <f t="shared" si="18"/>
        <v>1419.0800000000002</v>
      </c>
      <c r="K440" s="55">
        <f t="shared" si="19"/>
        <v>121.41000000000003</v>
      </c>
      <c r="L440" s="56">
        <f t="shared" si="20"/>
        <v>1540.4900000000002</v>
      </c>
      <c r="M440" s="56">
        <v>0</v>
      </c>
      <c r="N440" s="173"/>
      <c r="O440" s="52">
        <v>283.81600000000003</v>
      </c>
      <c r="P440" s="53">
        <v>24.282000000000004</v>
      </c>
    </row>
    <row r="441" spans="2:16" ht="28">
      <c r="B441" s="5" t="s">
        <v>1115</v>
      </c>
      <c r="C441" s="51" t="s">
        <v>21</v>
      </c>
      <c r="D441" s="51" t="s">
        <v>21</v>
      </c>
      <c r="E441" s="6" t="s">
        <v>1116</v>
      </c>
      <c r="F441" s="51" t="s">
        <v>23</v>
      </c>
      <c r="G441" s="5"/>
      <c r="H441" s="52"/>
      <c r="I441" s="53"/>
      <c r="J441" s="54"/>
      <c r="K441" s="55"/>
      <c r="L441" s="56">
        <f t="shared" si="20"/>
        <v>0</v>
      </c>
      <c r="M441" s="56"/>
      <c r="N441" s="173"/>
      <c r="O441" s="52" t="s">
        <v>24</v>
      </c>
      <c r="P441" s="53" t="s">
        <v>24</v>
      </c>
    </row>
    <row r="442" spans="2:16" ht="56">
      <c r="B442" s="5" t="s">
        <v>1117</v>
      </c>
      <c r="C442" s="51" t="s">
        <v>48</v>
      </c>
      <c r="D442" s="51">
        <v>97660</v>
      </c>
      <c r="E442" s="6" t="s">
        <v>1118</v>
      </c>
      <c r="F442" s="51" t="s">
        <v>173</v>
      </c>
      <c r="G442" s="5">
        <v>50</v>
      </c>
      <c r="H442" s="52">
        <f>O442*(1-'Orç-Resumo'!$G$10)</f>
        <v>7.999999999999996E-2</v>
      </c>
      <c r="I442" s="53">
        <f>P442*(1-'Orç-Resumo'!$G$10)</f>
        <v>0.53</v>
      </c>
      <c r="J442" s="54">
        <f t="shared" si="18"/>
        <v>3.9999999999999982</v>
      </c>
      <c r="K442" s="55">
        <f t="shared" si="19"/>
        <v>26.5</v>
      </c>
      <c r="L442" s="56">
        <f t="shared" si="20"/>
        <v>30.5</v>
      </c>
      <c r="M442" s="56">
        <v>0</v>
      </c>
      <c r="N442" s="173"/>
      <c r="O442" s="52">
        <v>7.999999999999996E-2</v>
      </c>
      <c r="P442" s="53" t="s">
        <v>2534</v>
      </c>
    </row>
    <row r="443" spans="2:16" ht="42">
      <c r="B443" s="5" t="s">
        <v>1119</v>
      </c>
      <c r="C443" s="51" t="s">
        <v>48</v>
      </c>
      <c r="D443" s="51">
        <v>97661</v>
      </c>
      <c r="E443" s="6" t="s">
        <v>1120</v>
      </c>
      <c r="F443" s="51" t="s">
        <v>107</v>
      </c>
      <c r="G443" s="5">
        <v>1000</v>
      </c>
      <c r="H443" s="52">
        <f>O443*(1-'Orç-Resumo'!$G$10)</f>
        <v>9.9999999999999978E-2</v>
      </c>
      <c r="I443" s="53">
        <f>P443*(1-'Orç-Resumo'!$G$10)</f>
        <v>0.55000000000000004</v>
      </c>
      <c r="J443" s="54">
        <f t="shared" si="18"/>
        <v>99.999999999999972</v>
      </c>
      <c r="K443" s="55">
        <f t="shared" si="19"/>
        <v>550</v>
      </c>
      <c r="L443" s="56">
        <f t="shared" si="20"/>
        <v>650</v>
      </c>
      <c r="M443" s="56">
        <v>0</v>
      </c>
      <c r="N443" s="173"/>
      <c r="O443" s="52">
        <v>9.9999999999999978E-2</v>
      </c>
      <c r="P443" s="53" t="s">
        <v>1962</v>
      </c>
    </row>
    <row r="444" spans="2:16" ht="28">
      <c r="B444" s="5" t="s">
        <v>1121</v>
      </c>
      <c r="C444" s="51" t="s">
        <v>48</v>
      </c>
      <c r="D444" s="51">
        <v>97665</v>
      </c>
      <c r="E444" s="6" t="s">
        <v>1122</v>
      </c>
      <c r="F444" s="51" t="s">
        <v>173</v>
      </c>
      <c r="G444" s="5">
        <v>60</v>
      </c>
      <c r="H444" s="52">
        <f>O444*(1-'Orç-Resumo'!$G$10)</f>
        <v>0.29999999999999982</v>
      </c>
      <c r="I444" s="53">
        <f>P444*(1-'Orç-Resumo'!$G$10)</f>
        <v>1.37</v>
      </c>
      <c r="J444" s="54">
        <f t="shared" si="18"/>
        <v>17.999999999999989</v>
      </c>
      <c r="K444" s="55">
        <f t="shared" si="19"/>
        <v>82.2</v>
      </c>
      <c r="L444" s="56">
        <f t="shared" si="20"/>
        <v>100.19999999999999</v>
      </c>
      <c r="M444" s="56">
        <v>0</v>
      </c>
      <c r="N444" s="173"/>
      <c r="O444" s="52">
        <v>0.29999999999999982</v>
      </c>
      <c r="P444" s="53" t="s">
        <v>2535</v>
      </c>
    </row>
    <row r="445" spans="2:16" ht="28">
      <c r="B445" s="5" t="s">
        <v>1124</v>
      </c>
      <c r="C445" s="51" t="s">
        <v>26</v>
      </c>
      <c r="D445" s="51" t="s">
        <v>1125</v>
      </c>
      <c r="E445" s="6" t="s">
        <v>1126</v>
      </c>
      <c r="F445" s="51" t="s">
        <v>107</v>
      </c>
      <c r="G445" s="5">
        <v>100</v>
      </c>
      <c r="H445" s="52">
        <f>O445*(1-'Orç-Resumo'!$G$10)</f>
        <v>0.1772</v>
      </c>
      <c r="I445" s="53">
        <f>P445*(1-'Orç-Resumo'!$G$10)</f>
        <v>0.80940000000000012</v>
      </c>
      <c r="J445" s="54">
        <f t="shared" si="18"/>
        <v>17.72</v>
      </c>
      <c r="K445" s="55">
        <f t="shared" si="19"/>
        <v>80.940000000000012</v>
      </c>
      <c r="L445" s="56">
        <f t="shared" si="20"/>
        <v>98.660000000000011</v>
      </c>
      <c r="M445" s="56">
        <v>0</v>
      </c>
      <c r="N445" s="173"/>
      <c r="O445" s="52">
        <v>0.1772</v>
      </c>
      <c r="P445" s="53">
        <v>0.80940000000000012</v>
      </c>
    </row>
    <row r="446" spans="2:16" ht="42">
      <c r="B446" s="5" t="s">
        <v>1127</v>
      </c>
      <c r="C446" s="51" t="s">
        <v>48</v>
      </c>
      <c r="D446" s="51">
        <v>90447</v>
      </c>
      <c r="E446" s="6" t="s">
        <v>1128</v>
      </c>
      <c r="F446" s="51" t="s">
        <v>107</v>
      </c>
      <c r="G446" s="5">
        <v>50</v>
      </c>
      <c r="H446" s="52">
        <f>O446*(1-'Orç-Resumo'!$G$10)</f>
        <v>1.2800000000000002</v>
      </c>
      <c r="I446" s="53">
        <f>P446*(1-'Orç-Resumo'!$G$10)</f>
        <v>6.67</v>
      </c>
      <c r="J446" s="54">
        <f t="shared" si="18"/>
        <v>64.000000000000014</v>
      </c>
      <c r="K446" s="55">
        <f t="shared" si="19"/>
        <v>333.5</v>
      </c>
      <c r="L446" s="56">
        <f t="shared" si="20"/>
        <v>397.5</v>
      </c>
      <c r="M446" s="56">
        <v>0</v>
      </c>
      <c r="N446" s="173"/>
      <c r="O446" s="52">
        <v>1.2800000000000002</v>
      </c>
      <c r="P446" s="53" t="s">
        <v>2536</v>
      </c>
    </row>
    <row r="447" spans="2:16" ht="56">
      <c r="B447" s="5" t="s">
        <v>1130</v>
      </c>
      <c r="C447" s="51" t="s">
        <v>26</v>
      </c>
      <c r="D447" s="51" t="s">
        <v>1131</v>
      </c>
      <c r="E447" s="6" t="s">
        <v>1132</v>
      </c>
      <c r="F447" s="51" t="s">
        <v>33</v>
      </c>
      <c r="G447" s="5">
        <v>3</v>
      </c>
      <c r="H447" s="52">
        <f>O447*(1-'Orç-Resumo'!$G$10)</f>
        <v>45.849999999999994</v>
      </c>
      <c r="I447" s="53">
        <f>P447*(1-'Orç-Resumo'!$G$10)</f>
        <v>20.009999999999998</v>
      </c>
      <c r="J447" s="54">
        <f t="shared" si="18"/>
        <v>137.54999999999998</v>
      </c>
      <c r="K447" s="55">
        <f t="shared" si="19"/>
        <v>60.029999999999994</v>
      </c>
      <c r="L447" s="56">
        <f t="shared" si="20"/>
        <v>197.57999999999998</v>
      </c>
      <c r="M447" s="56">
        <v>0</v>
      </c>
      <c r="N447" s="173"/>
      <c r="O447" s="52">
        <v>45.849999999999994</v>
      </c>
      <c r="P447" s="53">
        <v>20.009999999999998</v>
      </c>
    </row>
    <row r="448" spans="2:16" ht="56">
      <c r="B448" s="5" t="s">
        <v>1133</v>
      </c>
      <c r="C448" s="51" t="s">
        <v>99</v>
      </c>
      <c r="D448" s="51" t="s">
        <v>2195</v>
      </c>
      <c r="E448" s="6" t="s">
        <v>2196</v>
      </c>
      <c r="F448" s="51" t="s">
        <v>626</v>
      </c>
      <c r="G448" s="5">
        <v>20</v>
      </c>
      <c r="H448" s="52">
        <f>O448*(1-'Orç-Resumo'!$G$10)</f>
        <v>249.87</v>
      </c>
      <c r="I448" s="53">
        <f>P448*(1-'Orç-Resumo'!$G$10)</f>
        <v>120.59</v>
      </c>
      <c r="J448" s="54">
        <f t="shared" si="18"/>
        <v>4997.3999999999996</v>
      </c>
      <c r="K448" s="55">
        <f t="shared" si="19"/>
        <v>2411.8000000000002</v>
      </c>
      <c r="L448" s="56">
        <f t="shared" si="20"/>
        <v>7409.2</v>
      </c>
      <c r="M448" s="56">
        <v>0</v>
      </c>
      <c r="N448" s="173"/>
      <c r="O448" s="52">
        <v>249.87</v>
      </c>
      <c r="P448" s="53">
        <v>120.59</v>
      </c>
    </row>
    <row r="449" spans="2:16" ht="56">
      <c r="B449" s="5" t="s">
        <v>1134</v>
      </c>
      <c r="C449" s="51" t="s">
        <v>48</v>
      </c>
      <c r="D449" s="51">
        <v>92005</v>
      </c>
      <c r="E449" s="6" t="s">
        <v>1135</v>
      </c>
      <c r="F449" s="51" t="s">
        <v>173</v>
      </c>
      <c r="G449" s="5">
        <v>20</v>
      </c>
      <c r="H449" s="52">
        <f>O449*(1-'Orç-Resumo'!$G$10)</f>
        <v>34.549999999999997</v>
      </c>
      <c r="I449" s="53">
        <f>P449*(1-'Orç-Resumo'!$G$10)</f>
        <v>28.35</v>
      </c>
      <c r="J449" s="54">
        <f t="shared" si="18"/>
        <v>691</v>
      </c>
      <c r="K449" s="55">
        <f t="shared" si="19"/>
        <v>567</v>
      </c>
      <c r="L449" s="56">
        <f t="shared" si="20"/>
        <v>1258</v>
      </c>
      <c r="M449" s="56">
        <v>0</v>
      </c>
      <c r="N449" s="173"/>
      <c r="O449" s="52">
        <v>34.549999999999997</v>
      </c>
      <c r="P449" s="53" t="s">
        <v>2537</v>
      </c>
    </row>
    <row r="450" spans="2:16" ht="56">
      <c r="B450" s="5" t="s">
        <v>1136</v>
      </c>
      <c r="C450" s="51" t="s">
        <v>48</v>
      </c>
      <c r="D450" s="51">
        <v>92008</v>
      </c>
      <c r="E450" s="6" t="s">
        <v>1137</v>
      </c>
      <c r="F450" s="51" t="s">
        <v>173</v>
      </c>
      <c r="G450" s="5">
        <v>20</v>
      </c>
      <c r="H450" s="52">
        <f>O450*(1-'Orç-Resumo'!$G$10)</f>
        <v>28.139999999999997</v>
      </c>
      <c r="I450" s="53">
        <f>P450*(1-'Orç-Resumo'!$G$10)</f>
        <v>22.23</v>
      </c>
      <c r="J450" s="54">
        <f t="shared" si="18"/>
        <v>562.79999999999995</v>
      </c>
      <c r="K450" s="55">
        <f t="shared" si="19"/>
        <v>444.6</v>
      </c>
      <c r="L450" s="56">
        <f t="shared" si="20"/>
        <v>1007.4</v>
      </c>
      <c r="M450" s="56">
        <v>0</v>
      </c>
      <c r="N450" s="173"/>
      <c r="O450" s="52">
        <v>28.139999999999997</v>
      </c>
      <c r="P450" s="53" t="s">
        <v>2538</v>
      </c>
    </row>
    <row r="451" spans="2:16" ht="42">
      <c r="B451" s="5" t="s">
        <v>1138</v>
      </c>
      <c r="C451" s="51" t="s">
        <v>99</v>
      </c>
      <c r="D451" s="51" t="s">
        <v>2199</v>
      </c>
      <c r="E451" s="6" t="s">
        <v>2200</v>
      </c>
      <c r="F451" s="51" t="s">
        <v>626</v>
      </c>
      <c r="G451" s="5">
        <v>5</v>
      </c>
      <c r="H451" s="52">
        <f>O451*(1-'Orç-Resumo'!$G$10)</f>
        <v>159.13</v>
      </c>
      <c r="I451" s="53">
        <f>P451*(1-'Orç-Resumo'!$G$10)</f>
        <v>71.48</v>
      </c>
      <c r="J451" s="54">
        <f t="shared" si="18"/>
        <v>795.65</v>
      </c>
      <c r="K451" s="55">
        <f t="shared" si="19"/>
        <v>357.40000000000003</v>
      </c>
      <c r="L451" s="56">
        <f t="shared" si="20"/>
        <v>1153.05</v>
      </c>
      <c r="M451" s="56">
        <v>0</v>
      </c>
      <c r="N451" s="173"/>
      <c r="O451" s="52">
        <v>159.13</v>
      </c>
      <c r="P451" s="53">
        <v>71.48</v>
      </c>
    </row>
    <row r="452" spans="2:16" ht="42">
      <c r="B452" s="5" t="s">
        <v>1139</v>
      </c>
      <c r="C452" s="51" t="s">
        <v>99</v>
      </c>
      <c r="D452" s="51" t="s">
        <v>2201</v>
      </c>
      <c r="E452" s="6" t="s">
        <v>2202</v>
      </c>
      <c r="F452" s="51" t="s">
        <v>626</v>
      </c>
      <c r="G452" s="5">
        <v>20</v>
      </c>
      <c r="H452" s="52">
        <f>O452*(1-'Orç-Resumo'!$G$10)</f>
        <v>238.52</v>
      </c>
      <c r="I452" s="53">
        <f>P452*(1-'Orç-Resumo'!$G$10)</f>
        <v>135.93</v>
      </c>
      <c r="J452" s="54">
        <f t="shared" si="18"/>
        <v>4770.4000000000005</v>
      </c>
      <c r="K452" s="55">
        <f t="shared" si="19"/>
        <v>2718.6000000000004</v>
      </c>
      <c r="L452" s="56">
        <f t="shared" si="20"/>
        <v>7489.0000000000009</v>
      </c>
      <c r="M452" s="56">
        <v>0</v>
      </c>
      <c r="N452" s="173"/>
      <c r="O452" s="52">
        <v>238.52</v>
      </c>
      <c r="P452" s="53">
        <v>135.93</v>
      </c>
    </row>
    <row r="453" spans="2:16" ht="28">
      <c r="B453" s="5" t="s">
        <v>1140</v>
      </c>
      <c r="C453" s="51" t="s">
        <v>26</v>
      </c>
      <c r="D453" s="51" t="s">
        <v>1141</v>
      </c>
      <c r="E453" s="6" t="s">
        <v>1142</v>
      </c>
      <c r="F453" s="51" t="s">
        <v>33</v>
      </c>
      <c r="G453" s="5">
        <v>10</v>
      </c>
      <c r="H453" s="52">
        <f>O453*(1-'Orç-Resumo'!$G$10)</f>
        <v>48.96</v>
      </c>
      <c r="I453" s="53">
        <f>P453*(1-'Orç-Resumo'!$G$10)</f>
        <v>11.7</v>
      </c>
      <c r="J453" s="54">
        <f t="shared" si="18"/>
        <v>489.6</v>
      </c>
      <c r="K453" s="55">
        <f t="shared" si="19"/>
        <v>117</v>
      </c>
      <c r="L453" s="56">
        <f t="shared" si="20"/>
        <v>606.6</v>
      </c>
      <c r="M453" s="56">
        <v>0</v>
      </c>
      <c r="N453" s="173"/>
      <c r="O453" s="52">
        <v>48.96</v>
      </c>
      <c r="P453" s="53">
        <v>11.7</v>
      </c>
    </row>
    <row r="454" spans="2:16" ht="42">
      <c r="B454" s="5" t="s">
        <v>1143</v>
      </c>
      <c r="C454" s="51" t="s">
        <v>26</v>
      </c>
      <c r="D454" s="51" t="s">
        <v>1144</v>
      </c>
      <c r="E454" s="6" t="s">
        <v>1145</v>
      </c>
      <c r="F454" s="51" t="s">
        <v>33</v>
      </c>
      <c r="G454" s="5">
        <v>4</v>
      </c>
      <c r="H454" s="52">
        <f>O454*(1-'Orç-Resumo'!$G$10)</f>
        <v>260.77200000000005</v>
      </c>
      <c r="I454" s="53">
        <f>P454*(1-'Orç-Resumo'!$G$10)</f>
        <v>8.0940000000000012</v>
      </c>
      <c r="J454" s="54">
        <f t="shared" si="18"/>
        <v>1043.0880000000002</v>
      </c>
      <c r="K454" s="55">
        <f t="shared" si="19"/>
        <v>32.376000000000005</v>
      </c>
      <c r="L454" s="56">
        <f t="shared" si="20"/>
        <v>1075.4640000000002</v>
      </c>
      <c r="M454" s="56">
        <v>0</v>
      </c>
      <c r="N454" s="173"/>
      <c r="O454" s="52">
        <v>260.77200000000005</v>
      </c>
      <c r="P454" s="53">
        <v>8.0940000000000012</v>
      </c>
    </row>
    <row r="455" spans="2:16" ht="28">
      <c r="B455" s="5" t="s">
        <v>1146</v>
      </c>
      <c r="C455" s="51" t="s">
        <v>26</v>
      </c>
      <c r="D455" s="51" t="s">
        <v>1147</v>
      </c>
      <c r="E455" s="6" t="s">
        <v>1148</v>
      </c>
      <c r="F455" s="51" t="s">
        <v>33</v>
      </c>
      <c r="G455" s="5">
        <v>4</v>
      </c>
      <c r="H455" s="52">
        <f>O455*(1-'Orç-Resumo'!$G$10)</f>
        <v>216.86199999999999</v>
      </c>
      <c r="I455" s="53">
        <f>P455*(1-'Orç-Resumo'!$G$10)</f>
        <v>8.0940000000000012</v>
      </c>
      <c r="J455" s="54">
        <f t="shared" si="18"/>
        <v>867.44799999999998</v>
      </c>
      <c r="K455" s="55">
        <f t="shared" si="19"/>
        <v>32.376000000000005</v>
      </c>
      <c r="L455" s="56">
        <f t="shared" si="20"/>
        <v>899.82399999999996</v>
      </c>
      <c r="M455" s="56">
        <v>0</v>
      </c>
      <c r="N455" s="173"/>
      <c r="O455" s="52">
        <v>216.86199999999999</v>
      </c>
      <c r="P455" s="53">
        <v>8.0940000000000012</v>
      </c>
    </row>
    <row r="456" spans="2:16" ht="56">
      <c r="B456" s="5" t="s">
        <v>1149</v>
      </c>
      <c r="C456" s="51" t="s">
        <v>48</v>
      </c>
      <c r="D456" s="51">
        <v>91863</v>
      </c>
      <c r="E456" s="6" t="s">
        <v>1150</v>
      </c>
      <c r="F456" s="51" t="s">
        <v>107</v>
      </c>
      <c r="G456" s="5">
        <v>100</v>
      </c>
      <c r="H456" s="52">
        <f>O456*(1-'Orç-Resumo'!$G$10)</f>
        <v>7.15</v>
      </c>
      <c r="I456" s="53">
        <f>P456*(1-'Orç-Resumo'!$G$10)</f>
        <v>4.82</v>
      </c>
      <c r="J456" s="54">
        <f t="shared" si="18"/>
        <v>715</v>
      </c>
      <c r="K456" s="55">
        <f t="shared" si="19"/>
        <v>482</v>
      </c>
      <c r="L456" s="56">
        <f t="shared" si="20"/>
        <v>1197</v>
      </c>
      <c r="M456" s="56">
        <v>0</v>
      </c>
      <c r="N456" s="173"/>
      <c r="O456" s="52">
        <v>7.15</v>
      </c>
      <c r="P456" s="53" t="s">
        <v>2539</v>
      </c>
    </row>
    <row r="457" spans="2:16" ht="56">
      <c r="B457" s="5" t="s">
        <v>1151</v>
      </c>
      <c r="C457" s="51" t="s">
        <v>48</v>
      </c>
      <c r="D457" s="51">
        <v>91864</v>
      </c>
      <c r="E457" s="6" t="s">
        <v>1152</v>
      </c>
      <c r="F457" s="51" t="s">
        <v>107</v>
      </c>
      <c r="G457" s="5">
        <v>100</v>
      </c>
      <c r="H457" s="52">
        <f>O457*(1-'Orç-Resumo'!$G$10)</f>
        <v>10.77</v>
      </c>
      <c r="I457" s="53">
        <f>P457*(1-'Orç-Resumo'!$G$10)</f>
        <v>5.63</v>
      </c>
      <c r="J457" s="54">
        <f t="shared" si="18"/>
        <v>1077</v>
      </c>
      <c r="K457" s="55">
        <f t="shared" si="19"/>
        <v>563</v>
      </c>
      <c r="L457" s="56">
        <f t="shared" si="20"/>
        <v>1640</v>
      </c>
      <c r="M457" s="56">
        <v>0</v>
      </c>
      <c r="N457" s="173"/>
      <c r="O457" s="52">
        <v>10.77</v>
      </c>
      <c r="P457" s="53" t="s">
        <v>2540</v>
      </c>
    </row>
    <row r="458" spans="2:16" ht="56">
      <c r="B458" s="5" t="s">
        <v>1154</v>
      </c>
      <c r="C458" s="51" t="s">
        <v>48</v>
      </c>
      <c r="D458" s="51">
        <v>91926</v>
      </c>
      <c r="E458" s="6" t="s">
        <v>1155</v>
      </c>
      <c r="F458" s="51" t="s">
        <v>107</v>
      </c>
      <c r="G458" s="5">
        <v>600</v>
      </c>
      <c r="H458" s="52">
        <f>O458*(1-'Orç-Resumo'!$G$10)</f>
        <v>3.79</v>
      </c>
      <c r="I458" s="53">
        <f>P458*(1-'Orç-Resumo'!$G$10)</f>
        <v>1.17</v>
      </c>
      <c r="J458" s="54">
        <f t="shared" si="18"/>
        <v>2274</v>
      </c>
      <c r="K458" s="55">
        <f t="shared" si="19"/>
        <v>702</v>
      </c>
      <c r="L458" s="56">
        <f t="shared" si="20"/>
        <v>2976</v>
      </c>
      <c r="M458" s="56">
        <v>0</v>
      </c>
      <c r="N458" s="173"/>
      <c r="O458" s="52">
        <v>3.79</v>
      </c>
      <c r="P458" s="53" t="s">
        <v>1234</v>
      </c>
    </row>
    <row r="459" spans="2:16" ht="56">
      <c r="B459" s="5" t="s">
        <v>1156</v>
      </c>
      <c r="C459" s="51" t="s">
        <v>48</v>
      </c>
      <c r="D459" s="51">
        <v>91924</v>
      </c>
      <c r="E459" s="6" t="s">
        <v>3863</v>
      </c>
      <c r="F459" s="51" t="s">
        <v>107</v>
      </c>
      <c r="G459" s="5">
        <v>600</v>
      </c>
      <c r="H459" s="52">
        <f>O459*(1-'Orç-Resumo'!$G$10)</f>
        <v>2.48</v>
      </c>
      <c r="I459" s="53">
        <f>P459*(1-'Orç-Resumo'!$G$10)</f>
        <v>0.92</v>
      </c>
      <c r="J459" s="54">
        <f t="shared" si="18"/>
        <v>1488</v>
      </c>
      <c r="K459" s="55">
        <f t="shared" si="19"/>
        <v>552</v>
      </c>
      <c r="L459" s="56">
        <f t="shared" si="20"/>
        <v>2040</v>
      </c>
      <c r="M459" s="56">
        <v>0</v>
      </c>
      <c r="N459" s="173"/>
      <c r="O459" s="52">
        <v>2.48</v>
      </c>
      <c r="P459" s="53" t="s">
        <v>2541</v>
      </c>
    </row>
    <row r="460" spans="2:16" ht="56">
      <c r="B460" s="5" t="s">
        <v>1157</v>
      </c>
      <c r="C460" s="51" t="s">
        <v>48</v>
      </c>
      <c r="D460" s="51">
        <v>91928</v>
      </c>
      <c r="E460" s="6" t="s">
        <v>1158</v>
      </c>
      <c r="F460" s="51" t="s">
        <v>107</v>
      </c>
      <c r="G460" s="5">
        <v>200</v>
      </c>
      <c r="H460" s="52">
        <f>O460*(1-'Orç-Resumo'!$G$10)</f>
        <v>6.16</v>
      </c>
      <c r="I460" s="53">
        <f>P460*(1-'Orç-Resumo'!$G$10)</f>
        <v>1.56</v>
      </c>
      <c r="J460" s="54">
        <f t="shared" si="18"/>
        <v>1232</v>
      </c>
      <c r="K460" s="55">
        <f t="shared" si="19"/>
        <v>312</v>
      </c>
      <c r="L460" s="56">
        <f t="shared" si="20"/>
        <v>1544</v>
      </c>
      <c r="M460" s="56">
        <v>0</v>
      </c>
      <c r="N460" s="173"/>
      <c r="O460" s="52">
        <v>6.16</v>
      </c>
      <c r="P460" s="53" t="s">
        <v>2542</v>
      </c>
    </row>
    <row r="461" spans="2:16" ht="42">
      <c r="B461" s="5" t="s">
        <v>1160</v>
      </c>
      <c r="C461" s="51" t="s">
        <v>48</v>
      </c>
      <c r="D461" s="51">
        <v>91952</v>
      </c>
      <c r="E461" s="6" t="s">
        <v>1161</v>
      </c>
      <c r="F461" s="51" t="s">
        <v>173</v>
      </c>
      <c r="G461" s="5">
        <v>25</v>
      </c>
      <c r="H461" s="52">
        <f>O461*(1-'Orç-Resumo'!$G$10)</f>
        <v>10.020000000000001</v>
      </c>
      <c r="I461" s="53">
        <f>P461*(1-'Orç-Resumo'!$G$10)</f>
        <v>9.4</v>
      </c>
      <c r="J461" s="54">
        <f t="shared" si="18"/>
        <v>250.50000000000003</v>
      </c>
      <c r="K461" s="55">
        <f t="shared" si="19"/>
        <v>235</v>
      </c>
      <c r="L461" s="56">
        <f t="shared" si="20"/>
        <v>485.5</v>
      </c>
      <c r="M461" s="56">
        <v>0</v>
      </c>
      <c r="N461" s="173"/>
      <c r="O461" s="52">
        <v>10.020000000000001</v>
      </c>
      <c r="P461" s="53" t="s">
        <v>2543</v>
      </c>
    </row>
    <row r="462" spans="2:16" ht="42">
      <c r="B462" s="5" t="s">
        <v>1162</v>
      </c>
      <c r="C462" s="51" t="s">
        <v>48</v>
      </c>
      <c r="D462" s="51">
        <v>91959</v>
      </c>
      <c r="E462" s="6" t="s">
        <v>1163</v>
      </c>
      <c r="F462" s="51" t="s">
        <v>173</v>
      </c>
      <c r="G462" s="5">
        <v>10</v>
      </c>
      <c r="H462" s="52">
        <f>O462*(1-'Orç-Resumo'!$G$10)</f>
        <v>25.75</v>
      </c>
      <c r="I462" s="53">
        <f>P462*(1-'Orç-Resumo'!$G$10)</f>
        <v>21.46</v>
      </c>
      <c r="J462" s="54">
        <f t="shared" si="18"/>
        <v>257.5</v>
      </c>
      <c r="K462" s="55">
        <f t="shared" si="19"/>
        <v>214.60000000000002</v>
      </c>
      <c r="L462" s="56">
        <f t="shared" si="20"/>
        <v>472.1</v>
      </c>
      <c r="M462" s="56">
        <v>0</v>
      </c>
      <c r="N462" s="173"/>
      <c r="O462" s="52">
        <v>25.75</v>
      </c>
      <c r="P462" s="53" t="s">
        <v>2544</v>
      </c>
    </row>
    <row r="463" spans="2:16" ht="42">
      <c r="B463" s="5" t="s">
        <v>1164</v>
      </c>
      <c r="C463" s="51" t="s">
        <v>48</v>
      </c>
      <c r="D463" s="51">
        <v>91967</v>
      </c>
      <c r="E463" s="6" t="s">
        <v>1165</v>
      </c>
      <c r="F463" s="51" t="s">
        <v>173</v>
      </c>
      <c r="G463" s="5">
        <v>10</v>
      </c>
      <c r="H463" s="52">
        <f>O463*(1-'Orç-Resumo'!$G$10)</f>
        <v>35.229999999999997</v>
      </c>
      <c r="I463" s="53">
        <f>P463*(1-'Orç-Resumo'!$G$10)</f>
        <v>28.35</v>
      </c>
      <c r="J463" s="54">
        <f t="shared" si="18"/>
        <v>352.29999999999995</v>
      </c>
      <c r="K463" s="55">
        <f t="shared" si="19"/>
        <v>283.5</v>
      </c>
      <c r="L463" s="56">
        <f t="shared" si="20"/>
        <v>635.79999999999995</v>
      </c>
      <c r="M463" s="56">
        <v>0</v>
      </c>
      <c r="N463" s="173"/>
      <c r="O463" s="52">
        <v>35.229999999999997</v>
      </c>
      <c r="P463" s="53" t="s">
        <v>2537</v>
      </c>
    </row>
    <row r="464" spans="2:16" ht="42">
      <c r="B464" s="5" t="s">
        <v>1166</v>
      </c>
      <c r="C464" s="51" t="s">
        <v>48</v>
      </c>
      <c r="D464" s="51">
        <v>92000</v>
      </c>
      <c r="E464" s="6" t="s">
        <v>1167</v>
      </c>
      <c r="F464" s="51" t="s">
        <v>173</v>
      </c>
      <c r="G464" s="5">
        <v>30</v>
      </c>
      <c r="H464" s="52">
        <f>O464*(1-'Orç-Resumo'!$G$10)</f>
        <v>17.459999999999997</v>
      </c>
      <c r="I464" s="53">
        <f>P464*(1-'Orç-Resumo'!$G$10)</f>
        <v>14.98</v>
      </c>
      <c r="J464" s="54">
        <f t="shared" si="18"/>
        <v>523.79999999999995</v>
      </c>
      <c r="K464" s="55">
        <f t="shared" si="19"/>
        <v>449.40000000000003</v>
      </c>
      <c r="L464" s="56">
        <f t="shared" si="20"/>
        <v>973.2</v>
      </c>
      <c r="M464" s="56">
        <v>0</v>
      </c>
      <c r="N464" s="173"/>
      <c r="O464" s="52">
        <v>17.459999999999997</v>
      </c>
      <c r="P464" s="53" t="s">
        <v>2545</v>
      </c>
    </row>
    <row r="465" spans="2:16" ht="42">
      <c r="B465" s="5" t="s">
        <v>1168</v>
      </c>
      <c r="C465" s="51" t="s">
        <v>26</v>
      </c>
      <c r="D465" s="51" t="s">
        <v>1169</v>
      </c>
      <c r="E465" s="6" t="s">
        <v>1170</v>
      </c>
      <c r="F465" s="51" t="s">
        <v>33</v>
      </c>
      <c r="G465" s="5">
        <v>50</v>
      </c>
      <c r="H465" s="52">
        <f>O465*(1-'Orç-Resumo'!$G$10)</f>
        <v>7.9160000000000004</v>
      </c>
      <c r="I465" s="53">
        <f>P465*(1-'Orç-Resumo'!$G$10)</f>
        <v>24.282000000000004</v>
      </c>
      <c r="J465" s="54">
        <f t="shared" ref="J465:J528" si="21">G465*H465</f>
        <v>395.8</v>
      </c>
      <c r="K465" s="55">
        <f t="shared" ref="K465:K528" si="22">G465*I465</f>
        <v>1214.1000000000001</v>
      </c>
      <c r="L465" s="56">
        <f t="shared" ref="L465:L528" si="23">SUM(J465+K465)</f>
        <v>1609.9</v>
      </c>
      <c r="M465" s="56">
        <v>0</v>
      </c>
      <c r="N465" s="173"/>
      <c r="O465" s="52">
        <v>7.9160000000000004</v>
      </c>
      <c r="P465" s="53">
        <v>24.282000000000004</v>
      </c>
    </row>
    <row r="466" spans="2:16" ht="28">
      <c r="B466" s="5" t="s">
        <v>1171</v>
      </c>
      <c r="C466" s="51" t="s">
        <v>26</v>
      </c>
      <c r="D466" s="51" t="s">
        <v>1172</v>
      </c>
      <c r="E466" s="6" t="s">
        <v>1173</v>
      </c>
      <c r="F466" s="51" t="s">
        <v>33</v>
      </c>
      <c r="G466" s="5">
        <v>10</v>
      </c>
      <c r="H466" s="52">
        <f>O466*(1-'Orç-Resumo'!$G$10)</f>
        <v>35.336999999999996</v>
      </c>
      <c r="I466" s="53">
        <f>P466*(1-'Orç-Resumo'!$G$10)</f>
        <v>18.211500000000001</v>
      </c>
      <c r="J466" s="54">
        <f t="shared" si="21"/>
        <v>353.36999999999995</v>
      </c>
      <c r="K466" s="55">
        <f t="shared" si="22"/>
        <v>182.11500000000001</v>
      </c>
      <c r="L466" s="56">
        <f t="shared" si="23"/>
        <v>535.4849999999999</v>
      </c>
      <c r="M466" s="56">
        <v>0</v>
      </c>
      <c r="N466" s="173"/>
      <c r="O466" s="52">
        <v>35.336999999999996</v>
      </c>
      <c r="P466" s="53">
        <v>18.211500000000001</v>
      </c>
    </row>
    <row r="467" spans="2:16" ht="84">
      <c r="B467" s="5" t="s">
        <v>1174</v>
      </c>
      <c r="C467" s="51" t="s">
        <v>26</v>
      </c>
      <c r="D467" s="51" t="s">
        <v>1175</v>
      </c>
      <c r="E467" s="6" t="s">
        <v>1176</v>
      </c>
      <c r="F467" s="51" t="s">
        <v>33</v>
      </c>
      <c r="G467" s="5">
        <v>50</v>
      </c>
      <c r="H467" s="52">
        <f>O467*(1-'Orç-Resumo'!$G$10)</f>
        <v>305.03400000000005</v>
      </c>
      <c r="I467" s="53">
        <f>P467*(1-'Orç-Resumo'!$G$10)</f>
        <v>36.423000000000002</v>
      </c>
      <c r="J467" s="54">
        <f t="shared" si="21"/>
        <v>15251.700000000003</v>
      </c>
      <c r="K467" s="55">
        <f t="shared" si="22"/>
        <v>1821.15</v>
      </c>
      <c r="L467" s="56">
        <f t="shared" si="23"/>
        <v>17072.850000000002</v>
      </c>
      <c r="M467" s="56">
        <v>0</v>
      </c>
      <c r="N467" s="173"/>
      <c r="O467" s="52">
        <v>305.03400000000005</v>
      </c>
      <c r="P467" s="53">
        <v>36.423000000000002</v>
      </c>
    </row>
    <row r="468" spans="2:16" ht="84">
      <c r="B468" s="5" t="s">
        <v>1177</v>
      </c>
      <c r="C468" s="51" t="s">
        <v>26</v>
      </c>
      <c r="D468" s="51" t="s">
        <v>1178</v>
      </c>
      <c r="E468" s="6" t="s">
        <v>1179</v>
      </c>
      <c r="F468" s="51" t="s">
        <v>33</v>
      </c>
      <c r="G468" s="5">
        <v>10</v>
      </c>
      <c r="H468" s="52">
        <f>O468*(1-'Orç-Resumo'!$G$10)</f>
        <v>331.89400000000001</v>
      </c>
      <c r="I468" s="53">
        <f>P468*(1-'Orç-Resumo'!$G$10)</f>
        <v>82.463000000000008</v>
      </c>
      <c r="J468" s="54">
        <f t="shared" si="21"/>
        <v>3318.94</v>
      </c>
      <c r="K468" s="55">
        <f t="shared" si="22"/>
        <v>824.63000000000011</v>
      </c>
      <c r="L468" s="56">
        <f t="shared" si="23"/>
        <v>4143.57</v>
      </c>
      <c r="M468" s="56">
        <v>0</v>
      </c>
      <c r="N468" s="173"/>
      <c r="O468" s="52">
        <v>331.89400000000001</v>
      </c>
      <c r="P468" s="53">
        <v>82.463000000000008</v>
      </c>
    </row>
    <row r="469" spans="2:16" ht="56">
      <c r="B469" s="5" t="s">
        <v>1180</v>
      </c>
      <c r="C469" s="51" t="s">
        <v>48</v>
      </c>
      <c r="D469" s="51">
        <v>97607</v>
      </c>
      <c r="E469" s="6" t="s">
        <v>3864</v>
      </c>
      <c r="F469" s="51" t="s">
        <v>173</v>
      </c>
      <c r="G469" s="5">
        <v>5</v>
      </c>
      <c r="H469" s="52">
        <f>O469*(1-'Orç-Resumo'!$G$10)</f>
        <v>89.37</v>
      </c>
      <c r="I469" s="53">
        <f>P469*(1-'Orç-Resumo'!$G$10)</f>
        <v>16.57</v>
      </c>
      <c r="J469" s="54">
        <f t="shared" si="21"/>
        <v>446.85</v>
      </c>
      <c r="K469" s="55">
        <f t="shared" si="22"/>
        <v>82.85</v>
      </c>
      <c r="L469" s="56">
        <f t="shared" si="23"/>
        <v>529.70000000000005</v>
      </c>
      <c r="M469" s="56">
        <v>0</v>
      </c>
      <c r="N469" s="173"/>
      <c r="O469" s="52">
        <v>89.37</v>
      </c>
      <c r="P469" s="53" t="s">
        <v>2546</v>
      </c>
    </row>
    <row r="470" spans="2:16" ht="28">
      <c r="B470" s="5" t="s">
        <v>1181</v>
      </c>
      <c r="C470" s="51" t="s">
        <v>99</v>
      </c>
      <c r="D470" s="51" t="s">
        <v>2191</v>
      </c>
      <c r="E470" s="6" t="s">
        <v>2192</v>
      </c>
      <c r="F470" s="51" t="s">
        <v>626</v>
      </c>
      <c r="G470" s="5">
        <v>5</v>
      </c>
      <c r="H470" s="52">
        <f>O470*(1-'Orç-Resumo'!$G$10)</f>
        <v>403.99</v>
      </c>
      <c r="I470" s="53">
        <f>P470*(1-'Orç-Resumo'!$G$10)</f>
        <v>46.04</v>
      </c>
      <c r="J470" s="54">
        <f t="shared" si="21"/>
        <v>2019.95</v>
      </c>
      <c r="K470" s="55">
        <f t="shared" si="22"/>
        <v>230.2</v>
      </c>
      <c r="L470" s="56">
        <f t="shared" si="23"/>
        <v>2250.15</v>
      </c>
      <c r="M470" s="56">
        <v>0</v>
      </c>
      <c r="N470" s="173"/>
      <c r="O470" s="52">
        <v>403.99</v>
      </c>
      <c r="P470" s="53">
        <v>46.04</v>
      </c>
    </row>
    <row r="471" spans="2:16" ht="28">
      <c r="B471" s="5" t="s">
        <v>1182</v>
      </c>
      <c r="C471" s="51" t="s">
        <v>48</v>
      </c>
      <c r="D471" s="51">
        <v>100903</v>
      </c>
      <c r="E471" s="6" t="s">
        <v>1183</v>
      </c>
      <c r="F471" s="51" t="s">
        <v>173</v>
      </c>
      <c r="G471" s="5">
        <v>100</v>
      </c>
      <c r="H471" s="52">
        <f>O471*(1-'Orç-Resumo'!$G$10)</f>
        <v>19.97</v>
      </c>
      <c r="I471" s="53">
        <f>P471*(1-'Orç-Resumo'!$G$10)</f>
        <v>11.5</v>
      </c>
      <c r="J471" s="54">
        <f t="shared" si="21"/>
        <v>1997</v>
      </c>
      <c r="K471" s="55">
        <f t="shared" si="22"/>
        <v>1150</v>
      </c>
      <c r="L471" s="56">
        <f t="shared" si="23"/>
        <v>3147</v>
      </c>
      <c r="M471" s="56">
        <v>0</v>
      </c>
      <c r="N471" s="173"/>
      <c r="O471" s="52">
        <v>19.97</v>
      </c>
      <c r="P471" s="53" t="s">
        <v>2452</v>
      </c>
    </row>
    <row r="472" spans="2:16" ht="42">
      <c r="B472" s="5" t="s">
        <v>1185</v>
      </c>
      <c r="C472" s="51" t="s">
        <v>48</v>
      </c>
      <c r="D472" s="51">
        <v>97599</v>
      </c>
      <c r="E472" s="6" t="s">
        <v>1186</v>
      </c>
      <c r="F472" s="51" t="s">
        <v>173</v>
      </c>
      <c r="G472" s="5">
        <v>20</v>
      </c>
      <c r="H472" s="52">
        <f>O472*(1-'Orç-Resumo'!$G$10)</f>
        <v>16.110000000000003</v>
      </c>
      <c r="I472" s="53">
        <f>P472*(1-'Orç-Resumo'!$G$10)</f>
        <v>5.0599999999999996</v>
      </c>
      <c r="J472" s="54">
        <f t="shared" si="21"/>
        <v>322.20000000000005</v>
      </c>
      <c r="K472" s="55">
        <f t="shared" si="22"/>
        <v>101.19999999999999</v>
      </c>
      <c r="L472" s="56">
        <f t="shared" si="23"/>
        <v>423.40000000000003</v>
      </c>
      <c r="M472" s="56">
        <v>0</v>
      </c>
      <c r="N472" s="173"/>
      <c r="O472" s="52">
        <v>16.110000000000003</v>
      </c>
      <c r="P472" s="53" t="s">
        <v>1954</v>
      </c>
    </row>
    <row r="473" spans="2:16" ht="42">
      <c r="B473" s="5" t="s">
        <v>1187</v>
      </c>
      <c r="C473" s="51" t="s">
        <v>21</v>
      </c>
      <c r="D473" s="51" t="s">
        <v>21</v>
      </c>
      <c r="E473" s="6" t="s">
        <v>1188</v>
      </c>
      <c r="F473" s="51" t="s">
        <v>23</v>
      </c>
      <c r="G473" s="5"/>
      <c r="H473" s="52"/>
      <c r="I473" s="53"/>
      <c r="J473" s="54"/>
      <c r="K473" s="55"/>
      <c r="L473" s="56">
        <f t="shared" si="23"/>
        <v>0</v>
      </c>
      <c r="M473" s="56"/>
      <c r="N473" s="173"/>
      <c r="O473" s="52" t="s">
        <v>24</v>
      </c>
      <c r="P473" s="53" t="s">
        <v>24</v>
      </c>
    </row>
    <row r="474" spans="2:16" ht="42">
      <c r="B474" s="5" t="s">
        <v>1189</v>
      </c>
      <c r="C474" s="51" t="s">
        <v>48</v>
      </c>
      <c r="D474" s="51">
        <v>93661</v>
      </c>
      <c r="E474" s="6" t="s">
        <v>1190</v>
      </c>
      <c r="F474" s="51" t="s">
        <v>173</v>
      </c>
      <c r="G474" s="5">
        <v>5</v>
      </c>
      <c r="H474" s="52">
        <f>O474*(1-'Orç-Resumo'!$G$10)</f>
        <v>53.379999999999995</v>
      </c>
      <c r="I474" s="53">
        <f>P474*(1-'Orç-Resumo'!$G$10)</f>
        <v>3.84</v>
      </c>
      <c r="J474" s="54">
        <f t="shared" si="21"/>
        <v>266.89999999999998</v>
      </c>
      <c r="K474" s="55">
        <f t="shared" si="22"/>
        <v>19.2</v>
      </c>
      <c r="L474" s="56">
        <f t="shared" si="23"/>
        <v>286.09999999999997</v>
      </c>
      <c r="M474" s="56">
        <v>0</v>
      </c>
      <c r="N474" s="173"/>
      <c r="O474" s="52">
        <v>53.379999999999995</v>
      </c>
      <c r="P474" s="53" t="s">
        <v>2547</v>
      </c>
    </row>
    <row r="475" spans="2:16" ht="42">
      <c r="B475" s="5" t="s">
        <v>1191</v>
      </c>
      <c r="C475" s="51" t="s">
        <v>48</v>
      </c>
      <c r="D475" s="51">
        <v>93662</v>
      </c>
      <c r="E475" s="6" t="s">
        <v>1192</v>
      </c>
      <c r="F475" s="51" t="s">
        <v>173</v>
      </c>
      <c r="G475" s="5">
        <v>5</v>
      </c>
      <c r="H475" s="52">
        <f>O475*(1-'Orç-Resumo'!$G$10)</f>
        <v>54.35</v>
      </c>
      <c r="I475" s="53">
        <f>P475*(1-'Orç-Resumo'!$G$10)</f>
        <v>5.35</v>
      </c>
      <c r="J475" s="54">
        <f t="shared" si="21"/>
        <v>271.75</v>
      </c>
      <c r="K475" s="55">
        <f t="shared" si="22"/>
        <v>26.75</v>
      </c>
      <c r="L475" s="56">
        <f t="shared" si="23"/>
        <v>298.5</v>
      </c>
      <c r="M475" s="56">
        <v>0</v>
      </c>
      <c r="N475" s="173"/>
      <c r="O475" s="52">
        <v>54.35</v>
      </c>
      <c r="P475" s="53" t="s">
        <v>1977</v>
      </c>
    </row>
    <row r="476" spans="2:16" ht="42">
      <c r="B476" s="5" t="s">
        <v>1193</v>
      </c>
      <c r="C476" s="51" t="s">
        <v>48</v>
      </c>
      <c r="D476" s="51">
        <v>93663</v>
      </c>
      <c r="E476" s="6" t="s">
        <v>1194</v>
      </c>
      <c r="F476" s="51" t="s">
        <v>173</v>
      </c>
      <c r="G476" s="5">
        <v>10</v>
      </c>
      <c r="H476" s="52">
        <f>O476*(1-'Orç-Resumo'!$G$10)</f>
        <v>54.35</v>
      </c>
      <c r="I476" s="53">
        <f>P476*(1-'Orç-Resumo'!$G$10)</f>
        <v>5.35</v>
      </c>
      <c r="J476" s="54">
        <f t="shared" si="21"/>
        <v>543.5</v>
      </c>
      <c r="K476" s="55">
        <f t="shared" si="22"/>
        <v>53.5</v>
      </c>
      <c r="L476" s="56">
        <f t="shared" si="23"/>
        <v>597</v>
      </c>
      <c r="M476" s="56">
        <v>0</v>
      </c>
      <c r="N476" s="173"/>
      <c r="O476" s="52">
        <v>54.35</v>
      </c>
      <c r="P476" s="53" t="s">
        <v>1977</v>
      </c>
    </row>
    <row r="477" spans="2:16" ht="42">
      <c r="B477" s="5" t="s">
        <v>1195</v>
      </c>
      <c r="C477" s="51" t="s">
        <v>48</v>
      </c>
      <c r="D477" s="51">
        <v>101896</v>
      </c>
      <c r="E477" s="6" t="s">
        <v>1081</v>
      </c>
      <c r="F477" s="51" t="s">
        <v>173</v>
      </c>
      <c r="G477" s="5">
        <v>1</v>
      </c>
      <c r="H477" s="52">
        <f>O477*(1-'Orç-Resumo'!$G$10)</f>
        <v>574.51</v>
      </c>
      <c r="I477" s="53">
        <f>P477*(1-'Orç-Resumo'!$G$10)</f>
        <v>53.54</v>
      </c>
      <c r="J477" s="54">
        <f t="shared" si="21"/>
        <v>574.51</v>
      </c>
      <c r="K477" s="55">
        <f t="shared" si="22"/>
        <v>53.54</v>
      </c>
      <c r="L477" s="56">
        <f t="shared" si="23"/>
        <v>628.04999999999995</v>
      </c>
      <c r="M477" s="56">
        <v>0</v>
      </c>
      <c r="N477" s="173"/>
      <c r="O477" s="52">
        <v>574.51</v>
      </c>
      <c r="P477" s="53" t="s">
        <v>2529</v>
      </c>
    </row>
    <row r="478" spans="2:16" ht="42">
      <c r="B478" s="5" t="s">
        <v>1196</v>
      </c>
      <c r="C478" s="51" t="s">
        <v>99</v>
      </c>
      <c r="D478" s="51" t="s">
        <v>1083</v>
      </c>
      <c r="E478" s="6" t="s">
        <v>1084</v>
      </c>
      <c r="F478" s="51" t="s">
        <v>626</v>
      </c>
      <c r="G478" s="5">
        <v>1</v>
      </c>
      <c r="H478" s="52">
        <f>O478*(1-'Orç-Resumo'!$G$10)</f>
        <v>714.2</v>
      </c>
      <c r="I478" s="53">
        <f>P478*(1-'Orç-Resumo'!$G$10)</f>
        <v>61.39</v>
      </c>
      <c r="J478" s="54">
        <f t="shared" si="21"/>
        <v>714.2</v>
      </c>
      <c r="K478" s="55">
        <f t="shared" si="22"/>
        <v>61.39</v>
      </c>
      <c r="L478" s="56">
        <f t="shared" si="23"/>
        <v>775.59</v>
      </c>
      <c r="M478" s="56">
        <v>0</v>
      </c>
      <c r="N478" s="173"/>
      <c r="O478" s="52">
        <v>714.2</v>
      </c>
      <c r="P478" s="53">
        <v>61.39</v>
      </c>
    </row>
    <row r="479" spans="2:16" ht="56">
      <c r="B479" s="5" t="s">
        <v>1197</v>
      </c>
      <c r="C479" s="51" t="s">
        <v>26</v>
      </c>
      <c r="D479" s="51" t="s">
        <v>1198</v>
      </c>
      <c r="E479" s="6" t="s">
        <v>1199</v>
      </c>
      <c r="F479" s="51" t="s">
        <v>1102</v>
      </c>
      <c r="G479" s="5">
        <v>20</v>
      </c>
      <c r="H479" s="52">
        <f>O479*(1-'Orç-Resumo'!$G$10)</f>
        <v>53.158000000000001</v>
      </c>
      <c r="I479" s="53">
        <f>P479*(1-'Orç-Resumo'!$G$10)</f>
        <v>12.141000000000002</v>
      </c>
      <c r="J479" s="54">
        <f t="shared" si="21"/>
        <v>1063.1600000000001</v>
      </c>
      <c r="K479" s="55">
        <f t="shared" si="22"/>
        <v>242.82000000000005</v>
      </c>
      <c r="L479" s="56">
        <f t="shared" si="23"/>
        <v>1305.98</v>
      </c>
      <c r="M479" s="56">
        <v>0</v>
      </c>
      <c r="N479" s="173"/>
      <c r="O479" s="52">
        <v>53.158000000000001</v>
      </c>
      <c r="P479" s="53">
        <v>12.141000000000002</v>
      </c>
    </row>
    <row r="480" spans="2:16" ht="56">
      <c r="B480" s="5" t="s">
        <v>1200</v>
      </c>
      <c r="C480" s="51" t="s">
        <v>48</v>
      </c>
      <c r="D480" s="51">
        <v>91867</v>
      </c>
      <c r="E480" s="6" t="s">
        <v>1201</v>
      </c>
      <c r="F480" s="51" t="s">
        <v>107</v>
      </c>
      <c r="G480" s="5">
        <v>50</v>
      </c>
      <c r="H480" s="52">
        <f>O480*(1-'Orç-Resumo'!$G$10)</f>
        <v>6.9599999999999991</v>
      </c>
      <c r="I480" s="53">
        <f>P480*(1-'Orç-Resumo'!$G$10)</f>
        <v>3.81</v>
      </c>
      <c r="J480" s="54">
        <f t="shared" si="21"/>
        <v>347.99999999999994</v>
      </c>
      <c r="K480" s="55">
        <f t="shared" si="22"/>
        <v>190.5</v>
      </c>
      <c r="L480" s="56">
        <f t="shared" si="23"/>
        <v>538.5</v>
      </c>
      <c r="M480" s="56">
        <v>0</v>
      </c>
      <c r="N480" s="173"/>
      <c r="O480" s="52">
        <v>6.9599999999999991</v>
      </c>
      <c r="P480" s="53" t="s">
        <v>2548</v>
      </c>
    </row>
    <row r="481" spans="2:16" ht="56">
      <c r="B481" s="5" t="s">
        <v>1202</v>
      </c>
      <c r="C481" s="51" t="s">
        <v>48</v>
      </c>
      <c r="D481" s="51">
        <v>91864</v>
      </c>
      <c r="E481" s="6" t="s">
        <v>1203</v>
      </c>
      <c r="F481" s="51" t="s">
        <v>107</v>
      </c>
      <c r="G481" s="5">
        <v>20</v>
      </c>
      <c r="H481" s="52">
        <f>O481*(1-'Orç-Resumo'!$G$10)</f>
        <v>10.77</v>
      </c>
      <c r="I481" s="53">
        <f>P481*(1-'Orç-Resumo'!$G$10)</f>
        <v>5.63</v>
      </c>
      <c r="J481" s="54">
        <f t="shared" si="21"/>
        <v>215.39999999999998</v>
      </c>
      <c r="K481" s="55">
        <f t="shared" si="22"/>
        <v>112.6</v>
      </c>
      <c r="L481" s="56">
        <f t="shared" si="23"/>
        <v>328</v>
      </c>
      <c r="M481" s="56">
        <v>0</v>
      </c>
      <c r="N481" s="173"/>
      <c r="O481" s="52">
        <v>10.77</v>
      </c>
      <c r="P481" s="53" t="s">
        <v>2540</v>
      </c>
    </row>
    <row r="482" spans="2:16" ht="42">
      <c r="B482" s="5" t="s">
        <v>1204</v>
      </c>
      <c r="C482" s="51" t="s">
        <v>99</v>
      </c>
      <c r="D482" s="51" t="s">
        <v>1205</v>
      </c>
      <c r="E482" s="6" t="s">
        <v>1206</v>
      </c>
      <c r="F482" s="51" t="s">
        <v>333</v>
      </c>
      <c r="G482" s="5">
        <v>20</v>
      </c>
      <c r="H482" s="52">
        <f>O482*(1-'Orç-Resumo'!$G$10)</f>
        <v>53.86</v>
      </c>
      <c r="I482" s="53">
        <f>P482*(1-'Orç-Resumo'!$G$10)</f>
        <v>14.84</v>
      </c>
      <c r="J482" s="54">
        <f t="shared" si="21"/>
        <v>1077.2</v>
      </c>
      <c r="K482" s="55">
        <f t="shared" si="22"/>
        <v>296.8</v>
      </c>
      <c r="L482" s="56">
        <f t="shared" si="23"/>
        <v>1374</v>
      </c>
      <c r="M482" s="56">
        <v>0</v>
      </c>
      <c r="N482" s="173"/>
      <c r="O482" s="52">
        <v>53.86</v>
      </c>
      <c r="P482" s="53">
        <v>14.84</v>
      </c>
    </row>
    <row r="483" spans="2:16" ht="56">
      <c r="B483" s="5" t="s">
        <v>1207</v>
      </c>
      <c r="C483" s="51" t="s">
        <v>48</v>
      </c>
      <c r="D483" s="51">
        <v>95778</v>
      </c>
      <c r="E483" s="6" t="s">
        <v>1208</v>
      </c>
      <c r="F483" s="51" t="s">
        <v>173</v>
      </c>
      <c r="G483" s="5">
        <v>15</v>
      </c>
      <c r="H483" s="52">
        <f>O483*(1-'Orç-Resumo'!$G$10)</f>
        <v>17.490000000000002</v>
      </c>
      <c r="I483" s="53">
        <f>P483*(1-'Orç-Resumo'!$G$10)</f>
        <v>11.04</v>
      </c>
      <c r="J483" s="54">
        <f t="shared" si="21"/>
        <v>262.35000000000002</v>
      </c>
      <c r="K483" s="55">
        <f t="shared" si="22"/>
        <v>165.6</v>
      </c>
      <c r="L483" s="56">
        <f t="shared" si="23"/>
        <v>427.95000000000005</v>
      </c>
      <c r="M483" s="56">
        <v>0</v>
      </c>
      <c r="N483" s="173"/>
      <c r="O483" s="52">
        <v>17.490000000000002</v>
      </c>
      <c r="P483" s="53" t="s">
        <v>2549</v>
      </c>
    </row>
    <row r="484" spans="2:16" ht="56">
      <c r="B484" s="5" t="s">
        <v>1209</v>
      </c>
      <c r="C484" s="51" t="s">
        <v>48</v>
      </c>
      <c r="D484" s="51">
        <v>95780</v>
      </c>
      <c r="E484" s="6" t="s">
        <v>1210</v>
      </c>
      <c r="F484" s="51" t="s">
        <v>173</v>
      </c>
      <c r="G484" s="5">
        <v>15</v>
      </c>
      <c r="H484" s="52">
        <f>O484*(1-'Orç-Resumo'!$G$10)</f>
        <v>20.409999999999997</v>
      </c>
      <c r="I484" s="53">
        <f>P484*(1-'Orç-Resumo'!$G$10)</f>
        <v>10.31</v>
      </c>
      <c r="J484" s="54">
        <f t="shared" si="21"/>
        <v>306.14999999999998</v>
      </c>
      <c r="K484" s="55">
        <f t="shared" si="22"/>
        <v>154.65</v>
      </c>
      <c r="L484" s="56">
        <f t="shared" si="23"/>
        <v>460.79999999999995</v>
      </c>
      <c r="M484" s="56">
        <v>0</v>
      </c>
      <c r="N484" s="173"/>
      <c r="O484" s="52">
        <v>20.409999999999997</v>
      </c>
      <c r="P484" s="53" t="s">
        <v>2550</v>
      </c>
    </row>
    <row r="485" spans="2:16" ht="42">
      <c r="B485" s="5" t="s">
        <v>1211</v>
      </c>
      <c r="C485" s="51" t="s">
        <v>48</v>
      </c>
      <c r="D485" s="51">
        <v>91944</v>
      </c>
      <c r="E485" s="6" t="s">
        <v>1212</v>
      </c>
      <c r="F485" s="51" t="s">
        <v>173</v>
      </c>
      <c r="G485" s="5">
        <v>15</v>
      </c>
      <c r="H485" s="52">
        <f>O485*(1-'Orç-Resumo'!$G$10)</f>
        <v>8.17</v>
      </c>
      <c r="I485" s="53">
        <f>P485*(1-'Orç-Resumo'!$G$10)</f>
        <v>7.01</v>
      </c>
      <c r="J485" s="54">
        <f t="shared" si="21"/>
        <v>122.55</v>
      </c>
      <c r="K485" s="55">
        <f t="shared" si="22"/>
        <v>105.14999999999999</v>
      </c>
      <c r="L485" s="56">
        <f t="shared" si="23"/>
        <v>227.7</v>
      </c>
      <c r="M485" s="56">
        <v>0</v>
      </c>
      <c r="N485" s="173"/>
      <c r="O485" s="52">
        <v>8.17</v>
      </c>
      <c r="P485" s="53" t="s">
        <v>2551</v>
      </c>
    </row>
    <row r="486" spans="2:16" ht="56">
      <c r="B486" s="5" t="s">
        <v>1213</v>
      </c>
      <c r="C486" s="51" t="s">
        <v>48</v>
      </c>
      <c r="D486" s="51">
        <v>91926</v>
      </c>
      <c r="E486" s="6" t="s">
        <v>1155</v>
      </c>
      <c r="F486" s="51" t="s">
        <v>107</v>
      </c>
      <c r="G486" s="5">
        <v>400</v>
      </c>
      <c r="H486" s="52">
        <f>O486*(1-'Orç-Resumo'!$G$10)</f>
        <v>3.79</v>
      </c>
      <c r="I486" s="53">
        <f>P486*(1-'Orç-Resumo'!$G$10)</f>
        <v>1.17</v>
      </c>
      <c r="J486" s="54">
        <f t="shared" si="21"/>
        <v>1516</v>
      </c>
      <c r="K486" s="55">
        <f t="shared" si="22"/>
        <v>468</v>
      </c>
      <c r="L486" s="56">
        <f t="shared" si="23"/>
        <v>1984</v>
      </c>
      <c r="M486" s="56">
        <v>0</v>
      </c>
      <c r="N486" s="173"/>
      <c r="O486" s="52">
        <v>3.79</v>
      </c>
      <c r="P486" s="53" t="s">
        <v>1234</v>
      </c>
    </row>
    <row r="487" spans="2:16" ht="56">
      <c r="B487" s="5" t="s">
        <v>1214</v>
      </c>
      <c r="C487" s="51" t="s">
        <v>48</v>
      </c>
      <c r="D487" s="51">
        <v>91928</v>
      </c>
      <c r="E487" s="6" t="s">
        <v>1158</v>
      </c>
      <c r="F487" s="51" t="s">
        <v>107</v>
      </c>
      <c r="G487" s="5">
        <v>200</v>
      </c>
      <c r="H487" s="52">
        <f>O487*(1-'Orç-Resumo'!$G$10)</f>
        <v>6.16</v>
      </c>
      <c r="I487" s="53">
        <f>P487*(1-'Orç-Resumo'!$G$10)</f>
        <v>1.56</v>
      </c>
      <c r="J487" s="54">
        <f t="shared" si="21"/>
        <v>1232</v>
      </c>
      <c r="K487" s="55">
        <f t="shared" si="22"/>
        <v>312</v>
      </c>
      <c r="L487" s="56">
        <f t="shared" si="23"/>
        <v>1544</v>
      </c>
      <c r="M487" s="56">
        <v>0</v>
      </c>
      <c r="N487" s="173"/>
      <c r="O487" s="52">
        <v>6.16</v>
      </c>
      <c r="P487" s="53" t="s">
        <v>2542</v>
      </c>
    </row>
    <row r="488" spans="2:16" ht="56">
      <c r="B488" s="5" t="s">
        <v>1215</v>
      </c>
      <c r="C488" s="51" t="s">
        <v>48</v>
      </c>
      <c r="D488" s="51">
        <v>91930</v>
      </c>
      <c r="E488" s="6" t="s">
        <v>1216</v>
      </c>
      <c r="F488" s="51" t="s">
        <v>107</v>
      </c>
      <c r="G488" s="5">
        <v>200</v>
      </c>
      <c r="H488" s="52">
        <f>O488*(1-'Orç-Resumo'!$G$10)</f>
        <v>8.77</v>
      </c>
      <c r="I488" s="53">
        <f>P488*(1-'Orç-Resumo'!$G$10)</f>
        <v>2.0499999999999998</v>
      </c>
      <c r="J488" s="54">
        <f t="shared" si="21"/>
        <v>1754</v>
      </c>
      <c r="K488" s="55">
        <f t="shared" si="22"/>
        <v>409.99999999999994</v>
      </c>
      <c r="L488" s="56">
        <f t="shared" si="23"/>
        <v>2164</v>
      </c>
      <c r="M488" s="56">
        <v>0</v>
      </c>
      <c r="N488" s="173"/>
      <c r="O488" s="52">
        <v>8.77</v>
      </c>
      <c r="P488" s="53" t="s">
        <v>2494</v>
      </c>
    </row>
    <row r="489" spans="2:16" ht="42">
      <c r="B489" s="5" t="s">
        <v>1217</v>
      </c>
      <c r="C489" s="51" t="s">
        <v>26</v>
      </c>
      <c r="D489" s="51" t="s">
        <v>1144</v>
      </c>
      <c r="E489" s="6" t="s">
        <v>1145</v>
      </c>
      <c r="F489" s="51" t="s">
        <v>33</v>
      </c>
      <c r="G489" s="5">
        <v>4</v>
      </c>
      <c r="H489" s="52">
        <f>O489*(1-'Orç-Resumo'!$G$10)</f>
        <v>260.77200000000005</v>
      </c>
      <c r="I489" s="53">
        <f>P489*(1-'Orç-Resumo'!$G$10)</f>
        <v>8.0940000000000012</v>
      </c>
      <c r="J489" s="54">
        <f t="shared" si="21"/>
        <v>1043.0880000000002</v>
      </c>
      <c r="K489" s="55">
        <f t="shared" si="22"/>
        <v>32.376000000000005</v>
      </c>
      <c r="L489" s="56">
        <f t="shared" si="23"/>
        <v>1075.4640000000002</v>
      </c>
      <c r="M489" s="56">
        <v>0</v>
      </c>
      <c r="N489" s="173"/>
      <c r="O489" s="52">
        <v>260.77200000000005</v>
      </c>
      <c r="P489" s="53">
        <v>8.0940000000000012</v>
      </c>
    </row>
    <row r="490" spans="2:16" ht="28">
      <c r="B490" s="5" t="s">
        <v>1218</v>
      </c>
      <c r="C490" s="51" t="s">
        <v>26</v>
      </c>
      <c r="D490" s="51" t="s">
        <v>1147</v>
      </c>
      <c r="E490" s="6" t="s">
        <v>1148</v>
      </c>
      <c r="F490" s="51" t="s">
        <v>33</v>
      </c>
      <c r="G490" s="5">
        <v>2</v>
      </c>
      <c r="H490" s="52">
        <f>O490*(1-'Orç-Resumo'!$G$10)</f>
        <v>216.86199999999999</v>
      </c>
      <c r="I490" s="53">
        <f>P490*(1-'Orç-Resumo'!$G$10)</f>
        <v>8.0940000000000012</v>
      </c>
      <c r="J490" s="54">
        <f t="shared" si="21"/>
        <v>433.72399999999999</v>
      </c>
      <c r="K490" s="55">
        <f t="shared" si="22"/>
        <v>16.188000000000002</v>
      </c>
      <c r="L490" s="56">
        <f t="shared" si="23"/>
        <v>449.91199999999998</v>
      </c>
      <c r="M490" s="56">
        <v>0</v>
      </c>
      <c r="N490" s="173"/>
      <c r="O490" s="52">
        <v>216.86199999999999</v>
      </c>
      <c r="P490" s="53">
        <v>8.0940000000000012</v>
      </c>
    </row>
    <row r="491" spans="2:16" ht="28">
      <c r="B491" s="5" t="s">
        <v>1219</v>
      </c>
      <c r="C491" s="51" t="s">
        <v>48</v>
      </c>
      <c r="D491" s="51">
        <v>101903</v>
      </c>
      <c r="E491" s="6" t="s">
        <v>1220</v>
      </c>
      <c r="F491" s="51" t="s">
        <v>173</v>
      </c>
      <c r="G491" s="5">
        <v>2</v>
      </c>
      <c r="H491" s="52">
        <f>O491*(1-'Orç-Resumo'!$G$10)</f>
        <v>406.69</v>
      </c>
      <c r="I491" s="53">
        <f>P491*(1-'Orç-Resumo'!$G$10)</f>
        <v>16.39</v>
      </c>
      <c r="J491" s="54">
        <f t="shared" si="21"/>
        <v>813.38</v>
      </c>
      <c r="K491" s="55">
        <f t="shared" si="22"/>
        <v>32.78</v>
      </c>
      <c r="L491" s="56">
        <f t="shared" si="23"/>
        <v>846.16</v>
      </c>
      <c r="M491" s="56">
        <v>0</v>
      </c>
      <c r="N491" s="173"/>
      <c r="O491" s="52">
        <v>406.69</v>
      </c>
      <c r="P491" s="53" t="s">
        <v>2552</v>
      </c>
    </row>
    <row r="492" spans="2:16" ht="42">
      <c r="B492" s="5" t="s">
        <v>1221</v>
      </c>
      <c r="C492" s="51" t="s">
        <v>21</v>
      </c>
      <c r="D492" s="51" t="s">
        <v>21</v>
      </c>
      <c r="E492" s="6" t="s">
        <v>1222</v>
      </c>
      <c r="F492" s="51" t="s">
        <v>23</v>
      </c>
      <c r="G492" s="5"/>
      <c r="H492" s="52"/>
      <c r="I492" s="53"/>
      <c r="J492" s="54"/>
      <c r="K492" s="55"/>
      <c r="L492" s="56">
        <f t="shared" si="23"/>
        <v>0</v>
      </c>
      <c r="M492" s="56"/>
      <c r="N492" s="173"/>
      <c r="O492" s="52" t="s">
        <v>24</v>
      </c>
      <c r="P492" s="53" t="s">
        <v>24</v>
      </c>
    </row>
    <row r="493" spans="2:16" ht="42">
      <c r="B493" s="5" t="s">
        <v>1223</v>
      </c>
      <c r="C493" s="51" t="s">
        <v>48</v>
      </c>
      <c r="D493" s="51">
        <v>96984</v>
      </c>
      <c r="E493" s="6" t="s">
        <v>1224</v>
      </c>
      <c r="F493" s="51" t="s">
        <v>173</v>
      </c>
      <c r="G493" s="5">
        <v>10</v>
      </c>
      <c r="H493" s="52">
        <f>O493*(1-'Orç-Resumo'!$G$10)</f>
        <v>29.22</v>
      </c>
      <c r="I493" s="53">
        <f>P493*(1-'Orç-Resumo'!$G$10)</f>
        <v>30.18</v>
      </c>
      <c r="J493" s="54">
        <f t="shared" si="21"/>
        <v>292.2</v>
      </c>
      <c r="K493" s="55">
        <f t="shared" si="22"/>
        <v>301.8</v>
      </c>
      <c r="L493" s="56">
        <f t="shared" si="23"/>
        <v>594</v>
      </c>
      <c r="M493" s="56">
        <v>0</v>
      </c>
      <c r="N493" s="173"/>
      <c r="O493" s="52">
        <v>29.22</v>
      </c>
      <c r="P493" s="53" t="s">
        <v>2553</v>
      </c>
    </row>
    <row r="494" spans="2:16" ht="42">
      <c r="B494" s="5" t="s">
        <v>1225</v>
      </c>
      <c r="C494" s="51" t="s">
        <v>26</v>
      </c>
      <c r="D494" s="51" t="s">
        <v>1226</v>
      </c>
      <c r="E494" s="6" t="s">
        <v>1227</v>
      </c>
      <c r="F494" s="51" t="s">
        <v>33</v>
      </c>
      <c r="G494" s="5">
        <v>6</v>
      </c>
      <c r="H494" s="52">
        <f>O494*(1-'Orç-Resumo'!$G$10)</f>
        <v>3.1985999999999994</v>
      </c>
      <c r="I494" s="53">
        <f>P494*(1-'Orç-Resumo'!$G$10)</f>
        <v>0.40470000000000006</v>
      </c>
      <c r="J494" s="54">
        <f t="shared" si="21"/>
        <v>19.191599999999998</v>
      </c>
      <c r="K494" s="55">
        <f t="shared" si="22"/>
        <v>2.4282000000000004</v>
      </c>
      <c r="L494" s="56">
        <f t="shared" si="23"/>
        <v>21.619799999999998</v>
      </c>
      <c r="M494" s="56">
        <v>0</v>
      </c>
      <c r="N494" s="173"/>
      <c r="O494" s="52">
        <v>3.1985999999999994</v>
      </c>
      <c r="P494" s="53">
        <v>0.40470000000000006</v>
      </c>
    </row>
    <row r="495" spans="2:16" ht="42">
      <c r="B495" s="5" t="s">
        <v>1228</v>
      </c>
      <c r="C495" s="51" t="s">
        <v>48</v>
      </c>
      <c r="D495" s="51">
        <v>96985</v>
      </c>
      <c r="E495" s="6" t="s">
        <v>1229</v>
      </c>
      <c r="F495" s="51" t="s">
        <v>173</v>
      </c>
      <c r="G495" s="5">
        <v>10</v>
      </c>
      <c r="H495" s="52">
        <f>O495*(1-'Orç-Resumo'!$G$10)</f>
        <v>76.429999999999993</v>
      </c>
      <c r="I495" s="53">
        <f>P495*(1-'Orç-Resumo'!$G$10)</f>
        <v>10.029999999999999</v>
      </c>
      <c r="J495" s="54">
        <f t="shared" si="21"/>
        <v>764.3</v>
      </c>
      <c r="K495" s="55">
        <f t="shared" si="22"/>
        <v>100.3</v>
      </c>
      <c r="L495" s="56">
        <f t="shared" si="23"/>
        <v>864.59999999999991</v>
      </c>
      <c r="M495" s="56">
        <v>0</v>
      </c>
      <c r="N495" s="173"/>
      <c r="O495" s="52">
        <v>76.429999999999993</v>
      </c>
      <c r="P495" s="53" t="s">
        <v>2554</v>
      </c>
    </row>
    <row r="496" spans="2:16" ht="56">
      <c r="B496" s="5" t="s">
        <v>1230</v>
      </c>
      <c r="C496" s="51" t="s">
        <v>48</v>
      </c>
      <c r="D496" s="51">
        <v>98111</v>
      </c>
      <c r="E496" s="6" t="s">
        <v>1231</v>
      </c>
      <c r="F496" s="51" t="s">
        <v>173</v>
      </c>
      <c r="G496" s="5">
        <v>3</v>
      </c>
      <c r="H496" s="52">
        <f>O496*(1-'Orç-Resumo'!$G$10)</f>
        <v>47.51</v>
      </c>
      <c r="I496" s="53">
        <f>P496*(1-'Orç-Resumo'!$G$10)</f>
        <v>5.72</v>
      </c>
      <c r="J496" s="54">
        <f t="shared" si="21"/>
        <v>142.53</v>
      </c>
      <c r="K496" s="55">
        <f t="shared" si="22"/>
        <v>17.16</v>
      </c>
      <c r="L496" s="56">
        <f t="shared" si="23"/>
        <v>159.69</v>
      </c>
      <c r="M496" s="56">
        <v>0</v>
      </c>
      <c r="N496" s="173"/>
      <c r="O496" s="52">
        <v>47.51</v>
      </c>
      <c r="P496" s="53" t="s">
        <v>2555</v>
      </c>
    </row>
    <row r="497" spans="2:16" ht="42">
      <c r="B497" s="5" t="s">
        <v>1232</v>
      </c>
      <c r="C497" s="51" t="s">
        <v>48</v>
      </c>
      <c r="D497" s="51">
        <v>96977</v>
      </c>
      <c r="E497" s="6" t="s">
        <v>1233</v>
      </c>
      <c r="F497" s="51" t="s">
        <v>107</v>
      </c>
      <c r="G497" s="5">
        <v>50</v>
      </c>
      <c r="H497" s="52">
        <f>O497*(1-'Orç-Resumo'!$G$10)</f>
        <v>68.930000000000007</v>
      </c>
      <c r="I497" s="53">
        <f>P497*(1-'Orç-Resumo'!$G$10)</f>
        <v>1.32</v>
      </c>
      <c r="J497" s="54">
        <f t="shared" si="21"/>
        <v>3446.5000000000005</v>
      </c>
      <c r="K497" s="55">
        <f t="shared" si="22"/>
        <v>66</v>
      </c>
      <c r="L497" s="56">
        <f t="shared" si="23"/>
        <v>3512.5000000000005</v>
      </c>
      <c r="M497" s="56">
        <v>0</v>
      </c>
      <c r="N497" s="173"/>
      <c r="O497" s="52">
        <v>68.930000000000007</v>
      </c>
      <c r="P497" s="53" t="s">
        <v>2556</v>
      </c>
    </row>
    <row r="498" spans="2:16" ht="28">
      <c r="B498" s="5" t="s">
        <v>1235</v>
      </c>
      <c r="C498" s="51" t="s">
        <v>26</v>
      </c>
      <c r="D498" s="51" t="s">
        <v>1236</v>
      </c>
      <c r="E498" s="6" t="s">
        <v>1237</v>
      </c>
      <c r="F498" s="51" t="s">
        <v>107</v>
      </c>
      <c r="G498" s="5">
        <v>180</v>
      </c>
      <c r="H498" s="52">
        <f>O498*(1-'Orç-Resumo'!$G$10)</f>
        <v>11.827399999999999</v>
      </c>
      <c r="I498" s="53">
        <f>P498*(1-'Orç-Resumo'!$G$10)</f>
        <v>4.2228000000000003</v>
      </c>
      <c r="J498" s="54">
        <f t="shared" si="21"/>
        <v>2128.9319999999998</v>
      </c>
      <c r="K498" s="55">
        <f t="shared" si="22"/>
        <v>760.10400000000004</v>
      </c>
      <c r="L498" s="56">
        <f t="shared" si="23"/>
        <v>2889.0360000000001</v>
      </c>
      <c r="M498" s="56">
        <v>0</v>
      </c>
      <c r="N498" s="173"/>
      <c r="O498" s="52">
        <v>11.827399999999999</v>
      </c>
      <c r="P498" s="53">
        <v>4.2228000000000003</v>
      </c>
    </row>
    <row r="499" spans="2:16" ht="42">
      <c r="B499" s="5" t="s">
        <v>1238</v>
      </c>
      <c r="C499" s="51" t="s">
        <v>26</v>
      </c>
      <c r="D499" s="51" t="s">
        <v>1239</v>
      </c>
      <c r="E499" s="6" t="s">
        <v>1240</v>
      </c>
      <c r="F499" s="51" t="s">
        <v>33</v>
      </c>
      <c r="G499" s="5">
        <v>5</v>
      </c>
      <c r="H499" s="52">
        <f>O499*(1-'Orç-Resumo'!$G$10)</f>
        <v>15.608700000000001</v>
      </c>
      <c r="I499" s="53">
        <f>P499*(1-'Orç-Resumo'!$G$10)</f>
        <v>1.9178999999999999</v>
      </c>
      <c r="J499" s="54">
        <f t="shared" si="21"/>
        <v>78.043500000000009</v>
      </c>
      <c r="K499" s="55">
        <f t="shared" si="22"/>
        <v>9.5894999999999992</v>
      </c>
      <c r="L499" s="56">
        <f t="shared" si="23"/>
        <v>87.63300000000001</v>
      </c>
      <c r="M499" s="56">
        <v>0</v>
      </c>
      <c r="N499" s="173"/>
      <c r="O499" s="52">
        <v>15.608700000000001</v>
      </c>
      <c r="P499" s="53">
        <v>1.9178999999999999</v>
      </c>
    </row>
    <row r="500" spans="2:16" ht="42">
      <c r="B500" s="5" t="s">
        <v>1241</v>
      </c>
      <c r="C500" s="51" t="s">
        <v>26</v>
      </c>
      <c r="D500" s="51" t="s">
        <v>1242</v>
      </c>
      <c r="E500" s="6" t="s">
        <v>1243</v>
      </c>
      <c r="F500" s="51" t="s">
        <v>33</v>
      </c>
      <c r="G500" s="5">
        <v>10</v>
      </c>
      <c r="H500" s="52">
        <f>O500*(1-'Orç-Resumo'!$G$10)</f>
        <v>14.418000000000001</v>
      </c>
      <c r="I500" s="53">
        <f>P500*(1-'Orç-Resumo'!$G$10)</f>
        <v>32.376000000000005</v>
      </c>
      <c r="J500" s="54">
        <f t="shared" si="21"/>
        <v>144.18</v>
      </c>
      <c r="K500" s="55">
        <f t="shared" si="22"/>
        <v>323.76000000000005</v>
      </c>
      <c r="L500" s="56">
        <f t="shared" si="23"/>
        <v>467.94000000000005</v>
      </c>
      <c r="M500" s="56">
        <v>0</v>
      </c>
      <c r="N500" s="173"/>
      <c r="O500" s="52">
        <v>14.418000000000001</v>
      </c>
      <c r="P500" s="53">
        <v>32.376000000000005</v>
      </c>
    </row>
    <row r="501" spans="2:16" ht="56">
      <c r="B501" s="5" t="s">
        <v>1244</v>
      </c>
      <c r="C501" s="51" t="s">
        <v>26</v>
      </c>
      <c r="D501" s="51" t="s">
        <v>1245</v>
      </c>
      <c r="E501" s="6" t="s">
        <v>1246</v>
      </c>
      <c r="F501" s="51" t="s">
        <v>33</v>
      </c>
      <c r="G501" s="5">
        <v>5</v>
      </c>
      <c r="H501" s="52">
        <f>O501*(1-'Orç-Resumo'!$G$10)</f>
        <v>116.408</v>
      </c>
      <c r="I501" s="53">
        <f>P501*(1-'Orç-Resumo'!$G$10)</f>
        <v>10.655999999999999</v>
      </c>
      <c r="J501" s="54">
        <f t="shared" si="21"/>
        <v>582.04</v>
      </c>
      <c r="K501" s="55">
        <f t="shared" si="22"/>
        <v>53.279999999999994</v>
      </c>
      <c r="L501" s="56">
        <f t="shared" si="23"/>
        <v>635.31999999999994</v>
      </c>
      <c r="M501" s="56">
        <v>0</v>
      </c>
      <c r="N501" s="173"/>
      <c r="O501" s="52">
        <v>116.408</v>
      </c>
      <c r="P501" s="53">
        <v>10.655999999999999</v>
      </c>
    </row>
    <row r="502" spans="2:16" ht="56">
      <c r="B502" s="5" t="s">
        <v>1247</v>
      </c>
      <c r="C502" s="51" t="s">
        <v>26</v>
      </c>
      <c r="D502" s="51" t="s">
        <v>1248</v>
      </c>
      <c r="E502" s="6" t="s">
        <v>1249</v>
      </c>
      <c r="F502" s="51" t="s">
        <v>33</v>
      </c>
      <c r="G502" s="5">
        <v>1</v>
      </c>
      <c r="H502" s="52">
        <f>O502*(1-'Orç-Resumo'!$G$10)</f>
        <v>48.73</v>
      </c>
      <c r="I502" s="53">
        <f>P502*(1-'Orç-Resumo'!$G$10)</f>
        <v>268.26000000000005</v>
      </c>
      <c r="J502" s="54">
        <f t="shared" si="21"/>
        <v>48.73</v>
      </c>
      <c r="K502" s="55">
        <f t="shared" si="22"/>
        <v>268.26000000000005</v>
      </c>
      <c r="L502" s="56">
        <f t="shared" si="23"/>
        <v>316.99000000000007</v>
      </c>
      <c r="M502" s="56">
        <v>0</v>
      </c>
      <c r="N502" s="173"/>
      <c r="O502" s="52">
        <v>48.73</v>
      </c>
      <c r="P502" s="53">
        <v>268.26000000000005</v>
      </c>
    </row>
    <row r="503" spans="2:16" ht="28">
      <c r="B503" s="5" t="s">
        <v>1250</v>
      </c>
      <c r="C503" s="51" t="s">
        <v>26</v>
      </c>
      <c r="D503" s="51" t="s">
        <v>1251</v>
      </c>
      <c r="E503" s="6" t="s">
        <v>1252</v>
      </c>
      <c r="F503" s="51" t="s">
        <v>107</v>
      </c>
      <c r="G503" s="5">
        <v>50</v>
      </c>
      <c r="H503" s="52">
        <f>O503*(1-'Orç-Resumo'!$G$10)</f>
        <v>66.256</v>
      </c>
      <c r="I503" s="53">
        <f>P503*(1-'Orç-Resumo'!$G$10)</f>
        <v>4.0470000000000006</v>
      </c>
      <c r="J503" s="54">
        <f t="shared" si="21"/>
        <v>3312.8</v>
      </c>
      <c r="K503" s="55">
        <f t="shared" si="22"/>
        <v>202.35000000000002</v>
      </c>
      <c r="L503" s="56">
        <f t="shared" si="23"/>
        <v>3515.15</v>
      </c>
      <c r="M503" s="56">
        <v>0</v>
      </c>
      <c r="N503" s="173"/>
      <c r="O503" s="52">
        <v>66.256</v>
      </c>
      <c r="P503" s="53">
        <v>4.0470000000000006</v>
      </c>
    </row>
    <row r="504" spans="2:16">
      <c r="B504" s="5" t="s">
        <v>1253</v>
      </c>
      <c r="C504" s="51" t="s">
        <v>21</v>
      </c>
      <c r="D504" s="51" t="s">
        <v>21</v>
      </c>
      <c r="E504" s="6" t="s">
        <v>1254</v>
      </c>
      <c r="F504" s="51" t="s">
        <v>23</v>
      </c>
      <c r="G504" s="5"/>
      <c r="H504" s="52"/>
      <c r="I504" s="53"/>
      <c r="J504" s="54"/>
      <c r="K504" s="55"/>
      <c r="L504" s="56">
        <f t="shared" si="23"/>
        <v>0</v>
      </c>
      <c r="M504" s="56"/>
      <c r="N504" s="173"/>
      <c r="O504" s="52" t="s">
        <v>24</v>
      </c>
      <c r="P504" s="53" t="s">
        <v>24</v>
      </c>
    </row>
    <row r="505" spans="2:16" ht="98">
      <c r="B505" s="5" t="s">
        <v>1255</v>
      </c>
      <c r="C505" s="51" t="s">
        <v>26</v>
      </c>
      <c r="D505" s="51" t="s">
        <v>1256</v>
      </c>
      <c r="E505" s="6" t="s">
        <v>1257</v>
      </c>
      <c r="F505" s="51" t="s">
        <v>33</v>
      </c>
      <c r="G505" s="5">
        <v>1</v>
      </c>
      <c r="H505" s="52">
        <f>O505*(1-'Orç-Resumo'!$G$10)</f>
        <v>2959.74</v>
      </c>
      <c r="I505" s="53">
        <f>P505*(1-'Orç-Resumo'!$G$10)</f>
        <v>485.64</v>
      </c>
      <c r="J505" s="54">
        <f t="shared" si="21"/>
        <v>2959.74</v>
      </c>
      <c r="K505" s="55">
        <f t="shared" si="22"/>
        <v>485.64</v>
      </c>
      <c r="L505" s="56">
        <f t="shared" si="23"/>
        <v>3445.3799999999997</v>
      </c>
      <c r="M505" s="56">
        <v>0</v>
      </c>
      <c r="N505" s="173"/>
      <c r="O505" s="52">
        <v>2959.74</v>
      </c>
      <c r="P505" s="53">
        <v>485.64</v>
      </c>
    </row>
    <row r="506" spans="2:16" ht="56">
      <c r="B506" s="5" t="s">
        <v>1258</v>
      </c>
      <c r="C506" s="51" t="s">
        <v>26</v>
      </c>
      <c r="D506" s="51" t="s">
        <v>1259</v>
      </c>
      <c r="E506" s="6" t="s">
        <v>1260</v>
      </c>
      <c r="F506" s="51" t="s">
        <v>1261</v>
      </c>
      <c r="G506" s="5">
        <v>20</v>
      </c>
      <c r="H506" s="52">
        <f>O506*(1-'Orç-Resumo'!$G$10)</f>
        <v>284.60000000000002</v>
      </c>
      <c r="I506" s="53">
        <f>P506*(1-'Orç-Resumo'!$G$10)</f>
        <v>321.88</v>
      </c>
      <c r="J506" s="54">
        <f t="shared" si="21"/>
        <v>5692</v>
      </c>
      <c r="K506" s="55">
        <f t="shared" si="22"/>
        <v>6437.6</v>
      </c>
      <c r="L506" s="56">
        <f t="shared" si="23"/>
        <v>12129.6</v>
      </c>
      <c r="M506" s="56">
        <v>0</v>
      </c>
      <c r="N506" s="173"/>
      <c r="O506" s="52">
        <v>284.60000000000002</v>
      </c>
      <c r="P506" s="53">
        <v>321.88</v>
      </c>
    </row>
    <row r="507" spans="2:16" ht="28">
      <c r="B507" s="5" t="s">
        <v>1262</v>
      </c>
      <c r="C507" s="51" t="s">
        <v>48</v>
      </c>
      <c r="D507" s="51">
        <v>98301</v>
      </c>
      <c r="E507" s="6" t="s">
        <v>1263</v>
      </c>
      <c r="F507" s="51" t="s">
        <v>173</v>
      </c>
      <c r="G507" s="5">
        <v>5</v>
      </c>
      <c r="H507" s="52">
        <f>O507*(1-'Orç-Resumo'!$G$10)</f>
        <v>378.60999999999996</v>
      </c>
      <c r="I507" s="53">
        <f>P507*(1-'Orç-Resumo'!$G$10)</f>
        <v>250.94</v>
      </c>
      <c r="J507" s="54">
        <f t="shared" si="21"/>
        <v>1893.0499999999997</v>
      </c>
      <c r="K507" s="55">
        <f t="shared" si="22"/>
        <v>1254.7</v>
      </c>
      <c r="L507" s="56">
        <f t="shared" si="23"/>
        <v>3147.75</v>
      </c>
      <c r="M507" s="56">
        <v>0</v>
      </c>
      <c r="N507" s="173"/>
      <c r="O507" s="52">
        <v>378.60999999999996</v>
      </c>
      <c r="P507" s="53" t="s">
        <v>2557</v>
      </c>
    </row>
    <row r="508" spans="2:16">
      <c r="B508" s="5" t="s">
        <v>1264</v>
      </c>
      <c r="C508" s="51" t="s">
        <v>26</v>
      </c>
      <c r="D508" s="51" t="s">
        <v>1265</v>
      </c>
      <c r="E508" s="6" t="s">
        <v>1266</v>
      </c>
      <c r="F508" s="51" t="s">
        <v>1267</v>
      </c>
      <c r="G508" s="5">
        <v>5</v>
      </c>
      <c r="H508" s="52">
        <f>O508*(1-'Orç-Resumo'!$G$10)</f>
        <v>23.771999999999998</v>
      </c>
      <c r="I508" s="53">
        <f>P508*(1-'Orç-Resumo'!$G$10)</f>
        <v>8.0940000000000012</v>
      </c>
      <c r="J508" s="54">
        <f t="shared" si="21"/>
        <v>118.85999999999999</v>
      </c>
      <c r="K508" s="55">
        <f t="shared" si="22"/>
        <v>40.470000000000006</v>
      </c>
      <c r="L508" s="56">
        <f t="shared" si="23"/>
        <v>159.32999999999998</v>
      </c>
      <c r="M508" s="56">
        <v>0</v>
      </c>
      <c r="N508" s="173"/>
      <c r="O508" s="52">
        <v>23.771999999999998</v>
      </c>
      <c r="P508" s="53">
        <v>8.0940000000000012</v>
      </c>
    </row>
    <row r="509" spans="2:16" ht="28">
      <c r="B509" s="5" t="s">
        <v>1268</v>
      </c>
      <c r="C509" s="51" t="s">
        <v>48</v>
      </c>
      <c r="D509" s="51">
        <v>98295</v>
      </c>
      <c r="E509" s="6" t="s">
        <v>1269</v>
      </c>
      <c r="F509" s="51" t="s">
        <v>107</v>
      </c>
      <c r="G509" s="5">
        <v>1000</v>
      </c>
      <c r="H509" s="52">
        <f>O509*(1-'Orç-Resumo'!$G$10)</f>
        <v>4.0900000000000007</v>
      </c>
      <c r="I509" s="53">
        <f>P509*(1-'Orç-Resumo'!$G$10)</f>
        <v>0.1</v>
      </c>
      <c r="J509" s="54">
        <f t="shared" si="21"/>
        <v>4090.0000000000009</v>
      </c>
      <c r="K509" s="55">
        <f t="shared" si="22"/>
        <v>100</v>
      </c>
      <c r="L509" s="56">
        <f t="shared" si="23"/>
        <v>4190.0000000000009</v>
      </c>
      <c r="M509" s="56">
        <v>0</v>
      </c>
      <c r="N509" s="173"/>
      <c r="O509" s="52">
        <v>4.0900000000000007</v>
      </c>
      <c r="P509" s="53" t="s">
        <v>2558</v>
      </c>
    </row>
    <row r="510" spans="2:16" ht="28">
      <c r="B510" s="5" t="s">
        <v>1271</v>
      </c>
      <c r="C510" s="51" t="s">
        <v>48</v>
      </c>
      <c r="D510" s="51">
        <v>98307</v>
      </c>
      <c r="E510" s="6" t="s">
        <v>1272</v>
      </c>
      <c r="F510" s="51" t="s">
        <v>173</v>
      </c>
      <c r="G510" s="5">
        <v>70</v>
      </c>
      <c r="H510" s="52">
        <f>O510*(1-'Orç-Resumo'!$G$10)</f>
        <v>43.38</v>
      </c>
      <c r="I510" s="53">
        <f>P510*(1-'Orç-Resumo'!$G$10)</f>
        <v>8.33</v>
      </c>
      <c r="J510" s="54">
        <f t="shared" si="21"/>
        <v>3036.6000000000004</v>
      </c>
      <c r="K510" s="55">
        <f t="shared" si="22"/>
        <v>583.1</v>
      </c>
      <c r="L510" s="56">
        <f t="shared" si="23"/>
        <v>3619.7000000000003</v>
      </c>
      <c r="M510" s="56">
        <v>0</v>
      </c>
      <c r="N510" s="173"/>
      <c r="O510" s="52">
        <v>43.38</v>
      </c>
      <c r="P510" s="53" t="s">
        <v>2559</v>
      </c>
    </row>
    <row r="511" spans="2:16" ht="28">
      <c r="B511" s="5" t="s">
        <v>1274</v>
      </c>
      <c r="C511" s="51" t="s">
        <v>26</v>
      </c>
      <c r="D511" s="51" t="s">
        <v>1275</v>
      </c>
      <c r="E511" s="6" t="s">
        <v>1276</v>
      </c>
      <c r="F511" s="51" t="s">
        <v>33</v>
      </c>
      <c r="G511" s="5">
        <v>70</v>
      </c>
      <c r="H511" s="52">
        <f>O511*(1-'Orç-Resumo'!$G$10)</f>
        <v>28.622499999999999</v>
      </c>
      <c r="I511" s="53">
        <f>P511*(1-'Orç-Resumo'!$G$10)</f>
        <v>15.982500000000002</v>
      </c>
      <c r="J511" s="54">
        <f t="shared" si="21"/>
        <v>2003.5749999999998</v>
      </c>
      <c r="K511" s="55">
        <f t="shared" si="22"/>
        <v>1118.7750000000001</v>
      </c>
      <c r="L511" s="56">
        <f t="shared" si="23"/>
        <v>3122.35</v>
      </c>
      <c r="M511" s="56">
        <v>0</v>
      </c>
      <c r="N511" s="173"/>
      <c r="O511" s="52">
        <v>28.622499999999999</v>
      </c>
      <c r="P511" s="53">
        <v>15.982500000000002</v>
      </c>
    </row>
    <row r="512" spans="2:16" ht="28">
      <c r="B512" s="5" t="s">
        <v>1277</v>
      </c>
      <c r="C512" s="51" t="s">
        <v>26</v>
      </c>
      <c r="D512" s="51" t="s">
        <v>1278</v>
      </c>
      <c r="E512" s="6" t="s">
        <v>1279</v>
      </c>
      <c r="F512" s="51" t="s">
        <v>33</v>
      </c>
      <c r="G512" s="5">
        <v>70</v>
      </c>
      <c r="H512" s="52">
        <f>O512*(1-'Orç-Resumo'!$G$10)</f>
        <v>53.922499999999999</v>
      </c>
      <c r="I512" s="53">
        <f>P512*(1-'Orç-Resumo'!$G$10)</f>
        <v>15.982500000000002</v>
      </c>
      <c r="J512" s="54">
        <f t="shared" si="21"/>
        <v>3774.5749999999998</v>
      </c>
      <c r="K512" s="55">
        <f t="shared" si="22"/>
        <v>1118.7750000000001</v>
      </c>
      <c r="L512" s="56">
        <f t="shared" si="23"/>
        <v>4893.3500000000004</v>
      </c>
      <c r="M512" s="56">
        <v>0</v>
      </c>
      <c r="N512" s="173"/>
      <c r="O512" s="52">
        <v>53.922499999999999</v>
      </c>
      <c r="P512" s="53">
        <v>15.982500000000002</v>
      </c>
    </row>
    <row r="513" spans="2:16" ht="28">
      <c r="B513" s="5" t="s">
        <v>1280</v>
      </c>
      <c r="C513" s="51" t="s">
        <v>26</v>
      </c>
      <c r="D513" s="51" t="s">
        <v>1281</v>
      </c>
      <c r="E513" s="6" t="s">
        <v>1282</v>
      </c>
      <c r="F513" s="51" t="s">
        <v>1261</v>
      </c>
      <c r="G513" s="5">
        <v>20</v>
      </c>
      <c r="H513" s="52">
        <f>O513*(1-'Orç-Resumo'!$G$10)</f>
        <v>25.238600000000002</v>
      </c>
      <c r="I513" s="53">
        <f>P513*(1-'Orç-Resumo'!$G$10)</f>
        <v>0.46920000000000001</v>
      </c>
      <c r="J513" s="54">
        <f t="shared" si="21"/>
        <v>504.77200000000005</v>
      </c>
      <c r="K513" s="55">
        <f t="shared" si="22"/>
        <v>9.3840000000000003</v>
      </c>
      <c r="L513" s="56">
        <f t="shared" si="23"/>
        <v>514.15600000000006</v>
      </c>
      <c r="M513" s="56">
        <v>0</v>
      </c>
      <c r="N513" s="173"/>
      <c r="O513" s="52">
        <v>25.238600000000002</v>
      </c>
      <c r="P513" s="53">
        <v>0.46920000000000001</v>
      </c>
    </row>
    <row r="514" spans="2:16" ht="56">
      <c r="B514" s="5" t="s">
        <v>1283</v>
      </c>
      <c r="C514" s="51" t="s">
        <v>26</v>
      </c>
      <c r="D514" s="51" t="s">
        <v>1284</v>
      </c>
      <c r="E514" s="6" t="s">
        <v>1285</v>
      </c>
      <c r="F514" s="51" t="s">
        <v>33</v>
      </c>
      <c r="G514" s="5">
        <v>1</v>
      </c>
      <c r="H514" s="52">
        <f>O514*(1-'Orç-Resumo'!$G$10)</f>
        <v>70.88</v>
      </c>
      <c r="I514" s="53">
        <f>P514*(1-'Orç-Resumo'!$G$10)</f>
        <v>323.76</v>
      </c>
      <c r="J514" s="54">
        <f t="shared" si="21"/>
        <v>70.88</v>
      </c>
      <c r="K514" s="55">
        <f t="shared" si="22"/>
        <v>323.76</v>
      </c>
      <c r="L514" s="56">
        <f t="shared" si="23"/>
        <v>394.64</v>
      </c>
      <c r="M514" s="56">
        <v>0</v>
      </c>
      <c r="N514" s="173"/>
      <c r="O514" s="52">
        <v>70.88</v>
      </c>
      <c r="P514" s="53">
        <v>323.76</v>
      </c>
    </row>
    <row r="515" spans="2:16" ht="28">
      <c r="B515" s="5" t="s">
        <v>1286</v>
      </c>
      <c r="C515" s="51" t="s">
        <v>26</v>
      </c>
      <c r="D515" s="51" t="s">
        <v>1287</v>
      </c>
      <c r="E515" s="6" t="s">
        <v>1288</v>
      </c>
      <c r="F515" s="51" t="s">
        <v>33</v>
      </c>
      <c r="G515" s="5">
        <v>1</v>
      </c>
      <c r="H515" s="52">
        <f>O515*(1-'Orç-Resumo'!$G$10)</f>
        <v>70.88</v>
      </c>
      <c r="I515" s="53">
        <f>P515*(1-'Orç-Resumo'!$G$10)</f>
        <v>323.76</v>
      </c>
      <c r="J515" s="54">
        <f t="shared" si="21"/>
        <v>70.88</v>
      </c>
      <c r="K515" s="55">
        <f t="shared" si="22"/>
        <v>323.76</v>
      </c>
      <c r="L515" s="56">
        <f t="shared" si="23"/>
        <v>394.64</v>
      </c>
      <c r="M515" s="56">
        <v>0</v>
      </c>
      <c r="N515" s="173"/>
      <c r="O515" s="52">
        <v>70.88</v>
      </c>
      <c r="P515" s="53">
        <v>323.76</v>
      </c>
    </row>
    <row r="516" spans="2:16" ht="42">
      <c r="B516" s="5" t="s">
        <v>1289</v>
      </c>
      <c r="C516" s="51" t="s">
        <v>48</v>
      </c>
      <c r="D516" s="51">
        <v>91941</v>
      </c>
      <c r="E516" s="6" t="s">
        <v>1290</v>
      </c>
      <c r="F516" s="51" t="s">
        <v>173</v>
      </c>
      <c r="G516" s="5">
        <v>50</v>
      </c>
      <c r="H516" s="52">
        <f>O516*(1-'Orç-Resumo'!$G$10)</f>
        <v>4.9899999999999993</v>
      </c>
      <c r="I516" s="53">
        <f>P516*(1-'Orç-Resumo'!$G$10)</f>
        <v>6.79</v>
      </c>
      <c r="J516" s="54">
        <f t="shared" si="21"/>
        <v>249.49999999999997</v>
      </c>
      <c r="K516" s="55">
        <f t="shared" si="22"/>
        <v>339.5</v>
      </c>
      <c r="L516" s="56">
        <f t="shared" si="23"/>
        <v>589</v>
      </c>
      <c r="M516" s="56">
        <v>0</v>
      </c>
      <c r="N516" s="173"/>
      <c r="O516" s="52">
        <v>4.9899999999999993</v>
      </c>
      <c r="P516" s="53" t="s">
        <v>2575</v>
      </c>
    </row>
    <row r="517" spans="2:16" ht="42">
      <c r="B517" s="5" t="s">
        <v>1292</v>
      </c>
      <c r="C517" s="51" t="s">
        <v>48</v>
      </c>
      <c r="D517" s="51">
        <v>91944</v>
      </c>
      <c r="E517" s="6" t="s">
        <v>1212</v>
      </c>
      <c r="F517" s="51" t="s">
        <v>173</v>
      </c>
      <c r="G517" s="5">
        <v>50</v>
      </c>
      <c r="H517" s="52">
        <f>O517*(1-'Orç-Resumo'!$G$10)</f>
        <v>8.17</v>
      </c>
      <c r="I517" s="53">
        <f>P517*(1-'Orç-Resumo'!$G$10)</f>
        <v>7.01</v>
      </c>
      <c r="J517" s="54">
        <f t="shared" si="21"/>
        <v>408.5</v>
      </c>
      <c r="K517" s="55">
        <f t="shared" si="22"/>
        <v>350.5</v>
      </c>
      <c r="L517" s="56">
        <f t="shared" si="23"/>
        <v>759</v>
      </c>
      <c r="M517" s="56">
        <v>0</v>
      </c>
      <c r="N517" s="173"/>
      <c r="O517" s="52">
        <v>8.17</v>
      </c>
      <c r="P517" s="53" t="s">
        <v>2551</v>
      </c>
    </row>
    <row r="518" spans="2:16" ht="56">
      <c r="B518" s="5" t="s">
        <v>1293</v>
      </c>
      <c r="C518" s="51" t="s">
        <v>48</v>
      </c>
      <c r="D518" s="51">
        <v>100561</v>
      </c>
      <c r="E518" s="6" t="s">
        <v>1294</v>
      </c>
      <c r="F518" s="51" t="s">
        <v>173</v>
      </c>
      <c r="G518" s="5">
        <v>1</v>
      </c>
      <c r="H518" s="52">
        <f>O518*(1-'Orç-Resumo'!$G$10)</f>
        <v>172.33</v>
      </c>
      <c r="I518" s="53">
        <f>P518*(1-'Orç-Resumo'!$G$10)</f>
        <v>41.35</v>
      </c>
      <c r="J518" s="54">
        <f t="shared" si="21"/>
        <v>172.33</v>
      </c>
      <c r="K518" s="55">
        <f t="shared" si="22"/>
        <v>41.35</v>
      </c>
      <c r="L518" s="56">
        <f t="shared" si="23"/>
        <v>213.68</v>
      </c>
      <c r="M518" s="56">
        <v>0</v>
      </c>
      <c r="N518" s="173"/>
      <c r="O518" s="52">
        <v>172.33</v>
      </c>
      <c r="P518" s="53" t="s">
        <v>2560</v>
      </c>
    </row>
    <row r="519" spans="2:16" ht="56">
      <c r="B519" s="5" t="s">
        <v>1295</v>
      </c>
      <c r="C519" s="51" t="s">
        <v>48</v>
      </c>
      <c r="D519" s="51">
        <v>93009</v>
      </c>
      <c r="E519" s="6" t="s">
        <v>1096</v>
      </c>
      <c r="F519" s="51" t="s">
        <v>107</v>
      </c>
      <c r="G519" s="5">
        <v>50</v>
      </c>
      <c r="H519" s="52">
        <f>O519*(1-'Orç-Resumo'!$G$10)</f>
        <v>25.84</v>
      </c>
      <c r="I519" s="53">
        <f>P519*(1-'Orç-Resumo'!$G$10)</f>
        <v>5.22</v>
      </c>
      <c r="J519" s="54">
        <f t="shared" si="21"/>
        <v>1292</v>
      </c>
      <c r="K519" s="55">
        <f t="shared" si="22"/>
        <v>261</v>
      </c>
      <c r="L519" s="56">
        <f t="shared" si="23"/>
        <v>1553</v>
      </c>
      <c r="M519" s="56">
        <v>0</v>
      </c>
      <c r="N519" s="173"/>
      <c r="O519" s="52">
        <v>25.84</v>
      </c>
      <c r="P519" s="53" t="s">
        <v>2533</v>
      </c>
    </row>
    <row r="520" spans="2:16" ht="42">
      <c r="B520" s="5" t="s">
        <v>1296</v>
      </c>
      <c r="C520" s="51" t="s">
        <v>99</v>
      </c>
      <c r="D520" s="51" t="s">
        <v>1297</v>
      </c>
      <c r="E520" s="6" t="s">
        <v>1298</v>
      </c>
      <c r="F520" s="51" t="s">
        <v>333</v>
      </c>
      <c r="G520" s="5">
        <v>10</v>
      </c>
      <c r="H520" s="52">
        <f>O520*(1-'Orç-Resumo'!$G$10)</f>
        <v>21.76</v>
      </c>
      <c r="I520" s="53">
        <f>P520*(1-'Orç-Resumo'!$G$10)</f>
        <v>23.02</v>
      </c>
      <c r="J520" s="54">
        <f t="shared" si="21"/>
        <v>217.60000000000002</v>
      </c>
      <c r="K520" s="55">
        <f t="shared" si="22"/>
        <v>230.2</v>
      </c>
      <c r="L520" s="56">
        <f t="shared" si="23"/>
        <v>447.8</v>
      </c>
      <c r="M520" s="56">
        <v>0</v>
      </c>
      <c r="N520" s="173"/>
      <c r="O520" s="52">
        <v>21.76</v>
      </c>
      <c r="P520" s="53">
        <v>23.02</v>
      </c>
    </row>
    <row r="521" spans="2:16" ht="56">
      <c r="B521" s="5" t="s">
        <v>1299</v>
      </c>
      <c r="C521" s="51" t="s">
        <v>48</v>
      </c>
      <c r="D521" s="51">
        <v>91864</v>
      </c>
      <c r="E521" s="6" t="s">
        <v>1152</v>
      </c>
      <c r="F521" s="51" t="s">
        <v>107</v>
      </c>
      <c r="G521" s="5">
        <v>40</v>
      </c>
      <c r="H521" s="52">
        <f>O521*(1-'Orç-Resumo'!$G$10)</f>
        <v>10.77</v>
      </c>
      <c r="I521" s="53">
        <f>P521*(1-'Orç-Resumo'!$G$10)</f>
        <v>5.63</v>
      </c>
      <c r="J521" s="54">
        <f t="shared" si="21"/>
        <v>430.79999999999995</v>
      </c>
      <c r="K521" s="55">
        <f t="shared" si="22"/>
        <v>225.2</v>
      </c>
      <c r="L521" s="56">
        <f t="shared" si="23"/>
        <v>656</v>
      </c>
      <c r="M521" s="56">
        <v>0</v>
      </c>
      <c r="N521" s="173"/>
      <c r="O521" s="52">
        <v>10.77</v>
      </c>
      <c r="P521" s="53" t="s">
        <v>2540</v>
      </c>
    </row>
    <row r="522" spans="2:16" ht="70">
      <c r="B522" s="5" t="s">
        <v>1300</v>
      </c>
      <c r="C522" s="51" t="s">
        <v>48</v>
      </c>
      <c r="D522" s="51">
        <v>91867</v>
      </c>
      <c r="E522" s="6" t="s">
        <v>3865</v>
      </c>
      <c r="F522" s="51" t="s">
        <v>107</v>
      </c>
      <c r="G522" s="5">
        <v>5</v>
      </c>
      <c r="H522" s="52">
        <f>O522*(1-'Orç-Resumo'!$G$10)</f>
        <v>6.9599999999999991</v>
      </c>
      <c r="I522" s="53">
        <f>P522*(1-'Orç-Resumo'!$G$10)</f>
        <v>3.81</v>
      </c>
      <c r="J522" s="54">
        <f t="shared" si="21"/>
        <v>34.799999999999997</v>
      </c>
      <c r="K522" s="55">
        <f t="shared" si="22"/>
        <v>19.05</v>
      </c>
      <c r="L522" s="56">
        <f t="shared" si="23"/>
        <v>53.849999999999994</v>
      </c>
      <c r="M522" s="56">
        <v>0</v>
      </c>
      <c r="N522" s="173"/>
      <c r="O522" s="52">
        <v>6.9599999999999991</v>
      </c>
      <c r="P522" s="53" t="s">
        <v>2548</v>
      </c>
    </row>
    <row r="523" spans="2:16" ht="42">
      <c r="B523" s="5" t="s">
        <v>1301</v>
      </c>
      <c r="C523" s="51" t="s">
        <v>99</v>
      </c>
      <c r="D523" s="51" t="s">
        <v>1302</v>
      </c>
      <c r="E523" s="6" t="s">
        <v>1303</v>
      </c>
      <c r="F523" s="51" t="s">
        <v>333</v>
      </c>
      <c r="G523" s="5">
        <v>35</v>
      </c>
      <c r="H523" s="52">
        <f>O523*(1-'Orç-Resumo'!$G$10)</f>
        <v>25.77</v>
      </c>
      <c r="I523" s="53">
        <f>P523*(1-'Orç-Resumo'!$G$10)</f>
        <v>15.35</v>
      </c>
      <c r="J523" s="54">
        <f t="shared" si="21"/>
        <v>901.94999999999993</v>
      </c>
      <c r="K523" s="55">
        <f t="shared" si="22"/>
        <v>537.25</v>
      </c>
      <c r="L523" s="56">
        <f t="shared" si="23"/>
        <v>1439.1999999999998</v>
      </c>
      <c r="M523" s="56">
        <v>0</v>
      </c>
      <c r="N523" s="173"/>
      <c r="O523" s="52">
        <v>25.77</v>
      </c>
      <c r="P523" s="53">
        <v>15.35</v>
      </c>
    </row>
    <row r="524" spans="2:16" ht="42">
      <c r="B524" s="5" t="s">
        <v>1304</v>
      </c>
      <c r="C524" s="51" t="s">
        <v>99</v>
      </c>
      <c r="D524" s="51" t="s">
        <v>1305</v>
      </c>
      <c r="E524" s="6" t="s">
        <v>1306</v>
      </c>
      <c r="F524" s="51" t="s">
        <v>333</v>
      </c>
      <c r="G524" s="5">
        <v>10</v>
      </c>
      <c r="H524" s="52">
        <f>O524*(1-'Orç-Resumo'!$G$10)</f>
        <v>19.32</v>
      </c>
      <c r="I524" s="53">
        <f>P524*(1-'Orç-Resumo'!$G$10)</f>
        <v>15.35</v>
      </c>
      <c r="J524" s="54">
        <f t="shared" si="21"/>
        <v>193.2</v>
      </c>
      <c r="K524" s="55">
        <f t="shared" si="22"/>
        <v>153.5</v>
      </c>
      <c r="L524" s="56">
        <f t="shared" si="23"/>
        <v>346.7</v>
      </c>
      <c r="M524" s="56">
        <v>0</v>
      </c>
      <c r="N524" s="173"/>
      <c r="O524" s="52">
        <v>19.32</v>
      </c>
      <c r="P524" s="53">
        <v>15.35</v>
      </c>
    </row>
    <row r="525" spans="2:16" ht="56">
      <c r="B525" s="5" t="s">
        <v>1307</v>
      </c>
      <c r="C525" s="51" t="s">
        <v>26</v>
      </c>
      <c r="D525" s="51" t="s">
        <v>1107</v>
      </c>
      <c r="E525" s="6" t="s">
        <v>1108</v>
      </c>
      <c r="F525" s="51" t="s">
        <v>1102</v>
      </c>
      <c r="G525" s="5">
        <v>20</v>
      </c>
      <c r="H525" s="52">
        <f>O525*(1-'Orç-Resumo'!$G$10)</f>
        <v>31.713333333333335</v>
      </c>
      <c r="I525" s="53">
        <f>P525*(1-'Orç-Resumo'!$G$10)</f>
        <v>20.234999999999999</v>
      </c>
      <c r="J525" s="54">
        <f t="shared" si="21"/>
        <v>634.26666666666665</v>
      </c>
      <c r="K525" s="55">
        <f t="shared" si="22"/>
        <v>404.7</v>
      </c>
      <c r="L525" s="56">
        <f t="shared" si="23"/>
        <v>1038.9666666666667</v>
      </c>
      <c r="M525" s="56">
        <v>0</v>
      </c>
      <c r="N525" s="173"/>
      <c r="O525" s="52">
        <v>31.713333333333335</v>
      </c>
      <c r="P525" s="53">
        <v>20.234999999999999</v>
      </c>
    </row>
    <row r="526" spans="2:16" ht="42">
      <c r="B526" s="5" t="s">
        <v>1308</v>
      </c>
      <c r="C526" s="51" t="s">
        <v>99</v>
      </c>
      <c r="D526" s="51" t="s">
        <v>1309</v>
      </c>
      <c r="E526" s="6" t="s">
        <v>1310</v>
      </c>
      <c r="F526" s="51" t="s">
        <v>333</v>
      </c>
      <c r="G526" s="5">
        <v>5</v>
      </c>
      <c r="H526" s="52">
        <f>O526*(1-'Orç-Resumo'!$G$10)</f>
        <v>46.27</v>
      </c>
      <c r="I526" s="53">
        <f>P526*(1-'Orç-Resumo'!$G$10)</f>
        <v>14.84</v>
      </c>
      <c r="J526" s="54">
        <f t="shared" si="21"/>
        <v>231.35000000000002</v>
      </c>
      <c r="K526" s="55">
        <f t="shared" si="22"/>
        <v>74.2</v>
      </c>
      <c r="L526" s="56">
        <f t="shared" si="23"/>
        <v>305.55</v>
      </c>
      <c r="M526" s="56">
        <v>0</v>
      </c>
      <c r="N526" s="173"/>
      <c r="O526" s="52">
        <v>46.27</v>
      </c>
      <c r="P526" s="53">
        <v>14.84</v>
      </c>
    </row>
    <row r="527" spans="2:16">
      <c r="B527" s="5" t="s">
        <v>1311</v>
      </c>
      <c r="C527" s="51" t="s">
        <v>26</v>
      </c>
      <c r="D527" s="51" t="s">
        <v>1312</v>
      </c>
      <c r="E527" s="6" t="s">
        <v>1313</v>
      </c>
      <c r="F527" s="51" t="s">
        <v>33</v>
      </c>
      <c r="G527" s="5">
        <v>5</v>
      </c>
      <c r="H527" s="52">
        <f>O527*(1-'Orç-Resumo'!$G$10)</f>
        <v>108.54754</v>
      </c>
      <c r="I527" s="53">
        <f>P527*(1-'Orç-Resumo'!$G$10)</f>
        <v>9.6723299999999988</v>
      </c>
      <c r="J527" s="54">
        <f t="shared" si="21"/>
        <v>542.73770000000002</v>
      </c>
      <c r="K527" s="55">
        <f t="shared" si="22"/>
        <v>48.361649999999997</v>
      </c>
      <c r="L527" s="56">
        <f t="shared" si="23"/>
        <v>591.09934999999996</v>
      </c>
      <c r="M527" s="56">
        <v>0</v>
      </c>
      <c r="N527" s="173"/>
      <c r="O527" s="52">
        <v>108.54754</v>
      </c>
      <c r="P527" s="53">
        <v>9.6723299999999988</v>
      </c>
    </row>
    <row r="528" spans="2:16">
      <c r="B528" s="5" t="s">
        <v>1314</v>
      </c>
      <c r="C528" s="51" t="s">
        <v>26</v>
      </c>
      <c r="D528" s="51" t="s">
        <v>1315</v>
      </c>
      <c r="E528" s="6" t="s">
        <v>1316</v>
      </c>
      <c r="F528" s="51" t="s">
        <v>33</v>
      </c>
      <c r="G528" s="5">
        <v>5</v>
      </c>
      <c r="H528" s="52">
        <f>O528*(1-'Orç-Resumo'!$G$10)</f>
        <v>17.35754</v>
      </c>
      <c r="I528" s="53">
        <f>P528*(1-'Orç-Resumo'!$G$10)</f>
        <v>9.6723299999999988</v>
      </c>
      <c r="J528" s="54">
        <f t="shared" si="21"/>
        <v>86.787700000000001</v>
      </c>
      <c r="K528" s="55">
        <f t="shared" si="22"/>
        <v>48.361649999999997</v>
      </c>
      <c r="L528" s="56">
        <f t="shared" si="23"/>
        <v>135.14935</v>
      </c>
      <c r="M528" s="56">
        <v>0</v>
      </c>
      <c r="N528" s="173"/>
      <c r="O528" s="52">
        <v>17.35754</v>
      </c>
      <c r="P528" s="53">
        <v>9.6723299999999988</v>
      </c>
    </row>
    <row r="529" spans="2:16">
      <c r="B529" s="5" t="s">
        <v>1317</v>
      </c>
      <c r="C529" s="51" t="s">
        <v>26</v>
      </c>
      <c r="D529" s="51" t="s">
        <v>1318</v>
      </c>
      <c r="E529" s="6" t="s">
        <v>1319</v>
      </c>
      <c r="F529" s="51" t="s">
        <v>33</v>
      </c>
      <c r="G529" s="5">
        <v>5</v>
      </c>
      <c r="H529" s="52">
        <f>O529*(1-'Orç-Resumo'!$G$10)</f>
        <v>110.02753999999999</v>
      </c>
      <c r="I529" s="53">
        <f>P529*(1-'Orç-Resumo'!$G$10)</f>
        <v>9.6723299999999988</v>
      </c>
      <c r="J529" s="54">
        <f t="shared" ref="J529:J592" si="24">G529*H529</f>
        <v>550.1377</v>
      </c>
      <c r="K529" s="55">
        <f t="shared" ref="K529:K592" si="25">G529*I529</f>
        <v>48.361649999999997</v>
      </c>
      <c r="L529" s="56">
        <f t="shared" ref="L529:L592" si="26">SUM(J529+K529)</f>
        <v>598.49935000000005</v>
      </c>
      <c r="M529" s="56">
        <v>0</v>
      </c>
      <c r="N529" s="173"/>
      <c r="O529" s="52">
        <v>110.02753999999999</v>
      </c>
      <c r="P529" s="53">
        <v>9.6723299999999988</v>
      </c>
    </row>
    <row r="530" spans="2:16" ht="70">
      <c r="B530" s="5" t="s">
        <v>1320</v>
      </c>
      <c r="C530" s="51" t="s">
        <v>48</v>
      </c>
      <c r="D530" s="51">
        <v>97887</v>
      </c>
      <c r="E530" s="6" t="s">
        <v>1321</v>
      </c>
      <c r="F530" s="51" t="s">
        <v>173</v>
      </c>
      <c r="G530" s="5">
        <v>5</v>
      </c>
      <c r="H530" s="52">
        <f>O530*(1-'Orç-Resumo'!$G$10)</f>
        <v>164.53000000000003</v>
      </c>
      <c r="I530" s="53">
        <f>P530*(1-'Orç-Resumo'!$G$10)</f>
        <v>114.26</v>
      </c>
      <c r="J530" s="54">
        <f t="shared" si="24"/>
        <v>822.65000000000009</v>
      </c>
      <c r="K530" s="55">
        <f t="shared" si="25"/>
        <v>571.30000000000007</v>
      </c>
      <c r="L530" s="56">
        <f t="shared" si="26"/>
        <v>1393.9500000000003</v>
      </c>
      <c r="M530" s="56">
        <v>0</v>
      </c>
      <c r="N530" s="173"/>
      <c r="O530" s="52">
        <v>164.53000000000003</v>
      </c>
      <c r="P530" s="53" t="s">
        <v>3884</v>
      </c>
    </row>
    <row r="531" spans="2:16" ht="70">
      <c r="B531" s="5" t="s">
        <v>1322</v>
      </c>
      <c r="C531" s="51" t="s">
        <v>48</v>
      </c>
      <c r="D531" s="51">
        <v>101875</v>
      </c>
      <c r="E531" s="6" t="s">
        <v>1323</v>
      </c>
      <c r="F531" s="51" t="s">
        <v>173</v>
      </c>
      <c r="G531" s="5">
        <v>3</v>
      </c>
      <c r="H531" s="52">
        <f>O531*(1-'Orç-Resumo'!$G$10)</f>
        <v>420.38</v>
      </c>
      <c r="I531" s="53">
        <f>P531*(1-'Orç-Resumo'!$G$10)</f>
        <v>21.37</v>
      </c>
      <c r="J531" s="54">
        <f t="shared" si="24"/>
        <v>1261.1399999999999</v>
      </c>
      <c r="K531" s="55">
        <f t="shared" si="25"/>
        <v>64.11</v>
      </c>
      <c r="L531" s="56">
        <f t="shared" si="26"/>
        <v>1325.2499999999998</v>
      </c>
      <c r="M531" s="56">
        <v>0</v>
      </c>
      <c r="N531" s="173"/>
      <c r="O531" s="52">
        <v>420.38</v>
      </c>
      <c r="P531" s="53" t="s">
        <v>2561</v>
      </c>
    </row>
    <row r="532" spans="2:16" ht="42">
      <c r="B532" s="5" t="s">
        <v>1324</v>
      </c>
      <c r="C532" s="51" t="s">
        <v>48</v>
      </c>
      <c r="D532" s="51">
        <v>98268</v>
      </c>
      <c r="E532" s="6" t="s">
        <v>1325</v>
      </c>
      <c r="F532" s="51" t="s">
        <v>107</v>
      </c>
      <c r="G532" s="5">
        <v>40</v>
      </c>
      <c r="H532" s="52">
        <f>O532*(1-'Orç-Resumo'!$G$10)</f>
        <v>9.66</v>
      </c>
      <c r="I532" s="53">
        <f>P532*(1-'Orç-Resumo'!$G$10)</f>
        <v>4.21</v>
      </c>
      <c r="J532" s="54">
        <f t="shared" si="24"/>
        <v>386.4</v>
      </c>
      <c r="K532" s="55">
        <f t="shared" si="25"/>
        <v>168.4</v>
      </c>
      <c r="L532" s="56">
        <f t="shared" si="26"/>
        <v>554.79999999999995</v>
      </c>
      <c r="M532" s="56">
        <v>0</v>
      </c>
      <c r="N532" s="173"/>
      <c r="O532" s="52">
        <v>9.66</v>
      </c>
      <c r="P532" s="53" t="s">
        <v>2049</v>
      </c>
    </row>
    <row r="533" spans="2:16" ht="28">
      <c r="B533" s="5" t="s">
        <v>1326</v>
      </c>
      <c r="C533" s="51" t="s">
        <v>26</v>
      </c>
      <c r="D533" s="51" t="s">
        <v>1327</v>
      </c>
      <c r="E533" s="6" t="s">
        <v>1328</v>
      </c>
      <c r="F533" s="51" t="s">
        <v>33</v>
      </c>
      <c r="G533" s="5">
        <v>5</v>
      </c>
      <c r="H533" s="52">
        <f>O533*(1-'Orç-Resumo'!$G$10)</f>
        <v>48.75</v>
      </c>
      <c r="I533" s="53">
        <f>P533*(1-'Orç-Resumo'!$G$10)</f>
        <v>7.7960000000000003</v>
      </c>
      <c r="J533" s="54">
        <f t="shared" si="24"/>
        <v>243.75</v>
      </c>
      <c r="K533" s="55">
        <f t="shared" si="25"/>
        <v>38.980000000000004</v>
      </c>
      <c r="L533" s="56">
        <f t="shared" si="26"/>
        <v>282.73</v>
      </c>
      <c r="M533" s="56">
        <v>0</v>
      </c>
      <c r="N533" s="173"/>
      <c r="O533" s="52">
        <v>48.75</v>
      </c>
      <c r="P533" s="53">
        <v>7.7960000000000003</v>
      </c>
    </row>
    <row r="534" spans="2:16" ht="42">
      <c r="B534" s="5" t="s">
        <v>1329</v>
      </c>
      <c r="C534" s="51" t="s">
        <v>26</v>
      </c>
      <c r="D534" s="51" t="s">
        <v>1330</v>
      </c>
      <c r="E534" s="6" t="s">
        <v>1331</v>
      </c>
      <c r="F534" s="51" t="s">
        <v>33</v>
      </c>
      <c r="G534" s="5">
        <v>20</v>
      </c>
      <c r="H534" s="52">
        <f>O534*(1-'Orç-Resumo'!$G$10)</f>
        <v>54.175000000000004</v>
      </c>
      <c r="I534" s="53">
        <f>P534*(1-'Orç-Resumo'!$G$10)</f>
        <v>31.965000000000003</v>
      </c>
      <c r="J534" s="54">
        <f t="shared" si="24"/>
        <v>1083.5</v>
      </c>
      <c r="K534" s="55">
        <f t="shared" si="25"/>
        <v>639.30000000000007</v>
      </c>
      <c r="L534" s="56">
        <f t="shared" si="26"/>
        <v>1722.8000000000002</v>
      </c>
      <c r="M534" s="56">
        <v>0</v>
      </c>
      <c r="N534" s="173"/>
      <c r="O534" s="52">
        <v>54.175000000000004</v>
      </c>
      <c r="P534" s="53">
        <v>31.965000000000003</v>
      </c>
    </row>
    <row r="535" spans="2:16" ht="28">
      <c r="B535" s="5" t="s">
        <v>1332</v>
      </c>
      <c r="C535" s="51" t="s">
        <v>26</v>
      </c>
      <c r="D535" s="51" t="s">
        <v>1333</v>
      </c>
      <c r="E535" s="6" t="s">
        <v>1334</v>
      </c>
      <c r="F535" s="51" t="s">
        <v>107</v>
      </c>
      <c r="G535" s="5">
        <v>30</v>
      </c>
      <c r="H535" s="52">
        <f>O535*(1-'Orç-Resumo'!$G$10)</f>
        <v>119.5125</v>
      </c>
      <c r="I535" s="53">
        <f>P535*(1-'Orç-Resumo'!$G$10)</f>
        <v>29.234999999999999</v>
      </c>
      <c r="J535" s="54">
        <f t="shared" si="24"/>
        <v>3585.375</v>
      </c>
      <c r="K535" s="55">
        <f t="shared" si="25"/>
        <v>877.05</v>
      </c>
      <c r="L535" s="56">
        <f t="shared" si="26"/>
        <v>4462.4250000000002</v>
      </c>
      <c r="M535" s="56">
        <v>0</v>
      </c>
      <c r="N535" s="173"/>
      <c r="O535" s="52">
        <v>119.5125</v>
      </c>
      <c r="P535" s="53">
        <v>29.234999999999999</v>
      </c>
    </row>
    <row r="536" spans="2:16" ht="28">
      <c r="B536" s="5" t="s">
        <v>1335</v>
      </c>
      <c r="C536" s="51" t="s">
        <v>26</v>
      </c>
      <c r="D536" s="51" t="s">
        <v>1336</v>
      </c>
      <c r="E536" s="6" t="s">
        <v>1337</v>
      </c>
      <c r="F536" s="51" t="s">
        <v>33</v>
      </c>
      <c r="G536" s="5">
        <v>5</v>
      </c>
      <c r="H536" s="52">
        <f>O536*(1-'Orç-Resumo'!$G$10)</f>
        <v>29.585000000000001</v>
      </c>
      <c r="I536" s="53">
        <f>P536*(1-'Orç-Resumo'!$G$10)</f>
        <v>3.8980000000000001</v>
      </c>
      <c r="J536" s="54">
        <f t="shared" si="24"/>
        <v>147.92500000000001</v>
      </c>
      <c r="K536" s="55">
        <f t="shared" si="25"/>
        <v>19.490000000000002</v>
      </c>
      <c r="L536" s="56">
        <f t="shared" si="26"/>
        <v>167.41500000000002</v>
      </c>
      <c r="M536" s="56">
        <v>0</v>
      </c>
      <c r="N536" s="173"/>
      <c r="O536" s="52">
        <v>29.585000000000001</v>
      </c>
      <c r="P536" s="53">
        <v>3.8980000000000001</v>
      </c>
    </row>
    <row r="537" spans="2:16" ht="28">
      <c r="B537" s="5" t="s">
        <v>1338</v>
      </c>
      <c r="C537" s="51" t="s">
        <v>26</v>
      </c>
      <c r="D537" s="51" t="s">
        <v>1339</v>
      </c>
      <c r="E537" s="6" t="s">
        <v>1340</v>
      </c>
      <c r="F537" s="51" t="s">
        <v>33</v>
      </c>
      <c r="G537" s="5">
        <v>5</v>
      </c>
      <c r="H537" s="52">
        <f>O537*(1-'Orç-Resumo'!$G$10)</f>
        <v>35.590000000000003</v>
      </c>
      <c r="I537" s="53">
        <f>P537*(1-'Orç-Resumo'!$G$10)</f>
        <v>31.22</v>
      </c>
      <c r="J537" s="54">
        <f t="shared" si="24"/>
        <v>177.95000000000002</v>
      </c>
      <c r="K537" s="55">
        <f t="shared" si="25"/>
        <v>156.1</v>
      </c>
      <c r="L537" s="56">
        <f t="shared" si="26"/>
        <v>334.05</v>
      </c>
      <c r="M537" s="56">
        <v>0</v>
      </c>
      <c r="N537" s="173"/>
      <c r="O537" s="52">
        <v>35.590000000000003</v>
      </c>
      <c r="P537" s="53">
        <v>31.22</v>
      </c>
    </row>
    <row r="538" spans="2:16" ht="28">
      <c r="B538" s="5" t="s">
        <v>1341</v>
      </c>
      <c r="C538" s="51" t="s">
        <v>21</v>
      </c>
      <c r="D538" s="51" t="s">
        <v>21</v>
      </c>
      <c r="E538" s="6" t="s">
        <v>1342</v>
      </c>
      <c r="F538" s="51" t="s">
        <v>23</v>
      </c>
      <c r="G538" s="5"/>
      <c r="H538" s="52"/>
      <c r="I538" s="53"/>
      <c r="J538" s="54"/>
      <c r="K538" s="55"/>
      <c r="L538" s="56">
        <f t="shared" si="26"/>
        <v>0</v>
      </c>
      <c r="M538" s="56"/>
      <c r="N538" s="173"/>
      <c r="O538" s="52" t="s">
        <v>24</v>
      </c>
      <c r="P538" s="53" t="s">
        <v>24</v>
      </c>
    </row>
    <row r="539" spans="2:16" ht="70">
      <c r="B539" s="5" t="s">
        <v>1343</v>
      </c>
      <c r="C539" s="51" t="s">
        <v>48</v>
      </c>
      <c r="D539" s="51">
        <v>101878</v>
      </c>
      <c r="E539" s="6" t="s">
        <v>1031</v>
      </c>
      <c r="F539" s="51" t="s">
        <v>173</v>
      </c>
      <c r="G539" s="5">
        <v>1</v>
      </c>
      <c r="H539" s="52">
        <f>O539*(1-'Orç-Resumo'!$G$10)</f>
        <v>543.31000000000006</v>
      </c>
      <c r="I539" s="53">
        <f>P539*(1-'Orç-Resumo'!$G$10)</f>
        <v>61.63</v>
      </c>
      <c r="J539" s="54">
        <f t="shared" si="24"/>
        <v>543.31000000000006</v>
      </c>
      <c r="K539" s="55">
        <f t="shared" si="25"/>
        <v>61.63</v>
      </c>
      <c r="L539" s="56">
        <f t="shared" si="26"/>
        <v>604.94000000000005</v>
      </c>
      <c r="M539" s="56">
        <v>0</v>
      </c>
      <c r="N539" s="173"/>
      <c r="O539" s="52">
        <v>543.31000000000006</v>
      </c>
      <c r="P539" s="53" t="s">
        <v>2524</v>
      </c>
    </row>
    <row r="540" spans="2:16" ht="70">
      <c r="B540" s="5" t="s">
        <v>1344</v>
      </c>
      <c r="C540" s="51" t="s">
        <v>48</v>
      </c>
      <c r="D540" s="51">
        <v>101879</v>
      </c>
      <c r="E540" s="6" t="s">
        <v>1345</v>
      </c>
      <c r="F540" s="51" t="s">
        <v>173</v>
      </c>
      <c r="G540" s="5">
        <v>1</v>
      </c>
      <c r="H540" s="52">
        <f>O540*(1-'Orç-Resumo'!$G$10)</f>
        <v>615.70999999999992</v>
      </c>
      <c r="I540" s="53">
        <f>P540*(1-'Orç-Resumo'!$G$10)</f>
        <v>23.97</v>
      </c>
      <c r="J540" s="54">
        <f t="shared" si="24"/>
        <v>615.70999999999992</v>
      </c>
      <c r="K540" s="55">
        <f t="shared" si="25"/>
        <v>23.97</v>
      </c>
      <c r="L540" s="56">
        <f t="shared" si="26"/>
        <v>639.67999999999995</v>
      </c>
      <c r="M540" s="56">
        <v>0</v>
      </c>
      <c r="N540" s="173"/>
      <c r="O540" s="52">
        <v>615.70999999999992</v>
      </c>
      <c r="P540" s="53" t="s">
        <v>2562</v>
      </c>
    </row>
    <row r="541" spans="2:16" ht="70">
      <c r="B541" s="5" t="s">
        <v>1346</v>
      </c>
      <c r="C541" s="51" t="s">
        <v>48</v>
      </c>
      <c r="D541" s="51">
        <v>101879</v>
      </c>
      <c r="E541" s="6" t="s">
        <v>1347</v>
      </c>
      <c r="F541" s="51" t="s">
        <v>173</v>
      </c>
      <c r="G541" s="5">
        <v>1</v>
      </c>
      <c r="H541" s="52">
        <f>O541*(1-'Orç-Resumo'!$G$10)</f>
        <v>615.70999999999992</v>
      </c>
      <c r="I541" s="53">
        <f>P541*(1-'Orç-Resumo'!$G$10)</f>
        <v>23.97</v>
      </c>
      <c r="J541" s="54">
        <f t="shared" si="24"/>
        <v>615.70999999999992</v>
      </c>
      <c r="K541" s="55">
        <f t="shared" si="25"/>
        <v>23.97</v>
      </c>
      <c r="L541" s="56">
        <f t="shared" si="26"/>
        <v>639.67999999999995</v>
      </c>
      <c r="M541" s="56">
        <v>0</v>
      </c>
      <c r="N541" s="173"/>
      <c r="O541" s="52">
        <v>615.70999999999992</v>
      </c>
      <c r="P541" s="53" t="s">
        <v>2562</v>
      </c>
    </row>
    <row r="542" spans="2:16" ht="70">
      <c r="B542" s="5" t="s">
        <v>1348</v>
      </c>
      <c r="C542" s="51" t="s">
        <v>48</v>
      </c>
      <c r="D542" s="51">
        <v>101879</v>
      </c>
      <c r="E542" s="6" t="s">
        <v>1347</v>
      </c>
      <c r="F542" s="51" t="s">
        <v>173</v>
      </c>
      <c r="G542" s="5">
        <v>1</v>
      </c>
      <c r="H542" s="52">
        <f>O542*(1-'Orç-Resumo'!$G$10)</f>
        <v>615.70999999999992</v>
      </c>
      <c r="I542" s="53">
        <f>P542*(1-'Orç-Resumo'!$G$10)</f>
        <v>23.97</v>
      </c>
      <c r="J542" s="54">
        <f t="shared" si="24"/>
        <v>615.70999999999992</v>
      </c>
      <c r="K542" s="55">
        <f t="shared" si="25"/>
        <v>23.97</v>
      </c>
      <c r="L542" s="56">
        <f t="shared" si="26"/>
        <v>639.67999999999995</v>
      </c>
      <c r="M542" s="56">
        <v>0</v>
      </c>
      <c r="N542" s="173"/>
      <c r="O542" s="52">
        <v>615.70999999999992</v>
      </c>
      <c r="P542" s="53" t="s">
        <v>2562</v>
      </c>
    </row>
    <row r="543" spans="2:16" ht="70">
      <c r="B543" s="5" t="s">
        <v>1349</v>
      </c>
      <c r="C543" s="51" t="s">
        <v>48</v>
      </c>
      <c r="D543" s="51">
        <v>101880</v>
      </c>
      <c r="E543" s="6" t="s">
        <v>1350</v>
      </c>
      <c r="F543" s="51" t="s">
        <v>173</v>
      </c>
      <c r="G543" s="5">
        <v>1</v>
      </c>
      <c r="H543" s="52">
        <f>O543*(1-'Orç-Resumo'!$G$10)</f>
        <v>708.04</v>
      </c>
      <c r="I543" s="53">
        <f>P543*(1-'Orç-Resumo'!$G$10)</f>
        <v>28.77</v>
      </c>
      <c r="J543" s="54">
        <f t="shared" si="24"/>
        <v>708.04</v>
      </c>
      <c r="K543" s="55">
        <f t="shared" si="25"/>
        <v>28.77</v>
      </c>
      <c r="L543" s="56">
        <f t="shared" si="26"/>
        <v>736.81</v>
      </c>
      <c r="M543" s="56">
        <v>0</v>
      </c>
      <c r="N543" s="173"/>
      <c r="O543" s="52">
        <v>708.04</v>
      </c>
      <c r="P543" s="53" t="s">
        <v>2563</v>
      </c>
    </row>
    <row r="544" spans="2:16" ht="56">
      <c r="B544" s="5" t="s">
        <v>1351</v>
      </c>
      <c r="C544" s="51" t="s">
        <v>48</v>
      </c>
      <c r="D544" s="51">
        <v>91932</v>
      </c>
      <c r="E544" s="6" t="s">
        <v>1352</v>
      </c>
      <c r="F544" s="51" t="s">
        <v>107</v>
      </c>
      <c r="G544" s="5">
        <v>30</v>
      </c>
      <c r="H544" s="52">
        <f>O544*(1-'Orç-Resumo'!$G$10)</f>
        <v>16.48</v>
      </c>
      <c r="I544" s="53">
        <f>P544*(1-'Orç-Resumo'!$G$10)</f>
        <v>3.06</v>
      </c>
      <c r="J544" s="54">
        <f t="shared" si="24"/>
        <v>494.40000000000003</v>
      </c>
      <c r="K544" s="55">
        <f t="shared" si="25"/>
        <v>91.8</v>
      </c>
      <c r="L544" s="56">
        <f t="shared" si="26"/>
        <v>586.20000000000005</v>
      </c>
      <c r="M544" s="56">
        <v>0</v>
      </c>
      <c r="N544" s="173"/>
      <c r="O544" s="52">
        <v>16.48</v>
      </c>
      <c r="P544" s="53" t="s">
        <v>2564</v>
      </c>
    </row>
    <row r="545" spans="2:16" ht="56">
      <c r="B545" s="5" t="s">
        <v>1353</v>
      </c>
      <c r="C545" s="51" t="s">
        <v>48</v>
      </c>
      <c r="D545" s="51">
        <v>91928</v>
      </c>
      <c r="E545" s="6" t="s">
        <v>1158</v>
      </c>
      <c r="F545" s="51" t="s">
        <v>107</v>
      </c>
      <c r="G545" s="5">
        <v>30</v>
      </c>
      <c r="H545" s="52">
        <f>O545*(1-'Orç-Resumo'!$G$10)</f>
        <v>6.16</v>
      </c>
      <c r="I545" s="53">
        <f>P545*(1-'Orç-Resumo'!$G$10)</f>
        <v>1.56</v>
      </c>
      <c r="J545" s="54">
        <f t="shared" si="24"/>
        <v>184.8</v>
      </c>
      <c r="K545" s="55">
        <f t="shared" si="25"/>
        <v>46.800000000000004</v>
      </c>
      <c r="L545" s="56">
        <f t="shared" si="26"/>
        <v>231.60000000000002</v>
      </c>
      <c r="M545" s="56">
        <v>0</v>
      </c>
      <c r="N545" s="173"/>
      <c r="O545" s="52">
        <v>6.16</v>
      </c>
      <c r="P545" s="53" t="s">
        <v>2542</v>
      </c>
    </row>
    <row r="546" spans="2:16" ht="56">
      <c r="B546" s="5" t="s">
        <v>1354</v>
      </c>
      <c r="C546" s="51" t="s">
        <v>48</v>
      </c>
      <c r="D546" s="51">
        <v>92982</v>
      </c>
      <c r="E546" s="6" t="s">
        <v>1355</v>
      </c>
      <c r="F546" s="51" t="s">
        <v>107</v>
      </c>
      <c r="G546" s="5">
        <v>30</v>
      </c>
      <c r="H546" s="52">
        <f>O546*(1-'Orç-Resumo'!$G$10)</f>
        <v>19.93</v>
      </c>
      <c r="I546" s="53">
        <f>P546*(1-'Orç-Resumo'!$G$10)</f>
        <v>0.51</v>
      </c>
      <c r="J546" s="54">
        <f t="shared" si="24"/>
        <v>597.9</v>
      </c>
      <c r="K546" s="55">
        <f t="shared" si="25"/>
        <v>15.3</v>
      </c>
      <c r="L546" s="56">
        <f t="shared" si="26"/>
        <v>613.19999999999993</v>
      </c>
      <c r="M546" s="56">
        <v>0</v>
      </c>
      <c r="N546" s="173"/>
      <c r="O546" s="52">
        <v>19.93</v>
      </c>
      <c r="P546" s="53" t="s">
        <v>2565</v>
      </c>
    </row>
    <row r="547" spans="2:16" ht="56">
      <c r="B547" s="5" t="s">
        <v>1356</v>
      </c>
      <c r="C547" s="51" t="s">
        <v>48</v>
      </c>
      <c r="D547" s="51">
        <v>91932</v>
      </c>
      <c r="E547" s="6" t="s">
        <v>1357</v>
      </c>
      <c r="F547" s="51" t="s">
        <v>107</v>
      </c>
      <c r="G547" s="5">
        <v>30</v>
      </c>
      <c r="H547" s="52">
        <f>O547*(1-'Orç-Resumo'!$G$10)</f>
        <v>16.48</v>
      </c>
      <c r="I547" s="53">
        <f>P547*(1-'Orç-Resumo'!$G$10)</f>
        <v>3.06</v>
      </c>
      <c r="J547" s="54">
        <f t="shared" si="24"/>
        <v>494.40000000000003</v>
      </c>
      <c r="K547" s="55">
        <f t="shared" si="25"/>
        <v>91.8</v>
      </c>
      <c r="L547" s="56">
        <f t="shared" si="26"/>
        <v>586.20000000000005</v>
      </c>
      <c r="M547" s="56">
        <v>0</v>
      </c>
      <c r="N547" s="173"/>
      <c r="O547" s="52">
        <v>16.48</v>
      </c>
      <c r="P547" s="53" t="s">
        <v>2564</v>
      </c>
    </row>
    <row r="548" spans="2:16" ht="56">
      <c r="B548" s="5" t="s">
        <v>1358</v>
      </c>
      <c r="C548" s="51" t="s">
        <v>48</v>
      </c>
      <c r="D548" s="51">
        <v>91928</v>
      </c>
      <c r="E548" s="6" t="s">
        <v>1158</v>
      </c>
      <c r="F548" s="51" t="s">
        <v>107</v>
      </c>
      <c r="G548" s="5">
        <v>30</v>
      </c>
      <c r="H548" s="52">
        <f>O548*(1-'Orç-Resumo'!$G$10)</f>
        <v>6.16</v>
      </c>
      <c r="I548" s="53">
        <f>P548*(1-'Orç-Resumo'!$G$10)</f>
        <v>1.56</v>
      </c>
      <c r="J548" s="54">
        <f t="shared" si="24"/>
        <v>184.8</v>
      </c>
      <c r="K548" s="55">
        <f t="shared" si="25"/>
        <v>46.800000000000004</v>
      </c>
      <c r="L548" s="56">
        <f t="shared" si="26"/>
        <v>231.60000000000002</v>
      </c>
      <c r="M548" s="56">
        <v>0</v>
      </c>
      <c r="N548" s="173"/>
      <c r="O548" s="52">
        <v>6.16</v>
      </c>
      <c r="P548" s="53" t="s">
        <v>2542</v>
      </c>
    </row>
    <row r="549" spans="2:16" ht="28">
      <c r="B549" s="5" t="s">
        <v>1359</v>
      </c>
      <c r="C549" s="51" t="s">
        <v>26</v>
      </c>
      <c r="D549" s="51" t="s">
        <v>1360</v>
      </c>
      <c r="E549" s="6" t="s">
        <v>1361</v>
      </c>
      <c r="F549" s="51" t="s">
        <v>33</v>
      </c>
      <c r="G549" s="5">
        <v>1</v>
      </c>
      <c r="H549" s="52">
        <f>O549*(1-'Orç-Resumo'!$G$10)</f>
        <v>310.63199999999995</v>
      </c>
      <c r="I549" s="53">
        <f>P549*(1-'Orç-Resumo'!$G$10)</f>
        <v>48.564000000000007</v>
      </c>
      <c r="J549" s="54">
        <f t="shared" si="24"/>
        <v>310.63199999999995</v>
      </c>
      <c r="K549" s="55">
        <f t="shared" si="25"/>
        <v>48.564000000000007</v>
      </c>
      <c r="L549" s="56">
        <f t="shared" si="26"/>
        <v>359.19599999999997</v>
      </c>
      <c r="M549" s="56">
        <v>0</v>
      </c>
      <c r="N549" s="173"/>
      <c r="O549" s="52">
        <v>310.63199999999995</v>
      </c>
      <c r="P549" s="53">
        <v>48.564000000000007</v>
      </c>
    </row>
    <row r="550" spans="2:16" ht="42">
      <c r="B550" s="5" t="s">
        <v>1362</v>
      </c>
      <c r="C550" s="51" t="s">
        <v>99</v>
      </c>
      <c r="D550" s="51" t="s">
        <v>1363</v>
      </c>
      <c r="E550" s="6" t="s">
        <v>1364</v>
      </c>
      <c r="F550" s="51" t="s">
        <v>626</v>
      </c>
      <c r="G550" s="5">
        <v>1</v>
      </c>
      <c r="H550" s="52">
        <f>O550*(1-'Orç-Resumo'!$G$10)</f>
        <v>299.93</v>
      </c>
      <c r="I550" s="53">
        <f>P550*(1-'Orç-Resumo'!$G$10)</f>
        <v>95.15</v>
      </c>
      <c r="J550" s="54">
        <f t="shared" si="24"/>
        <v>299.93</v>
      </c>
      <c r="K550" s="55">
        <f t="shared" si="25"/>
        <v>95.15</v>
      </c>
      <c r="L550" s="56">
        <f t="shared" si="26"/>
        <v>395.08000000000004</v>
      </c>
      <c r="M550" s="56">
        <v>0</v>
      </c>
      <c r="N550" s="173"/>
      <c r="O550" s="52">
        <v>299.93</v>
      </c>
      <c r="P550" s="53">
        <v>95.15</v>
      </c>
    </row>
    <row r="551" spans="2:16" ht="42">
      <c r="B551" s="5" t="s">
        <v>1365</v>
      </c>
      <c r="C551" s="51" t="s">
        <v>99</v>
      </c>
      <c r="D551" s="51" t="s">
        <v>1366</v>
      </c>
      <c r="E551" s="6" t="s">
        <v>1367</v>
      </c>
      <c r="F551" s="51" t="s">
        <v>626</v>
      </c>
      <c r="G551" s="5">
        <v>1</v>
      </c>
      <c r="H551" s="52">
        <f>O551*(1-'Orç-Resumo'!$G$10)</f>
        <v>217.06</v>
      </c>
      <c r="I551" s="53">
        <f>P551*(1-'Orç-Resumo'!$G$10)</f>
        <v>89.01</v>
      </c>
      <c r="J551" s="54">
        <f t="shared" si="24"/>
        <v>217.06</v>
      </c>
      <c r="K551" s="55">
        <f t="shared" si="25"/>
        <v>89.01</v>
      </c>
      <c r="L551" s="56">
        <f t="shared" si="26"/>
        <v>306.07</v>
      </c>
      <c r="M551" s="56">
        <v>0</v>
      </c>
      <c r="N551" s="173"/>
      <c r="O551" s="52">
        <v>217.06</v>
      </c>
      <c r="P551" s="53">
        <v>89.01</v>
      </c>
    </row>
    <row r="552" spans="2:16" ht="42">
      <c r="B552" s="5" t="s">
        <v>1368</v>
      </c>
      <c r="C552" s="51" t="s">
        <v>99</v>
      </c>
      <c r="D552" s="51" t="s">
        <v>1369</v>
      </c>
      <c r="E552" s="6" t="s">
        <v>1370</v>
      </c>
      <c r="F552" s="51" t="s">
        <v>626</v>
      </c>
      <c r="G552" s="5">
        <v>1</v>
      </c>
      <c r="H552" s="52">
        <f>O552*(1-'Orç-Resumo'!$G$10)</f>
        <v>116.07</v>
      </c>
      <c r="I552" s="53">
        <f>P552*(1-'Orç-Resumo'!$G$10)</f>
        <v>79.8</v>
      </c>
      <c r="J552" s="54">
        <f t="shared" si="24"/>
        <v>116.07</v>
      </c>
      <c r="K552" s="55">
        <f t="shared" si="25"/>
        <v>79.8</v>
      </c>
      <c r="L552" s="56">
        <f t="shared" si="26"/>
        <v>195.87</v>
      </c>
      <c r="M552" s="56">
        <v>0</v>
      </c>
      <c r="N552" s="173"/>
      <c r="O552" s="52">
        <v>116.07</v>
      </c>
      <c r="P552" s="53">
        <v>79.8</v>
      </c>
    </row>
    <row r="553" spans="2:16" ht="42">
      <c r="B553" s="5" t="s">
        <v>1371</v>
      </c>
      <c r="C553" s="51" t="s">
        <v>48</v>
      </c>
      <c r="D553" s="51">
        <v>93653</v>
      </c>
      <c r="E553" s="6" t="s">
        <v>1372</v>
      </c>
      <c r="F553" s="51" t="s">
        <v>173</v>
      </c>
      <c r="G553" s="5">
        <v>30</v>
      </c>
      <c r="H553" s="52">
        <f>O553*(1-'Orç-Resumo'!$G$10)</f>
        <v>10.17</v>
      </c>
      <c r="I553" s="53">
        <f>P553*(1-'Orç-Resumo'!$G$10)</f>
        <v>1.41</v>
      </c>
      <c r="J553" s="54">
        <f t="shared" si="24"/>
        <v>305.10000000000002</v>
      </c>
      <c r="K553" s="55">
        <f t="shared" si="25"/>
        <v>42.3</v>
      </c>
      <c r="L553" s="56">
        <f t="shared" si="26"/>
        <v>347.40000000000003</v>
      </c>
      <c r="M553" s="56">
        <v>0</v>
      </c>
      <c r="N553" s="173"/>
      <c r="O553" s="52">
        <v>10.17</v>
      </c>
      <c r="P553" s="53" t="s">
        <v>2566</v>
      </c>
    </row>
    <row r="554" spans="2:16" ht="42">
      <c r="B554" s="5" t="s">
        <v>1373</v>
      </c>
      <c r="C554" s="51" t="s">
        <v>48</v>
      </c>
      <c r="D554" s="51">
        <v>93654</v>
      </c>
      <c r="E554" s="6" t="s">
        <v>1092</v>
      </c>
      <c r="F554" s="51" t="s">
        <v>173</v>
      </c>
      <c r="G554" s="5">
        <v>30</v>
      </c>
      <c r="H554" s="52">
        <f>O554*(1-'Orç-Resumo'!$G$10)</f>
        <v>10.28</v>
      </c>
      <c r="I554" s="53">
        <f>P554*(1-'Orç-Resumo'!$G$10)</f>
        <v>1.91</v>
      </c>
      <c r="J554" s="54">
        <f t="shared" si="24"/>
        <v>308.39999999999998</v>
      </c>
      <c r="K554" s="55">
        <f t="shared" si="25"/>
        <v>57.3</v>
      </c>
      <c r="L554" s="56">
        <f t="shared" si="26"/>
        <v>365.7</v>
      </c>
      <c r="M554" s="56">
        <v>0</v>
      </c>
      <c r="N554" s="173"/>
      <c r="O554" s="52">
        <v>10.28</v>
      </c>
      <c r="P554" s="53" t="s">
        <v>2532</v>
      </c>
    </row>
    <row r="555" spans="2:16" ht="42">
      <c r="B555" s="5" t="s">
        <v>1374</v>
      </c>
      <c r="C555" s="51" t="s">
        <v>48</v>
      </c>
      <c r="D555" s="51">
        <v>93655</v>
      </c>
      <c r="E555" s="6" t="s">
        <v>1375</v>
      </c>
      <c r="F555" s="51" t="s">
        <v>173</v>
      </c>
      <c r="G555" s="5">
        <v>5</v>
      </c>
      <c r="H555" s="52">
        <f>O555*(1-'Orç-Resumo'!$G$10)</f>
        <v>10.75</v>
      </c>
      <c r="I555" s="53">
        <f>P555*(1-'Orç-Resumo'!$G$10)</f>
        <v>2.68</v>
      </c>
      <c r="J555" s="54">
        <f t="shared" si="24"/>
        <v>53.75</v>
      </c>
      <c r="K555" s="55">
        <f t="shared" si="25"/>
        <v>13.4</v>
      </c>
      <c r="L555" s="56">
        <f t="shared" si="26"/>
        <v>67.150000000000006</v>
      </c>
      <c r="M555" s="56">
        <v>0</v>
      </c>
      <c r="N555" s="173"/>
      <c r="O555" s="52">
        <v>10.75</v>
      </c>
      <c r="P555" s="53" t="s">
        <v>2531</v>
      </c>
    </row>
    <row r="556" spans="2:16" ht="42">
      <c r="B556" s="5" t="s">
        <v>1376</v>
      </c>
      <c r="C556" s="51" t="s">
        <v>48</v>
      </c>
      <c r="D556" s="51">
        <v>93661</v>
      </c>
      <c r="E556" s="6" t="s">
        <v>1190</v>
      </c>
      <c r="F556" s="51" t="s">
        <v>173</v>
      </c>
      <c r="G556" s="5">
        <v>1</v>
      </c>
      <c r="H556" s="52">
        <f>O556*(1-'Orç-Resumo'!$G$10)</f>
        <v>53.379999999999995</v>
      </c>
      <c r="I556" s="53">
        <f>P556*(1-'Orç-Resumo'!$G$10)</f>
        <v>3.84</v>
      </c>
      <c r="J556" s="54">
        <f t="shared" si="24"/>
        <v>53.379999999999995</v>
      </c>
      <c r="K556" s="55">
        <f t="shared" si="25"/>
        <v>3.84</v>
      </c>
      <c r="L556" s="56">
        <f t="shared" si="26"/>
        <v>57.22</v>
      </c>
      <c r="M556" s="56">
        <v>0</v>
      </c>
      <c r="N556" s="173"/>
      <c r="O556" s="52">
        <v>53.379999999999995</v>
      </c>
      <c r="P556" s="53" t="s">
        <v>2547</v>
      </c>
    </row>
    <row r="557" spans="2:16" ht="42">
      <c r="B557" s="5" t="s">
        <v>1377</v>
      </c>
      <c r="C557" s="51" t="s">
        <v>48</v>
      </c>
      <c r="D557" s="51">
        <v>93666</v>
      </c>
      <c r="E557" s="6" t="s">
        <v>1378</v>
      </c>
      <c r="F557" s="51" t="s">
        <v>173</v>
      </c>
      <c r="G557" s="5">
        <v>1</v>
      </c>
      <c r="H557" s="52">
        <f>O557*(1-'Orç-Resumo'!$G$10)</f>
        <v>57.22</v>
      </c>
      <c r="I557" s="53">
        <f>P557*(1-'Orç-Resumo'!$G$10)</f>
        <v>15.31</v>
      </c>
      <c r="J557" s="54">
        <f t="shared" si="24"/>
        <v>57.22</v>
      </c>
      <c r="K557" s="55">
        <f t="shared" si="25"/>
        <v>15.31</v>
      </c>
      <c r="L557" s="56">
        <f t="shared" si="26"/>
        <v>72.53</v>
      </c>
      <c r="M557" s="56">
        <v>0</v>
      </c>
      <c r="N557" s="173"/>
      <c r="O557" s="52">
        <v>57.22</v>
      </c>
      <c r="P557" s="53" t="s">
        <v>2567</v>
      </c>
    </row>
    <row r="558" spans="2:16" ht="42">
      <c r="B558" s="5" t="s">
        <v>1379</v>
      </c>
      <c r="C558" s="51" t="s">
        <v>48</v>
      </c>
      <c r="D558" s="51">
        <v>93672</v>
      </c>
      <c r="E558" s="6" t="s">
        <v>1380</v>
      </c>
      <c r="F558" s="51" t="s">
        <v>173</v>
      </c>
      <c r="G558" s="5">
        <v>1</v>
      </c>
      <c r="H558" s="52">
        <f>O558*(1-'Orç-Resumo'!$G$10)</f>
        <v>70.72999999999999</v>
      </c>
      <c r="I558" s="53">
        <f>P558*(1-'Orç-Resumo'!$G$10)</f>
        <v>16.399999999999999</v>
      </c>
      <c r="J558" s="54">
        <f t="shared" si="24"/>
        <v>70.72999999999999</v>
      </c>
      <c r="K558" s="55">
        <f t="shared" si="25"/>
        <v>16.399999999999999</v>
      </c>
      <c r="L558" s="56">
        <f t="shared" si="26"/>
        <v>87.13</v>
      </c>
      <c r="M558" s="56">
        <v>0</v>
      </c>
      <c r="N558" s="173"/>
      <c r="O558" s="52">
        <v>70.72999999999999</v>
      </c>
      <c r="P558" s="53" t="s">
        <v>2568</v>
      </c>
    </row>
    <row r="559" spans="2:16" ht="42">
      <c r="B559" s="5" t="s">
        <v>1381</v>
      </c>
      <c r="C559" s="51" t="s">
        <v>48</v>
      </c>
      <c r="D559" s="51">
        <v>101894</v>
      </c>
      <c r="E559" s="6" t="s">
        <v>1088</v>
      </c>
      <c r="F559" s="51" t="s">
        <v>173</v>
      </c>
      <c r="G559" s="5">
        <v>1</v>
      </c>
      <c r="H559" s="52">
        <f>O559*(1-'Orç-Resumo'!$G$10)</f>
        <v>123.44</v>
      </c>
      <c r="I559" s="53">
        <f>P559*(1-'Orç-Resumo'!$G$10)</f>
        <v>31.68</v>
      </c>
      <c r="J559" s="54">
        <f t="shared" si="24"/>
        <v>123.44</v>
      </c>
      <c r="K559" s="55">
        <f t="shared" si="25"/>
        <v>31.68</v>
      </c>
      <c r="L559" s="56">
        <f t="shared" si="26"/>
        <v>155.12</v>
      </c>
      <c r="M559" s="56">
        <v>0</v>
      </c>
      <c r="N559" s="173"/>
      <c r="O559" s="52">
        <v>123.44</v>
      </c>
      <c r="P559" s="53" t="s">
        <v>2530</v>
      </c>
    </row>
    <row r="560" spans="2:16" ht="42">
      <c r="B560" s="5" t="s">
        <v>1382</v>
      </c>
      <c r="C560" s="51" t="s">
        <v>26</v>
      </c>
      <c r="D560" s="51" t="s">
        <v>1383</v>
      </c>
      <c r="E560" s="6" t="s">
        <v>1384</v>
      </c>
      <c r="F560" s="51" t="s">
        <v>33</v>
      </c>
      <c r="G560" s="5">
        <v>4</v>
      </c>
      <c r="H560" s="52">
        <f>O560*(1-'Orç-Resumo'!$G$10)</f>
        <v>99.13000000000001</v>
      </c>
      <c r="I560" s="53">
        <f>P560*(1-'Orç-Resumo'!$G$10)</f>
        <v>20.234999999999999</v>
      </c>
      <c r="J560" s="54">
        <f t="shared" si="24"/>
        <v>396.52000000000004</v>
      </c>
      <c r="K560" s="55">
        <f t="shared" si="25"/>
        <v>80.94</v>
      </c>
      <c r="L560" s="56">
        <f t="shared" si="26"/>
        <v>477.46000000000004</v>
      </c>
      <c r="M560" s="56">
        <v>0</v>
      </c>
      <c r="N560" s="173"/>
      <c r="O560" s="52">
        <v>99.13000000000001</v>
      </c>
      <c r="P560" s="53">
        <v>20.234999999999999</v>
      </c>
    </row>
    <row r="561" spans="2:16" ht="42">
      <c r="B561" s="5" t="s">
        <v>1385</v>
      </c>
      <c r="C561" s="51" t="s">
        <v>26</v>
      </c>
      <c r="D561" s="51" t="s">
        <v>1386</v>
      </c>
      <c r="E561" s="6" t="s">
        <v>1387</v>
      </c>
      <c r="F561" s="51" t="s">
        <v>33</v>
      </c>
      <c r="G561" s="5">
        <v>1</v>
      </c>
      <c r="H561" s="52">
        <f>O561*(1-'Orç-Resumo'!$G$10)</f>
        <v>269.42999999999995</v>
      </c>
      <c r="I561" s="53">
        <f>P561*(1-'Orç-Resumo'!$G$10)</f>
        <v>20.234999999999999</v>
      </c>
      <c r="J561" s="54">
        <f t="shared" si="24"/>
        <v>269.42999999999995</v>
      </c>
      <c r="K561" s="55">
        <f t="shared" si="25"/>
        <v>20.234999999999999</v>
      </c>
      <c r="L561" s="56">
        <f t="shared" si="26"/>
        <v>289.66499999999996</v>
      </c>
      <c r="M561" s="56">
        <v>0</v>
      </c>
      <c r="N561" s="173"/>
      <c r="O561" s="52">
        <v>269.42999999999995</v>
      </c>
      <c r="P561" s="53">
        <v>20.234999999999999</v>
      </c>
    </row>
    <row r="562" spans="2:16" ht="42">
      <c r="B562" s="5" t="s">
        <v>1388</v>
      </c>
      <c r="C562" s="51" t="s">
        <v>26</v>
      </c>
      <c r="D562" s="51" t="s">
        <v>1389</v>
      </c>
      <c r="E562" s="6" t="s">
        <v>1390</v>
      </c>
      <c r="F562" s="51" t="s">
        <v>33</v>
      </c>
      <c r="G562" s="5">
        <v>1</v>
      </c>
      <c r="H562" s="52">
        <f>O562*(1-'Orç-Resumo'!$G$10)</f>
        <v>282.101</v>
      </c>
      <c r="I562" s="53">
        <f>P562*(1-'Orç-Resumo'!$G$10)</f>
        <v>14.1645</v>
      </c>
      <c r="J562" s="54">
        <f t="shared" si="24"/>
        <v>282.101</v>
      </c>
      <c r="K562" s="55">
        <f t="shared" si="25"/>
        <v>14.1645</v>
      </c>
      <c r="L562" s="56">
        <f t="shared" si="26"/>
        <v>296.26549999999997</v>
      </c>
      <c r="M562" s="56">
        <v>0</v>
      </c>
      <c r="N562" s="173"/>
      <c r="O562" s="52">
        <v>282.101</v>
      </c>
      <c r="P562" s="53">
        <v>14.1645</v>
      </c>
    </row>
    <row r="563" spans="2:16">
      <c r="B563" s="5" t="s">
        <v>1391</v>
      </c>
      <c r="C563" s="51" t="s">
        <v>26</v>
      </c>
      <c r="D563" s="51" t="s">
        <v>1392</v>
      </c>
      <c r="E563" s="6" t="s">
        <v>1393</v>
      </c>
      <c r="F563" s="51" t="s">
        <v>33</v>
      </c>
      <c r="G563" s="5">
        <v>1</v>
      </c>
      <c r="H563" s="52">
        <f>O563*(1-'Orç-Resumo'!$G$10)</f>
        <v>118.631</v>
      </c>
      <c r="I563" s="53">
        <f>P563*(1-'Orç-Resumo'!$G$10)</f>
        <v>14.1645</v>
      </c>
      <c r="J563" s="54">
        <f t="shared" si="24"/>
        <v>118.631</v>
      </c>
      <c r="K563" s="55">
        <f t="shared" si="25"/>
        <v>14.1645</v>
      </c>
      <c r="L563" s="56">
        <f t="shared" si="26"/>
        <v>132.7955</v>
      </c>
      <c r="M563" s="56">
        <v>0</v>
      </c>
      <c r="N563" s="173"/>
      <c r="O563" s="52">
        <v>118.631</v>
      </c>
      <c r="P563" s="53">
        <v>14.1645</v>
      </c>
    </row>
    <row r="564" spans="2:16">
      <c r="B564" s="5" t="s">
        <v>1394</v>
      </c>
      <c r="C564" s="51" t="s">
        <v>26</v>
      </c>
      <c r="D564" s="51" t="s">
        <v>1395</v>
      </c>
      <c r="E564" s="6" t="s">
        <v>1396</v>
      </c>
      <c r="F564" s="51" t="s">
        <v>33</v>
      </c>
      <c r="G564" s="5">
        <v>1</v>
      </c>
      <c r="H564" s="52">
        <f>O564*(1-'Orç-Resumo'!$G$10)</f>
        <v>122.15119999999999</v>
      </c>
      <c r="I564" s="53">
        <f>P564*(1-'Orç-Resumo'!$G$10)</f>
        <v>37.232400000000005</v>
      </c>
      <c r="J564" s="54">
        <f t="shared" si="24"/>
        <v>122.15119999999999</v>
      </c>
      <c r="K564" s="55">
        <f t="shared" si="25"/>
        <v>37.232400000000005</v>
      </c>
      <c r="L564" s="56">
        <f t="shared" si="26"/>
        <v>159.3836</v>
      </c>
      <c r="M564" s="56">
        <v>0</v>
      </c>
      <c r="N564" s="173"/>
      <c r="O564" s="52">
        <v>122.15119999999999</v>
      </c>
      <c r="P564" s="53">
        <v>37.232400000000005</v>
      </c>
    </row>
    <row r="565" spans="2:16" ht="28">
      <c r="B565" s="5" t="s">
        <v>1397</v>
      </c>
      <c r="C565" s="51" t="s">
        <v>26</v>
      </c>
      <c r="D565" s="51" t="s">
        <v>1398</v>
      </c>
      <c r="E565" s="6" t="s">
        <v>1399</v>
      </c>
      <c r="F565" s="51" t="s">
        <v>33</v>
      </c>
      <c r="G565" s="5">
        <v>1</v>
      </c>
      <c r="H565" s="52">
        <f>O565*(1-'Orç-Resumo'!$G$10)</f>
        <v>61.658000000000001</v>
      </c>
      <c r="I565" s="53">
        <f>P565*(1-'Orç-Resumo'!$G$10)</f>
        <v>12.141000000000002</v>
      </c>
      <c r="J565" s="54">
        <f t="shared" si="24"/>
        <v>61.658000000000001</v>
      </c>
      <c r="K565" s="55">
        <f t="shared" si="25"/>
        <v>12.141000000000002</v>
      </c>
      <c r="L565" s="56">
        <f t="shared" si="26"/>
        <v>73.799000000000007</v>
      </c>
      <c r="M565" s="56">
        <v>0</v>
      </c>
      <c r="N565" s="173"/>
      <c r="O565" s="52">
        <v>61.658000000000001</v>
      </c>
      <c r="P565" s="53">
        <v>12.141000000000002</v>
      </c>
    </row>
    <row r="566" spans="2:16" ht="56">
      <c r="B566" s="5" t="s">
        <v>1400</v>
      </c>
      <c r="C566" s="51" t="s">
        <v>48</v>
      </c>
      <c r="D566" s="51">
        <v>91926</v>
      </c>
      <c r="E566" s="6" t="s">
        <v>1155</v>
      </c>
      <c r="F566" s="51" t="s">
        <v>107</v>
      </c>
      <c r="G566" s="5">
        <v>2500</v>
      </c>
      <c r="H566" s="52">
        <f>O566*(1-'Orç-Resumo'!$G$10)</f>
        <v>3.79</v>
      </c>
      <c r="I566" s="53">
        <f>P566*(1-'Orç-Resumo'!$G$10)</f>
        <v>1.17</v>
      </c>
      <c r="J566" s="54">
        <f t="shared" si="24"/>
        <v>9475</v>
      </c>
      <c r="K566" s="55">
        <f t="shared" si="25"/>
        <v>2925</v>
      </c>
      <c r="L566" s="56">
        <f t="shared" si="26"/>
        <v>12400</v>
      </c>
      <c r="M566" s="56">
        <v>0</v>
      </c>
      <c r="N566" s="173"/>
      <c r="O566" s="52">
        <v>3.79</v>
      </c>
      <c r="P566" s="53" t="s">
        <v>1234</v>
      </c>
    </row>
    <row r="567" spans="2:16" ht="56">
      <c r="B567" s="5" t="s">
        <v>1401</v>
      </c>
      <c r="C567" s="51" t="s">
        <v>48</v>
      </c>
      <c r="D567" s="51">
        <v>91928</v>
      </c>
      <c r="E567" s="6" t="s">
        <v>1158</v>
      </c>
      <c r="F567" s="51" t="s">
        <v>107</v>
      </c>
      <c r="G567" s="5">
        <v>50</v>
      </c>
      <c r="H567" s="52">
        <f>O567*(1-'Orç-Resumo'!$G$10)</f>
        <v>6.16</v>
      </c>
      <c r="I567" s="53">
        <f>P567*(1-'Orç-Resumo'!$G$10)</f>
        <v>1.56</v>
      </c>
      <c r="J567" s="54">
        <f t="shared" si="24"/>
        <v>308</v>
      </c>
      <c r="K567" s="55">
        <f t="shared" si="25"/>
        <v>78</v>
      </c>
      <c r="L567" s="56">
        <f t="shared" si="26"/>
        <v>386</v>
      </c>
      <c r="M567" s="56">
        <v>0</v>
      </c>
      <c r="N567" s="173"/>
      <c r="O567" s="52">
        <v>6.16</v>
      </c>
      <c r="P567" s="53" t="s">
        <v>2542</v>
      </c>
    </row>
    <row r="568" spans="2:16" ht="56">
      <c r="B568" s="5" t="s">
        <v>1402</v>
      </c>
      <c r="C568" s="51" t="s">
        <v>26</v>
      </c>
      <c r="D568" s="51" t="s">
        <v>1107</v>
      </c>
      <c r="E568" s="6" t="s">
        <v>1108</v>
      </c>
      <c r="F568" s="51" t="s">
        <v>1102</v>
      </c>
      <c r="G568" s="5">
        <v>50</v>
      </c>
      <c r="H568" s="52">
        <f>O568*(1-'Orç-Resumo'!$G$10)</f>
        <v>31.713333333333335</v>
      </c>
      <c r="I568" s="53">
        <f>P568*(1-'Orç-Resumo'!$G$10)</f>
        <v>20.234999999999999</v>
      </c>
      <c r="J568" s="54">
        <f t="shared" si="24"/>
        <v>1585.6666666666667</v>
      </c>
      <c r="K568" s="55">
        <f t="shared" si="25"/>
        <v>1011.75</v>
      </c>
      <c r="L568" s="56">
        <f t="shared" si="26"/>
        <v>2597.416666666667</v>
      </c>
      <c r="M568" s="56">
        <v>0</v>
      </c>
      <c r="N568" s="173"/>
      <c r="O568" s="52">
        <v>31.713333333333335</v>
      </c>
      <c r="P568" s="53">
        <v>20.234999999999999</v>
      </c>
    </row>
    <row r="569" spans="2:16" ht="56">
      <c r="B569" s="5" t="s">
        <v>1403</v>
      </c>
      <c r="C569" s="51" t="s">
        <v>48</v>
      </c>
      <c r="D569" s="51">
        <v>91867</v>
      </c>
      <c r="E569" s="6" t="s">
        <v>1404</v>
      </c>
      <c r="F569" s="51" t="s">
        <v>107</v>
      </c>
      <c r="G569" s="5">
        <v>50</v>
      </c>
      <c r="H569" s="52">
        <f>O569*(1-'Orç-Resumo'!$G$10)</f>
        <v>6.9599999999999991</v>
      </c>
      <c r="I569" s="53">
        <f>P569*(1-'Orç-Resumo'!$G$10)</f>
        <v>3.81</v>
      </c>
      <c r="J569" s="54">
        <f t="shared" si="24"/>
        <v>347.99999999999994</v>
      </c>
      <c r="K569" s="55">
        <f t="shared" si="25"/>
        <v>190.5</v>
      </c>
      <c r="L569" s="56">
        <f t="shared" si="26"/>
        <v>538.5</v>
      </c>
      <c r="M569" s="56">
        <v>0</v>
      </c>
      <c r="N569" s="173"/>
      <c r="O569" s="52">
        <v>6.9599999999999991</v>
      </c>
      <c r="P569" s="53" t="s">
        <v>2548</v>
      </c>
    </row>
    <row r="570" spans="2:16" ht="70">
      <c r="B570" s="5" t="s">
        <v>1405</v>
      </c>
      <c r="C570" s="51" t="s">
        <v>48</v>
      </c>
      <c r="D570" s="51">
        <v>91864</v>
      </c>
      <c r="E570" s="6" t="s">
        <v>3866</v>
      </c>
      <c r="F570" s="51" t="s">
        <v>107</v>
      </c>
      <c r="G570" s="5">
        <v>5</v>
      </c>
      <c r="H570" s="52">
        <f>O570*(1-'Orç-Resumo'!$G$10)</f>
        <v>10.77</v>
      </c>
      <c r="I570" s="53">
        <f>P570*(1-'Orç-Resumo'!$G$10)</f>
        <v>5.63</v>
      </c>
      <c r="J570" s="54">
        <f t="shared" si="24"/>
        <v>53.849999999999994</v>
      </c>
      <c r="K570" s="55">
        <f t="shared" si="25"/>
        <v>28.15</v>
      </c>
      <c r="L570" s="56">
        <f t="shared" si="26"/>
        <v>82</v>
      </c>
      <c r="M570" s="56">
        <v>0</v>
      </c>
      <c r="N570" s="173"/>
      <c r="O570" s="52">
        <v>10.77</v>
      </c>
      <c r="P570" s="53" t="s">
        <v>2540</v>
      </c>
    </row>
    <row r="571" spans="2:16" ht="42">
      <c r="B571" s="5" t="s">
        <v>1406</v>
      </c>
      <c r="C571" s="51" t="s">
        <v>99</v>
      </c>
      <c r="D571" s="51" t="s">
        <v>1305</v>
      </c>
      <c r="E571" s="6" t="s">
        <v>1306</v>
      </c>
      <c r="F571" s="51" t="s">
        <v>333</v>
      </c>
      <c r="G571" s="5">
        <v>5</v>
      </c>
      <c r="H571" s="52">
        <f>O571*(1-'Orç-Resumo'!$G$10)</f>
        <v>19.32</v>
      </c>
      <c r="I571" s="53">
        <f>P571*(1-'Orç-Resumo'!$G$10)</f>
        <v>15.35</v>
      </c>
      <c r="J571" s="54">
        <f t="shared" si="24"/>
        <v>96.6</v>
      </c>
      <c r="K571" s="55">
        <f t="shared" si="25"/>
        <v>76.75</v>
      </c>
      <c r="L571" s="56">
        <f t="shared" si="26"/>
        <v>173.35</v>
      </c>
      <c r="M571" s="56">
        <v>0</v>
      </c>
      <c r="N571" s="173"/>
      <c r="O571" s="52">
        <v>19.32</v>
      </c>
      <c r="P571" s="53">
        <v>15.35</v>
      </c>
    </row>
    <row r="572" spans="2:16" ht="42">
      <c r="B572" s="5" t="s">
        <v>1407</v>
      </c>
      <c r="C572" s="51" t="s">
        <v>48</v>
      </c>
      <c r="D572" s="51">
        <v>91941</v>
      </c>
      <c r="E572" s="6" t="s">
        <v>1408</v>
      </c>
      <c r="F572" s="51" t="s">
        <v>173</v>
      </c>
      <c r="G572" s="5">
        <v>5</v>
      </c>
      <c r="H572" s="52">
        <f>O572*(1-'Orç-Resumo'!$G$10)</f>
        <v>4.9899999999999993</v>
      </c>
      <c r="I572" s="53">
        <f>P572*(1-'Orç-Resumo'!$G$10)</f>
        <v>6.79</v>
      </c>
      <c r="J572" s="54">
        <f t="shared" si="24"/>
        <v>24.949999999999996</v>
      </c>
      <c r="K572" s="55">
        <f t="shared" si="25"/>
        <v>33.950000000000003</v>
      </c>
      <c r="L572" s="56">
        <f t="shared" si="26"/>
        <v>58.9</v>
      </c>
      <c r="M572" s="56">
        <v>0</v>
      </c>
      <c r="N572" s="173"/>
      <c r="O572" s="52">
        <v>4.9899999999999993</v>
      </c>
      <c r="P572" s="53" t="s">
        <v>2575</v>
      </c>
    </row>
    <row r="573" spans="2:16" ht="56">
      <c r="B573" s="5" t="s">
        <v>1409</v>
      </c>
      <c r="C573" s="51" t="s">
        <v>48</v>
      </c>
      <c r="D573" s="51">
        <v>95778</v>
      </c>
      <c r="E573" s="6" t="s">
        <v>1410</v>
      </c>
      <c r="F573" s="51" t="s">
        <v>173</v>
      </c>
      <c r="G573" s="5">
        <v>5</v>
      </c>
      <c r="H573" s="52">
        <f>O573*(1-'Orç-Resumo'!$G$10)</f>
        <v>17.490000000000002</v>
      </c>
      <c r="I573" s="53">
        <f>P573*(1-'Orç-Resumo'!$G$10)</f>
        <v>11.04</v>
      </c>
      <c r="J573" s="54">
        <f t="shared" si="24"/>
        <v>87.450000000000017</v>
      </c>
      <c r="K573" s="55">
        <f t="shared" si="25"/>
        <v>55.199999999999996</v>
      </c>
      <c r="L573" s="56">
        <f t="shared" si="26"/>
        <v>142.65</v>
      </c>
      <c r="M573" s="56">
        <v>0</v>
      </c>
      <c r="N573" s="173"/>
      <c r="O573" s="52">
        <v>17.490000000000002</v>
      </c>
      <c r="P573" s="53" t="s">
        <v>2549</v>
      </c>
    </row>
    <row r="574" spans="2:16" ht="28">
      <c r="B574" s="5" t="s">
        <v>1411</v>
      </c>
      <c r="C574" s="51" t="s">
        <v>26</v>
      </c>
      <c r="D574" s="51" t="s">
        <v>1412</v>
      </c>
      <c r="E574" s="6" t="s">
        <v>1413</v>
      </c>
      <c r="F574" s="51" t="s">
        <v>107</v>
      </c>
      <c r="G574" s="5">
        <v>10</v>
      </c>
      <c r="H574" s="52">
        <f>O574*(1-'Orç-Resumo'!$G$10)</f>
        <v>11.084399999999999</v>
      </c>
      <c r="I574" s="53">
        <f>P574*(1-'Orç-Resumo'!$G$10)</f>
        <v>1.6188000000000002</v>
      </c>
      <c r="J574" s="54">
        <f t="shared" si="24"/>
        <v>110.84399999999999</v>
      </c>
      <c r="K574" s="55">
        <f t="shared" si="25"/>
        <v>16.188000000000002</v>
      </c>
      <c r="L574" s="56">
        <f t="shared" si="26"/>
        <v>127.032</v>
      </c>
      <c r="M574" s="56">
        <v>0</v>
      </c>
      <c r="N574" s="173"/>
      <c r="O574" s="52">
        <v>11.084399999999999</v>
      </c>
      <c r="P574" s="53">
        <v>1.6188000000000002</v>
      </c>
    </row>
    <row r="575" spans="2:16" ht="42">
      <c r="B575" s="5" t="s">
        <v>1414</v>
      </c>
      <c r="C575" s="51" t="s">
        <v>48</v>
      </c>
      <c r="D575" s="51">
        <v>91944</v>
      </c>
      <c r="E575" s="6" t="s">
        <v>1212</v>
      </c>
      <c r="F575" s="51" t="s">
        <v>173</v>
      </c>
      <c r="G575" s="5">
        <v>1</v>
      </c>
      <c r="H575" s="52">
        <f>O575*(1-'Orç-Resumo'!$G$10)</f>
        <v>8.17</v>
      </c>
      <c r="I575" s="53">
        <f>P575*(1-'Orç-Resumo'!$G$10)</f>
        <v>7.01</v>
      </c>
      <c r="J575" s="54">
        <f t="shared" si="24"/>
        <v>8.17</v>
      </c>
      <c r="K575" s="55">
        <f t="shared" si="25"/>
        <v>7.01</v>
      </c>
      <c r="L575" s="56">
        <f t="shared" si="26"/>
        <v>15.18</v>
      </c>
      <c r="M575" s="56">
        <v>0</v>
      </c>
      <c r="N575" s="173"/>
      <c r="O575" s="52">
        <v>8.17</v>
      </c>
      <c r="P575" s="53" t="s">
        <v>2551</v>
      </c>
    </row>
    <row r="576" spans="2:16" ht="42">
      <c r="B576" s="5" t="s">
        <v>1415</v>
      </c>
      <c r="C576" s="51" t="s">
        <v>48</v>
      </c>
      <c r="D576" s="51">
        <v>92000</v>
      </c>
      <c r="E576" s="6" t="s">
        <v>1167</v>
      </c>
      <c r="F576" s="51" t="s">
        <v>173</v>
      </c>
      <c r="G576" s="5">
        <v>20</v>
      </c>
      <c r="H576" s="52">
        <f>O576*(1-'Orç-Resumo'!$G$10)</f>
        <v>17.459999999999997</v>
      </c>
      <c r="I576" s="53">
        <f>P576*(1-'Orç-Resumo'!$G$10)</f>
        <v>14.98</v>
      </c>
      <c r="J576" s="54">
        <f t="shared" si="24"/>
        <v>349.19999999999993</v>
      </c>
      <c r="K576" s="55">
        <f t="shared" si="25"/>
        <v>299.60000000000002</v>
      </c>
      <c r="L576" s="56">
        <f t="shared" si="26"/>
        <v>648.79999999999995</v>
      </c>
      <c r="M576" s="56">
        <v>0</v>
      </c>
      <c r="N576" s="173"/>
      <c r="O576" s="52">
        <v>17.459999999999997</v>
      </c>
      <c r="P576" s="53" t="s">
        <v>2545</v>
      </c>
    </row>
    <row r="577" spans="2:16" ht="28">
      <c r="B577" s="5" t="s">
        <v>1416</v>
      </c>
      <c r="C577" s="51" t="s">
        <v>99</v>
      </c>
      <c r="D577" s="51" t="s">
        <v>1417</v>
      </c>
      <c r="E577" s="6" t="s">
        <v>1418</v>
      </c>
      <c r="F577" s="51" t="s">
        <v>333</v>
      </c>
      <c r="G577" s="5">
        <v>10</v>
      </c>
      <c r="H577" s="52">
        <f>O577*(1-'Orç-Resumo'!$G$10)</f>
        <v>41.26</v>
      </c>
      <c r="I577" s="53">
        <f>P577*(1-'Orç-Resumo'!$G$10)</f>
        <v>5.52</v>
      </c>
      <c r="J577" s="54">
        <f t="shared" si="24"/>
        <v>412.59999999999997</v>
      </c>
      <c r="K577" s="55">
        <f t="shared" si="25"/>
        <v>55.199999999999996</v>
      </c>
      <c r="L577" s="56">
        <f t="shared" si="26"/>
        <v>467.79999999999995</v>
      </c>
      <c r="M577" s="56">
        <v>0</v>
      </c>
      <c r="N577" s="173"/>
      <c r="O577" s="52">
        <v>41.26</v>
      </c>
      <c r="P577" s="53">
        <v>5.52</v>
      </c>
    </row>
    <row r="578" spans="2:16" ht="28">
      <c r="B578" s="5" t="s">
        <v>1419</v>
      </c>
      <c r="C578" s="51" t="s">
        <v>21</v>
      </c>
      <c r="D578" s="51" t="s">
        <v>21</v>
      </c>
      <c r="E578" s="6" t="s">
        <v>1420</v>
      </c>
      <c r="F578" s="51" t="s">
        <v>23</v>
      </c>
      <c r="G578" s="5"/>
      <c r="H578" s="52"/>
      <c r="I578" s="53"/>
      <c r="J578" s="54"/>
      <c r="K578" s="55"/>
      <c r="L578" s="56">
        <f t="shared" si="26"/>
        <v>0</v>
      </c>
      <c r="M578" s="56"/>
      <c r="N578" s="173"/>
      <c r="O578" s="52" t="s">
        <v>24</v>
      </c>
      <c r="P578" s="53" t="s">
        <v>24</v>
      </c>
    </row>
    <row r="579" spans="2:16" ht="56">
      <c r="B579" s="5" t="s">
        <v>1421</v>
      </c>
      <c r="C579" s="51" t="s">
        <v>26</v>
      </c>
      <c r="D579" s="51" t="s">
        <v>1422</v>
      </c>
      <c r="E579" s="6" t="s">
        <v>1423</v>
      </c>
      <c r="F579" s="51" t="s">
        <v>33</v>
      </c>
      <c r="G579" s="5">
        <v>1</v>
      </c>
      <c r="H579" s="52">
        <f>O579*(1-'Orç-Resumo'!$G$10)</f>
        <v>117.976</v>
      </c>
      <c r="I579" s="53">
        <f>P579*(1-'Orç-Resumo'!$G$10)</f>
        <v>267.10199999999998</v>
      </c>
      <c r="J579" s="54">
        <f t="shared" si="24"/>
        <v>117.976</v>
      </c>
      <c r="K579" s="55">
        <f t="shared" si="25"/>
        <v>267.10199999999998</v>
      </c>
      <c r="L579" s="56">
        <f t="shared" si="26"/>
        <v>385.07799999999997</v>
      </c>
      <c r="M579" s="56">
        <v>0</v>
      </c>
      <c r="N579" s="173"/>
      <c r="O579" s="52">
        <v>117.976</v>
      </c>
      <c r="P579" s="53">
        <v>267.10199999999998</v>
      </c>
    </row>
    <row r="580" spans="2:16" ht="28">
      <c r="B580" s="5" t="s">
        <v>1424</v>
      </c>
      <c r="C580" s="51" t="s">
        <v>26</v>
      </c>
      <c r="D580" s="51" t="s">
        <v>1425</v>
      </c>
      <c r="E580" s="6" t="s">
        <v>1426</v>
      </c>
      <c r="F580" s="51" t="s">
        <v>33</v>
      </c>
      <c r="G580" s="5">
        <v>1</v>
      </c>
      <c r="H580" s="52">
        <f>O580*(1-'Orç-Resumo'!$G$10)</f>
        <v>8.86</v>
      </c>
      <c r="I580" s="53">
        <f>P580*(1-'Orç-Resumo'!$G$10)</f>
        <v>40.47</v>
      </c>
      <c r="J580" s="54">
        <f t="shared" si="24"/>
        <v>8.86</v>
      </c>
      <c r="K580" s="55">
        <f t="shared" si="25"/>
        <v>40.47</v>
      </c>
      <c r="L580" s="56">
        <f t="shared" si="26"/>
        <v>49.33</v>
      </c>
      <c r="M580" s="56">
        <v>0</v>
      </c>
      <c r="N580" s="173"/>
      <c r="O580" s="52">
        <v>8.86</v>
      </c>
      <c r="P580" s="53">
        <v>40.47</v>
      </c>
    </row>
    <row r="581" spans="2:16">
      <c r="B581" s="5" t="s">
        <v>1427</v>
      </c>
      <c r="C581" s="51" t="s">
        <v>26</v>
      </c>
      <c r="D581" s="51" t="s">
        <v>1428</v>
      </c>
      <c r="E581" s="6" t="s">
        <v>1429</v>
      </c>
      <c r="F581" s="51" t="s">
        <v>33</v>
      </c>
      <c r="G581" s="5">
        <v>1</v>
      </c>
      <c r="H581" s="52">
        <f>O581*(1-'Orç-Resumo'!$G$10)</f>
        <v>70.88</v>
      </c>
      <c r="I581" s="53">
        <f>P581*(1-'Orç-Resumo'!$G$10)</f>
        <v>323.76</v>
      </c>
      <c r="J581" s="54">
        <f t="shared" si="24"/>
        <v>70.88</v>
      </c>
      <c r="K581" s="55">
        <f t="shared" si="25"/>
        <v>323.76</v>
      </c>
      <c r="L581" s="56">
        <f t="shared" si="26"/>
        <v>394.64</v>
      </c>
      <c r="M581" s="56">
        <v>0</v>
      </c>
      <c r="N581" s="173"/>
      <c r="O581" s="52">
        <v>70.88</v>
      </c>
      <c r="P581" s="53">
        <v>323.76</v>
      </c>
    </row>
    <row r="582" spans="2:16" ht="28">
      <c r="B582" s="5" t="s">
        <v>1430</v>
      </c>
      <c r="C582" s="51" t="s">
        <v>26</v>
      </c>
      <c r="D582" s="51" t="s">
        <v>1431</v>
      </c>
      <c r="E582" s="6" t="s">
        <v>1432</v>
      </c>
      <c r="F582" s="51" t="s">
        <v>33</v>
      </c>
      <c r="G582" s="5">
        <v>1</v>
      </c>
      <c r="H582" s="52">
        <f>O582*(1-'Orç-Resumo'!$G$10)</f>
        <v>105.44</v>
      </c>
      <c r="I582" s="53">
        <f>P582*(1-'Orç-Resumo'!$G$10)</f>
        <v>525.92000000000007</v>
      </c>
      <c r="J582" s="54">
        <f t="shared" si="24"/>
        <v>105.44</v>
      </c>
      <c r="K582" s="55">
        <f t="shared" si="25"/>
        <v>525.92000000000007</v>
      </c>
      <c r="L582" s="56">
        <f t="shared" si="26"/>
        <v>631.36000000000013</v>
      </c>
      <c r="M582" s="56">
        <v>0</v>
      </c>
      <c r="N582" s="173"/>
      <c r="O582" s="52">
        <v>105.44</v>
      </c>
      <c r="P582" s="53">
        <v>525.92000000000007</v>
      </c>
    </row>
    <row r="583" spans="2:16">
      <c r="B583" s="5" t="s">
        <v>1433</v>
      </c>
      <c r="C583" s="51" t="s">
        <v>26</v>
      </c>
      <c r="D583" s="51" t="s">
        <v>1434</v>
      </c>
      <c r="E583" s="6" t="s">
        <v>1435</v>
      </c>
      <c r="F583" s="51" t="s">
        <v>33</v>
      </c>
      <c r="G583" s="5">
        <v>1</v>
      </c>
      <c r="H583" s="52">
        <f>O583*(1-'Orç-Resumo'!$G$10)</f>
        <v>17.72</v>
      </c>
      <c r="I583" s="53">
        <f>P583*(1-'Orç-Resumo'!$G$10)</f>
        <v>80.94</v>
      </c>
      <c r="J583" s="54">
        <f t="shared" si="24"/>
        <v>17.72</v>
      </c>
      <c r="K583" s="55">
        <f t="shared" si="25"/>
        <v>80.94</v>
      </c>
      <c r="L583" s="56">
        <f t="shared" si="26"/>
        <v>98.66</v>
      </c>
      <c r="M583" s="56">
        <v>0</v>
      </c>
      <c r="N583" s="173"/>
      <c r="O583" s="52">
        <v>17.72</v>
      </c>
      <c r="P583" s="53">
        <v>80.94</v>
      </c>
    </row>
    <row r="584" spans="2:16" ht="56">
      <c r="B584" s="5" t="s">
        <v>1436</v>
      </c>
      <c r="C584" s="51" t="s">
        <v>26</v>
      </c>
      <c r="D584" s="51" t="s">
        <v>1437</v>
      </c>
      <c r="E584" s="6" t="s">
        <v>1438</v>
      </c>
      <c r="F584" s="51" t="s">
        <v>33</v>
      </c>
      <c r="G584" s="5">
        <v>1</v>
      </c>
      <c r="H584" s="52">
        <f>O584*(1-'Orç-Resumo'!$G$10)</f>
        <v>75.31</v>
      </c>
      <c r="I584" s="53">
        <f>P584*(1-'Orç-Resumo'!$G$10)</f>
        <v>343.995</v>
      </c>
      <c r="J584" s="54">
        <f t="shared" si="24"/>
        <v>75.31</v>
      </c>
      <c r="K584" s="55">
        <f t="shared" si="25"/>
        <v>343.995</v>
      </c>
      <c r="L584" s="56">
        <f t="shared" si="26"/>
        <v>419.30500000000001</v>
      </c>
      <c r="M584" s="56">
        <v>0</v>
      </c>
      <c r="N584" s="173"/>
      <c r="O584" s="52">
        <v>75.31</v>
      </c>
      <c r="P584" s="53">
        <v>343.995</v>
      </c>
    </row>
    <row r="585" spans="2:16" ht="56">
      <c r="B585" s="5" t="s">
        <v>1439</v>
      </c>
      <c r="C585" s="51" t="s">
        <v>26</v>
      </c>
      <c r="D585" s="51" t="s">
        <v>1440</v>
      </c>
      <c r="E585" s="6" t="s">
        <v>1441</v>
      </c>
      <c r="F585" s="51" t="s">
        <v>33</v>
      </c>
      <c r="G585" s="5">
        <v>1</v>
      </c>
      <c r="H585" s="52">
        <f>O585*(1-'Orç-Resumo'!$G$10)</f>
        <v>1309.32</v>
      </c>
      <c r="I585" s="53">
        <f>P585*(1-'Orç-Resumo'!$G$10)</f>
        <v>4417.9999999999991</v>
      </c>
      <c r="J585" s="54">
        <f t="shared" si="24"/>
        <v>1309.32</v>
      </c>
      <c r="K585" s="55">
        <f t="shared" si="25"/>
        <v>4417.9999999999991</v>
      </c>
      <c r="L585" s="56">
        <f t="shared" si="26"/>
        <v>5727.3199999999988</v>
      </c>
      <c r="M585" s="56">
        <v>0</v>
      </c>
      <c r="N585" s="173"/>
      <c r="O585" s="52">
        <v>1309.32</v>
      </c>
      <c r="P585" s="53">
        <v>4417.9999999999991</v>
      </c>
    </row>
    <row r="586" spans="2:16" ht="70">
      <c r="B586" s="5" t="s">
        <v>1442</v>
      </c>
      <c r="C586" s="51" t="s">
        <v>26</v>
      </c>
      <c r="D586" s="51" t="s">
        <v>1443</v>
      </c>
      <c r="E586" s="6" t="s">
        <v>1444</v>
      </c>
      <c r="F586" s="51" t="s">
        <v>33</v>
      </c>
      <c r="G586" s="5">
        <v>1</v>
      </c>
      <c r="H586" s="52">
        <f>O586*(1-'Orç-Resumo'!$G$10)</f>
        <v>1653.6616666666669</v>
      </c>
      <c r="I586" s="53">
        <f>P586*(1-'Orç-Resumo'!$G$10)</f>
        <v>965.35333333333335</v>
      </c>
      <c r="J586" s="54">
        <f t="shared" si="24"/>
        <v>1653.6616666666669</v>
      </c>
      <c r="K586" s="55">
        <f t="shared" si="25"/>
        <v>965.35333333333335</v>
      </c>
      <c r="L586" s="56">
        <f t="shared" si="26"/>
        <v>2619.0150000000003</v>
      </c>
      <c r="M586" s="56">
        <v>0</v>
      </c>
      <c r="N586" s="173"/>
      <c r="O586" s="52">
        <v>1653.6616666666669</v>
      </c>
      <c r="P586" s="53">
        <v>965.35333333333335</v>
      </c>
    </row>
    <row r="587" spans="2:16" ht="28">
      <c r="B587" s="5" t="s">
        <v>1445</v>
      </c>
      <c r="C587" s="51" t="s">
        <v>26</v>
      </c>
      <c r="D587" s="51" t="s">
        <v>1446</v>
      </c>
      <c r="E587" s="6" t="s">
        <v>1447</v>
      </c>
      <c r="F587" s="51" t="s">
        <v>33</v>
      </c>
      <c r="G587" s="5">
        <v>16</v>
      </c>
      <c r="H587" s="52">
        <f>O587*(1-'Orç-Resumo'!$G$10)</f>
        <v>162.11500000000001</v>
      </c>
      <c r="I587" s="53">
        <f>P587*(1-'Orç-Resumo'!$G$10)</f>
        <v>13.38</v>
      </c>
      <c r="J587" s="54">
        <f t="shared" si="24"/>
        <v>2593.84</v>
      </c>
      <c r="K587" s="55">
        <f t="shared" si="25"/>
        <v>214.08</v>
      </c>
      <c r="L587" s="56">
        <f t="shared" si="26"/>
        <v>2807.92</v>
      </c>
      <c r="M587" s="56">
        <v>0</v>
      </c>
      <c r="N587" s="173"/>
      <c r="O587" s="52">
        <v>162.11500000000001</v>
      </c>
      <c r="P587" s="53">
        <v>13.38</v>
      </c>
    </row>
    <row r="588" spans="2:16" ht="28">
      <c r="B588" s="5" t="s">
        <v>1448</v>
      </c>
      <c r="C588" s="51" t="s">
        <v>26</v>
      </c>
      <c r="D588" s="51" t="s">
        <v>1449</v>
      </c>
      <c r="E588" s="6" t="s">
        <v>1450</v>
      </c>
      <c r="F588" s="51" t="s">
        <v>33</v>
      </c>
      <c r="G588" s="5">
        <v>16</v>
      </c>
      <c r="H588" s="52">
        <f>O588*(1-'Orç-Resumo'!$G$10)</f>
        <v>177.715</v>
      </c>
      <c r="I588" s="53">
        <f>P588*(1-'Orç-Resumo'!$G$10)</f>
        <v>13.38</v>
      </c>
      <c r="J588" s="54">
        <f t="shared" si="24"/>
        <v>2843.44</v>
      </c>
      <c r="K588" s="55">
        <f t="shared" si="25"/>
        <v>214.08</v>
      </c>
      <c r="L588" s="56">
        <f t="shared" si="26"/>
        <v>3057.52</v>
      </c>
      <c r="M588" s="56">
        <v>0</v>
      </c>
      <c r="N588" s="173"/>
      <c r="O588" s="52">
        <v>177.715</v>
      </c>
      <c r="P588" s="53">
        <v>13.38</v>
      </c>
    </row>
    <row r="589" spans="2:16" ht="28">
      <c r="B589" s="5" t="s">
        <v>1451</v>
      </c>
      <c r="C589" s="51" t="s">
        <v>26</v>
      </c>
      <c r="D589" s="51" t="s">
        <v>1452</v>
      </c>
      <c r="E589" s="6" t="s">
        <v>1453</v>
      </c>
      <c r="F589" s="51" t="s">
        <v>33</v>
      </c>
      <c r="G589" s="5">
        <v>16</v>
      </c>
      <c r="H589" s="52">
        <f>O589*(1-'Orç-Resumo'!$G$10)</f>
        <v>331.21499999999997</v>
      </c>
      <c r="I589" s="53">
        <f>P589*(1-'Orç-Resumo'!$G$10)</f>
        <v>13.38</v>
      </c>
      <c r="J589" s="54">
        <f t="shared" si="24"/>
        <v>5299.44</v>
      </c>
      <c r="K589" s="55">
        <f t="shared" si="25"/>
        <v>214.08</v>
      </c>
      <c r="L589" s="56">
        <f t="shared" si="26"/>
        <v>5513.5199999999995</v>
      </c>
      <c r="M589" s="56">
        <v>0</v>
      </c>
      <c r="N589" s="173"/>
      <c r="O589" s="52">
        <v>331.21499999999997</v>
      </c>
      <c r="P589" s="53">
        <v>13.38</v>
      </c>
    </row>
    <row r="590" spans="2:16" ht="56">
      <c r="B590" s="5" t="s">
        <v>1454</v>
      </c>
      <c r="C590" s="51" t="s">
        <v>26</v>
      </c>
      <c r="D590" s="51" t="s">
        <v>1455</v>
      </c>
      <c r="E590" s="6" t="s">
        <v>1456</v>
      </c>
      <c r="F590" s="51" t="s">
        <v>33</v>
      </c>
      <c r="G590" s="5">
        <v>1</v>
      </c>
      <c r="H590" s="52">
        <f>O590*(1-'Orç-Resumo'!$G$10)</f>
        <v>735.68999999999994</v>
      </c>
      <c r="I590" s="53">
        <f>P590*(1-'Orç-Resumo'!$G$10)</f>
        <v>133.80000000000001</v>
      </c>
      <c r="J590" s="54">
        <f t="shared" si="24"/>
        <v>735.68999999999994</v>
      </c>
      <c r="K590" s="55">
        <f t="shared" si="25"/>
        <v>133.80000000000001</v>
      </c>
      <c r="L590" s="56">
        <f t="shared" si="26"/>
        <v>869.49</v>
      </c>
      <c r="M590" s="56">
        <v>0</v>
      </c>
      <c r="N590" s="173"/>
      <c r="O590" s="52">
        <v>735.68999999999994</v>
      </c>
      <c r="P590" s="53">
        <v>133.80000000000001</v>
      </c>
    </row>
    <row r="591" spans="2:16" ht="56">
      <c r="B591" s="5" t="s">
        <v>1457</v>
      </c>
      <c r="C591" s="51" t="s">
        <v>26</v>
      </c>
      <c r="D591" s="51" t="s">
        <v>1458</v>
      </c>
      <c r="E591" s="6" t="s">
        <v>1459</v>
      </c>
      <c r="F591" s="51" t="s">
        <v>33</v>
      </c>
      <c r="G591" s="5">
        <v>1</v>
      </c>
      <c r="H591" s="52">
        <f>O591*(1-'Orç-Resumo'!$G$10)</f>
        <v>1920.88</v>
      </c>
      <c r="I591" s="53">
        <f>P591*(1-'Orç-Resumo'!$G$10)</f>
        <v>428.16</v>
      </c>
      <c r="J591" s="54">
        <f t="shared" si="24"/>
        <v>1920.88</v>
      </c>
      <c r="K591" s="55">
        <f t="shared" si="25"/>
        <v>428.16</v>
      </c>
      <c r="L591" s="56">
        <f t="shared" si="26"/>
        <v>2349.04</v>
      </c>
      <c r="M591" s="56">
        <v>0</v>
      </c>
      <c r="N591" s="173"/>
      <c r="O591" s="52">
        <v>1920.88</v>
      </c>
      <c r="P591" s="53">
        <v>428.16</v>
      </c>
    </row>
    <row r="592" spans="2:16" ht="56">
      <c r="B592" s="5" t="s">
        <v>1460</v>
      </c>
      <c r="C592" s="51" t="s">
        <v>26</v>
      </c>
      <c r="D592" s="51" t="s">
        <v>1461</v>
      </c>
      <c r="E592" s="6" t="s">
        <v>1462</v>
      </c>
      <c r="F592" s="51" t="s">
        <v>33</v>
      </c>
      <c r="G592" s="5">
        <v>1</v>
      </c>
      <c r="H592" s="52">
        <f>O592*(1-'Orç-Resumo'!$G$10)</f>
        <v>2170.88</v>
      </c>
      <c r="I592" s="53">
        <f>P592*(1-'Orç-Resumo'!$G$10)</f>
        <v>428.16</v>
      </c>
      <c r="J592" s="54">
        <f t="shared" si="24"/>
        <v>2170.88</v>
      </c>
      <c r="K592" s="55">
        <f t="shared" si="25"/>
        <v>428.16</v>
      </c>
      <c r="L592" s="56">
        <f t="shared" si="26"/>
        <v>2599.04</v>
      </c>
      <c r="M592" s="56">
        <v>0</v>
      </c>
      <c r="N592" s="173"/>
      <c r="O592" s="52">
        <v>2170.88</v>
      </c>
      <c r="P592" s="53">
        <v>428.16</v>
      </c>
    </row>
    <row r="593" spans="2:16" ht="42">
      <c r="B593" s="5" t="s">
        <v>1463</v>
      </c>
      <c r="C593" s="51" t="s">
        <v>26</v>
      </c>
      <c r="D593" s="51" t="s">
        <v>1464</v>
      </c>
      <c r="E593" s="6" t="s">
        <v>1465</v>
      </c>
      <c r="F593" s="51" t="s">
        <v>33</v>
      </c>
      <c r="G593" s="5">
        <v>1</v>
      </c>
      <c r="H593" s="52">
        <f>O593*(1-'Orç-Resumo'!$G$10)</f>
        <v>3638.6</v>
      </c>
      <c r="I593" s="53">
        <f>P593*(1-'Orç-Resumo'!$G$10)</f>
        <v>535.20000000000005</v>
      </c>
      <c r="J593" s="54">
        <f t="shared" ref="J593:J656" si="27">G593*H593</f>
        <v>3638.6</v>
      </c>
      <c r="K593" s="55">
        <f t="shared" ref="K593:K656" si="28">G593*I593</f>
        <v>535.20000000000005</v>
      </c>
      <c r="L593" s="56">
        <f t="shared" ref="L593:L656" si="29">SUM(J593+K593)</f>
        <v>4173.8</v>
      </c>
      <c r="M593" s="56">
        <v>0</v>
      </c>
      <c r="N593" s="173"/>
      <c r="O593" s="52">
        <v>3638.6</v>
      </c>
      <c r="P593" s="53">
        <v>535.20000000000005</v>
      </c>
    </row>
    <row r="594" spans="2:16" ht="42">
      <c r="B594" s="5" t="s">
        <v>1466</v>
      </c>
      <c r="C594" s="51" t="s">
        <v>26</v>
      </c>
      <c r="D594" s="51" t="s">
        <v>1467</v>
      </c>
      <c r="E594" s="6" t="s">
        <v>1468</v>
      </c>
      <c r="F594" s="51" t="s">
        <v>33</v>
      </c>
      <c r="G594" s="5">
        <v>1</v>
      </c>
      <c r="H594" s="52">
        <f>O594*(1-'Orç-Resumo'!$G$10)</f>
        <v>3938.6</v>
      </c>
      <c r="I594" s="53">
        <f>P594*(1-'Orç-Resumo'!$G$10)</f>
        <v>535.20000000000005</v>
      </c>
      <c r="J594" s="54">
        <f t="shared" si="27"/>
        <v>3938.6</v>
      </c>
      <c r="K594" s="55">
        <f t="shared" si="28"/>
        <v>535.20000000000005</v>
      </c>
      <c r="L594" s="56">
        <f t="shared" si="29"/>
        <v>4473.8</v>
      </c>
      <c r="M594" s="56">
        <v>0</v>
      </c>
      <c r="N594" s="173"/>
      <c r="O594" s="52">
        <v>3938.6</v>
      </c>
      <c r="P594" s="53">
        <v>535.20000000000005</v>
      </c>
    </row>
    <row r="595" spans="2:16" ht="28">
      <c r="B595" s="5" t="s">
        <v>1469</v>
      </c>
      <c r="C595" s="51" t="s">
        <v>26</v>
      </c>
      <c r="D595" s="51" t="s">
        <v>1470</v>
      </c>
      <c r="E595" s="6" t="s">
        <v>1471</v>
      </c>
      <c r="F595" s="51" t="s">
        <v>33</v>
      </c>
      <c r="G595" s="5">
        <v>5</v>
      </c>
      <c r="H595" s="52">
        <f>O595*(1-'Orç-Resumo'!$G$10)</f>
        <v>28.344999999999999</v>
      </c>
      <c r="I595" s="53">
        <f>P595*(1-'Orç-Resumo'!$G$10)</f>
        <v>31.965000000000003</v>
      </c>
      <c r="J595" s="54">
        <f t="shared" si="27"/>
        <v>141.72499999999999</v>
      </c>
      <c r="K595" s="55">
        <f t="shared" si="28"/>
        <v>159.82500000000002</v>
      </c>
      <c r="L595" s="56">
        <f t="shared" si="29"/>
        <v>301.55</v>
      </c>
      <c r="M595" s="56">
        <v>0</v>
      </c>
      <c r="N595" s="173"/>
      <c r="O595" s="52">
        <v>28.344999999999999</v>
      </c>
      <c r="P595" s="53">
        <v>31.965000000000003</v>
      </c>
    </row>
    <row r="596" spans="2:16">
      <c r="B596" s="5" t="s">
        <v>1472</v>
      </c>
      <c r="C596" s="51" t="s">
        <v>21</v>
      </c>
      <c r="D596" s="51" t="s">
        <v>21</v>
      </c>
      <c r="E596" s="6" t="s">
        <v>1473</v>
      </c>
      <c r="F596" s="51" t="s">
        <v>23</v>
      </c>
      <c r="G596" s="5"/>
      <c r="H596" s="52"/>
      <c r="I596" s="53"/>
      <c r="J596" s="54"/>
      <c r="K596" s="55"/>
      <c r="L596" s="56">
        <f t="shared" si="29"/>
        <v>0</v>
      </c>
      <c r="M596" s="56">
        <f>SUM(L597:L627)</f>
        <v>26252.063200000001</v>
      </c>
      <c r="N596" s="173"/>
      <c r="O596" s="52" t="s">
        <v>24</v>
      </c>
      <c r="P596" s="53" t="s">
        <v>24</v>
      </c>
    </row>
    <row r="597" spans="2:16" ht="28">
      <c r="B597" s="5" t="s">
        <v>1474</v>
      </c>
      <c r="C597" s="51" t="s">
        <v>26</v>
      </c>
      <c r="D597" s="51" t="s">
        <v>1475</v>
      </c>
      <c r="E597" s="6" t="s">
        <v>1476</v>
      </c>
      <c r="F597" s="51" t="s">
        <v>1261</v>
      </c>
      <c r="G597" s="5">
        <v>10</v>
      </c>
      <c r="H597" s="52">
        <f>O597*(1-'Orç-Resumo'!$G$10)</f>
        <v>177.66499999999999</v>
      </c>
      <c r="I597" s="53">
        <f>P597*(1-'Orç-Resumo'!$G$10)</f>
        <v>343.79499999999996</v>
      </c>
      <c r="J597" s="54">
        <f t="shared" si="27"/>
        <v>1776.6499999999999</v>
      </c>
      <c r="K597" s="55">
        <f t="shared" si="28"/>
        <v>3437.95</v>
      </c>
      <c r="L597" s="56">
        <f t="shared" si="29"/>
        <v>5214.5999999999995</v>
      </c>
      <c r="M597" s="56">
        <v>0</v>
      </c>
      <c r="N597" s="173"/>
      <c r="O597" s="52">
        <v>177.66499999999999</v>
      </c>
      <c r="P597" s="53">
        <v>343.79499999999996</v>
      </c>
    </row>
    <row r="598" spans="2:16" ht="84">
      <c r="B598" s="5" t="s">
        <v>1477</v>
      </c>
      <c r="C598" s="51" t="s">
        <v>26</v>
      </c>
      <c r="D598" s="51" t="s">
        <v>2203</v>
      </c>
      <c r="E598" s="6" t="s">
        <v>2204</v>
      </c>
      <c r="F598" s="51" t="s">
        <v>33</v>
      </c>
      <c r="G598" s="5">
        <v>10</v>
      </c>
      <c r="H598" s="52">
        <f>O598*(1-'Orç-Resumo'!$G$10)</f>
        <v>597.40585400000009</v>
      </c>
      <c r="I598" s="53">
        <f>P598*(1-'Orç-Resumo'!$G$10)</f>
        <v>623.44046600000013</v>
      </c>
      <c r="J598" s="54">
        <f t="shared" si="27"/>
        <v>5974.0585400000009</v>
      </c>
      <c r="K598" s="55">
        <f t="shared" si="28"/>
        <v>6234.4046600000011</v>
      </c>
      <c r="L598" s="56">
        <f t="shared" si="29"/>
        <v>12208.463200000002</v>
      </c>
      <c r="M598" s="56">
        <v>0</v>
      </c>
      <c r="N598" s="173"/>
      <c r="O598" s="52">
        <v>597.40585400000009</v>
      </c>
      <c r="P598" s="53">
        <v>623.44046600000013</v>
      </c>
    </row>
    <row r="599" spans="2:16" ht="28">
      <c r="B599" s="5" t="s">
        <v>1478</v>
      </c>
      <c r="C599" s="51" t="s">
        <v>48</v>
      </c>
      <c r="D599" s="51">
        <v>86886</v>
      </c>
      <c r="E599" s="6" t="s">
        <v>1479</v>
      </c>
      <c r="F599" s="51" t="s">
        <v>173</v>
      </c>
      <c r="G599" s="5">
        <v>10</v>
      </c>
      <c r="H599" s="52">
        <f>O599*(1-'Orç-Resumo'!$G$10)</f>
        <v>54.809999999999995</v>
      </c>
      <c r="I599" s="53">
        <f>P599*(1-'Orç-Resumo'!$G$10)</f>
        <v>3.85</v>
      </c>
      <c r="J599" s="54">
        <f t="shared" si="27"/>
        <v>548.09999999999991</v>
      </c>
      <c r="K599" s="55">
        <f t="shared" si="28"/>
        <v>38.5</v>
      </c>
      <c r="L599" s="56">
        <f t="shared" si="29"/>
        <v>586.59999999999991</v>
      </c>
      <c r="M599" s="56">
        <v>0</v>
      </c>
      <c r="N599" s="173"/>
      <c r="O599" s="52">
        <v>54.809999999999995</v>
      </c>
      <c r="P599" s="53" t="s">
        <v>2569</v>
      </c>
    </row>
    <row r="600" spans="2:16" ht="56">
      <c r="B600" s="5" t="s">
        <v>1480</v>
      </c>
      <c r="C600" s="51" t="s">
        <v>48</v>
      </c>
      <c r="D600" s="51">
        <v>89985</v>
      </c>
      <c r="E600" s="6" t="s">
        <v>3867</v>
      </c>
      <c r="F600" s="51" t="s">
        <v>173</v>
      </c>
      <c r="G600" s="5">
        <v>10</v>
      </c>
      <c r="H600" s="52">
        <f>O600*(1-'Orç-Resumo'!$G$10)</f>
        <v>87.67</v>
      </c>
      <c r="I600" s="53">
        <f>P600*(1-'Orç-Resumo'!$G$10)</f>
        <v>8.26</v>
      </c>
      <c r="J600" s="54">
        <f t="shared" si="27"/>
        <v>876.7</v>
      </c>
      <c r="K600" s="55">
        <f t="shared" si="28"/>
        <v>82.6</v>
      </c>
      <c r="L600" s="56">
        <f t="shared" si="29"/>
        <v>959.30000000000007</v>
      </c>
      <c r="M600" s="56">
        <v>0</v>
      </c>
      <c r="N600" s="173"/>
      <c r="O600" s="52">
        <v>87.67</v>
      </c>
      <c r="P600" s="53" t="s">
        <v>2570</v>
      </c>
    </row>
    <row r="601" spans="2:16" ht="42">
      <c r="B601" s="5" t="s">
        <v>1481</v>
      </c>
      <c r="C601" s="51" t="s">
        <v>48</v>
      </c>
      <c r="D601" s="51">
        <v>86885</v>
      </c>
      <c r="E601" s="6" t="s">
        <v>1482</v>
      </c>
      <c r="F601" s="51" t="s">
        <v>173</v>
      </c>
      <c r="G601" s="5">
        <v>10</v>
      </c>
      <c r="H601" s="52">
        <f>O601*(1-'Orç-Resumo'!$G$10)</f>
        <v>8.120000000000001</v>
      </c>
      <c r="I601" s="53">
        <f>P601*(1-'Orç-Resumo'!$G$10)</f>
        <v>3.87</v>
      </c>
      <c r="J601" s="54">
        <f t="shared" si="27"/>
        <v>81.200000000000017</v>
      </c>
      <c r="K601" s="55">
        <f t="shared" si="28"/>
        <v>38.700000000000003</v>
      </c>
      <c r="L601" s="56">
        <f t="shared" si="29"/>
        <v>119.90000000000002</v>
      </c>
      <c r="M601" s="56">
        <v>0</v>
      </c>
      <c r="N601" s="173"/>
      <c r="O601" s="52">
        <v>8.120000000000001</v>
      </c>
      <c r="P601" s="53" t="s">
        <v>2571</v>
      </c>
    </row>
    <row r="602" spans="2:16" ht="56">
      <c r="B602" s="5" t="s">
        <v>1483</v>
      </c>
      <c r="C602" s="51" t="s">
        <v>48</v>
      </c>
      <c r="D602" s="51">
        <v>89358</v>
      </c>
      <c r="E602" s="6" t="s">
        <v>1484</v>
      </c>
      <c r="F602" s="51" t="s">
        <v>173</v>
      </c>
      <c r="G602" s="5">
        <v>10</v>
      </c>
      <c r="H602" s="52">
        <f>O602*(1-'Orç-Resumo'!$G$10)</f>
        <v>2.1999999999999993</v>
      </c>
      <c r="I602" s="53">
        <f>P602*(1-'Orç-Resumo'!$G$10)</f>
        <v>4.9400000000000004</v>
      </c>
      <c r="J602" s="54">
        <f t="shared" si="27"/>
        <v>21.999999999999993</v>
      </c>
      <c r="K602" s="55">
        <f t="shared" si="28"/>
        <v>49.400000000000006</v>
      </c>
      <c r="L602" s="56">
        <f t="shared" si="29"/>
        <v>71.400000000000006</v>
      </c>
      <c r="M602" s="56">
        <v>0</v>
      </c>
      <c r="N602" s="173"/>
      <c r="O602" s="52">
        <v>2.1999999999999993</v>
      </c>
      <c r="P602" s="53" t="s">
        <v>2572</v>
      </c>
    </row>
    <row r="603" spans="2:16" ht="56">
      <c r="B603" s="5" t="s">
        <v>1485</v>
      </c>
      <c r="C603" s="51" t="s">
        <v>48</v>
      </c>
      <c r="D603" s="51">
        <v>89362</v>
      </c>
      <c r="E603" s="6" t="s">
        <v>1486</v>
      </c>
      <c r="F603" s="51" t="s">
        <v>173</v>
      </c>
      <c r="G603" s="5">
        <v>10</v>
      </c>
      <c r="H603" s="52">
        <f>O603*(1-'Orç-Resumo'!$G$10)</f>
        <v>2.7800000000000002</v>
      </c>
      <c r="I603" s="53">
        <f>P603*(1-'Orç-Resumo'!$G$10)</f>
        <v>5.71</v>
      </c>
      <c r="J603" s="54">
        <f t="shared" si="27"/>
        <v>27.800000000000004</v>
      </c>
      <c r="K603" s="55">
        <f t="shared" si="28"/>
        <v>57.1</v>
      </c>
      <c r="L603" s="56">
        <f t="shared" si="29"/>
        <v>84.9</v>
      </c>
      <c r="M603" s="56">
        <v>0</v>
      </c>
      <c r="N603" s="173"/>
      <c r="O603" s="52">
        <v>2.7800000000000002</v>
      </c>
      <c r="P603" s="53" t="s">
        <v>2573</v>
      </c>
    </row>
    <row r="604" spans="2:16" ht="56">
      <c r="B604" s="5" t="s">
        <v>1487</v>
      </c>
      <c r="C604" s="51" t="s">
        <v>48</v>
      </c>
      <c r="D604" s="51">
        <v>89366</v>
      </c>
      <c r="E604" s="6" t="s">
        <v>1488</v>
      </c>
      <c r="F604" s="51" t="s">
        <v>173</v>
      </c>
      <c r="G604" s="5">
        <v>10</v>
      </c>
      <c r="H604" s="52">
        <f>O604*(1-'Orç-Resumo'!$G$10)</f>
        <v>8.620000000000001</v>
      </c>
      <c r="I604" s="53">
        <f>P604*(1-'Orç-Resumo'!$G$10)</f>
        <v>5.29</v>
      </c>
      <c r="J604" s="54">
        <f t="shared" si="27"/>
        <v>86.200000000000017</v>
      </c>
      <c r="K604" s="55">
        <f t="shared" si="28"/>
        <v>52.9</v>
      </c>
      <c r="L604" s="56">
        <f t="shared" si="29"/>
        <v>139.10000000000002</v>
      </c>
      <c r="M604" s="56">
        <v>0</v>
      </c>
      <c r="N604" s="173"/>
      <c r="O604" s="52">
        <v>8.620000000000001</v>
      </c>
      <c r="P604" s="53" t="s">
        <v>2574</v>
      </c>
    </row>
    <row r="605" spans="2:16" ht="56">
      <c r="B605" s="5" t="s">
        <v>1490</v>
      </c>
      <c r="C605" s="51" t="s">
        <v>48</v>
      </c>
      <c r="D605" s="51">
        <v>89366</v>
      </c>
      <c r="E605" s="6" t="s">
        <v>1488</v>
      </c>
      <c r="F605" s="51" t="s">
        <v>173</v>
      </c>
      <c r="G605" s="5">
        <v>10</v>
      </c>
      <c r="H605" s="52">
        <f>O605*(1-'Orç-Resumo'!$G$10)</f>
        <v>8.620000000000001</v>
      </c>
      <c r="I605" s="53">
        <f>P605*(1-'Orç-Resumo'!$G$10)</f>
        <v>5.29</v>
      </c>
      <c r="J605" s="54">
        <f t="shared" si="27"/>
        <v>86.200000000000017</v>
      </c>
      <c r="K605" s="55">
        <f t="shared" si="28"/>
        <v>52.9</v>
      </c>
      <c r="L605" s="56">
        <f t="shared" si="29"/>
        <v>139.10000000000002</v>
      </c>
      <c r="M605" s="56">
        <v>0</v>
      </c>
      <c r="N605" s="173"/>
      <c r="O605" s="52">
        <v>8.620000000000001</v>
      </c>
      <c r="P605" s="53" t="s">
        <v>2574</v>
      </c>
    </row>
    <row r="606" spans="2:16" ht="56">
      <c r="B606" s="5" t="s">
        <v>1491</v>
      </c>
      <c r="C606" s="51" t="s">
        <v>48</v>
      </c>
      <c r="D606" s="51">
        <v>89367</v>
      </c>
      <c r="E606" s="6" t="s">
        <v>1492</v>
      </c>
      <c r="F606" s="51" t="s">
        <v>173</v>
      </c>
      <c r="G606" s="5">
        <v>10</v>
      </c>
      <c r="H606" s="52">
        <f>O606*(1-'Orç-Resumo'!$G$10)</f>
        <v>4.7700000000000005</v>
      </c>
      <c r="I606" s="53">
        <f>P606*(1-'Orç-Resumo'!$G$10)</f>
        <v>6.79</v>
      </c>
      <c r="J606" s="54">
        <f t="shared" si="27"/>
        <v>47.7</v>
      </c>
      <c r="K606" s="55">
        <f t="shared" si="28"/>
        <v>67.900000000000006</v>
      </c>
      <c r="L606" s="56">
        <f t="shared" si="29"/>
        <v>115.60000000000001</v>
      </c>
      <c r="M606" s="56">
        <v>0</v>
      </c>
      <c r="N606" s="173"/>
      <c r="O606" s="52">
        <v>4.7700000000000005</v>
      </c>
      <c r="P606" s="53" t="s">
        <v>2575</v>
      </c>
    </row>
    <row r="607" spans="2:16" ht="42">
      <c r="B607" s="5" t="s">
        <v>1493</v>
      </c>
      <c r="C607" s="51" t="s">
        <v>48</v>
      </c>
      <c r="D607" s="51">
        <v>89497</v>
      </c>
      <c r="E607" s="6" t="s">
        <v>1494</v>
      </c>
      <c r="F607" s="51" t="s">
        <v>173</v>
      </c>
      <c r="G607" s="5">
        <v>10</v>
      </c>
      <c r="H607" s="52">
        <f>O607*(1-'Orç-Resumo'!$G$10)</f>
        <v>7.3900000000000006</v>
      </c>
      <c r="I607" s="53">
        <f>P607*(1-'Orç-Resumo'!$G$10)</f>
        <v>3.91</v>
      </c>
      <c r="J607" s="54">
        <f t="shared" si="27"/>
        <v>73.900000000000006</v>
      </c>
      <c r="K607" s="55">
        <f t="shared" si="28"/>
        <v>39.1</v>
      </c>
      <c r="L607" s="56">
        <f t="shared" si="29"/>
        <v>113</v>
      </c>
      <c r="M607" s="56">
        <v>0</v>
      </c>
      <c r="N607" s="173"/>
      <c r="O607" s="52">
        <v>7.3900000000000006</v>
      </c>
      <c r="P607" s="53" t="s">
        <v>2576</v>
      </c>
    </row>
    <row r="608" spans="2:16" ht="70">
      <c r="B608" s="5" t="s">
        <v>1495</v>
      </c>
      <c r="C608" s="51" t="s">
        <v>48</v>
      </c>
      <c r="D608" s="51">
        <v>96853</v>
      </c>
      <c r="E608" s="6" t="s">
        <v>1496</v>
      </c>
      <c r="F608" s="51" t="s">
        <v>173</v>
      </c>
      <c r="G608" s="5">
        <v>10</v>
      </c>
      <c r="H608" s="52">
        <f>O608*(1-'Orç-Resumo'!$G$10)</f>
        <v>14.290000000000001</v>
      </c>
      <c r="I608" s="53">
        <f>P608*(1-'Orç-Resumo'!$G$10)</f>
        <v>9.1199999999999992</v>
      </c>
      <c r="J608" s="54">
        <f t="shared" si="27"/>
        <v>142.9</v>
      </c>
      <c r="K608" s="55">
        <f t="shared" si="28"/>
        <v>91.199999999999989</v>
      </c>
      <c r="L608" s="56">
        <f t="shared" si="29"/>
        <v>234.1</v>
      </c>
      <c r="M608" s="56">
        <v>0</v>
      </c>
      <c r="N608" s="173"/>
      <c r="O608" s="52">
        <v>14.290000000000001</v>
      </c>
      <c r="P608" s="53" t="s">
        <v>2577</v>
      </c>
    </row>
    <row r="609" spans="2:16" ht="56">
      <c r="B609" s="5" t="s">
        <v>1498</v>
      </c>
      <c r="C609" s="51" t="s">
        <v>48</v>
      </c>
      <c r="D609" s="51">
        <v>90373</v>
      </c>
      <c r="E609" s="6" t="s">
        <v>1499</v>
      </c>
      <c r="F609" s="51" t="s">
        <v>173</v>
      </c>
      <c r="G609" s="5">
        <v>10</v>
      </c>
      <c r="H609" s="52">
        <f>O609*(1-'Orç-Resumo'!$G$10)</f>
        <v>6.2799999999999994</v>
      </c>
      <c r="I609" s="53">
        <f>P609*(1-'Orç-Resumo'!$G$10)</f>
        <v>4.92</v>
      </c>
      <c r="J609" s="54">
        <f t="shared" si="27"/>
        <v>62.8</v>
      </c>
      <c r="K609" s="55">
        <f t="shared" si="28"/>
        <v>49.2</v>
      </c>
      <c r="L609" s="56">
        <f t="shared" si="29"/>
        <v>112</v>
      </c>
      <c r="M609" s="56">
        <v>0</v>
      </c>
      <c r="N609" s="173"/>
      <c r="O609" s="52">
        <v>6.2799999999999994</v>
      </c>
      <c r="P609" s="53" t="s">
        <v>2578</v>
      </c>
    </row>
    <row r="610" spans="2:16" ht="56">
      <c r="B610" s="5" t="s">
        <v>1500</v>
      </c>
      <c r="C610" s="51" t="s">
        <v>48</v>
      </c>
      <c r="D610" s="51">
        <v>89369</v>
      </c>
      <c r="E610" s="6" t="s">
        <v>1501</v>
      </c>
      <c r="F610" s="51" t="s">
        <v>173</v>
      </c>
      <c r="G610" s="5">
        <v>10</v>
      </c>
      <c r="H610" s="52">
        <f>O610*(1-'Orç-Resumo'!$G$10)</f>
        <v>8.11</v>
      </c>
      <c r="I610" s="53">
        <f>P610*(1-'Orç-Resumo'!$G$10)</f>
        <v>6.78</v>
      </c>
      <c r="J610" s="54">
        <f t="shared" si="27"/>
        <v>81.099999999999994</v>
      </c>
      <c r="K610" s="55">
        <f t="shared" si="28"/>
        <v>67.8</v>
      </c>
      <c r="L610" s="56">
        <f t="shared" si="29"/>
        <v>148.89999999999998</v>
      </c>
      <c r="M610" s="56">
        <v>0</v>
      </c>
      <c r="N610" s="173"/>
      <c r="O610" s="52">
        <v>8.11</v>
      </c>
      <c r="P610" s="53" t="s">
        <v>2579</v>
      </c>
    </row>
    <row r="611" spans="2:16" ht="70">
      <c r="B611" s="5" t="s">
        <v>1502</v>
      </c>
      <c r="C611" s="51" t="s">
        <v>48</v>
      </c>
      <c r="D611" s="51">
        <v>89391</v>
      </c>
      <c r="E611" s="6" t="s">
        <v>1503</v>
      </c>
      <c r="F611" s="51" t="s">
        <v>173</v>
      </c>
      <c r="G611" s="5">
        <v>10</v>
      </c>
      <c r="H611" s="52">
        <f>O611*(1-'Orç-Resumo'!$G$10)</f>
        <v>3.51</v>
      </c>
      <c r="I611" s="53">
        <f>P611*(1-'Orç-Resumo'!$G$10)</f>
        <v>4.1900000000000004</v>
      </c>
      <c r="J611" s="54">
        <f t="shared" si="27"/>
        <v>35.099999999999994</v>
      </c>
      <c r="K611" s="55">
        <f t="shared" si="28"/>
        <v>41.900000000000006</v>
      </c>
      <c r="L611" s="56">
        <f t="shared" si="29"/>
        <v>77</v>
      </c>
      <c r="M611" s="56">
        <v>0</v>
      </c>
      <c r="N611" s="173"/>
      <c r="O611" s="52">
        <v>3.51</v>
      </c>
      <c r="P611" s="53" t="s">
        <v>2580</v>
      </c>
    </row>
    <row r="612" spans="2:16" ht="56">
      <c r="B612" s="5" t="s">
        <v>1504</v>
      </c>
      <c r="C612" s="51" t="s">
        <v>48</v>
      </c>
      <c r="D612" s="51">
        <v>89401</v>
      </c>
      <c r="E612" s="6" t="s">
        <v>1505</v>
      </c>
      <c r="F612" s="51" t="s">
        <v>107</v>
      </c>
      <c r="G612" s="5">
        <v>20</v>
      </c>
      <c r="H612" s="52">
        <f>O612*(1-'Orç-Resumo'!$G$10)</f>
        <v>4.2299999999999995</v>
      </c>
      <c r="I612" s="53">
        <f>P612*(1-'Orç-Resumo'!$G$10)</f>
        <v>5.13</v>
      </c>
      <c r="J612" s="54">
        <f t="shared" si="27"/>
        <v>84.6</v>
      </c>
      <c r="K612" s="55">
        <f t="shared" si="28"/>
        <v>102.6</v>
      </c>
      <c r="L612" s="56">
        <f t="shared" si="29"/>
        <v>187.2</v>
      </c>
      <c r="M612" s="56">
        <v>0</v>
      </c>
      <c r="N612" s="173"/>
      <c r="O612" s="52">
        <v>4.2299999999999995</v>
      </c>
      <c r="P612" s="53" t="s">
        <v>1965</v>
      </c>
    </row>
    <row r="613" spans="2:16" ht="56">
      <c r="B613" s="5" t="s">
        <v>1506</v>
      </c>
      <c r="C613" s="51" t="s">
        <v>48</v>
      </c>
      <c r="D613" s="51">
        <v>89402</v>
      </c>
      <c r="E613" s="6" t="s">
        <v>1507</v>
      </c>
      <c r="F613" s="51" t="s">
        <v>107</v>
      </c>
      <c r="G613" s="5">
        <v>20</v>
      </c>
      <c r="H613" s="52">
        <f>O613*(1-'Orç-Resumo'!$G$10)</f>
        <v>4.8</v>
      </c>
      <c r="I613" s="53">
        <f>P613*(1-'Orç-Resumo'!$G$10)</f>
        <v>5.97</v>
      </c>
      <c r="J613" s="54">
        <f t="shared" si="27"/>
        <v>96</v>
      </c>
      <c r="K613" s="55">
        <f t="shared" si="28"/>
        <v>119.39999999999999</v>
      </c>
      <c r="L613" s="56">
        <f t="shared" si="29"/>
        <v>215.39999999999998</v>
      </c>
      <c r="M613" s="56">
        <v>0</v>
      </c>
      <c r="N613" s="173"/>
      <c r="O613" s="52">
        <v>4.8</v>
      </c>
      <c r="P613" s="53" t="s">
        <v>2397</v>
      </c>
    </row>
    <row r="614" spans="2:16" ht="56">
      <c r="B614" s="5" t="s">
        <v>1509</v>
      </c>
      <c r="C614" s="51" t="s">
        <v>48</v>
      </c>
      <c r="D614" s="51">
        <v>89403</v>
      </c>
      <c r="E614" s="6" t="s">
        <v>1510</v>
      </c>
      <c r="F614" s="51" t="s">
        <v>107</v>
      </c>
      <c r="G614" s="5">
        <v>20</v>
      </c>
      <c r="H614" s="52">
        <f>O614*(1-'Orç-Resumo'!$G$10)</f>
        <v>9.24</v>
      </c>
      <c r="I614" s="53">
        <f>P614*(1-'Orç-Resumo'!$G$10)</f>
        <v>7.08</v>
      </c>
      <c r="J614" s="54">
        <f t="shared" si="27"/>
        <v>184.8</v>
      </c>
      <c r="K614" s="55">
        <f t="shared" si="28"/>
        <v>141.6</v>
      </c>
      <c r="L614" s="56">
        <f t="shared" si="29"/>
        <v>326.39999999999998</v>
      </c>
      <c r="M614" s="56">
        <v>0</v>
      </c>
      <c r="N614" s="173"/>
      <c r="O614" s="52">
        <v>9.24</v>
      </c>
      <c r="P614" s="53" t="s">
        <v>2581</v>
      </c>
    </row>
    <row r="615" spans="2:16" ht="42">
      <c r="B615" s="5" t="s">
        <v>1511</v>
      </c>
      <c r="C615" s="51" t="s">
        <v>48</v>
      </c>
      <c r="D615" s="51">
        <v>89448</v>
      </c>
      <c r="E615" s="6" t="s">
        <v>1512</v>
      </c>
      <c r="F615" s="51" t="s">
        <v>107</v>
      </c>
      <c r="G615" s="5">
        <v>20</v>
      </c>
      <c r="H615" s="52">
        <f>O615*(1-'Orç-Resumo'!$G$10)</f>
        <v>12.4</v>
      </c>
      <c r="I615" s="53">
        <f>P615*(1-'Orç-Resumo'!$G$10)</f>
        <v>1.03</v>
      </c>
      <c r="J615" s="54">
        <f t="shared" si="27"/>
        <v>248</v>
      </c>
      <c r="K615" s="55">
        <f t="shared" si="28"/>
        <v>20.6</v>
      </c>
      <c r="L615" s="56">
        <f t="shared" si="29"/>
        <v>268.60000000000002</v>
      </c>
      <c r="M615" s="56">
        <v>0</v>
      </c>
      <c r="N615" s="173"/>
      <c r="O615" s="52">
        <v>12.4</v>
      </c>
      <c r="P615" s="53" t="s">
        <v>2582</v>
      </c>
    </row>
    <row r="616" spans="2:16" ht="56">
      <c r="B616" s="5" t="s">
        <v>1513</v>
      </c>
      <c r="C616" s="51" t="s">
        <v>48</v>
      </c>
      <c r="D616" s="51">
        <v>89689</v>
      </c>
      <c r="E616" s="6" t="s">
        <v>1514</v>
      </c>
      <c r="F616" s="51" t="s">
        <v>173</v>
      </c>
      <c r="G616" s="5">
        <v>10</v>
      </c>
      <c r="H616" s="52">
        <f>O616*(1-'Orç-Resumo'!$G$10)</f>
        <v>33.86</v>
      </c>
      <c r="I616" s="53">
        <f>P616*(1-'Orç-Resumo'!$G$10)</f>
        <v>4.46</v>
      </c>
      <c r="J616" s="54">
        <f t="shared" si="27"/>
        <v>338.6</v>
      </c>
      <c r="K616" s="55">
        <f t="shared" si="28"/>
        <v>44.6</v>
      </c>
      <c r="L616" s="56">
        <f t="shared" si="29"/>
        <v>383.20000000000005</v>
      </c>
      <c r="M616" s="56">
        <v>0</v>
      </c>
      <c r="N616" s="173"/>
      <c r="O616" s="52">
        <v>33.86</v>
      </c>
      <c r="P616" s="53" t="s">
        <v>2583</v>
      </c>
    </row>
    <row r="617" spans="2:16" ht="56">
      <c r="B617" s="5" t="s">
        <v>1515</v>
      </c>
      <c r="C617" s="51" t="s">
        <v>48</v>
      </c>
      <c r="D617" s="51">
        <v>89759</v>
      </c>
      <c r="E617" s="6" t="s">
        <v>1516</v>
      </c>
      <c r="F617" s="51" t="s">
        <v>173</v>
      </c>
      <c r="G617" s="5">
        <v>10</v>
      </c>
      <c r="H617" s="52">
        <f>O617*(1-'Orç-Resumo'!$G$10)</f>
        <v>7.9300000000000006</v>
      </c>
      <c r="I617" s="53">
        <f>P617*(1-'Orç-Resumo'!$G$10)</f>
        <v>3.38</v>
      </c>
      <c r="J617" s="54">
        <f t="shared" si="27"/>
        <v>79.300000000000011</v>
      </c>
      <c r="K617" s="55">
        <f t="shared" si="28"/>
        <v>33.799999999999997</v>
      </c>
      <c r="L617" s="56">
        <f t="shared" si="29"/>
        <v>113.10000000000001</v>
      </c>
      <c r="M617" s="56">
        <v>0</v>
      </c>
      <c r="N617" s="173"/>
      <c r="O617" s="52">
        <v>7.9300000000000006</v>
      </c>
      <c r="P617" s="53" t="s">
        <v>2167</v>
      </c>
    </row>
    <row r="618" spans="2:16" ht="56">
      <c r="B618" s="5" t="s">
        <v>1517</v>
      </c>
      <c r="C618" s="51" t="s">
        <v>48</v>
      </c>
      <c r="D618" s="51">
        <v>103964</v>
      </c>
      <c r="E618" s="6" t="s">
        <v>1518</v>
      </c>
      <c r="F618" s="51" t="s">
        <v>173</v>
      </c>
      <c r="G618" s="5">
        <v>10</v>
      </c>
      <c r="H618" s="52">
        <f>O618*(1-'Orç-Resumo'!$G$10)</f>
        <v>4.8100000000000005</v>
      </c>
      <c r="I618" s="53">
        <f>P618*(1-'Orç-Resumo'!$G$10)</f>
        <v>2.17</v>
      </c>
      <c r="J618" s="54">
        <f t="shared" si="27"/>
        <v>48.100000000000009</v>
      </c>
      <c r="K618" s="55">
        <f t="shared" si="28"/>
        <v>21.7</v>
      </c>
      <c r="L618" s="56">
        <f t="shared" si="29"/>
        <v>69.800000000000011</v>
      </c>
      <c r="M618" s="56">
        <v>0</v>
      </c>
      <c r="N618" s="173"/>
      <c r="O618" s="52">
        <v>4.8100000000000005</v>
      </c>
      <c r="P618" s="53" t="s">
        <v>2584</v>
      </c>
    </row>
    <row r="619" spans="2:16" ht="56">
      <c r="B619" s="5" t="s">
        <v>1519</v>
      </c>
      <c r="C619" s="51" t="s">
        <v>48</v>
      </c>
      <c r="D619" s="51">
        <v>89985</v>
      </c>
      <c r="E619" s="6" t="s">
        <v>1520</v>
      </c>
      <c r="F619" s="51" t="s">
        <v>173</v>
      </c>
      <c r="G619" s="5">
        <v>10</v>
      </c>
      <c r="H619" s="52">
        <f>O619*(1-'Orç-Resumo'!$G$10)</f>
        <v>87.67</v>
      </c>
      <c r="I619" s="53">
        <f>P619*(1-'Orç-Resumo'!$G$10)</f>
        <v>8.26</v>
      </c>
      <c r="J619" s="54">
        <f t="shared" si="27"/>
        <v>876.7</v>
      </c>
      <c r="K619" s="55">
        <f t="shared" si="28"/>
        <v>82.6</v>
      </c>
      <c r="L619" s="56">
        <f t="shared" si="29"/>
        <v>959.30000000000007</v>
      </c>
      <c r="M619" s="56">
        <v>0</v>
      </c>
      <c r="N619" s="173"/>
      <c r="O619" s="52">
        <v>87.67</v>
      </c>
      <c r="P619" s="53" t="s">
        <v>2570</v>
      </c>
    </row>
    <row r="620" spans="2:16" ht="56">
      <c r="B620" s="5" t="s">
        <v>1521</v>
      </c>
      <c r="C620" s="51" t="s">
        <v>48</v>
      </c>
      <c r="D620" s="51">
        <v>89986</v>
      </c>
      <c r="E620" s="6" t="s">
        <v>1522</v>
      </c>
      <c r="F620" s="51" t="s">
        <v>173</v>
      </c>
      <c r="G620" s="5">
        <v>10</v>
      </c>
      <c r="H620" s="52">
        <f>O620*(1-'Orç-Resumo'!$G$10)</f>
        <v>82.17</v>
      </c>
      <c r="I620" s="53">
        <f>P620*(1-'Orç-Resumo'!$G$10)</f>
        <v>6.83</v>
      </c>
      <c r="J620" s="54">
        <f t="shared" si="27"/>
        <v>821.7</v>
      </c>
      <c r="K620" s="55">
        <f t="shared" si="28"/>
        <v>68.3</v>
      </c>
      <c r="L620" s="56">
        <f t="shared" si="29"/>
        <v>890</v>
      </c>
      <c r="M620" s="56">
        <v>0</v>
      </c>
      <c r="N620" s="173"/>
      <c r="O620" s="52">
        <v>82.17</v>
      </c>
      <c r="P620" s="53" t="s">
        <v>2585</v>
      </c>
    </row>
    <row r="621" spans="2:16" ht="56">
      <c r="B621" s="5" t="s">
        <v>1523</v>
      </c>
      <c r="C621" s="51" t="s">
        <v>48</v>
      </c>
      <c r="D621" s="51">
        <v>89987</v>
      </c>
      <c r="E621" s="6" t="s">
        <v>1524</v>
      </c>
      <c r="F621" s="51" t="s">
        <v>173</v>
      </c>
      <c r="G621" s="5">
        <v>10</v>
      </c>
      <c r="H621" s="52">
        <f>O621*(1-'Orç-Resumo'!$G$10)</f>
        <v>92.839999999999989</v>
      </c>
      <c r="I621" s="53">
        <f>P621*(1-'Orç-Resumo'!$G$10)</f>
        <v>8.26</v>
      </c>
      <c r="J621" s="54">
        <f t="shared" si="27"/>
        <v>928.39999999999986</v>
      </c>
      <c r="K621" s="55">
        <f t="shared" si="28"/>
        <v>82.6</v>
      </c>
      <c r="L621" s="56">
        <f t="shared" si="29"/>
        <v>1010.9999999999999</v>
      </c>
      <c r="M621" s="56">
        <v>0</v>
      </c>
      <c r="N621" s="173"/>
      <c r="O621" s="52">
        <v>92.839999999999989</v>
      </c>
      <c r="P621" s="53" t="s">
        <v>2570</v>
      </c>
    </row>
    <row r="622" spans="2:16" ht="42">
      <c r="B622" s="5" t="s">
        <v>1525</v>
      </c>
      <c r="C622" s="51" t="s">
        <v>48</v>
      </c>
      <c r="D622" s="51">
        <v>94496</v>
      </c>
      <c r="E622" s="6" t="s">
        <v>1526</v>
      </c>
      <c r="F622" s="51" t="s">
        <v>173</v>
      </c>
      <c r="G622" s="5">
        <v>10</v>
      </c>
      <c r="H622" s="52">
        <f>O622*(1-'Orç-Resumo'!$G$10)</f>
        <v>82.039999999999992</v>
      </c>
      <c r="I622" s="53">
        <f>P622*(1-'Orç-Resumo'!$G$10)</f>
        <v>7.54</v>
      </c>
      <c r="J622" s="54">
        <f t="shared" si="27"/>
        <v>820.39999999999986</v>
      </c>
      <c r="K622" s="55">
        <f t="shared" si="28"/>
        <v>75.400000000000006</v>
      </c>
      <c r="L622" s="56">
        <f t="shared" si="29"/>
        <v>895.79999999999984</v>
      </c>
      <c r="M622" s="56">
        <v>0</v>
      </c>
      <c r="N622" s="173"/>
      <c r="O622" s="52">
        <v>82.039999999999992</v>
      </c>
      <c r="P622" s="53" t="s">
        <v>2586</v>
      </c>
    </row>
    <row r="623" spans="2:16" ht="84">
      <c r="B623" s="5" t="s">
        <v>1527</v>
      </c>
      <c r="C623" s="51" t="s">
        <v>48</v>
      </c>
      <c r="D623" s="51">
        <v>94691</v>
      </c>
      <c r="E623" s="6" t="s">
        <v>1528</v>
      </c>
      <c r="F623" s="51" t="s">
        <v>173</v>
      </c>
      <c r="G623" s="5">
        <v>10</v>
      </c>
      <c r="H623" s="52">
        <f>O623*(1-'Orç-Resumo'!$G$10)</f>
        <v>7.9799999999999995</v>
      </c>
      <c r="I623" s="53">
        <f>P623*(1-'Orç-Resumo'!$G$10)</f>
        <v>3.46</v>
      </c>
      <c r="J623" s="54">
        <f t="shared" si="27"/>
        <v>79.8</v>
      </c>
      <c r="K623" s="55">
        <f t="shared" si="28"/>
        <v>34.6</v>
      </c>
      <c r="L623" s="56">
        <f t="shared" si="29"/>
        <v>114.4</v>
      </c>
      <c r="M623" s="56">
        <v>0</v>
      </c>
      <c r="N623" s="173"/>
      <c r="O623" s="52">
        <v>7.9799999999999995</v>
      </c>
      <c r="P623" s="53" t="s">
        <v>2587</v>
      </c>
    </row>
    <row r="624" spans="2:16" ht="84">
      <c r="B624" s="5" t="s">
        <v>1529</v>
      </c>
      <c r="C624" s="51" t="s">
        <v>48</v>
      </c>
      <c r="D624" s="51">
        <v>94693</v>
      </c>
      <c r="E624" s="6" t="s">
        <v>1530</v>
      </c>
      <c r="F624" s="51" t="s">
        <v>173</v>
      </c>
      <c r="G624" s="5">
        <v>10</v>
      </c>
      <c r="H624" s="52">
        <f>O624*(1-'Orç-Resumo'!$G$10)</f>
        <v>10.41</v>
      </c>
      <c r="I624" s="53">
        <f>P624*(1-'Orç-Resumo'!$G$10)</f>
        <v>4.59</v>
      </c>
      <c r="J624" s="54">
        <f t="shared" si="27"/>
        <v>104.1</v>
      </c>
      <c r="K624" s="55">
        <f t="shared" si="28"/>
        <v>45.9</v>
      </c>
      <c r="L624" s="56">
        <f t="shared" si="29"/>
        <v>150</v>
      </c>
      <c r="M624" s="56">
        <v>0</v>
      </c>
      <c r="N624" s="173"/>
      <c r="O624" s="52">
        <v>10.41</v>
      </c>
      <c r="P624" s="53" t="s">
        <v>2588</v>
      </c>
    </row>
    <row r="625" spans="2:16" ht="28">
      <c r="B625" s="5" t="s">
        <v>1531</v>
      </c>
      <c r="C625" s="51" t="s">
        <v>99</v>
      </c>
      <c r="D625" s="51" t="s">
        <v>1532</v>
      </c>
      <c r="E625" s="6" t="s">
        <v>1533</v>
      </c>
      <c r="F625" s="51" t="s">
        <v>626</v>
      </c>
      <c r="G625" s="5">
        <v>10</v>
      </c>
      <c r="H625" s="52">
        <f>O625*(1-'Orç-Resumo'!$G$10)</f>
        <v>4.99</v>
      </c>
      <c r="I625" s="53">
        <f>P625*(1-'Orç-Resumo'!$G$10)</f>
        <v>5.83</v>
      </c>
      <c r="J625" s="54">
        <f t="shared" si="27"/>
        <v>49.900000000000006</v>
      </c>
      <c r="K625" s="55">
        <f t="shared" si="28"/>
        <v>58.3</v>
      </c>
      <c r="L625" s="56">
        <f t="shared" si="29"/>
        <v>108.2</v>
      </c>
      <c r="M625" s="56">
        <v>0</v>
      </c>
      <c r="N625" s="173"/>
      <c r="O625" s="52">
        <v>4.99</v>
      </c>
      <c r="P625" s="53">
        <v>5.83</v>
      </c>
    </row>
    <row r="626" spans="2:16" ht="28">
      <c r="B626" s="5" t="s">
        <v>1534</v>
      </c>
      <c r="C626" s="51" t="s">
        <v>99</v>
      </c>
      <c r="D626" s="51" t="s">
        <v>1535</v>
      </c>
      <c r="E626" s="6" t="s">
        <v>1536</v>
      </c>
      <c r="F626" s="51" t="s">
        <v>626</v>
      </c>
      <c r="G626" s="5">
        <v>10</v>
      </c>
      <c r="H626" s="52">
        <f>O626*(1-'Orç-Resumo'!$G$10)</f>
        <v>5.73</v>
      </c>
      <c r="I626" s="53">
        <f>P626*(1-'Orç-Resumo'!$G$10)</f>
        <v>6.14</v>
      </c>
      <c r="J626" s="54">
        <f t="shared" si="27"/>
        <v>57.300000000000004</v>
      </c>
      <c r="K626" s="55">
        <f t="shared" si="28"/>
        <v>61.4</v>
      </c>
      <c r="L626" s="56">
        <f t="shared" si="29"/>
        <v>118.7</v>
      </c>
      <c r="M626" s="56">
        <v>0</v>
      </c>
      <c r="N626" s="173"/>
      <c r="O626" s="52">
        <v>5.73</v>
      </c>
      <c r="P626" s="53">
        <v>6.14</v>
      </c>
    </row>
    <row r="627" spans="2:16" ht="42">
      <c r="B627" s="5" t="s">
        <v>1537</v>
      </c>
      <c r="C627" s="51" t="s">
        <v>48</v>
      </c>
      <c r="D627" s="51">
        <v>89395</v>
      </c>
      <c r="E627" s="6" t="s">
        <v>1538</v>
      </c>
      <c r="F627" s="51" t="s">
        <v>173</v>
      </c>
      <c r="G627" s="5">
        <v>10</v>
      </c>
      <c r="H627" s="52">
        <f>O627*(1-'Orç-Resumo'!$G$10)</f>
        <v>4.0999999999999996</v>
      </c>
      <c r="I627" s="53">
        <f>P627*(1-'Orç-Resumo'!$G$10)</f>
        <v>7.6</v>
      </c>
      <c r="J627" s="54">
        <f t="shared" si="27"/>
        <v>41</v>
      </c>
      <c r="K627" s="55">
        <f t="shared" si="28"/>
        <v>76</v>
      </c>
      <c r="L627" s="56">
        <f t="shared" si="29"/>
        <v>117</v>
      </c>
      <c r="M627" s="56">
        <v>0</v>
      </c>
      <c r="N627" s="173"/>
      <c r="O627" s="52">
        <v>4.0999999999999996</v>
      </c>
      <c r="P627" s="53" t="s">
        <v>2589</v>
      </c>
    </row>
    <row r="628" spans="2:16">
      <c r="B628" s="5" t="s">
        <v>1540</v>
      </c>
      <c r="C628" s="51" t="s">
        <v>21</v>
      </c>
      <c r="D628" s="51" t="s">
        <v>21</v>
      </c>
      <c r="E628" s="6" t="s">
        <v>1541</v>
      </c>
      <c r="F628" s="51" t="s">
        <v>23</v>
      </c>
      <c r="G628" s="5"/>
      <c r="H628" s="52"/>
      <c r="I628" s="53"/>
      <c r="J628" s="54"/>
      <c r="K628" s="55"/>
      <c r="L628" s="56">
        <f t="shared" si="29"/>
        <v>0</v>
      </c>
      <c r="M628" s="56">
        <f>SUM(L629:L638)</f>
        <v>4714.6060000000007</v>
      </c>
      <c r="N628" s="173"/>
      <c r="O628" s="52" t="s">
        <v>24</v>
      </c>
      <c r="P628" s="53" t="s">
        <v>24</v>
      </c>
    </row>
    <row r="629" spans="2:16" ht="56">
      <c r="B629" s="5" t="s">
        <v>1542</v>
      </c>
      <c r="C629" s="51" t="s">
        <v>48</v>
      </c>
      <c r="D629" s="51">
        <v>89711</v>
      </c>
      <c r="E629" s="6" t="s">
        <v>1543</v>
      </c>
      <c r="F629" s="51" t="s">
        <v>107</v>
      </c>
      <c r="G629" s="5">
        <v>20</v>
      </c>
      <c r="H629" s="52">
        <f>O629*(1-'Orç-Resumo'!$G$10)</f>
        <v>7.18</v>
      </c>
      <c r="I629" s="53">
        <f>P629*(1-'Orç-Resumo'!$G$10)</f>
        <v>10.98</v>
      </c>
      <c r="J629" s="54">
        <f t="shared" si="27"/>
        <v>143.6</v>
      </c>
      <c r="K629" s="55">
        <f t="shared" si="28"/>
        <v>219.60000000000002</v>
      </c>
      <c r="L629" s="56">
        <f t="shared" si="29"/>
        <v>363.20000000000005</v>
      </c>
      <c r="M629" s="56">
        <v>0</v>
      </c>
      <c r="N629" s="173"/>
      <c r="O629" s="52">
        <v>7.18</v>
      </c>
      <c r="P629" s="53" t="s">
        <v>2590</v>
      </c>
    </row>
    <row r="630" spans="2:16" ht="56">
      <c r="B630" s="5" t="s">
        <v>1544</v>
      </c>
      <c r="C630" s="51" t="s">
        <v>48</v>
      </c>
      <c r="D630" s="51">
        <v>89712</v>
      </c>
      <c r="E630" s="6" t="s">
        <v>1545</v>
      </c>
      <c r="F630" s="51" t="s">
        <v>107</v>
      </c>
      <c r="G630" s="5">
        <v>20</v>
      </c>
      <c r="H630" s="52">
        <f>O630*(1-'Orç-Resumo'!$G$10)</f>
        <v>10.590000000000002</v>
      </c>
      <c r="I630" s="53">
        <f>P630*(1-'Orç-Resumo'!$G$10)</f>
        <v>11.94</v>
      </c>
      <c r="J630" s="54">
        <f t="shared" si="27"/>
        <v>211.80000000000004</v>
      </c>
      <c r="K630" s="55">
        <f t="shared" si="28"/>
        <v>238.79999999999998</v>
      </c>
      <c r="L630" s="56">
        <f t="shared" si="29"/>
        <v>450.6</v>
      </c>
      <c r="M630" s="56">
        <v>0</v>
      </c>
      <c r="N630" s="173"/>
      <c r="O630" s="52">
        <v>10.590000000000002</v>
      </c>
      <c r="P630" s="53" t="s">
        <v>2591</v>
      </c>
    </row>
    <row r="631" spans="2:16" ht="56">
      <c r="B631" s="5" t="s">
        <v>1546</v>
      </c>
      <c r="C631" s="51" t="s">
        <v>48</v>
      </c>
      <c r="D631" s="51">
        <v>89714</v>
      </c>
      <c r="E631" s="6" t="s">
        <v>1547</v>
      </c>
      <c r="F631" s="51" t="s">
        <v>107</v>
      </c>
      <c r="G631" s="5">
        <v>30</v>
      </c>
      <c r="H631" s="52">
        <f>O631*(1-'Orç-Resumo'!$G$10)</f>
        <v>14.770000000000003</v>
      </c>
      <c r="I631" s="53">
        <f>P631*(1-'Orç-Resumo'!$G$10)</f>
        <v>16.649999999999999</v>
      </c>
      <c r="J631" s="54">
        <f t="shared" si="27"/>
        <v>443.10000000000008</v>
      </c>
      <c r="K631" s="55">
        <f t="shared" si="28"/>
        <v>499.49999999999994</v>
      </c>
      <c r="L631" s="56">
        <f t="shared" si="29"/>
        <v>942.6</v>
      </c>
      <c r="M631" s="56">
        <v>0</v>
      </c>
      <c r="N631" s="173"/>
      <c r="O631" s="52">
        <v>14.770000000000003</v>
      </c>
      <c r="P631" s="53" t="s">
        <v>2592</v>
      </c>
    </row>
    <row r="632" spans="2:16" ht="28">
      <c r="B632" s="5" t="s">
        <v>1548</v>
      </c>
      <c r="C632" s="51" t="s">
        <v>26</v>
      </c>
      <c r="D632" s="51" t="s">
        <v>1549</v>
      </c>
      <c r="E632" s="6" t="s">
        <v>1550</v>
      </c>
      <c r="F632" s="51" t="s">
        <v>1261</v>
      </c>
      <c r="G632" s="5">
        <v>10</v>
      </c>
      <c r="H632" s="52">
        <f>O632*(1-'Orç-Resumo'!$G$10)</f>
        <v>88.34</v>
      </c>
      <c r="I632" s="53">
        <f>P632*(1-'Orç-Resumo'!$G$10)</f>
        <v>76.06</v>
      </c>
      <c r="J632" s="54">
        <f t="shared" si="27"/>
        <v>883.40000000000009</v>
      </c>
      <c r="K632" s="55">
        <f t="shared" si="28"/>
        <v>760.6</v>
      </c>
      <c r="L632" s="56">
        <f t="shared" si="29"/>
        <v>1644</v>
      </c>
      <c r="M632" s="56">
        <v>0</v>
      </c>
      <c r="N632" s="173"/>
      <c r="O632" s="52">
        <v>88.34</v>
      </c>
      <c r="P632" s="53">
        <v>76.06</v>
      </c>
    </row>
    <row r="633" spans="2:16" ht="56">
      <c r="B633" s="5" t="s">
        <v>1551</v>
      </c>
      <c r="C633" s="51" t="s">
        <v>48</v>
      </c>
      <c r="D633" s="51">
        <v>89546</v>
      </c>
      <c r="E633" s="6" t="s">
        <v>1552</v>
      </c>
      <c r="F633" s="51" t="s">
        <v>173</v>
      </c>
      <c r="G633" s="5">
        <v>10</v>
      </c>
      <c r="H633" s="52">
        <f>O633*(1-'Orç-Resumo'!$G$10)</f>
        <v>8.31</v>
      </c>
      <c r="I633" s="53">
        <f>P633*(1-'Orç-Resumo'!$G$10)</f>
        <v>1.34</v>
      </c>
      <c r="J633" s="54">
        <f t="shared" si="27"/>
        <v>83.100000000000009</v>
      </c>
      <c r="K633" s="55">
        <f t="shared" si="28"/>
        <v>13.4</v>
      </c>
      <c r="L633" s="56">
        <f t="shared" si="29"/>
        <v>96.500000000000014</v>
      </c>
      <c r="M633" s="56">
        <v>0</v>
      </c>
      <c r="N633" s="173"/>
      <c r="O633" s="52">
        <v>8.31</v>
      </c>
      <c r="P633" s="53" t="s">
        <v>2593</v>
      </c>
    </row>
    <row r="634" spans="2:16" ht="28">
      <c r="B634" s="5" t="s">
        <v>1553</v>
      </c>
      <c r="C634" s="51" t="s">
        <v>26</v>
      </c>
      <c r="D634" s="51" t="s">
        <v>1554</v>
      </c>
      <c r="E634" s="6" t="s">
        <v>1555</v>
      </c>
      <c r="F634" s="51" t="s">
        <v>33</v>
      </c>
      <c r="G634" s="5">
        <v>2</v>
      </c>
      <c r="H634" s="52">
        <f>O634*(1-'Orç-Resumo'!$G$10)</f>
        <v>12.32</v>
      </c>
      <c r="I634" s="53">
        <f>P634*(1-'Orç-Resumo'!$G$10)</f>
        <v>4.1580000000000004</v>
      </c>
      <c r="J634" s="54">
        <f t="shared" si="27"/>
        <v>24.64</v>
      </c>
      <c r="K634" s="55">
        <f t="shared" si="28"/>
        <v>8.3160000000000007</v>
      </c>
      <c r="L634" s="56">
        <f t="shared" si="29"/>
        <v>32.956000000000003</v>
      </c>
      <c r="M634" s="56">
        <v>0</v>
      </c>
      <c r="N634" s="173"/>
      <c r="O634" s="52">
        <v>12.32</v>
      </c>
      <c r="P634" s="53">
        <v>4.1580000000000004</v>
      </c>
    </row>
    <row r="635" spans="2:16" ht="56">
      <c r="B635" s="5" t="s">
        <v>1556</v>
      </c>
      <c r="C635" s="51" t="s">
        <v>48</v>
      </c>
      <c r="D635" s="51">
        <v>89707</v>
      </c>
      <c r="E635" s="6" t="s">
        <v>1557</v>
      </c>
      <c r="F635" s="51" t="s">
        <v>173</v>
      </c>
      <c r="G635" s="5">
        <v>5</v>
      </c>
      <c r="H635" s="52">
        <f>O635*(1-'Orç-Resumo'!$G$10)</f>
        <v>32</v>
      </c>
      <c r="I635" s="53">
        <f>P635*(1-'Orç-Resumo'!$G$10)</f>
        <v>14.92</v>
      </c>
      <c r="J635" s="54">
        <f t="shared" si="27"/>
        <v>160</v>
      </c>
      <c r="K635" s="55">
        <f t="shared" si="28"/>
        <v>74.599999999999994</v>
      </c>
      <c r="L635" s="56">
        <f t="shared" si="29"/>
        <v>234.6</v>
      </c>
      <c r="M635" s="56">
        <v>0</v>
      </c>
      <c r="N635" s="173"/>
      <c r="O635" s="52">
        <v>32</v>
      </c>
      <c r="P635" s="53" t="s">
        <v>2168</v>
      </c>
    </row>
    <row r="636" spans="2:16" ht="42">
      <c r="B636" s="5" t="s">
        <v>1558</v>
      </c>
      <c r="C636" s="51" t="s">
        <v>48</v>
      </c>
      <c r="D636" s="51">
        <v>89491</v>
      </c>
      <c r="E636" s="6" t="s">
        <v>1559</v>
      </c>
      <c r="F636" s="51" t="s">
        <v>173</v>
      </c>
      <c r="G636" s="5">
        <v>5</v>
      </c>
      <c r="H636" s="52">
        <f>O636*(1-'Orç-Resumo'!$G$10)</f>
        <v>87.06</v>
      </c>
      <c r="I636" s="53">
        <f>P636*(1-'Orç-Resumo'!$G$10)</f>
        <v>12.6</v>
      </c>
      <c r="J636" s="54">
        <f t="shared" si="27"/>
        <v>435.3</v>
      </c>
      <c r="K636" s="55">
        <f t="shared" si="28"/>
        <v>63</v>
      </c>
      <c r="L636" s="56">
        <f t="shared" si="29"/>
        <v>498.3</v>
      </c>
      <c r="M636" s="56">
        <v>0</v>
      </c>
      <c r="N636" s="173"/>
      <c r="O636" s="52">
        <v>87.06</v>
      </c>
      <c r="P636" s="53" t="s">
        <v>2594</v>
      </c>
    </row>
    <row r="637" spans="2:16" ht="56">
      <c r="B637" s="5" t="s">
        <v>1560</v>
      </c>
      <c r="C637" s="51" t="s">
        <v>48</v>
      </c>
      <c r="D637" s="51">
        <v>89709</v>
      </c>
      <c r="E637" s="6" t="s">
        <v>1561</v>
      </c>
      <c r="F637" s="51" t="s">
        <v>173</v>
      </c>
      <c r="G637" s="5">
        <v>5</v>
      </c>
      <c r="H637" s="52">
        <f>O637*(1-'Orç-Resumo'!$G$10)</f>
        <v>14.200000000000001</v>
      </c>
      <c r="I637" s="53">
        <f>P637*(1-'Orç-Resumo'!$G$10)</f>
        <v>6.17</v>
      </c>
      <c r="J637" s="54">
        <f t="shared" si="27"/>
        <v>71</v>
      </c>
      <c r="K637" s="55">
        <f t="shared" si="28"/>
        <v>30.85</v>
      </c>
      <c r="L637" s="56">
        <f t="shared" si="29"/>
        <v>101.85</v>
      </c>
      <c r="M637" s="56">
        <v>0</v>
      </c>
      <c r="N637" s="173"/>
      <c r="O637" s="52">
        <v>14.200000000000001</v>
      </c>
      <c r="P637" s="53" t="s">
        <v>2595</v>
      </c>
    </row>
    <row r="638" spans="2:16" ht="28">
      <c r="B638" s="5" t="s">
        <v>1562</v>
      </c>
      <c r="C638" s="51" t="s">
        <v>26</v>
      </c>
      <c r="D638" s="51" t="s">
        <v>1563</v>
      </c>
      <c r="E638" s="6" t="s">
        <v>1564</v>
      </c>
      <c r="F638" s="51" t="s">
        <v>33</v>
      </c>
      <c r="G638" s="5">
        <v>1</v>
      </c>
      <c r="H638" s="52">
        <f>O638*(1-'Orç-Resumo'!$G$10)</f>
        <v>350</v>
      </c>
      <c r="I638" s="53">
        <f>P638*(1-'Orç-Resumo'!$G$10)</f>
        <v>0</v>
      </c>
      <c r="J638" s="54">
        <f t="shared" si="27"/>
        <v>350</v>
      </c>
      <c r="K638" s="55">
        <f t="shared" si="28"/>
        <v>0</v>
      </c>
      <c r="L638" s="56">
        <f t="shared" si="29"/>
        <v>350</v>
      </c>
      <c r="M638" s="56">
        <v>0</v>
      </c>
      <c r="N638" s="173"/>
      <c r="O638" s="52">
        <v>350</v>
      </c>
      <c r="P638" s="53">
        <v>0</v>
      </c>
    </row>
    <row r="639" spans="2:16" ht="28">
      <c r="B639" s="5" t="s">
        <v>1565</v>
      </c>
      <c r="C639" s="51" t="s">
        <v>21</v>
      </c>
      <c r="D639" s="51" t="s">
        <v>21</v>
      </c>
      <c r="E639" s="6" t="s">
        <v>1566</v>
      </c>
      <c r="F639" s="51" t="s">
        <v>23</v>
      </c>
      <c r="G639" s="5"/>
      <c r="H639" s="52"/>
      <c r="I639" s="53"/>
      <c r="J639" s="54"/>
      <c r="K639" s="55"/>
      <c r="L639" s="56">
        <f t="shared" si="29"/>
        <v>0</v>
      </c>
      <c r="M639" s="56">
        <f>SUM(L640:L679)</f>
        <v>16081.942575999998</v>
      </c>
      <c r="N639" s="173"/>
      <c r="O639" s="52" t="s">
        <v>24</v>
      </c>
      <c r="P639" s="53" t="s">
        <v>24</v>
      </c>
    </row>
    <row r="640" spans="2:16" ht="42">
      <c r="B640" s="5" t="s">
        <v>1567</v>
      </c>
      <c r="C640" s="51" t="s">
        <v>26</v>
      </c>
      <c r="D640" s="51" t="s">
        <v>1568</v>
      </c>
      <c r="E640" s="6" t="s">
        <v>1569</v>
      </c>
      <c r="F640" s="51" t="s">
        <v>33</v>
      </c>
      <c r="G640" s="5">
        <v>2</v>
      </c>
      <c r="H640" s="52">
        <f>O640*(1-'Orç-Resumo'!$G$10)</f>
        <v>3.75</v>
      </c>
      <c r="I640" s="53">
        <f>P640*(1-'Orç-Resumo'!$G$10)</f>
        <v>18.715</v>
      </c>
      <c r="J640" s="54">
        <f t="shared" si="27"/>
        <v>7.5</v>
      </c>
      <c r="K640" s="55">
        <f t="shared" si="28"/>
        <v>37.43</v>
      </c>
      <c r="L640" s="56">
        <f t="shared" si="29"/>
        <v>44.93</v>
      </c>
      <c r="M640" s="56">
        <v>0</v>
      </c>
      <c r="N640" s="173"/>
      <c r="O640" s="52">
        <v>3.75</v>
      </c>
      <c r="P640" s="53">
        <v>18.715</v>
      </c>
    </row>
    <row r="641" spans="2:16" ht="28">
      <c r="B641" s="5" t="s">
        <v>1570</v>
      </c>
      <c r="C641" s="51" t="s">
        <v>26</v>
      </c>
      <c r="D641" s="51" t="s">
        <v>1571</v>
      </c>
      <c r="E641" s="6" t="s">
        <v>1572</v>
      </c>
      <c r="F641" s="51" t="s">
        <v>33</v>
      </c>
      <c r="G641" s="5">
        <v>2</v>
      </c>
      <c r="H641" s="52">
        <f>O641*(1-'Orç-Resumo'!$G$10)</f>
        <v>2.2999999999999998</v>
      </c>
      <c r="I641" s="53">
        <f>P641*(1-'Orç-Resumo'!$G$10)</f>
        <v>3.665</v>
      </c>
      <c r="J641" s="54">
        <f t="shared" si="27"/>
        <v>4.5999999999999996</v>
      </c>
      <c r="K641" s="55">
        <f t="shared" si="28"/>
        <v>7.33</v>
      </c>
      <c r="L641" s="56">
        <f t="shared" si="29"/>
        <v>11.93</v>
      </c>
      <c r="M641" s="56">
        <v>0</v>
      </c>
      <c r="N641" s="173"/>
      <c r="O641" s="52">
        <v>2.2999999999999998</v>
      </c>
      <c r="P641" s="53">
        <v>3.665</v>
      </c>
    </row>
    <row r="642" spans="2:16" ht="28">
      <c r="B642" s="5" t="s">
        <v>1573</v>
      </c>
      <c r="C642" s="51" t="s">
        <v>26</v>
      </c>
      <c r="D642" s="51" t="s">
        <v>1574</v>
      </c>
      <c r="E642" s="6" t="s">
        <v>1575</v>
      </c>
      <c r="F642" s="51" t="s">
        <v>33</v>
      </c>
      <c r="G642" s="5">
        <v>2</v>
      </c>
      <c r="H642" s="52">
        <f>O642*(1-'Orç-Resumo'!$G$10)</f>
        <v>2.2999999999999998</v>
      </c>
      <c r="I642" s="53">
        <f>P642*(1-'Orç-Resumo'!$G$10)</f>
        <v>3.665</v>
      </c>
      <c r="J642" s="54">
        <f t="shared" si="27"/>
        <v>4.5999999999999996</v>
      </c>
      <c r="K642" s="55">
        <f t="shared" si="28"/>
        <v>7.33</v>
      </c>
      <c r="L642" s="56">
        <f t="shared" si="29"/>
        <v>11.93</v>
      </c>
      <c r="M642" s="56">
        <v>0</v>
      </c>
      <c r="N642" s="173"/>
      <c r="O642" s="52">
        <v>2.2999999999999998</v>
      </c>
      <c r="P642" s="53">
        <v>3.665</v>
      </c>
    </row>
    <row r="643" spans="2:16" ht="70">
      <c r="B643" s="5" t="s">
        <v>1576</v>
      </c>
      <c r="C643" s="51" t="s">
        <v>26</v>
      </c>
      <c r="D643" s="51" t="s">
        <v>1577</v>
      </c>
      <c r="E643" s="6" t="s">
        <v>1578</v>
      </c>
      <c r="F643" s="51" t="s">
        <v>33</v>
      </c>
      <c r="G643" s="5">
        <v>2</v>
      </c>
      <c r="H643" s="52">
        <f>O643*(1-'Orç-Resumo'!$G$10)</f>
        <v>100.55999999999999</v>
      </c>
      <c r="I643" s="53">
        <f>P643*(1-'Orç-Resumo'!$G$10)</f>
        <v>34.29</v>
      </c>
      <c r="J643" s="54">
        <f t="shared" si="27"/>
        <v>201.11999999999998</v>
      </c>
      <c r="K643" s="55">
        <f t="shared" si="28"/>
        <v>68.58</v>
      </c>
      <c r="L643" s="56">
        <f t="shared" si="29"/>
        <v>269.7</v>
      </c>
      <c r="M643" s="56">
        <v>0</v>
      </c>
      <c r="N643" s="173"/>
      <c r="O643" s="52">
        <v>100.55999999999999</v>
      </c>
      <c r="P643" s="53">
        <v>34.29</v>
      </c>
    </row>
    <row r="644" spans="2:16" ht="28">
      <c r="B644" s="5" t="s">
        <v>1579</v>
      </c>
      <c r="C644" s="51" t="s">
        <v>26</v>
      </c>
      <c r="D644" s="51" t="s">
        <v>1580</v>
      </c>
      <c r="E644" s="6" t="s">
        <v>1581</v>
      </c>
      <c r="F644" s="51" t="s">
        <v>33</v>
      </c>
      <c r="G644" s="5">
        <v>2</v>
      </c>
      <c r="H644" s="52">
        <f>O644*(1-'Orç-Resumo'!$G$10)</f>
        <v>88.264280999999997</v>
      </c>
      <c r="I644" s="53">
        <f>P644*(1-'Orç-Resumo'!$G$10)</f>
        <v>23.537800000000001</v>
      </c>
      <c r="J644" s="54">
        <f t="shared" si="27"/>
        <v>176.52856199999999</v>
      </c>
      <c r="K644" s="55">
        <f t="shared" si="28"/>
        <v>47.075600000000001</v>
      </c>
      <c r="L644" s="56">
        <f t="shared" si="29"/>
        <v>223.604162</v>
      </c>
      <c r="M644" s="56">
        <v>0</v>
      </c>
      <c r="N644" s="173"/>
      <c r="O644" s="52">
        <v>88.264280999999997</v>
      </c>
      <c r="P644" s="53">
        <v>23.537800000000001</v>
      </c>
    </row>
    <row r="645" spans="2:16" ht="28">
      <c r="B645" s="5" t="s">
        <v>1582</v>
      </c>
      <c r="C645" s="51" t="s">
        <v>26</v>
      </c>
      <c r="D645" s="51" t="s">
        <v>1583</v>
      </c>
      <c r="E645" s="6" t="s">
        <v>1584</v>
      </c>
      <c r="F645" s="51" t="s">
        <v>33</v>
      </c>
      <c r="G645" s="5">
        <v>2</v>
      </c>
      <c r="H645" s="52">
        <f>O645*(1-'Orç-Resumo'!$G$10)</f>
        <v>80.153709000000006</v>
      </c>
      <c r="I645" s="53">
        <f>P645*(1-'Orç-Resumo'!$G$10)</f>
        <v>15.452141999999998</v>
      </c>
      <c r="J645" s="54">
        <f t="shared" si="27"/>
        <v>160.30741800000001</v>
      </c>
      <c r="K645" s="55">
        <f t="shared" si="28"/>
        <v>30.904283999999997</v>
      </c>
      <c r="L645" s="56">
        <f t="shared" si="29"/>
        <v>191.211702</v>
      </c>
      <c r="M645" s="56">
        <v>0</v>
      </c>
      <c r="N645" s="173"/>
      <c r="O645" s="52">
        <v>80.153709000000006</v>
      </c>
      <c r="P645" s="53">
        <v>15.452141999999998</v>
      </c>
    </row>
    <row r="646" spans="2:16" ht="70">
      <c r="B646" s="5" t="s">
        <v>1585</v>
      </c>
      <c r="C646" s="51" t="s">
        <v>48</v>
      </c>
      <c r="D646" s="51">
        <v>86932</v>
      </c>
      <c r="E646" s="6" t="s">
        <v>1586</v>
      </c>
      <c r="F646" s="51" t="s">
        <v>173</v>
      </c>
      <c r="G646" s="5">
        <v>2</v>
      </c>
      <c r="H646" s="52">
        <f>O646*(1-'Orç-Resumo'!$G$10)</f>
        <v>472.35</v>
      </c>
      <c r="I646" s="53">
        <f>P646*(1-'Orç-Resumo'!$G$10)</f>
        <v>26.45</v>
      </c>
      <c r="J646" s="54">
        <f t="shared" si="27"/>
        <v>944.7</v>
      </c>
      <c r="K646" s="55">
        <f t="shared" si="28"/>
        <v>52.9</v>
      </c>
      <c r="L646" s="56">
        <f t="shared" si="29"/>
        <v>997.6</v>
      </c>
      <c r="M646" s="56">
        <v>0</v>
      </c>
      <c r="N646" s="173"/>
      <c r="O646" s="52">
        <v>472.35</v>
      </c>
      <c r="P646" s="53" t="s">
        <v>2596</v>
      </c>
    </row>
    <row r="647" spans="2:16" ht="28">
      <c r="B647" s="5" t="s">
        <v>1855</v>
      </c>
      <c r="C647" s="51" t="s">
        <v>26</v>
      </c>
      <c r="D647" s="51" t="s">
        <v>1588</v>
      </c>
      <c r="E647" s="6" t="s">
        <v>1589</v>
      </c>
      <c r="F647" s="51" t="s">
        <v>33</v>
      </c>
      <c r="G647" s="5">
        <v>2</v>
      </c>
      <c r="H647" s="52">
        <f>O647*(1-'Orç-Resumo'!$G$10)</f>
        <v>129.035088</v>
      </c>
      <c r="I647" s="53">
        <f>P647*(1-'Orç-Resumo'!$G$10)</f>
        <v>3.9028879999999999</v>
      </c>
      <c r="J647" s="54">
        <f t="shared" si="27"/>
        <v>258.070176</v>
      </c>
      <c r="K647" s="55">
        <f t="shared" si="28"/>
        <v>7.8057759999999998</v>
      </c>
      <c r="L647" s="56">
        <f t="shared" si="29"/>
        <v>265.87595199999998</v>
      </c>
      <c r="M647" s="56">
        <v>0</v>
      </c>
      <c r="N647" s="173"/>
      <c r="O647" s="52">
        <v>129.035088</v>
      </c>
      <c r="P647" s="53">
        <v>3.9028879999999999</v>
      </c>
    </row>
    <row r="648" spans="2:16" ht="28">
      <c r="B648" s="5" t="s">
        <v>1587</v>
      </c>
      <c r="C648" s="51" t="s">
        <v>26</v>
      </c>
      <c r="D648" s="51" t="s">
        <v>965</v>
      </c>
      <c r="E648" s="6" t="s">
        <v>966</v>
      </c>
      <c r="F648" s="51" t="s">
        <v>33</v>
      </c>
      <c r="G648" s="5">
        <v>2</v>
      </c>
      <c r="H648" s="52">
        <f>O648*(1-'Orç-Resumo'!$G$10)</f>
        <v>339.63508800000005</v>
      </c>
      <c r="I648" s="53">
        <f>P648*(1-'Orç-Resumo'!$G$10)</f>
        <v>3.9028879999999999</v>
      </c>
      <c r="J648" s="54">
        <f t="shared" si="27"/>
        <v>679.27017600000011</v>
      </c>
      <c r="K648" s="55">
        <f t="shared" si="28"/>
        <v>7.8057759999999998</v>
      </c>
      <c r="L648" s="56">
        <f t="shared" si="29"/>
        <v>687.07595200000014</v>
      </c>
      <c r="M648" s="56">
        <v>0</v>
      </c>
      <c r="N648" s="173"/>
      <c r="O648" s="52">
        <v>339.63508800000005</v>
      </c>
      <c r="P648" s="53">
        <v>3.9028879999999999</v>
      </c>
    </row>
    <row r="649" spans="2:16" ht="56">
      <c r="B649" s="5" t="s">
        <v>1854</v>
      </c>
      <c r="C649" s="51" t="s">
        <v>48</v>
      </c>
      <c r="D649" s="51">
        <v>86903</v>
      </c>
      <c r="E649" s="6" t="s">
        <v>1591</v>
      </c>
      <c r="F649" s="51" t="s">
        <v>173</v>
      </c>
      <c r="G649" s="5">
        <v>2</v>
      </c>
      <c r="H649" s="52">
        <f>O649*(1-'Orç-Resumo'!$G$10)</f>
        <v>298.41999999999996</v>
      </c>
      <c r="I649" s="53">
        <f>P649*(1-'Orç-Resumo'!$G$10)</f>
        <v>40.03</v>
      </c>
      <c r="J649" s="54">
        <f t="shared" si="27"/>
        <v>596.83999999999992</v>
      </c>
      <c r="K649" s="55">
        <f t="shared" si="28"/>
        <v>80.06</v>
      </c>
      <c r="L649" s="56">
        <f t="shared" si="29"/>
        <v>676.89999999999986</v>
      </c>
      <c r="M649" s="56">
        <v>0</v>
      </c>
      <c r="N649" s="173"/>
      <c r="O649" s="52">
        <v>298.41999999999996</v>
      </c>
      <c r="P649" s="53" t="s">
        <v>2597</v>
      </c>
    </row>
    <row r="650" spans="2:16" ht="98">
      <c r="B650" s="5" t="s">
        <v>1590</v>
      </c>
      <c r="C650" s="51" t="s">
        <v>26</v>
      </c>
      <c r="D650" s="51" t="s">
        <v>1593</v>
      </c>
      <c r="E650" s="6" t="s">
        <v>1594</v>
      </c>
      <c r="F650" s="51" t="s">
        <v>33</v>
      </c>
      <c r="G650" s="5">
        <v>2</v>
      </c>
      <c r="H650" s="52">
        <f>O650*(1-'Orç-Resumo'!$G$10)</f>
        <v>803.35249999999985</v>
      </c>
      <c r="I650" s="53">
        <f>P650*(1-'Orç-Resumo'!$G$10)</f>
        <v>62.037500000000001</v>
      </c>
      <c r="J650" s="54">
        <f t="shared" si="27"/>
        <v>1606.7049999999997</v>
      </c>
      <c r="K650" s="55">
        <f t="shared" si="28"/>
        <v>124.075</v>
      </c>
      <c r="L650" s="56">
        <f t="shared" si="29"/>
        <v>1730.7799999999997</v>
      </c>
      <c r="M650" s="56">
        <v>0</v>
      </c>
      <c r="N650" s="173"/>
      <c r="O650" s="52">
        <v>803.35249999999985</v>
      </c>
      <c r="P650" s="53">
        <v>62.037500000000001</v>
      </c>
    </row>
    <row r="651" spans="2:16" ht="56">
      <c r="B651" s="5" t="s">
        <v>1592</v>
      </c>
      <c r="C651" s="51" t="s">
        <v>48</v>
      </c>
      <c r="D651" s="51">
        <v>86904</v>
      </c>
      <c r="E651" s="6" t="s">
        <v>1596</v>
      </c>
      <c r="F651" s="51" t="s">
        <v>173</v>
      </c>
      <c r="G651" s="5">
        <v>2</v>
      </c>
      <c r="H651" s="52">
        <f>O651*(1-'Orç-Resumo'!$G$10)</f>
        <v>126.61999999999999</v>
      </c>
      <c r="I651" s="53">
        <f>P651*(1-'Orç-Resumo'!$G$10)</f>
        <v>10.8</v>
      </c>
      <c r="J651" s="54">
        <f t="shared" si="27"/>
        <v>253.23999999999998</v>
      </c>
      <c r="K651" s="55">
        <f t="shared" si="28"/>
        <v>21.6</v>
      </c>
      <c r="L651" s="56">
        <f t="shared" si="29"/>
        <v>274.83999999999997</v>
      </c>
      <c r="M651" s="56">
        <v>0</v>
      </c>
      <c r="N651" s="173"/>
      <c r="O651" s="52">
        <v>126.61999999999999</v>
      </c>
      <c r="P651" s="53" t="s">
        <v>2598</v>
      </c>
    </row>
    <row r="652" spans="2:16" ht="42">
      <c r="B652" s="5" t="s">
        <v>1595</v>
      </c>
      <c r="C652" s="51" t="s">
        <v>48</v>
      </c>
      <c r="D652" s="51">
        <v>100858</v>
      </c>
      <c r="E652" s="6" t="s">
        <v>1598</v>
      </c>
      <c r="F652" s="51" t="s">
        <v>173</v>
      </c>
      <c r="G652" s="5">
        <v>2</v>
      </c>
      <c r="H652" s="52">
        <f>O652*(1-'Orç-Resumo'!$G$10)</f>
        <v>705.99</v>
      </c>
      <c r="I652" s="53">
        <f>P652*(1-'Orç-Resumo'!$G$10)</f>
        <v>25.62</v>
      </c>
      <c r="J652" s="54">
        <f t="shared" si="27"/>
        <v>1411.98</v>
      </c>
      <c r="K652" s="55">
        <f t="shared" si="28"/>
        <v>51.24</v>
      </c>
      <c r="L652" s="56">
        <f t="shared" si="29"/>
        <v>1463.22</v>
      </c>
      <c r="M652" s="56">
        <v>0</v>
      </c>
      <c r="N652" s="173"/>
      <c r="O652" s="52">
        <v>705.99</v>
      </c>
      <c r="P652" s="53" t="s">
        <v>2599</v>
      </c>
    </row>
    <row r="653" spans="2:16" ht="42">
      <c r="B653" s="5" t="s">
        <v>1597</v>
      </c>
      <c r="C653" s="51" t="s">
        <v>99</v>
      </c>
      <c r="D653" s="51" t="s">
        <v>1600</v>
      </c>
      <c r="E653" s="6" t="s">
        <v>1601</v>
      </c>
      <c r="F653" s="51" t="s">
        <v>113</v>
      </c>
      <c r="G653" s="5">
        <v>0.48</v>
      </c>
      <c r="H653" s="52">
        <f>O653*(1-'Orç-Resumo'!$G$10)</f>
        <v>525.85</v>
      </c>
      <c r="I653" s="53">
        <f>P653*(1-'Orç-Resumo'!$G$10)</f>
        <v>75.56</v>
      </c>
      <c r="J653" s="54">
        <f t="shared" si="27"/>
        <v>252.40800000000002</v>
      </c>
      <c r="K653" s="55">
        <f t="shared" si="28"/>
        <v>36.268799999999999</v>
      </c>
      <c r="L653" s="56">
        <f t="shared" si="29"/>
        <v>288.67680000000001</v>
      </c>
      <c r="M653" s="56">
        <v>0</v>
      </c>
      <c r="N653" s="173"/>
      <c r="O653" s="52">
        <v>525.85</v>
      </c>
      <c r="P653" s="53">
        <v>75.56</v>
      </c>
    </row>
    <row r="654" spans="2:16" ht="42">
      <c r="B654" s="5" t="s">
        <v>1599</v>
      </c>
      <c r="C654" s="51" t="s">
        <v>48</v>
      </c>
      <c r="D654" s="51">
        <v>95544</v>
      </c>
      <c r="E654" s="6" t="s">
        <v>3868</v>
      </c>
      <c r="F654" s="51" t="s">
        <v>173</v>
      </c>
      <c r="G654" s="5">
        <v>2</v>
      </c>
      <c r="H654" s="52">
        <f>O654*(1-'Orç-Resumo'!$G$10)</f>
        <v>52.430000000000007</v>
      </c>
      <c r="I654" s="53">
        <f>P654*(1-'Orç-Resumo'!$G$10)</f>
        <v>8.02</v>
      </c>
      <c r="J654" s="54">
        <f t="shared" si="27"/>
        <v>104.86000000000001</v>
      </c>
      <c r="K654" s="55">
        <f t="shared" si="28"/>
        <v>16.04</v>
      </c>
      <c r="L654" s="56">
        <f t="shared" si="29"/>
        <v>120.9</v>
      </c>
      <c r="M654" s="56">
        <v>0</v>
      </c>
      <c r="N654" s="173"/>
      <c r="O654" s="52">
        <v>52.430000000000007</v>
      </c>
      <c r="P654" s="53" t="s">
        <v>2600</v>
      </c>
    </row>
    <row r="655" spans="2:16" ht="28">
      <c r="B655" s="5" t="s">
        <v>1602</v>
      </c>
      <c r="C655" s="51" t="s">
        <v>26</v>
      </c>
      <c r="D655" s="51" t="s">
        <v>1604</v>
      </c>
      <c r="E655" s="6" t="s">
        <v>1605</v>
      </c>
      <c r="F655" s="51" t="s">
        <v>33</v>
      </c>
      <c r="G655" s="5">
        <v>2</v>
      </c>
      <c r="H655" s="52">
        <f>O655*(1-'Orç-Resumo'!$G$10)</f>
        <v>64.400000000000006</v>
      </c>
      <c r="I655" s="53">
        <f>P655*(1-'Orç-Resumo'!$G$10)</f>
        <v>3.665</v>
      </c>
      <c r="J655" s="54">
        <f t="shared" si="27"/>
        <v>128.80000000000001</v>
      </c>
      <c r="K655" s="55">
        <f t="shared" si="28"/>
        <v>7.33</v>
      </c>
      <c r="L655" s="56">
        <f t="shared" si="29"/>
        <v>136.13000000000002</v>
      </c>
      <c r="M655" s="56">
        <v>0</v>
      </c>
      <c r="N655" s="173"/>
      <c r="O655" s="52">
        <v>64.400000000000006</v>
      </c>
      <c r="P655" s="53">
        <v>3.665</v>
      </c>
    </row>
    <row r="656" spans="2:16" ht="42">
      <c r="B656" s="5" t="s">
        <v>1603</v>
      </c>
      <c r="C656" s="51" t="s">
        <v>26</v>
      </c>
      <c r="D656" s="51" t="s">
        <v>1607</v>
      </c>
      <c r="E656" s="6" t="s">
        <v>1608</v>
      </c>
      <c r="F656" s="51" t="s">
        <v>33</v>
      </c>
      <c r="G656" s="5">
        <v>2</v>
      </c>
      <c r="H656" s="52">
        <f>O656*(1-'Orç-Resumo'!$G$10)</f>
        <v>64.400000000000006</v>
      </c>
      <c r="I656" s="53">
        <f>P656*(1-'Orç-Resumo'!$G$10)</f>
        <v>3.665</v>
      </c>
      <c r="J656" s="54">
        <f t="shared" si="27"/>
        <v>128.80000000000001</v>
      </c>
      <c r="K656" s="55">
        <f t="shared" si="28"/>
        <v>7.33</v>
      </c>
      <c r="L656" s="56">
        <f t="shared" si="29"/>
        <v>136.13000000000002</v>
      </c>
      <c r="M656" s="56">
        <v>0</v>
      </c>
      <c r="N656" s="173"/>
      <c r="O656" s="52">
        <v>64.400000000000006</v>
      </c>
      <c r="P656" s="53">
        <v>3.665</v>
      </c>
    </row>
    <row r="657" spans="2:16" ht="56">
      <c r="B657" s="5" t="s">
        <v>1606</v>
      </c>
      <c r="C657" s="51" t="s">
        <v>48</v>
      </c>
      <c r="D657" s="51">
        <v>95547</v>
      </c>
      <c r="E657" s="6" t="s">
        <v>1610</v>
      </c>
      <c r="F657" s="51" t="s">
        <v>173</v>
      </c>
      <c r="G657" s="5">
        <v>2</v>
      </c>
      <c r="H657" s="52">
        <f>O657*(1-'Orç-Resumo'!$G$10)</f>
        <v>61.27000000000001</v>
      </c>
      <c r="I657" s="53">
        <f>P657*(1-'Orç-Resumo'!$G$10)</f>
        <v>8.02</v>
      </c>
      <c r="J657" s="54">
        <f t="shared" ref="J657:J720" si="30">G657*H657</f>
        <v>122.54000000000002</v>
      </c>
      <c r="K657" s="55">
        <f t="shared" ref="K657:K720" si="31">G657*I657</f>
        <v>16.04</v>
      </c>
      <c r="L657" s="56">
        <f t="shared" ref="L657:L720" si="32">SUM(J657+K657)</f>
        <v>138.58000000000001</v>
      </c>
      <c r="M657" s="56">
        <v>0</v>
      </c>
      <c r="N657" s="173"/>
      <c r="O657" s="52">
        <v>61.27000000000001</v>
      </c>
      <c r="P657" s="53" t="s">
        <v>2600</v>
      </c>
    </row>
    <row r="658" spans="2:16" ht="28">
      <c r="B658" s="5" t="s">
        <v>1609</v>
      </c>
      <c r="C658" s="51" t="s">
        <v>48</v>
      </c>
      <c r="D658" s="51">
        <v>95545</v>
      </c>
      <c r="E658" s="6" t="s">
        <v>1612</v>
      </c>
      <c r="F658" s="51" t="s">
        <v>173</v>
      </c>
      <c r="G658" s="5">
        <v>2</v>
      </c>
      <c r="H658" s="52">
        <f>O658*(1-'Orç-Resumo'!$G$10)</f>
        <v>51.150000000000006</v>
      </c>
      <c r="I658" s="53">
        <f>P658*(1-'Orç-Resumo'!$G$10)</f>
        <v>8.02</v>
      </c>
      <c r="J658" s="54">
        <f t="shared" si="30"/>
        <v>102.30000000000001</v>
      </c>
      <c r="K658" s="55">
        <f t="shared" si="31"/>
        <v>16.04</v>
      </c>
      <c r="L658" s="56">
        <f t="shared" si="32"/>
        <v>118.34</v>
      </c>
      <c r="M658" s="56">
        <v>0</v>
      </c>
      <c r="N658" s="173"/>
      <c r="O658" s="52">
        <v>51.150000000000006</v>
      </c>
      <c r="P658" s="53" t="s">
        <v>2600</v>
      </c>
    </row>
    <row r="659" spans="2:16" ht="42">
      <c r="B659" s="5" t="s">
        <v>1611</v>
      </c>
      <c r="C659" s="51" t="s">
        <v>99</v>
      </c>
      <c r="D659" s="51" t="s">
        <v>1614</v>
      </c>
      <c r="E659" s="6" t="s">
        <v>1615</v>
      </c>
      <c r="F659" s="51" t="s">
        <v>626</v>
      </c>
      <c r="G659" s="5">
        <v>2</v>
      </c>
      <c r="H659" s="52">
        <f>O659*(1-'Orç-Resumo'!$G$10)</f>
        <v>452.56</v>
      </c>
      <c r="I659" s="53">
        <f>P659*(1-'Orç-Resumo'!$G$10)</f>
        <v>15.35</v>
      </c>
      <c r="J659" s="54">
        <f t="shared" si="30"/>
        <v>905.12</v>
      </c>
      <c r="K659" s="55">
        <f t="shared" si="31"/>
        <v>30.7</v>
      </c>
      <c r="L659" s="56">
        <f t="shared" si="32"/>
        <v>935.82</v>
      </c>
      <c r="M659" s="56">
        <v>0</v>
      </c>
      <c r="N659" s="173"/>
      <c r="O659" s="52">
        <v>452.56</v>
      </c>
      <c r="P659" s="53">
        <v>15.35</v>
      </c>
    </row>
    <row r="660" spans="2:16" ht="28">
      <c r="B660" s="5" t="s">
        <v>1613</v>
      </c>
      <c r="C660" s="51" t="s">
        <v>26</v>
      </c>
      <c r="D660" s="51" t="s">
        <v>1617</v>
      </c>
      <c r="E660" s="6" t="s">
        <v>1618</v>
      </c>
      <c r="F660" s="51" t="s">
        <v>33</v>
      </c>
      <c r="G660" s="5">
        <v>2</v>
      </c>
      <c r="H660" s="52">
        <f>O660*(1-'Orç-Resumo'!$G$10)</f>
        <v>77.875</v>
      </c>
      <c r="I660" s="53">
        <f>P660*(1-'Orç-Resumo'!$G$10)</f>
        <v>2.0790000000000002</v>
      </c>
      <c r="J660" s="54">
        <f t="shared" si="30"/>
        <v>155.75</v>
      </c>
      <c r="K660" s="55">
        <f t="shared" si="31"/>
        <v>4.1580000000000004</v>
      </c>
      <c r="L660" s="56">
        <f t="shared" si="32"/>
        <v>159.90799999999999</v>
      </c>
      <c r="M660" s="56">
        <v>0</v>
      </c>
      <c r="N660" s="173"/>
      <c r="O660" s="52">
        <v>77.875</v>
      </c>
      <c r="P660" s="53">
        <v>2.0790000000000002</v>
      </c>
    </row>
    <row r="661" spans="2:16" ht="42">
      <c r="B661" s="5" t="s">
        <v>1616</v>
      </c>
      <c r="C661" s="51" t="s">
        <v>48</v>
      </c>
      <c r="D661" s="51">
        <v>95546</v>
      </c>
      <c r="E661" s="6" t="s">
        <v>1620</v>
      </c>
      <c r="F661" s="51" t="s">
        <v>173</v>
      </c>
      <c r="G661" s="5">
        <v>2</v>
      </c>
      <c r="H661" s="52">
        <f>O661*(1-'Orç-Resumo'!$G$10)</f>
        <v>140.26999999999998</v>
      </c>
      <c r="I661" s="53">
        <f>P661*(1-'Orç-Resumo'!$G$10)</f>
        <v>48.2</v>
      </c>
      <c r="J661" s="54">
        <f t="shared" si="30"/>
        <v>280.53999999999996</v>
      </c>
      <c r="K661" s="55">
        <f t="shared" si="31"/>
        <v>96.4</v>
      </c>
      <c r="L661" s="56">
        <f t="shared" si="32"/>
        <v>376.93999999999994</v>
      </c>
      <c r="M661" s="56">
        <v>0</v>
      </c>
      <c r="N661" s="173"/>
      <c r="O661" s="52">
        <v>140.26999999999998</v>
      </c>
      <c r="P661" s="53" t="s">
        <v>2601</v>
      </c>
    </row>
    <row r="662" spans="2:16" ht="42">
      <c r="B662" s="5" t="s">
        <v>1619</v>
      </c>
      <c r="C662" s="51" t="s">
        <v>26</v>
      </c>
      <c r="D662" s="51" t="s">
        <v>1622</v>
      </c>
      <c r="E662" s="6" t="s">
        <v>1623</v>
      </c>
      <c r="F662" s="51" t="s">
        <v>33</v>
      </c>
      <c r="G662" s="5">
        <v>2</v>
      </c>
      <c r="H662" s="52">
        <f>O662*(1-'Orç-Resumo'!$G$10)</f>
        <v>47.199999999999996</v>
      </c>
      <c r="I662" s="53">
        <f>P662*(1-'Orç-Resumo'!$G$10)</f>
        <v>3.665</v>
      </c>
      <c r="J662" s="54">
        <f t="shared" si="30"/>
        <v>94.399999999999991</v>
      </c>
      <c r="K662" s="55">
        <f t="shared" si="31"/>
        <v>7.33</v>
      </c>
      <c r="L662" s="56">
        <f t="shared" si="32"/>
        <v>101.72999999999999</v>
      </c>
      <c r="M662" s="56">
        <v>0</v>
      </c>
      <c r="N662" s="173"/>
      <c r="O662" s="52">
        <v>47.199999999999996</v>
      </c>
      <c r="P662" s="53">
        <v>3.665</v>
      </c>
    </row>
    <row r="663" spans="2:16" ht="28">
      <c r="B663" s="5" t="s">
        <v>1621</v>
      </c>
      <c r="C663" s="51" t="s">
        <v>26</v>
      </c>
      <c r="D663" s="51" t="s">
        <v>1625</v>
      </c>
      <c r="E663" s="6" t="s">
        <v>1626</v>
      </c>
      <c r="F663" s="51" t="s">
        <v>33</v>
      </c>
      <c r="G663" s="5">
        <v>2</v>
      </c>
      <c r="H663" s="52">
        <f>O663*(1-'Orç-Resumo'!$G$10)</f>
        <v>35.94</v>
      </c>
      <c r="I663" s="53">
        <f>P663*(1-'Orç-Resumo'!$G$10)</f>
        <v>3.665</v>
      </c>
      <c r="J663" s="54">
        <f t="shared" si="30"/>
        <v>71.88</v>
      </c>
      <c r="K663" s="55">
        <f t="shared" si="31"/>
        <v>7.33</v>
      </c>
      <c r="L663" s="56">
        <f t="shared" si="32"/>
        <v>79.209999999999994</v>
      </c>
      <c r="M663" s="56">
        <v>0</v>
      </c>
      <c r="N663" s="173"/>
      <c r="O663" s="52">
        <v>35.94</v>
      </c>
      <c r="P663" s="53">
        <v>3.665</v>
      </c>
    </row>
    <row r="664" spans="2:16" ht="42">
      <c r="B664" s="5" t="s">
        <v>1624</v>
      </c>
      <c r="C664" s="51" t="s">
        <v>26</v>
      </c>
      <c r="D664" s="51" t="s">
        <v>1628</v>
      </c>
      <c r="E664" s="6" t="s">
        <v>1629</v>
      </c>
      <c r="F664" s="51" t="s">
        <v>33</v>
      </c>
      <c r="G664" s="5">
        <v>2</v>
      </c>
      <c r="H664" s="52">
        <f>O664*(1-'Orç-Resumo'!$G$10)</f>
        <v>88.786948999999993</v>
      </c>
      <c r="I664" s="53">
        <f>P664*(1-'Orç-Resumo'!$G$10)</f>
        <v>11.349554999999999</v>
      </c>
      <c r="J664" s="54">
        <f t="shared" si="30"/>
        <v>177.57389799999999</v>
      </c>
      <c r="K664" s="55">
        <f t="shared" si="31"/>
        <v>22.699109999999997</v>
      </c>
      <c r="L664" s="56">
        <f t="shared" si="32"/>
        <v>200.27300799999998</v>
      </c>
      <c r="M664" s="56">
        <v>0</v>
      </c>
      <c r="N664" s="173"/>
      <c r="O664" s="52">
        <v>88.786948999999993</v>
      </c>
      <c r="P664" s="53">
        <v>11.349554999999999</v>
      </c>
    </row>
    <row r="665" spans="2:16" ht="42">
      <c r="B665" s="5" t="s">
        <v>1627</v>
      </c>
      <c r="C665" s="51" t="s">
        <v>48</v>
      </c>
      <c r="D665" s="51">
        <v>86909</v>
      </c>
      <c r="E665" s="6" t="s">
        <v>1631</v>
      </c>
      <c r="F665" s="51" t="s">
        <v>173</v>
      </c>
      <c r="G665" s="5">
        <v>1</v>
      </c>
      <c r="H665" s="52">
        <f>O665*(1-'Orç-Resumo'!$G$10)</f>
        <v>209.16</v>
      </c>
      <c r="I665" s="53">
        <f>P665*(1-'Orç-Resumo'!$G$10)</f>
        <v>4.22</v>
      </c>
      <c r="J665" s="54">
        <f t="shared" si="30"/>
        <v>209.16</v>
      </c>
      <c r="K665" s="55">
        <f t="shared" si="31"/>
        <v>4.22</v>
      </c>
      <c r="L665" s="56">
        <f t="shared" si="32"/>
        <v>213.38</v>
      </c>
      <c r="M665" s="56">
        <v>0</v>
      </c>
      <c r="N665" s="173"/>
      <c r="O665" s="52">
        <v>209.16</v>
      </c>
      <c r="P665" s="53" t="s">
        <v>2445</v>
      </c>
    </row>
    <row r="666" spans="2:16" ht="42">
      <c r="B666" s="5" t="s">
        <v>1630</v>
      </c>
      <c r="C666" s="51" t="s">
        <v>48</v>
      </c>
      <c r="D666" s="51">
        <v>86910</v>
      </c>
      <c r="E666" s="6" t="s">
        <v>1634</v>
      </c>
      <c r="F666" s="51" t="s">
        <v>173</v>
      </c>
      <c r="G666" s="5">
        <v>1</v>
      </c>
      <c r="H666" s="52">
        <f>O666*(1-'Orç-Resumo'!$G$10)</f>
        <v>208.25</v>
      </c>
      <c r="I666" s="53">
        <f>P666*(1-'Orç-Resumo'!$G$10)</f>
        <v>2.94</v>
      </c>
      <c r="J666" s="54">
        <f t="shared" si="30"/>
        <v>208.25</v>
      </c>
      <c r="K666" s="55">
        <f t="shared" si="31"/>
        <v>2.94</v>
      </c>
      <c r="L666" s="56">
        <f t="shared" si="32"/>
        <v>211.19</v>
      </c>
      <c r="M666" s="56">
        <v>0</v>
      </c>
      <c r="N666" s="173"/>
      <c r="O666" s="52">
        <v>208.25</v>
      </c>
      <c r="P666" s="53" t="s">
        <v>2602</v>
      </c>
    </row>
    <row r="667" spans="2:16" ht="70">
      <c r="B667" s="5" t="s">
        <v>1633</v>
      </c>
      <c r="C667" s="51" t="s">
        <v>48</v>
      </c>
      <c r="D667" s="51">
        <v>100853</v>
      </c>
      <c r="E667" s="6" t="s">
        <v>1636</v>
      </c>
      <c r="F667" s="51" t="s">
        <v>173</v>
      </c>
      <c r="G667" s="5">
        <v>1</v>
      </c>
      <c r="H667" s="52">
        <f>O667*(1-'Orç-Resumo'!$G$10)</f>
        <v>552.23</v>
      </c>
      <c r="I667" s="53">
        <f>P667*(1-'Orç-Resumo'!$G$10)</f>
        <v>11.74</v>
      </c>
      <c r="J667" s="54">
        <f t="shared" si="30"/>
        <v>552.23</v>
      </c>
      <c r="K667" s="55">
        <f t="shared" si="31"/>
        <v>11.74</v>
      </c>
      <c r="L667" s="56">
        <f t="shared" si="32"/>
        <v>563.97</v>
      </c>
      <c r="M667" s="56">
        <v>0</v>
      </c>
      <c r="N667" s="173"/>
      <c r="O667" s="52">
        <v>552.23</v>
      </c>
      <c r="P667" s="53" t="s">
        <v>2603</v>
      </c>
    </row>
    <row r="668" spans="2:16" ht="70">
      <c r="B668" s="5" t="s">
        <v>1635</v>
      </c>
      <c r="C668" s="51" t="s">
        <v>26</v>
      </c>
      <c r="D668" s="51" t="s">
        <v>1638</v>
      </c>
      <c r="E668" s="6" t="s">
        <v>1639</v>
      </c>
      <c r="F668" s="51" t="s">
        <v>33</v>
      </c>
      <c r="G668" s="5">
        <v>2</v>
      </c>
      <c r="H668" s="52">
        <f>O668*(1-'Orç-Resumo'!$G$10)</f>
        <v>384.52429999999998</v>
      </c>
      <c r="I668" s="53">
        <f>P668*(1-'Orç-Resumo'!$G$10)</f>
        <v>2.5782000000000003</v>
      </c>
      <c r="J668" s="54">
        <f t="shared" si="30"/>
        <v>769.04859999999996</v>
      </c>
      <c r="K668" s="55">
        <f t="shared" si="31"/>
        <v>5.1564000000000005</v>
      </c>
      <c r="L668" s="56">
        <f t="shared" si="32"/>
        <v>774.20499999999993</v>
      </c>
      <c r="M668" s="56">
        <v>0</v>
      </c>
      <c r="N668" s="173"/>
      <c r="O668" s="52">
        <v>384.52429999999998</v>
      </c>
      <c r="P668" s="53">
        <v>2.5782000000000003</v>
      </c>
    </row>
    <row r="669" spans="2:16" ht="56">
      <c r="B669" s="5" t="s">
        <v>1637</v>
      </c>
      <c r="C669" s="51" t="s">
        <v>48</v>
      </c>
      <c r="D669" s="51">
        <v>103018</v>
      </c>
      <c r="E669" s="6" t="s">
        <v>1641</v>
      </c>
      <c r="F669" s="51" t="s">
        <v>173</v>
      </c>
      <c r="G669" s="5">
        <v>2</v>
      </c>
      <c r="H669" s="52">
        <f>O669*(1-'Orç-Resumo'!$G$10)</f>
        <v>329.55</v>
      </c>
      <c r="I669" s="53">
        <f>P669*(1-'Orç-Resumo'!$G$10)</f>
        <v>30.01</v>
      </c>
      <c r="J669" s="54">
        <f t="shared" si="30"/>
        <v>659.1</v>
      </c>
      <c r="K669" s="55">
        <f t="shared" si="31"/>
        <v>60.02</v>
      </c>
      <c r="L669" s="56">
        <f t="shared" si="32"/>
        <v>719.12</v>
      </c>
      <c r="M669" s="56">
        <v>0</v>
      </c>
      <c r="N669" s="173"/>
      <c r="O669" s="52">
        <v>329.55</v>
      </c>
      <c r="P669" s="53" t="s">
        <v>2604</v>
      </c>
    </row>
    <row r="670" spans="2:16" ht="42">
      <c r="B670" s="5" t="s">
        <v>1640</v>
      </c>
      <c r="C670" s="51" t="s">
        <v>26</v>
      </c>
      <c r="D670" s="51" t="s">
        <v>1643</v>
      </c>
      <c r="E670" s="6" t="s">
        <v>1644</v>
      </c>
      <c r="F670" s="51" t="s">
        <v>33</v>
      </c>
      <c r="G670" s="5">
        <v>2</v>
      </c>
      <c r="H670" s="52">
        <f>O670*(1-'Orç-Resumo'!$G$10)</f>
        <v>49.600999999999999</v>
      </c>
      <c r="I670" s="53">
        <f>P670*(1-'Orç-Resumo'!$G$10)</f>
        <v>10.634999999999998</v>
      </c>
      <c r="J670" s="54">
        <f t="shared" si="30"/>
        <v>99.201999999999998</v>
      </c>
      <c r="K670" s="55">
        <f t="shared" si="31"/>
        <v>21.269999999999996</v>
      </c>
      <c r="L670" s="56">
        <f t="shared" si="32"/>
        <v>120.47199999999999</v>
      </c>
      <c r="M670" s="56">
        <v>0</v>
      </c>
      <c r="N670" s="173"/>
      <c r="O670" s="52">
        <v>49.600999999999999</v>
      </c>
      <c r="P670" s="53">
        <v>10.634999999999998</v>
      </c>
    </row>
    <row r="671" spans="2:16" ht="56">
      <c r="B671" s="5" t="s">
        <v>1642</v>
      </c>
      <c r="C671" s="51" t="s">
        <v>48</v>
      </c>
      <c r="D671" s="51">
        <v>86877</v>
      </c>
      <c r="E671" s="6" t="s">
        <v>1646</v>
      </c>
      <c r="F671" s="51" t="s">
        <v>173</v>
      </c>
      <c r="G671" s="5">
        <v>1</v>
      </c>
      <c r="H671" s="52">
        <f>O671*(1-'Orç-Resumo'!$G$10)</f>
        <v>75.08</v>
      </c>
      <c r="I671" s="53">
        <f>P671*(1-'Orç-Resumo'!$G$10)</f>
        <v>4.4000000000000004</v>
      </c>
      <c r="J671" s="54">
        <f t="shared" si="30"/>
        <v>75.08</v>
      </c>
      <c r="K671" s="55">
        <f t="shared" si="31"/>
        <v>4.4000000000000004</v>
      </c>
      <c r="L671" s="56">
        <f t="shared" si="32"/>
        <v>79.48</v>
      </c>
      <c r="M671" s="56">
        <v>0</v>
      </c>
      <c r="N671" s="173"/>
      <c r="O671" s="52">
        <v>75.08</v>
      </c>
      <c r="P671" s="53" t="s">
        <v>2605</v>
      </c>
    </row>
    <row r="672" spans="2:16" ht="42">
      <c r="B672" s="5" t="s">
        <v>1645</v>
      </c>
      <c r="C672" s="51" t="s">
        <v>48</v>
      </c>
      <c r="D672" s="51">
        <v>86878</v>
      </c>
      <c r="E672" s="6" t="s">
        <v>1648</v>
      </c>
      <c r="F672" s="51" t="s">
        <v>173</v>
      </c>
      <c r="G672" s="5">
        <v>1</v>
      </c>
      <c r="H672" s="52">
        <f>O672*(1-'Orç-Resumo'!$G$10)</f>
        <v>81.419999999999987</v>
      </c>
      <c r="I672" s="53">
        <f>P672*(1-'Orç-Resumo'!$G$10)</f>
        <v>4.4000000000000004</v>
      </c>
      <c r="J672" s="54">
        <f t="shared" si="30"/>
        <v>81.419999999999987</v>
      </c>
      <c r="K672" s="55">
        <f t="shared" si="31"/>
        <v>4.4000000000000004</v>
      </c>
      <c r="L672" s="56">
        <f t="shared" si="32"/>
        <v>85.82</v>
      </c>
      <c r="M672" s="56">
        <v>0</v>
      </c>
      <c r="N672" s="173"/>
      <c r="O672" s="52">
        <v>81.419999999999987</v>
      </c>
      <c r="P672" s="53" t="s">
        <v>2605</v>
      </c>
    </row>
    <row r="673" spans="2:16" ht="28">
      <c r="B673" s="5" t="s">
        <v>1647</v>
      </c>
      <c r="C673" s="51" t="s">
        <v>48</v>
      </c>
      <c r="D673" s="51">
        <v>86886</v>
      </c>
      <c r="E673" s="6" t="s">
        <v>1479</v>
      </c>
      <c r="F673" s="51" t="s">
        <v>173</v>
      </c>
      <c r="G673" s="5">
        <v>2</v>
      </c>
      <c r="H673" s="52">
        <f>O673*(1-'Orç-Resumo'!$G$10)</f>
        <v>54.809999999999995</v>
      </c>
      <c r="I673" s="53">
        <f>P673*(1-'Orç-Resumo'!$G$10)</f>
        <v>3.85</v>
      </c>
      <c r="J673" s="54">
        <f t="shared" si="30"/>
        <v>109.61999999999999</v>
      </c>
      <c r="K673" s="55">
        <f t="shared" si="31"/>
        <v>7.7</v>
      </c>
      <c r="L673" s="56">
        <f t="shared" si="32"/>
        <v>117.32</v>
      </c>
      <c r="M673" s="56">
        <v>0</v>
      </c>
      <c r="N673" s="173"/>
      <c r="O673" s="52">
        <v>54.809999999999995</v>
      </c>
      <c r="P673" s="53" t="s">
        <v>2569</v>
      </c>
    </row>
    <row r="674" spans="2:16" ht="28">
      <c r="B674" s="5" t="s">
        <v>1649</v>
      </c>
      <c r="C674" s="51" t="s">
        <v>48</v>
      </c>
      <c r="D674" s="51">
        <v>86887</v>
      </c>
      <c r="E674" s="6" t="s">
        <v>1651</v>
      </c>
      <c r="F674" s="51" t="s">
        <v>173</v>
      </c>
      <c r="G674" s="5">
        <v>2</v>
      </c>
      <c r="H674" s="52">
        <f>O674*(1-'Orç-Resumo'!$G$10)</f>
        <v>59.91</v>
      </c>
      <c r="I674" s="53">
        <f>P674*(1-'Orç-Resumo'!$G$10)</f>
        <v>3.85</v>
      </c>
      <c r="J674" s="54">
        <f t="shared" si="30"/>
        <v>119.82</v>
      </c>
      <c r="K674" s="55">
        <f t="shared" si="31"/>
        <v>7.7</v>
      </c>
      <c r="L674" s="56">
        <f t="shared" si="32"/>
        <v>127.52</v>
      </c>
      <c r="M674" s="56">
        <v>0</v>
      </c>
      <c r="N674" s="173"/>
      <c r="O674" s="52">
        <v>59.91</v>
      </c>
      <c r="P674" s="53" t="s">
        <v>2569</v>
      </c>
    </row>
    <row r="675" spans="2:16" ht="42">
      <c r="B675" s="5" t="s">
        <v>1650</v>
      </c>
      <c r="C675" s="51" t="s">
        <v>48</v>
      </c>
      <c r="D675" s="51">
        <v>86881</v>
      </c>
      <c r="E675" s="6" t="s">
        <v>1653</v>
      </c>
      <c r="F675" s="51" t="s">
        <v>173</v>
      </c>
      <c r="G675" s="5">
        <v>3</v>
      </c>
      <c r="H675" s="52">
        <f>O675*(1-'Orç-Resumo'!$G$10)</f>
        <v>236.70000000000002</v>
      </c>
      <c r="I675" s="53">
        <f>P675*(1-'Orç-Resumo'!$G$10)</f>
        <v>6.92</v>
      </c>
      <c r="J675" s="54">
        <f t="shared" si="30"/>
        <v>710.1</v>
      </c>
      <c r="K675" s="55">
        <f t="shared" si="31"/>
        <v>20.759999999999998</v>
      </c>
      <c r="L675" s="56">
        <f t="shared" si="32"/>
        <v>730.86</v>
      </c>
      <c r="M675" s="56">
        <v>0</v>
      </c>
      <c r="N675" s="173"/>
      <c r="O675" s="52">
        <v>236.70000000000002</v>
      </c>
      <c r="P675" s="53" t="s">
        <v>2028</v>
      </c>
    </row>
    <row r="676" spans="2:16" ht="28">
      <c r="B676" s="5" t="s">
        <v>1652</v>
      </c>
      <c r="C676" s="51" t="s">
        <v>48</v>
      </c>
      <c r="D676" s="51">
        <v>86883</v>
      </c>
      <c r="E676" s="6" t="s">
        <v>1655</v>
      </c>
      <c r="F676" s="51" t="s">
        <v>173</v>
      </c>
      <c r="G676" s="5">
        <v>3</v>
      </c>
      <c r="H676" s="52">
        <f>O676*(1-'Orç-Resumo'!$G$10)</f>
        <v>10.07</v>
      </c>
      <c r="I676" s="53">
        <f>P676*(1-'Orç-Resumo'!$G$10)</f>
        <v>2.14</v>
      </c>
      <c r="J676" s="54">
        <f t="shared" si="30"/>
        <v>30.21</v>
      </c>
      <c r="K676" s="55">
        <f t="shared" si="31"/>
        <v>6.42</v>
      </c>
      <c r="L676" s="56">
        <f t="shared" si="32"/>
        <v>36.630000000000003</v>
      </c>
      <c r="M676" s="56">
        <v>0</v>
      </c>
      <c r="N676" s="173"/>
      <c r="O676" s="52">
        <v>10.07</v>
      </c>
      <c r="P676" s="53" t="s">
        <v>2606</v>
      </c>
    </row>
    <row r="677" spans="2:16" ht="42">
      <c r="B677" s="5" t="s">
        <v>1654</v>
      </c>
      <c r="C677" s="51" t="s">
        <v>48</v>
      </c>
      <c r="D677" s="51">
        <v>86889</v>
      </c>
      <c r="E677" s="6" t="s">
        <v>1657</v>
      </c>
      <c r="F677" s="51" t="s">
        <v>173</v>
      </c>
      <c r="G677" s="5">
        <v>1</v>
      </c>
      <c r="H677" s="52">
        <f>O677*(1-'Orç-Resumo'!$G$10)</f>
        <v>962.71</v>
      </c>
      <c r="I677" s="53">
        <f>P677*(1-'Orç-Resumo'!$G$10)</f>
        <v>47.27</v>
      </c>
      <c r="J677" s="54">
        <f t="shared" si="30"/>
        <v>962.71</v>
      </c>
      <c r="K677" s="55">
        <f t="shared" si="31"/>
        <v>47.27</v>
      </c>
      <c r="L677" s="56">
        <f t="shared" si="32"/>
        <v>1009.98</v>
      </c>
      <c r="M677" s="56">
        <v>0</v>
      </c>
      <c r="N677" s="173"/>
      <c r="O677" s="52">
        <v>962.71</v>
      </c>
      <c r="P677" s="53" t="s">
        <v>2607</v>
      </c>
    </row>
    <row r="678" spans="2:16" ht="56">
      <c r="B678" s="5" t="s">
        <v>1656</v>
      </c>
      <c r="C678" s="51" t="s">
        <v>99</v>
      </c>
      <c r="D678" s="51" t="s">
        <v>1659</v>
      </c>
      <c r="E678" s="6" t="s">
        <v>1660</v>
      </c>
      <c r="F678" s="51" t="s">
        <v>626</v>
      </c>
      <c r="G678" s="5">
        <v>1</v>
      </c>
      <c r="H678" s="52">
        <f>O678*(1-'Orç-Resumo'!$G$10)</f>
        <v>896.94</v>
      </c>
      <c r="I678" s="53">
        <f>P678*(1-'Orç-Resumo'!$G$10)</f>
        <v>92.08</v>
      </c>
      <c r="J678" s="54">
        <f t="shared" si="30"/>
        <v>896.94</v>
      </c>
      <c r="K678" s="55">
        <f t="shared" si="31"/>
        <v>92.08</v>
      </c>
      <c r="L678" s="56">
        <f t="shared" si="32"/>
        <v>989.0200000000001</v>
      </c>
      <c r="M678" s="56">
        <v>0</v>
      </c>
      <c r="N678" s="173"/>
      <c r="O678" s="52">
        <v>896.94</v>
      </c>
      <c r="P678" s="53">
        <v>92.08</v>
      </c>
    </row>
    <row r="679" spans="2:16" ht="70">
      <c r="B679" s="5" t="s">
        <v>1658</v>
      </c>
      <c r="C679" s="51" t="s">
        <v>99</v>
      </c>
      <c r="D679" s="51" t="s">
        <v>1661</v>
      </c>
      <c r="E679" s="6" t="s">
        <v>1662</v>
      </c>
      <c r="F679" s="51" t="s">
        <v>626</v>
      </c>
      <c r="G679" s="5">
        <v>1</v>
      </c>
      <c r="H679" s="52">
        <f>O679*(1-'Orç-Resumo'!$G$10)</f>
        <v>553.30999999999995</v>
      </c>
      <c r="I679" s="53">
        <f>P679*(1-'Orç-Resumo'!$G$10)</f>
        <v>107.43</v>
      </c>
      <c r="J679" s="54">
        <f t="shared" si="30"/>
        <v>553.30999999999995</v>
      </c>
      <c r="K679" s="55">
        <f t="shared" si="31"/>
        <v>107.43</v>
      </c>
      <c r="L679" s="56">
        <f t="shared" si="32"/>
        <v>660.74</v>
      </c>
      <c r="M679" s="56">
        <v>0</v>
      </c>
      <c r="N679" s="173"/>
      <c r="O679" s="52">
        <v>553.30999999999995</v>
      </c>
      <c r="P679" s="53">
        <v>107.43</v>
      </c>
    </row>
    <row r="680" spans="2:16">
      <c r="B680" s="5" t="s">
        <v>1663</v>
      </c>
      <c r="C680" s="51" t="s">
        <v>21</v>
      </c>
      <c r="D680" s="51" t="s">
        <v>21</v>
      </c>
      <c r="E680" s="6" t="s">
        <v>1664</v>
      </c>
      <c r="F680" s="51" t="s">
        <v>23</v>
      </c>
      <c r="G680" s="5"/>
      <c r="H680" s="52"/>
      <c r="I680" s="53"/>
      <c r="J680" s="54"/>
      <c r="K680" s="55"/>
      <c r="L680" s="56">
        <f t="shared" si="32"/>
        <v>0</v>
      </c>
      <c r="M680" s="56">
        <f>SUM(L681:L698)</f>
        <v>8863.6555766666679</v>
      </c>
      <c r="N680" s="173"/>
      <c r="O680" s="52" t="s">
        <v>24</v>
      </c>
      <c r="P680" s="53" t="s">
        <v>24</v>
      </c>
    </row>
    <row r="681" spans="2:16">
      <c r="B681" s="5" t="s">
        <v>1665</v>
      </c>
      <c r="C681" s="51" t="s">
        <v>26</v>
      </c>
      <c r="D681" s="51" t="s">
        <v>1666</v>
      </c>
      <c r="E681" s="6" t="s">
        <v>1667</v>
      </c>
      <c r="F681" s="51" t="s">
        <v>33</v>
      </c>
      <c r="G681" s="5">
        <v>5</v>
      </c>
      <c r="H681" s="52">
        <f>O681*(1-'Orç-Resumo'!$G$10)</f>
        <v>0.87600000000000022</v>
      </c>
      <c r="I681" s="53">
        <f>P681*(1-'Orç-Resumo'!$G$10)</f>
        <v>3.552</v>
      </c>
      <c r="J681" s="54">
        <f t="shared" si="30"/>
        <v>4.3800000000000008</v>
      </c>
      <c r="K681" s="55">
        <f t="shared" si="31"/>
        <v>17.760000000000002</v>
      </c>
      <c r="L681" s="56">
        <f t="shared" si="32"/>
        <v>22.14</v>
      </c>
      <c r="M681" s="56">
        <v>0</v>
      </c>
      <c r="N681" s="173"/>
      <c r="O681" s="52">
        <v>0.87600000000000022</v>
      </c>
      <c r="P681" s="53">
        <v>3.552</v>
      </c>
    </row>
    <row r="682" spans="2:16" ht="28">
      <c r="B682" s="5" t="s">
        <v>1668</v>
      </c>
      <c r="C682" s="51" t="s">
        <v>26</v>
      </c>
      <c r="D682" s="51" t="s">
        <v>1669</v>
      </c>
      <c r="E682" s="6" t="s">
        <v>1670</v>
      </c>
      <c r="F682" s="51" t="s">
        <v>33</v>
      </c>
      <c r="G682" s="5">
        <v>5</v>
      </c>
      <c r="H682" s="52">
        <f>O682*(1-'Orç-Resumo'!$G$10)</f>
        <v>4.9904999999999999</v>
      </c>
      <c r="I682" s="53">
        <f>P682*(1-'Orç-Resumo'!$G$10)</f>
        <v>17.120481999999999</v>
      </c>
      <c r="J682" s="54">
        <f t="shared" si="30"/>
        <v>24.952500000000001</v>
      </c>
      <c r="K682" s="55">
        <f t="shared" si="31"/>
        <v>85.602409999999992</v>
      </c>
      <c r="L682" s="56">
        <f t="shared" si="32"/>
        <v>110.55490999999999</v>
      </c>
      <c r="M682" s="56">
        <v>0</v>
      </c>
      <c r="N682" s="173"/>
      <c r="O682" s="52">
        <v>4.9904999999999999</v>
      </c>
      <c r="P682" s="53">
        <v>17.120481999999999</v>
      </c>
    </row>
    <row r="683" spans="2:16" ht="56">
      <c r="B683" s="5" t="s">
        <v>1671</v>
      </c>
      <c r="C683" s="51" t="s">
        <v>26</v>
      </c>
      <c r="D683" s="51" t="s">
        <v>1672</v>
      </c>
      <c r="E683" s="6" t="s">
        <v>1905</v>
      </c>
      <c r="F683" s="51" t="s">
        <v>33</v>
      </c>
      <c r="G683" s="5">
        <v>5</v>
      </c>
      <c r="H683" s="52">
        <f>O683*(1-'Orç-Resumo'!$G$10)</f>
        <v>15.553333333333335</v>
      </c>
      <c r="I683" s="53">
        <f>P683*(1-'Orç-Resumo'!$G$10)</f>
        <v>10.43</v>
      </c>
      <c r="J683" s="54">
        <f t="shared" si="30"/>
        <v>77.76666666666668</v>
      </c>
      <c r="K683" s="55">
        <f t="shared" si="31"/>
        <v>52.15</v>
      </c>
      <c r="L683" s="56">
        <f t="shared" si="32"/>
        <v>129.91666666666669</v>
      </c>
      <c r="M683" s="56">
        <v>0</v>
      </c>
      <c r="N683" s="173"/>
      <c r="O683" s="52">
        <v>15.553333333333335</v>
      </c>
      <c r="P683" s="53">
        <v>10.43</v>
      </c>
    </row>
    <row r="684" spans="2:16" ht="56">
      <c r="B684" s="5" t="s">
        <v>1673</v>
      </c>
      <c r="C684" s="51" t="s">
        <v>48</v>
      </c>
      <c r="D684" s="51">
        <v>101905</v>
      </c>
      <c r="E684" s="6" t="s">
        <v>1674</v>
      </c>
      <c r="F684" s="51" t="s">
        <v>173</v>
      </c>
      <c r="G684" s="5">
        <v>2</v>
      </c>
      <c r="H684" s="52">
        <f>O684*(1-'Orç-Resumo'!$G$10)</f>
        <v>398.74</v>
      </c>
      <c r="I684" s="53">
        <f>P684*(1-'Orç-Resumo'!$G$10)</f>
        <v>17.11</v>
      </c>
      <c r="J684" s="54">
        <f t="shared" si="30"/>
        <v>797.48</v>
      </c>
      <c r="K684" s="55">
        <f t="shared" si="31"/>
        <v>34.22</v>
      </c>
      <c r="L684" s="56">
        <f t="shared" si="32"/>
        <v>831.7</v>
      </c>
      <c r="M684" s="56">
        <v>0</v>
      </c>
      <c r="N684" s="173"/>
      <c r="O684" s="52">
        <v>398.74</v>
      </c>
      <c r="P684" s="53" t="s">
        <v>2608</v>
      </c>
    </row>
    <row r="685" spans="2:16" ht="42">
      <c r="B685" s="5" t="s">
        <v>1675</v>
      </c>
      <c r="C685" s="51" t="s">
        <v>48</v>
      </c>
      <c r="D685" s="51">
        <v>101907</v>
      </c>
      <c r="E685" s="6" t="s">
        <v>1676</v>
      </c>
      <c r="F685" s="51" t="s">
        <v>173</v>
      </c>
      <c r="G685" s="5">
        <v>2</v>
      </c>
      <c r="H685" s="52">
        <f>O685*(1-'Orç-Resumo'!$G$10)</f>
        <v>1354.99</v>
      </c>
      <c r="I685" s="53">
        <f>P685*(1-'Orç-Resumo'!$G$10)</f>
        <v>17.11</v>
      </c>
      <c r="J685" s="54">
        <f t="shared" si="30"/>
        <v>2709.98</v>
      </c>
      <c r="K685" s="55">
        <f t="shared" si="31"/>
        <v>34.22</v>
      </c>
      <c r="L685" s="56">
        <f t="shared" si="32"/>
        <v>2744.2</v>
      </c>
      <c r="M685" s="56">
        <v>0</v>
      </c>
      <c r="N685" s="173"/>
      <c r="O685" s="52">
        <v>1354.99</v>
      </c>
      <c r="P685" s="53" t="s">
        <v>2608</v>
      </c>
    </row>
    <row r="686" spans="2:16" ht="42">
      <c r="B686" s="5" t="s">
        <v>1677</v>
      </c>
      <c r="C686" s="51" t="s">
        <v>48</v>
      </c>
      <c r="D686" s="51">
        <v>101909</v>
      </c>
      <c r="E686" s="6" t="s">
        <v>1678</v>
      </c>
      <c r="F686" s="51" t="s">
        <v>173</v>
      </c>
      <c r="G686" s="5">
        <v>2</v>
      </c>
      <c r="H686" s="52">
        <f>O686*(1-'Orç-Resumo'!$G$10)</f>
        <v>454.99</v>
      </c>
      <c r="I686" s="53">
        <f>P686*(1-'Orç-Resumo'!$G$10)</f>
        <v>17.11</v>
      </c>
      <c r="J686" s="54">
        <f t="shared" si="30"/>
        <v>909.98</v>
      </c>
      <c r="K686" s="55">
        <f t="shared" si="31"/>
        <v>34.22</v>
      </c>
      <c r="L686" s="56">
        <f t="shared" si="32"/>
        <v>944.2</v>
      </c>
      <c r="M686" s="56">
        <v>0</v>
      </c>
      <c r="N686" s="173"/>
      <c r="O686" s="52">
        <v>454.99</v>
      </c>
      <c r="P686" s="53" t="s">
        <v>2608</v>
      </c>
    </row>
    <row r="687" spans="2:16" ht="70">
      <c r="B687" s="5" t="s">
        <v>1679</v>
      </c>
      <c r="C687" s="51" t="s">
        <v>48</v>
      </c>
      <c r="D687" s="51">
        <v>101914</v>
      </c>
      <c r="E687" s="6" t="s">
        <v>1680</v>
      </c>
      <c r="F687" s="51" t="s">
        <v>173</v>
      </c>
      <c r="G687" s="5">
        <v>1</v>
      </c>
      <c r="H687" s="52">
        <f>O687*(1-'Orç-Resumo'!$G$10)</f>
        <v>415.7</v>
      </c>
      <c r="I687" s="53">
        <f>P687*(1-'Orç-Resumo'!$G$10)</f>
        <v>50.5</v>
      </c>
      <c r="J687" s="54">
        <f t="shared" si="30"/>
        <v>415.7</v>
      </c>
      <c r="K687" s="55">
        <f t="shared" si="31"/>
        <v>50.5</v>
      </c>
      <c r="L687" s="56">
        <f t="shared" si="32"/>
        <v>466.2</v>
      </c>
      <c r="M687" s="56">
        <v>0</v>
      </c>
      <c r="N687" s="173"/>
      <c r="O687" s="52">
        <v>415.7</v>
      </c>
      <c r="P687" s="53" t="s">
        <v>2609</v>
      </c>
    </row>
    <row r="688" spans="2:16" ht="70">
      <c r="B688" s="5" t="s">
        <v>1681</v>
      </c>
      <c r="C688" s="51" t="s">
        <v>48</v>
      </c>
      <c r="D688" s="51">
        <v>101915</v>
      </c>
      <c r="E688" s="6" t="s">
        <v>1682</v>
      </c>
      <c r="F688" s="51" t="s">
        <v>173</v>
      </c>
      <c r="G688" s="5">
        <v>1</v>
      </c>
      <c r="H688" s="52">
        <f>O688*(1-'Orç-Resumo'!$G$10)</f>
        <v>601.08000000000004</v>
      </c>
      <c r="I688" s="53">
        <f>P688*(1-'Orç-Resumo'!$G$10)</f>
        <v>5.27</v>
      </c>
      <c r="J688" s="54">
        <f t="shared" si="30"/>
        <v>601.08000000000004</v>
      </c>
      <c r="K688" s="55">
        <f t="shared" si="31"/>
        <v>5.27</v>
      </c>
      <c r="L688" s="56">
        <f t="shared" si="32"/>
        <v>606.35</v>
      </c>
      <c r="M688" s="56">
        <v>0</v>
      </c>
      <c r="N688" s="173"/>
      <c r="O688" s="52">
        <v>601.08000000000004</v>
      </c>
      <c r="P688" s="53" t="s">
        <v>2610</v>
      </c>
    </row>
    <row r="689" spans="2:16" ht="56">
      <c r="B689" s="5" t="s">
        <v>1684</v>
      </c>
      <c r="C689" s="51" t="s">
        <v>26</v>
      </c>
      <c r="D689" s="51" t="s">
        <v>1685</v>
      </c>
      <c r="E689" s="6" t="s">
        <v>1686</v>
      </c>
      <c r="F689" s="51" t="s">
        <v>33</v>
      </c>
      <c r="G689" s="5">
        <v>2</v>
      </c>
      <c r="H689" s="52">
        <f>O689*(1-'Orç-Resumo'!$G$10)</f>
        <v>38.863999999999997</v>
      </c>
      <c r="I689" s="53">
        <f>P689*(1-'Orç-Resumo'!$G$10)</f>
        <v>2.9320000000000004</v>
      </c>
      <c r="J689" s="54">
        <f t="shared" si="30"/>
        <v>77.727999999999994</v>
      </c>
      <c r="K689" s="55">
        <f t="shared" si="31"/>
        <v>5.8640000000000008</v>
      </c>
      <c r="L689" s="56">
        <f t="shared" si="32"/>
        <v>83.591999999999999</v>
      </c>
      <c r="M689" s="56">
        <v>0</v>
      </c>
      <c r="N689" s="173"/>
      <c r="O689" s="52">
        <v>38.863999999999997</v>
      </c>
      <c r="P689" s="53">
        <v>2.9320000000000004</v>
      </c>
    </row>
    <row r="690" spans="2:16" ht="70">
      <c r="B690" s="5" t="s">
        <v>1687</v>
      </c>
      <c r="C690" s="51" t="s">
        <v>26</v>
      </c>
      <c r="D690" s="51" t="s">
        <v>1688</v>
      </c>
      <c r="E690" s="6" t="s">
        <v>1689</v>
      </c>
      <c r="F690" s="51" t="s">
        <v>33</v>
      </c>
      <c r="G690" s="5">
        <v>5</v>
      </c>
      <c r="H690" s="52">
        <f>O690*(1-'Orç-Resumo'!$G$10)</f>
        <v>75.698000000000008</v>
      </c>
      <c r="I690" s="53">
        <f>P690*(1-'Orç-Resumo'!$G$10)</f>
        <v>4.1719999999999997</v>
      </c>
      <c r="J690" s="54">
        <f t="shared" si="30"/>
        <v>378.49</v>
      </c>
      <c r="K690" s="55">
        <f t="shared" si="31"/>
        <v>20.86</v>
      </c>
      <c r="L690" s="56">
        <f t="shared" si="32"/>
        <v>399.35</v>
      </c>
      <c r="M690" s="56">
        <v>0</v>
      </c>
      <c r="N690" s="173"/>
      <c r="O690" s="52">
        <v>75.698000000000008</v>
      </c>
      <c r="P690" s="53">
        <v>4.1719999999999997</v>
      </c>
    </row>
    <row r="691" spans="2:16" ht="70">
      <c r="B691" s="5" t="s">
        <v>1690</v>
      </c>
      <c r="C691" s="51" t="s">
        <v>26</v>
      </c>
      <c r="D691" s="51" t="s">
        <v>1691</v>
      </c>
      <c r="E691" s="6" t="s">
        <v>1692</v>
      </c>
      <c r="F691" s="51" t="s">
        <v>33</v>
      </c>
      <c r="G691" s="5">
        <v>5</v>
      </c>
      <c r="H691" s="52">
        <f>O691*(1-'Orç-Resumo'!$G$10)</f>
        <v>23.608000000000001</v>
      </c>
      <c r="I691" s="53">
        <f>P691*(1-'Orç-Resumo'!$G$10)</f>
        <v>4.1719999999999997</v>
      </c>
      <c r="J691" s="54">
        <f t="shared" si="30"/>
        <v>118.04</v>
      </c>
      <c r="K691" s="55">
        <f t="shared" si="31"/>
        <v>20.86</v>
      </c>
      <c r="L691" s="56">
        <f t="shared" si="32"/>
        <v>138.9</v>
      </c>
      <c r="M691" s="56">
        <v>0</v>
      </c>
      <c r="N691" s="173"/>
      <c r="O691" s="52">
        <v>23.608000000000001</v>
      </c>
      <c r="P691" s="53">
        <v>4.1719999999999997</v>
      </c>
    </row>
    <row r="692" spans="2:16" ht="70">
      <c r="B692" s="5" t="s">
        <v>1693</v>
      </c>
      <c r="C692" s="51" t="s">
        <v>26</v>
      </c>
      <c r="D692" s="51" t="s">
        <v>1694</v>
      </c>
      <c r="E692" s="6" t="s">
        <v>1695</v>
      </c>
      <c r="F692" s="51" t="s">
        <v>33</v>
      </c>
      <c r="G692" s="5">
        <v>5</v>
      </c>
      <c r="H692" s="52">
        <f>O692*(1-'Orç-Resumo'!$G$10)</f>
        <v>44.838000000000001</v>
      </c>
      <c r="I692" s="53">
        <f>P692*(1-'Orç-Resumo'!$G$10)</f>
        <v>4.1719999999999997</v>
      </c>
      <c r="J692" s="54">
        <f t="shared" si="30"/>
        <v>224.19</v>
      </c>
      <c r="K692" s="55">
        <f t="shared" si="31"/>
        <v>20.86</v>
      </c>
      <c r="L692" s="56">
        <f t="shared" si="32"/>
        <v>245.05</v>
      </c>
      <c r="M692" s="56">
        <v>0</v>
      </c>
      <c r="N692" s="173"/>
      <c r="O692" s="52">
        <v>44.838000000000001</v>
      </c>
      <c r="P692" s="53">
        <v>4.1719999999999997</v>
      </c>
    </row>
    <row r="693" spans="2:16" ht="70">
      <c r="B693" s="5" t="s">
        <v>1696</v>
      </c>
      <c r="C693" s="51" t="s">
        <v>26</v>
      </c>
      <c r="D693" s="51" t="s">
        <v>1697</v>
      </c>
      <c r="E693" s="6" t="s">
        <v>1698</v>
      </c>
      <c r="F693" s="51" t="s">
        <v>33</v>
      </c>
      <c r="G693" s="5">
        <v>5</v>
      </c>
      <c r="H693" s="52">
        <f>O693*(1-'Orç-Resumo'!$G$10)</f>
        <v>54.797999999999995</v>
      </c>
      <c r="I693" s="53">
        <f>P693*(1-'Orç-Resumo'!$G$10)</f>
        <v>4.1719999999999997</v>
      </c>
      <c r="J693" s="54">
        <f t="shared" si="30"/>
        <v>273.98999999999995</v>
      </c>
      <c r="K693" s="55">
        <f t="shared" si="31"/>
        <v>20.86</v>
      </c>
      <c r="L693" s="56">
        <f t="shared" si="32"/>
        <v>294.84999999999997</v>
      </c>
      <c r="M693" s="56">
        <v>0</v>
      </c>
      <c r="N693" s="173"/>
      <c r="O693" s="52">
        <v>54.797999999999995</v>
      </c>
      <c r="P693" s="53">
        <v>4.1719999999999997</v>
      </c>
    </row>
    <row r="694" spans="2:16" ht="70">
      <c r="B694" s="5" t="s">
        <v>1699</v>
      </c>
      <c r="C694" s="51" t="s">
        <v>26</v>
      </c>
      <c r="D694" s="51" t="s">
        <v>1700</v>
      </c>
      <c r="E694" s="6" t="s">
        <v>1701</v>
      </c>
      <c r="F694" s="51" t="s">
        <v>33</v>
      </c>
      <c r="G694" s="5">
        <v>5</v>
      </c>
      <c r="H694" s="52">
        <f>O694*(1-'Orç-Resumo'!$G$10)</f>
        <v>38.887999999999998</v>
      </c>
      <c r="I694" s="53">
        <f>P694*(1-'Orç-Resumo'!$G$10)</f>
        <v>4.1719999999999997</v>
      </c>
      <c r="J694" s="54">
        <f t="shared" si="30"/>
        <v>194.44</v>
      </c>
      <c r="K694" s="55">
        <f t="shared" si="31"/>
        <v>20.86</v>
      </c>
      <c r="L694" s="56">
        <f t="shared" si="32"/>
        <v>215.3</v>
      </c>
      <c r="M694" s="56">
        <v>0</v>
      </c>
      <c r="N694" s="173"/>
      <c r="O694" s="52">
        <v>38.887999999999998</v>
      </c>
      <c r="P694" s="53">
        <v>4.1719999999999997</v>
      </c>
    </row>
    <row r="695" spans="2:16" ht="70">
      <c r="B695" s="5" t="s">
        <v>1702</v>
      </c>
      <c r="C695" s="51" t="s">
        <v>26</v>
      </c>
      <c r="D695" s="51" t="s">
        <v>1703</v>
      </c>
      <c r="E695" s="6" t="s">
        <v>1704</v>
      </c>
      <c r="F695" s="51" t="s">
        <v>33</v>
      </c>
      <c r="G695" s="5">
        <v>5</v>
      </c>
      <c r="H695" s="52">
        <f>O695*(1-'Orç-Resumo'!$G$10)</f>
        <v>71.738</v>
      </c>
      <c r="I695" s="53">
        <f>P695*(1-'Orç-Resumo'!$G$10)</f>
        <v>4.1719999999999997</v>
      </c>
      <c r="J695" s="54">
        <f t="shared" si="30"/>
        <v>358.69</v>
      </c>
      <c r="K695" s="55">
        <f t="shared" si="31"/>
        <v>20.86</v>
      </c>
      <c r="L695" s="56">
        <f t="shared" si="32"/>
        <v>379.55</v>
      </c>
      <c r="M695" s="56">
        <v>0</v>
      </c>
      <c r="N695" s="173"/>
      <c r="O695" s="52">
        <v>71.738</v>
      </c>
      <c r="P695" s="53">
        <v>4.1719999999999997</v>
      </c>
    </row>
    <row r="696" spans="2:16" ht="56">
      <c r="B696" s="5" t="s">
        <v>1705</v>
      </c>
      <c r="C696" s="51" t="s">
        <v>26</v>
      </c>
      <c r="D696" s="51" t="s">
        <v>1706</v>
      </c>
      <c r="E696" s="6" t="s">
        <v>1707</v>
      </c>
      <c r="F696" s="51" t="s">
        <v>33</v>
      </c>
      <c r="G696" s="5">
        <v>2</v>
      </c>
      <c r="H696" s="52">
        <f>O696*(1-'Orç-Resumo'!$G$10)</f>
        <v>44.814</v>
      </c>
      <c r="I696" s="53">
        <f>P696*(1-'Orç-Resumo'!$G$10)</f>
        <v>2.9320000000000004</v>
      </c>
      <c r="J696" s="54">
        <f t="shared" si="30"/>
        <v>89.628</v>
      </c>
      <c r="K696" s="55">
        <f t="shared" si="31"/>
        <v>5.8640000000000008</v>
      </c>
      <c r="L696" s="56">
        <f t="shared" si="32"/>
        <v>95.492000000000004</v>
      </c>
      <c r="M696" s="56">
        <v>0</v>
      </c>
      <c r="N696" s="173"/>
      <c r="O696" s="52">
        <v>44.814</v>
      </c>
      <c r="P696" s="53">
        <v>2.9320000000000004</v>
      </c>
    </row>
    <row r="697" spans="2:16" ht="28">
      <c r="B697" s="5" t="s">
        <v>1708</v>
      </c>
      <c r="C697" s="51" t="s">
        <v>99</v>
      </c>
      <c r="D697" s="51" t="s">
        <v>1709</v>
      </c>
      <c r="E697" s="6" t="s">
        <v>1710</v>
      </c>
      <c r="F697" s="51" t="s">
        <v>626</v>
      </c>
      <c r="G697" s="5">
        <v>1</v>
      </c>
      <c r="H697" s="52">
        <f>O697*(1-'Orç-Resumo'!$G$10)</f>
        <v>992.85</v>
      </c>
      <c r="I697" s="53">
        <f>P697*(1-'Orç-Resumo'!$G$10)</f>
        <v>61.39</v>
      </c>
      <c r="J697" s="54">
        <f t="shared" si="30"/>
        <v>992.85</v>
      </c>
      <c r="K697" s="55">
        <f t="shared" si="31"/>
        <v>61.39</v>
      </c>
      <c r="L697" s="56">
        <f t="shared" si="32"/>
        <v>1054.24</v>
      </c>
      <c r="M697" s="56">
        <v>0</v>
      </c>
      <c r="N697" s="173"/>
      <c r="O697" s="52">
        <v>992.85</v>
      </c>
      <c r="P697" s="53">
        <v>61.39</v>
      </c>
    </row>
    <row r="698" spans="2:16" ht="28">
      <c r="B698" s="5" t="s">
        <v>1711</v>
      </c>
      <c r="C698" s="51" t="s">
        <v>99</v>
      </c>
      <c r="D698" s="51" t="s">
        <v>1712</v>
      </c>
      <c r="E698" s="6" t="s">
        <v>1713</v>
      </c>
      <c r="F698" s="51" t="s">
        <v>626</v>
      </c>
      <c r="G698" s="5">
        <v>1</v>
      </c>
      <c r="H698" s="52">
        <f>O698*(1-'Orç-Resumo'!$G$10)</f>
        <v>93.17</v>
      </c>
      <c r="I698" s="53">
        <f>P698*(1-'Orç-Resumo'!$G$10)</f>
        <v>8.9</v>
      </c>
      <c r="J698" s="54">
        <f t="shared" si="30"/>
        <v>93.17</v>
      </c>
      <c r="K698" s="55">
        <f t="shared" si="31"/>
        <v>8.9</v>
      </c>
      <c r="L698" s="56">
        <f t="shared" si="32"/>
        <v>102.07000000000001</v>
      </c>
      <c r="M698" s="56">
        <v>0</v>
      </c>
      <c r="N698" s="173"/>
      <c r="O698" s="52">
        <v>93.17</v>
      </c>
      <c r="P698" s="53">
        <v>8.9</v>
      </c>
    </row>
    <row r="699" spans="2:16">
      <c r="B699" s="5" t="s">
        <v>1714</v>
      </c>
      <c r="C699" s="51" t="s">
        <v>21</v>
      </c>
      <c r="D699" s="51" t="s">
        <v>1715</v>
      </c>
      <c r="E699" s="6" t="s">
        <v>1716</v>
      </c>
      <c r="F699" s="51" t="s">
        <v>23</v>
      </c>
      <c r="G699" s="5"/>
      <c r="H699" s="52"/>
      <c r="I699" s="53"/>
      <c r="J699" s="54"/>
      <c r="K699" s="55"/>
      <c r="L699" s="56">
        <f t="shared" si="32"/>
        <v>0</v>
      </c>
      <c r="M699" s="56">
        <f>SUM(L700:L711)</f>
        <v>20907.416999999998</v>
      </c>
      <c r="N699" s="173"/>
      <c r="O699" s="52" t="s">
        <v>24</v>
      </c>
      <c r="P699" s="53" t="s">
        <v>24</v>
      </c>
    </row>
    <row r="700" spans="2:16" ht="56">
      <c r="B700" s="5" t="s">
        <v>1717</v>
      </c>
      <c r="C700" s="51" t="s">
        <v>26</v>
      </c>
      <c r="D700" s="51" t="s">
        <v>1718</v>
      </c>
      <c r="E700" s="6" t="s">
        <v>1719</v>
      </c>
      <c r="F700" s="51" t="s">
        <v>33</v>
      </c>
      <c r="G700" s="5">
        <v>3</v>
      </c>
      <c r="H700" s="52">
        <f>O700*(1-'Orç-Resumo'!$G$10)</f>
        <v>4.375</v>
      </c>
      <c r="I700" s="53">
        <f>P700*(1-'Orç-Resumo'!$G$10)</f>
        <v>19.060000000000002</v>
      </c>
      <c r="J700" s="54">
        <f t="shared" si="30"/>
        <v>13.125</v>
      </c>
      <c r="K700" s="55">
        <f t="shared" si="31"/>
        <v>57.180000000000007</v>
      </c>
      <c r="L700" s="56">
        <f t="shared" si="32"/>
        <v>70.305000000000007</v>
      </c>
      <c r="M700" s="56">
        <v>0</v>
      </c>
      <c r="N700" s="173"/>
      <c r="O700" s="52">
        <v>4.375</v>
      </c>
      <c r="P700" s="53">
        <v>19.060000000000002</v>
      </c>
    </row>
    <row r="701" spans="2:16" ht="28">
      <c r="B701" s="5" t="s">
        <v>1720</v>
      </c>
      <c r="C701" s="51" t="s">
        <v>26</v>
      </c>
      <c r="D701" s="51" t="s">
        <v>1721</v>
      </c>
      <c r="E701" s="6" t="s">
        <v>1722</v>
      </c>
      <c r="F701" s="51" t="s">
        <v>33</v>
      </c>
      <c r="G701" s="5">
        <v>3</v>
      </c>
      <c r="H701" s="52">
        <f>O701*(1-'Orç-Resumo'!$G$10)</f>
        <v>355.428</v>
      </c>
      <c r="I701" s="53">
        <f>P701*(1-'Orç-Resumo'!$G$10)</f>
        <v>380.38</v>
      </c>
      <c r="J701" s="54">
        <f t="shared" si="30"/>
        <v>1066.2840000000001</v>
      </c>
      <c r="K701" s="55">
        <f t="shared" si="31"/>
        <v>1141.1399999999999</v>
      </c>
      <c r="L701" s="56">
        <f t="shared" si="32"/>
        <v>2207.424</v>
      </c>
      <c r="M701" s="56">
        <v>0</v>
      </c>
      <c r="N701" s="173"/>
      <c r="O701" s="52">
        <v>355.428</v>
      </c>
      <c r="P701" s="53">
        <v>380.38</v>
      </c>
    </row>
    <row r="702" spans="2:16" ht="42">
      <c r="B702" s="5" t="s">
        <v>1723</v>
      </c>
      <c r="C702" s="51" t="s">
        <v>26</v>
      </c>
      <c r="D702" s="51" t="s">
        <v>1724</v>
      </c>
      <c r="E702" s="6" t="s">
        <v>1725</v>
      </c>
      <c r="F702" s="51" t="s">
        <v>33</v>
      </c>
      <c r="G702" s="5">
        <v>3</v>
      </c>
      <c r="H702" s="52">
        <f>O702*(1-'Orç-Resumo'!$G$10)</f>
        <v>124.84000000000002</v>
      </c>
      <c r="I702" s="53">
        <f>P702*(1-'Orç-Resumo'!$G$10)</f>
        <v>192.2</v>
      </c>
      <c r="J702" s="54">
        <f t="shared" si="30"/>
        <v>374.52000000000004</v>
      </c>
      <c r="K702" s="55">
        <f t="shared" si="31"/>
        <v>576.59999999999991</v>
      </c>
      <c r="L702" s="56">
        <f t="shared" si="32"/>
        <v>951.11999999999989</v>
      </c>
      <c r="M702" s="56">
        <v>0</v>
      </c>
      <c r="N702" s="173"/>
      <c r="O702" s="52">
        <v>124.84000000000002</v>
      </c>
      <c r="P702" s="53">
        <v>192.2</v>
      </c>
    </row>
    <row r="703" spans="2:16" ht="28">
      <c r="B703" s="5" t="s">
        <v>1726</v>
      </c>
      <c r="C703" s="51" t="s">
        <v>26</v>
      </c>
      <c r="D703" s="51" t="s">
        <v>1727</v>
      </c>
      <c r="E703" s="6" t="s">
        <v>1728</v>
      </c>
      <c r="F703" s="51" t="s">
        <v>33</v>
      </c>
      <c r="G703" s="5">
        <v>3</v>
      </c>
      <c r="H703" s="52">
        <f>O703*(1-'Orç-Resumo'!$G$10)</f>
        <v>1765.34</v>
      </c>
      <c r="I703" s="53">
        <f>P703*(1-'Orç-Resumo'!$G$10)</f>
        <v>554.52</v>
      </c>
      <c r="J703" s="54">
        <f t="shared" si="30"/>
        <v>5296.0199999999995</v>
      </c>
      <c r="K703" s="55">
        <f t="shared" si="31"/>
        <v>1663.56</v>
      </c>
      <c r="L703" s="56">
        <f t="shared" si="32"/>
        <v>6959.58</v>
      </c>
      <c r="M703" s="56">
        <v>0</v>
      </c>
      <c r="N703" s="173"/>
      <c r="O703" s="52">
        <v>1765.34</v>
      </c>
      <c r="P703" s="53">
        <v>554.52</v>
      </c>
    </row>
    <row r="704" spans="2:16" ht="70">
      <c r="B704" s="5" t="s">
        <v>1729</v>
      </c>
      <c r="C704" s="51" t="s">
        <v>26</v>
      </c>
      <c r="D704" s="51" t="s">
        <v>1730</v>
      </c>
      <c r="E704" s="6" t="s">
        <v>1731</v>
      </c>
      <c r="F704" s="51" t="s">
        <v>33</v>
      </c>
      <c r="G704" s="5">
        <v>2</v>
      </c>
      <c r="H704" s="52">
        <f>O704*(1-'Orç-Resumo'!$G$10)</f>
        <v>451.43799999999999</v>
      </c>
      <c r="I704" s="53">
        <f>P704*(1-'Orç-Resumo'!$G$10)</f>
        <v>48.651000000000003</v>
      </c>
      <c r="J704" s="54">
        <f t="shared" si="30"/>
        <v>902.87599999999998</v>
      </c>
      <c r="K704" s="55">
        <f t="shared" si="31"/>
        <v>97.302000000000007</v>
      </c>
      <c r="L704" s="56">
        <f t="shared" si="32"/>
        <v>1000.178</v>
      </c>
      <c r="M704" s="56">
        <v>0</v>
      </c>
      <c r="N704" s="173"/>
      <c r="O704" s="52">
        <v>451.43799999999999</v>
      </c>
      <c r="P704" s="53">
        <v>48.651000000000003</v>
      </c>
    </row>
    <row r="705" spans="2:16" ht="70">
      <c r="B705" s="5" t="s">
        <v>1732</v>
      </c>
      <c r="C705" s="51" t="s">
        <v>26</v>
      </c>
      <c r="D705" s="51" t="s">
        <v>1733</v>
      </c>
      <c r="E705" s="6" t="s">
        <v>1734</v>
      </c>
      <c r="F705" s="51" t="s">
        <v>33</v>
      </c>
      <c r="G705" s="5">
        <v>2</v>
      </c>
      <c r="H705" s="52">
        <f>O705*(1-'Orç-Resumo'!$G$10)</f>
        <v>1933.36</v>
      </c>
      <c r="I705" s="53">
        <f>P705*(1-'Orç-Resumo'!$G$10)</f>
        <v>292.44</v>
      </c>
      <c r="J705" s="54">
        <f t="shared" si="30"/>
        <v>3866.72</v>
      </c>
      <c r="K705" s="55">
        <f t="shared" si="31"/>
        <v>584.88</v>
      </c>
      <c r="L705" s="56">
        <f t="shared" si="32"/>
        <v>4451.5999999999995</v>
      </c>
      <c r="M705" s="56">
        <v>0</v>
      </c>
      <c r="N705" s="173"/>
      <c r="O705" s="52">
        <v>1933.36</v>
      </c>
      <c r="P705" s="53">
        <v>292.44</v>
      </c>
    </row>
    <row r="706" spans="2:16" ht="42">
      <c r="B706" s="5" t="s">
        <v>1735</v>
      </c>
      <c r="C706" s="51" t="s">
        <v>48</v>
      </c>
      <c r="D706" s="51">
        <v>103288</v>
      </c>
      <c r="E706" s="6" t="s">
        <v>1736</v>
      </c>
      <c r="F706" s="51" t="s">
        <v>173</v>
      </c>
      <c r="G706" s="5">
        <v>2</v>
      </c>
      <c r="H706" s="52">
        <f>O706*(1-'Orç-Resumo'!$G$10)</f>
        <v>4.1300000000000008</v>
      </c>
      <c r="I706" s="53">
        <f>P706*(1-'Orç-Resumo'!$G$10)</f>
        <v>10.25</v>
      </c>
      <c r="J706" s="54">
        <f t="shared" si="30"/>
        <v>8.2600000000000016</v>
      </c>
      <c r="K706" s="55">
        <f t="shared" si="31"/>
        <v>20.5</v>
      </c>
      <c r="L706" s="56">
        <f t="shared" si="32"/>
        <v>28.76</v>
      </c>
      <c r="M706" s="56">
        <v>0</v>
      </c>
      <c r="N706" s="173"/>
      <c r="O706" s="52">
        <v>4.1300000000000008</v>
      </c>
      <c r="P706" s="53" t="s">
        <v>2407</v>
      </c>
    </row>
    <row r="707" spans="2:16" ht="56">
      <c r="B707" s="5" t="s">
        <v>1737</v>
      </c>
      <c r="C707" s="51" t="s">
        <v>48</v>
      </c>
      <c r="D707" s="51">
        <v>103289</v>
      </c>
      <c r="E707" s="6" t="s">
        <v>1738</v>
      </c>
      <c r="F707" s="51" t="s">
        <v>107</v>
      </c>
      <c r="G707" s="5">
        <v>10</v>
      </c>
      <c r="H707" s="52">
        <f>O707*(1-'Orç-Resumo'!$G$10)</f>
        <v>29.800000000000004</v>
      </c>
      <c r="I707" s="53">
        <f>P707*(1-'Orç-Resumo'!$G$10)</f>
        <v>3.58</v>
      </c>
      <c r="J707" s="54">
        <f t="shared" si="30"/>
        <v>298.00000000000006</v>
      </c>
      <c r="K707" s="55">
        <f t="shared" si="31"/>
        <v>35.799999999999997</v>
      </c>
      <c r="L707" s="56">
        <f t="shared" si="32"/>
        <v>333.80000000000007</v>
      </c>
      <c r="M707" s="56">
        <v>0</v>
      </c>
      <c r="N707" s="173"/>
      <c r="O707" s="52">
        <v>29.800000000000004</v>
      </c>
      <c r="P707" s="53" t="s">
        <v>2611</v>
      </c>
    </row>
    <row r="708" spans="2:16" ht="56">
      <c r="B708" s="5" t="s">
        <v>1740</v>
      </c>
      <c r="C708" s="51" t="s">
        <v>48</v>
      </c>
      <c r="D708" s="51">
        <v>103290</v>
      </c>
      <c r="E708" s="6" t="s">
        <v>1741</v>
      </c>
      <c r="F708" s="51" t="s">
        <v>107</v>
      </c>
      <c r="G708" s="5">
        <v>10</v>
      </c>
      <c r="H708" s="52">
        <f>O708*(1-'Orç-Resumo'!$G$10)</f>
        <v>50.92</v>
      </c>
      <c r="I708" s="53">
        <f>P708*(1-'Orç-Resumo'!$G$10)</f>
        <v>3.8</v>
      </c>
      <c r="J708" s="54">
        <f t="shared" si="30"/>
        <v>509.20000000000005</v>
      </c>
      <c r="K708" s="55">
        <f t="shared" si="31"/>
        <v>38</v>
      </c>
      <c r="L708" s="56">
        <f t="shared" si="32"/>
        <v>547.20000000000005</v>
      </c>
      <c r="M708" s="56">
        <v>0</v>
      </c>
      <c r="N708" s="173"/>
      <c r="O708" s="52">
        <v>50.92</v>
      </c>
      <c r="P708" s="53" t="s">
        <v>1744</v>
      </c>
    </row>
    <row r="709" spans="2:16" ht="56">
      <c r="B709" s="5" t="s">
        <v>1742</v>
      </c>
      <c r="C709" s="51" t="s">
        <v>48</v>
      </c>
      <c r="D709" s="51">
        <v>103291</v>
      </c>
      <c r="E709" s="6" t="s">
        <v>1743</v>
      </c>
      <c r="F709" s="51" t="s">
        <v>107</v>
      </c>
      <c r="G709" s="5">
        <v>10</v>
      </c>
      <c r="H709" s="52">
        <f>O709*(1-'Orç-Resumo'!$G$10)</f>
        <v>63.610000000000007</v>
      </c>
      <c r="I709" s="53">
        <f>P709*(1-'Orç-Resumo'!$G$10)</f>
        <v>4.01</v>
      </c>
      <c r="J709" s="54">
        <f t="shared" si="30"/>
        <v>636.1</v>
      </c>
      <c r="K709" s="55">
        <f t="shared" si="31"/>
        <v>40.099999999999994</v>
      </c>
      <c r="L709" s="56">
        <f t="shared" si="32"/>
        <v>676.2</v>
      </c>
      <c r="M709" s="56">
        <v>0</v>
      </c>
      <c r="N709" s="173"/>
      <c r="O709" s="52">
        <v>63.610000000000007</v>
      </c>
      <c r="P709" s="53" t="s">
        <v>1919</v>
      </c>
    </row>
    <row r="710" spans="2:16" ht="56">
      <c r="B710" s="5" t="s">
        <v>1745</v>
      </c>
      <c r="C710" s="51" t="s">
        <v>48</v>
      </c>
      <c r="D710" s="51">
        <v>103292</v>
      </c>
      <c r="E710" s="6" t="s">
        <v>1746</v>
      </c>
      <c r="F710" s="51" t="s">
        <v>107</v>
      </c>
      <c r="G710" s="5">
        <v>10</v>
      </c>
      <c r="H710" s="52">
        <f>O710*(1-'Orç-Resumo'!$G$10)</f>
        <v>77.45</v>
      </c>
      <c r="I710" s="53">
        <f>P710*(1-'Orç-Resumo'!$G$10)</f>
        <v>4.17</v>
      </c>
      <c r="J710" s="54">
        <f t="shared" si="30"/>
        <v>774.5</v>
      </c>
      <c r="K710" s="55">
        <f t="shared" si="31"/>
        <v>41.7</v>
      </c>
      <c r="L710" s="56">
        <f t="shared" si="32"/>
        <v>816.2</v>
      </c>
      <c r="M710" s="56">
        <v>0</v>
      </c>
      <c r="N710" s="173"/>
      <c r="O710" s="52">
        <v>77.45</v>
      </c>
      <c r="P710" s="53" t="s">
        <v>2612</v>
      </c>
    </row>
    <row r="711" spans="2:16" ht="42">
      <c r="B711" s="5" t="s">
        <v>1747</v>
      </c>
      <c r="C711" s="51" t="s">
        <v>26</v>
      </c>
      <c r="D711" s="51" t="s">
        <v>1748</v>
      </c>
      <c r="E711" s="6" t="s">
        <v>1749</v>
      </c>
      <c r="F711" s="51" t="s">
        <v>33</v>
      </c>
      <c r="G711" s="5">
        <v>5</v>
      </c>
      <c r="H711" s="52">
        <f>O711*(1-'Orç-Resumo'!$G$10)</f>
        <v>208.77999999999997</v>
      </c>
      <c r="I711" s="53">
        <f>P711*(1-'Orç-Resumo'!$G$10)</f>
        <v>364.23</v>
      </c>
      <c r="J711" s="54">
        <f t="shared" si="30"/>
        <v>1043.8999999999999</v>
      </c>
      <c r="K711" s="55">
        <f t="shared" si="31"/>
        <v>1821.15</v>
      </c>
      <c r="L711" s="56">
        <f t="shared" si="32"/>
        <v>2865.05</v>
      </c>
      <c r="M711" s="56">
        <v>0</v>
      </c>
      <c r="N711" s="173"/>
      <c r="O711" s="52">
        <v>208.77999999999997</v>
      </c>
      <c r="P711" s="53">
        <v>364.23</v>
      </c>
    </row>
    <row r="712" spans="2:16">
      <c r="B712" s="5" t="s">
        <v>1750</v>
      </c>
      <c r="C712" s="51" t="s">
        <v>21</v>
      </c>
      <c r="D712" s="51" t="s">
        <v>21</v>
      </c>
      <c r="E712" s="6" t="s">
        <v>1751</v>
      </c>
      <c r="F712" s="51" t="s">
        <v>23</v>
      </c>
      <c r="G712" s="5"/>
      <c r="H712" s="52"/>
      <c r="I712" s="53"/>
      <c r="J712" s="54"/>
      <c r="K712" s="55"/>
      <c r="L712" s="56">
        <f t="shared" si="32"/>
        <v>0</v>
      </c>
      <c r="M712" s="56">
        <f>SUM(L713:L733)</f>
        <v>33768.106399999997</v>
      </c>
      <c r="N712" s="173"/>
      <c r="O712" s="52" t="s">
        <v>24</v>
      </c>
      <c r="P712" s="53" t="s">
        <v>24</v>
      </c>
    </row>
    <row r="713" spans="2:16" ht="42">
      <c r="B713" s="5" t="s">
        <v>1752</v>
      </c>
      <c r="C713" s="51" t="s">
        <v>26</v>
      </c>
      <c r="D713" s="51" t="s">
        <v>1753</v>
      </c>
      <c r="E713" s="6" t="s">
        <v>1754</v>
      </c>
      <c r="F713" s="51" t="s">
        <v>69</v>
      </c>
      <c r="G713" s="5">
        <v>57</v>
      </c>
      <c r="H713" s="52">
        <f>O713*(1-'Orç-Resumo'!$G$10)</f>
        <v>304.31</v>
      </c>
      <c r="I713" s="53">
        <f>P713*(1-'Orç-Resumo'!$G$10)</f>
        <v>67.069999999999993</v>
      </c>
      <c r="J713" s="54">
        <f t="shared" si="30"/>
        <v>17345.670000000002</v>
      </c>
      <c r="K713" s="55">
        <f t="shared" si="31"/>
        <v>3822.99</v>
      </c>
      <c r="L713" s="56">
        <f t="shared" si="32"/>
        <v>21168.660000000003</v>
      </c>
      <c r="M713" s="56">
        <v>0</v>
      </c>
      <c r="N713" s="173"/>
      <c r="O713" s="52">
        <v>304.31</v>
      </c>
      <c r="P713" s="53">
        <v>67.069999999999993</v>
      </c>
    </row>
    <row r="714" spans="2:16" ht="28">
      <c r="B714" s="5" t="s">
        <v>1755</v>
      </c>
      <c r="C714" s="51" t="s">
        <v>26</v>
      </c>
      <c r="D714" s="51" t="s">
        <v>1756</v>
      </c>
      <c r="E714" s="6" t="s">
        <v>1757</v>
      </c>
      <c r="F714" s="51" t="s">
        <v>33</v>
      </c>
      <c r="G714" s="5">
        <v>150</v>
      </c>
      <c r="H714" s="52">
        <f>O714*(1-'Orç-Resumo'!$G$10)</f>
        <v>2.16</v>
      </c>
      <c r="I714" s="53">
        <f>P714*(1-'Orç-Resumo'!$G$10)</f>
        <v>7.33</v>
      </c>
      <c r="J714" s="54">
        <f t="shared" si="30"/>
        <v>324</v>
      </c>
      <c r="K714" s="55">
        <f t="shared" si="31"/>
        <v>1099.5</v>
      </c>
      <c r="L714" s="56">
        <f t="shared" si="32"/>
        <v>1423.5</v>
      </c>
      <c r="M714" s="56">
        <v>0</v>
      </c>
      <c r="N714" s="173"/>
      <c r="O714" s="52">
        <v>2.16</v>
      </c>
      <c r="P714" s="53">
        <v>7.33</v>
      </c>
    </row>
    <row r="715" spans="2:16" ht="28">
      <c r="B715" s="5" t="s">
        <v>1758</v>
      </c>
      <c r="C715" s="51" t="s">
        <v>26</v>
      </c>
      <c r="D715" s="51" t="s">
        <v>1759</v>
      </c>
      <c r="E715" s="6" t="s">
        <v>1760</v>
      </c>
      <c r="F715" s="51" t="s">
        <v>33</v>
      </c>
      <c r="G715" s="5">
        <v>3</v>
      </c>
      <c r="H715" s="52">
        <f>O715*(1-'Orç-Resumo'!$G$10)</f>
        <v>17.28</v>
      </c>
      <c r="I715" s="53">
        <f>P715*(1-'Orç-Resumo'!$G$10)</f>
        <v>58.64</v>
      </c>
      <c r="J715" s="54">
        <f t="shared" si="30"/>
        <v>51.84</v>
      </c>
      <c r="K715" s="55">
        <f t="shared" si="31"/>
        <v>175.92000000000002</v>
      </c>
      <c r="L715" s="56">
        <f t="shared" si="32"/>
        <v>227.76000000000002</v>
      </c>
      <c r="M715" s="56">
        <v>0</v>
      </c>
      <c r="N715" s="173"/>
      <c r="O715" s="52">
        <v>17.28</v>
      </c>
      <c r="P715" s="53">
        <v>58.64</v>
      </c>
    </row>
    <row r="716" spans="2:16" ht="28">
      <c r="B716" s="5" t="s">
        <v>1761</v>
      </c>
      <c r="C716" s="51" t="s">
        <v>26</v>
      </c>
      <c r="D716" s="51" t="s">
        <v>1762</v>
      </c>
      <c r="E716" s="6" t="s">
        <v>1763</v>
      </c>
      <c r="F716" s="51" t="s">
        <v>33</v>
      </c>
      <c r="G716" s="5">
        <v>1</v>
      </c>
      <c r="H716" s="52">
        <f>O716*(1-'Orç-Resumo'!$G$10)</f>
        <v>545</v>
      </c>
      <c r="I716" s="53">
        <f>P716*(1-'Orç-Resumo'!$G$10)</f>
        <v>1423.2512000000002</v>
      </c>
      <c r="J716" s="54">
        <f t="shared" si="30"/>
        <v>545</v>
      </c>
      <c r="K716" s="55">
        <f t="shared" si="31"/>
        <v>1423.2512000000002</v>
      </c>
      <c r="L716" s="56">
        <f t="shared" si="32"/>
        <v>1968.2512000000002</v>
      </c>
      <c r="M716" s="56">
        <v>0</v>
      </c>
      <c r="N716" s="173"/>
      <c r="O716" s="52">
        <v>545</v>
      </c>
      <c r="P716" s="53">
        <v>1423.2512000000002</v>
      </c>
    </row>
    <row r="717" spans="2:16" ht="28">
      <c r="B717" s="5" t="s">
        <v>1764</v>
      </c>
      <c r="C717" s="51" t="s">
        <v>26</v>
      </c>
      <c r="D717" s="51" t="s">
        <v>252</v>
      </c>
      <c r="E717" s="6" t="s">
        <v>253</v>
      </c>
      <c r="F717" s="51" t="s">
        <v>33</v>
      </c>
      <c r="G717" s="5">
        <v>1</v>
      </c>
      <c r="H717" s="52">
        <f>O717*(1-'Orç-Resumo'!$G$10)</f>
        <v>378.75</v>
      </c>
      <c r="I717" s="53">
        <f>P717*(1-'Orç-Resumo'!$G$10)</f>
        <v>619.93119999999988</v>
      </c>
      <c r="J717" s="54">
        <f t="shared" si="30"/>
        <v>378.75</v>
      </c>
      <c r="K717" s="55">
        <f t="shared" si="31"/>
        <v>619.93119999999988</v>
      </c>
      <c r="L717" s="56">
        <f t="shared" si="32"/>
        <v>998.68119999999988</v>
      </c>
      <c r="M717" s="56">
        <v>0</v>
      </c>
      <c r="N717" s="173"/>
      <c r="O717" s="52">
        <v>378.75</v>
      </c>
      <c r="P717" s="53">
        <v>619.93119999999988</v>
      </c>
    </row>
    <row r="718" spans="2:16" ht="42">
      <c r="B718" s="5" t="s">
        <v>1765</v>
      </c>
      <c r="C718" s="51" t="s">
        <v>26</v>
      </c>
      <c r="D718" s="51" t="s">
        <v>1766</v>
      </c>
      <c r="E718" s="6" t="s">
        <v>1767</v>
      </c>
      <c r="F718" s="51" t="s">
        <v>33</v>
      </c>
      <c r="G718" s="5">
        <v>20</v>
      </c>
      <c r="H718" s="52">
        <f>O718*(1-'Orç-Resumo'!$G$10)</f>
        <v>10.815000000000001</v>
      </c>
      <c r="I718" s="53">
        <f>P718*(1-'Orç-Resumo'!$G$10)</f>
        <v>47.489999999999995</v>
      </c>
      <c r="J718" s="54">
        <f t="shared" si="30"/>
        <v>216.3</v>
      </c>
      <c r="K718" s="55">
        <f t="shared" si="31"/>
        <v>949.8</v>
      </c>
      <c r="L718" s="56">
        <f t="shared" si="32"/>
        <v>1166.0999999999999</v>
      </c>
      <c r="M718" s="56">
        <v>0</v>
      </c>
      <c r="N718" s="173"/>
      <c r="O718" s="52">
        <v>10.815000000000001</v>
      </c>
      <c r="P718" s="53">
        <v>47.489999999999995</v>
      </c>
    </row>
    <row r="719" spans="2:16" ht="28">
      <c r="B719" s="5" t="s">
        <v>1768</v>
      </c>
      <c r="C719" s="51" t="s">
        <v>26</v>
      </c>
      <c r="D719" s="51" t="s">
        <v>1769</v>
      </c>
      <c r="E719" s="6" t="s">
        <v>1770</v>
      </c>
      <c r="F719" s="51" t="s">
        <v>33</v>
      </c>
      <c r="G719" s="5">
        <v>6</v>
      </c>
      <c r="H719" s="52">
        <f>O719*(1-'Orç-Resumo'!$G$10)</f>
        <v>4.8000000000000007</v>
      </c>
      <c r="I719" s="53">
        <f>P719*(1-'Orç-Resumo'!$G$10)</f>
        <v>3.665</v>
      </c>
      <c r="J719" s="54">
        <f t="shared" si="30"/>
        <v>28.800000000000004</v>
      </c>
      <c r="K719" s="55">
        <f t="shared" si="31"/>
        <v>21.990000000000002</v>
      </c>
      <c r="L719" s="56">
        <f t="shared" si="32"/>
        <v>50.790000000000006</v>
      </c>
      <c r="M719" s="56">
        <v>0</v>
      </c>
      <c r="N719" s="173"/>
      <c r="O719" s="52">
        <v>4.8000000000000007</v>
      </c>
      <c r="P719" s="53">
        <v>3.665</v>
      </c>
    </row>
    <row r="720" spans="2:16" ht="70">
      <c r="B720" s="5" t="s">
        <v>1771</v>
      </c>
      <c r="C720" s="51" t="s">
        <v>26</v>
      </c>
      <c r="D720" s="51" t="s">
        <v>1772</v>
      </c>
      <c r="E720" s="6" t="s">
        <v>1773</v>
      </c>
      <c r="F720" s="51" t="s">
        <v>33</v>
      </c>
      <c r="G720" s="5">
        <v>1</v>
      </c>
      <c r="H720" s="52">
        <f>O720*(1-'Orç-Resumo'!$G$10)</f>
        <v>1000.864</v>
      </c>
      <c r="I720" s="53">
        <f>P720*(1-'Orç-Resumo'!$G$10)</f>
        <v>2.9320000000000004</v>
      </c>
      <c r="J720" s="54">
        <f t="shared" si="30"/>
        <v>1000.864</v>
      </c>
      <c r="K720" s="55">
        <f t="shared" si="31"/>
        <v>2.9320000000000004</v>
      </c>
      <c r="L720" s="56">
        <f t="shared" si="32"/>
        <v>1003.796</v>
      </c>
      <c r="M720" s="56">
        <v>0</v>
      </c>
      <c r="N720" s="173"/>
      <c r="O720" s="52">
        <v>1000.864</v>
      </c>
      <c r="P720" s="53">
        <v>2.9320000000000004</v>
      </c>
    </row>
    <row r="721" spans="2:16" ht="28">
      <c r="B721" s="5" t="s">
        <v>1774</v>
      </c>
      <c r="C721" s="51" t="s">
        <v>26</v>
      </c>
      <c r="D721" s="51" t="s">
        <v>1775</v>
      </c>
      <c r="E721" s="6" t="s">
        <v>1776</v>
      </c>
      <c r="F721" s="51" t="s">
        <v>33</v>
      </c>
      <c r="G721" s="5">
        <v>10</v>
      </c>
      <c r="H721" s="52">
        <f>O721*(1-'Orç-Resumo'!$G$10)</f>
        <v>1.83</v>
      </c>
      <c r="I721" s="53">
        <f>P721*(1-'Orç-Resumo'!$G$10)</f>
        <v>9.09</v>
      </c>
      <c r="J721" s="54">
        <f t="shared" ref="J721:J746" si="33">G721*H721</f>
        <v>18.3</v>
      </c>
      <c r="K721" s="55">
        <f t="shared" ref="K721:K746" si="34">G721*I721</f>
        <v>90.9</v>
      </c>
      <c r="L721" s="56">
        <f t="shared" ref="L721:L746" si="35">SUM(J721+K721)</f>
        <v>109.2</v>
      </c>
      <c r="M721" s="56">
        <v>0</v>
      </c>
      <c r="N721" s="173"/>
      <c r="O721" s="52">
        <v>1.83</v>
      </c>
      <c r="P721" s="53">
        <v>9.09</v>
      </c>
    </row>
    <row r="722" spans="2:16" ht="42">
      <c r="B722" s="5" t="s">
        <v>1777</v>
      </c>
      <c r="C722" s="51" t="s">
        <v>26</v>
      </c>
      <c r="D722" s="51" t="s">
        <v>1778</v>
      </c>
      <c r="E722" s="6" t="s">
        <v>1779</v>
      </c>
      <c r="F722" s="51" t="s">
        <v>33</v>
      </c>
      <c r="G722" s="5">
        <v>1</v>
      </c>
      <c r="H722" s="52">
        <f>O722*(1-'Orç-Resumo'!$G$10)</f>
        <v>0</v>
      </c>
      <c r="I722" s="53">
        <f>P722*(1-'Orç-Resumo'!$G$10)</f>
        <v>230.4</v>
      </c>
      <c r="J722" s="54">
        <f t="shared" si="33"/>
        <v>0</v>
      </c>
      <c r="K722" s="55">
        <f t="shared" si="34"/>
        <v>230.4</v>
      </c>
      <c r="L722" s="56">
        <f t="shared" si="35"/>
        <v>230.4</v>
      </c>
      <c r="M722" s="56">
        <v>0</v>
      </c>
      <c r="N722" s="173"/>
      <c r="O722" s="52">
        <v>0</v>
      </c>
      <c r="P722" s="53">
        <v>230.4</v>
      </c>
    </row>
    <row r="723" spans="2:16" ht="42">
      <c r="B723" s="5" t="s">
        <v>1780</v>
      </c>
      <c r="C723" s="51" t="s">
        <v>26</v>
      </c>
      <c r="D723" s="51" t="s">
        <v>1781</v>
      </c>
      <c r="E723" s="6" t="s">
        <v>1782</v>
      </c>
      <c r="F723" s="51" t="s">
        <v>33</v>
      </c>
      <c r="G723" s="5">
        <v>1</v>
      </c>
      <c r="H723" s="52">
        <f>O723*(1-'Orç-Resumo'!$G$10)</f>
        <v>0</v>
      </c>
      <c r="I723" s="53">
        <f>P723*(1-'Orç-Resumo'!$G$10)</f>
        <v>458.69</v>
      </c>
      <c r="J723" s="54">
        <f t="shared" si="33"/>
        <v>0</v>
      </c>
      <c r="K723" s="55">
        <f t="shared" si="34"/>
        <v>458.69</v>
      </c>
      <c r="L723" s="56">
        <f t="shared" si="35"/>
        <v>458.69</v>
      </c>
      <c r="M723" s="56">
        <v>0</v>
      </c>
      <c r="N723" s="173"/>
      <c r="O723" s="52">
        <v>0</v>
      </c>
      <c r="P723" s="53">
        <v>458.69</v>
      </c>
    </row>
    <row r="724" spans="2:16" ht="42">
      <c r="B724" s="5" t="s">
        <v>1783</v>
      </c>
      <c r="C724" s="51" t="s">
        <v>26</v>
      </c>
      <c r="D724" s="51" t="s">
        <v>1784</v>
      </c>
      <c r="E724" s="6" t="s">
        <v>1785</v>
      </c>
      <c r="F724" s="51" t="s">
        <v>33</v>
      </c>
      <c r="G724" s="5">
        <v>1</v>
      </c>
      <c r="H724" s="52">
        <f>O724*(1-'Orç-Resumo'!$G$10)</f>
        <v>0</v>
      </c>
      <c r="I724" s="53">
        <f>P724*(1-'Orç-Resumo'!$G$10)</f>
        <v>691.64</v>
      </c>
      <c r="J724" s="54">
        <f t="shared" si="33"/>
        <v>0</v>
      </c>
      <c r="K724" s="55">
        <f t="shared" si="34"/>
        <v>691.64</v>
      </c>
      <c r="L724" s="56">
        <f t="shared" si="35"/>
        <v>691.64</v>
      </c>
      <c r="M724" s="56">
        <v>0</v>
      </c>
      <c r="N724" s="173"/>
      <c r="O724" s="52">
        <v>0</v>
      </c>
      <c r="P724" s="53">
        <v>691.64</v>
      </c>
    </row>
    <row r="725" spans="2:16" ht="42">
      <c r="B725" s="5" t="s">
        <v>1786</v>
      </c>
      <c r="C725" s="51" t="s">
        <v>26</v>
      </c>
      <c r="D725" s="51" t="s">
        <v>1787</v>
      </c>
      <c r="E725" s="6" t="s">
        <v>1788</v>
      </c>
      <c r="F725" s="51" t="s">
        <v>33</v>
      </c>
      <c r="G725" s="5">
        <v>1</v>
      </c>
      <c r="H725" s="52">
        <f>O725*(1-'Orç-Resumo'!$G$10)</f>
        <v>0</v>
      </c>
      <c r="I725" s="53">
        <f>P725*(1-'Orç-Resumo'!$G$10)</f>
        <v>296.37</v>
      </c>
      <c r="J725" s="54">
        <f t="shared" si="33"/>
        <v>0</v>
      </c>
      <c r="K725" s="55">
        <f t="shared" si="34"/>
        <v>296.37</v>
      </c>
      <c r="L725" s="56">
        <f t="shared" si="35"/>
        <v>296.37</v>
      </c>
      <c r="M725" s="56">
        <v>0</v>
      </c>
      <c r="N725" s="173"/>
      <c r="O725" s="52">
        <v>0</v>
      </c>
      <c r="P725" s="53">
        <v>296.37</v>
      </c>
    </row>
    <row r="726" spans="2:16" ht="42">
      <c r="B726" s="5" t="s">
        <v>1789</v>
      </c>
      <c r="C726" s="51" t="s">
        <v>26</v>
      </c>
      <c r="D726" s="51" t="s">
        <v>1790</v>
      </c>
      <c r="E726" s="6" t="s">
        <v>1791</v>
      </c>
      <c r="F726" s="51" t="s">
        <v>33</v>
      </c>
      <c r="G726" s="5">
        <v>1</v>
      </c>
      <c r="H726" s="52">
        <f>O726*(1-'Orç-Resumo'!$G$10)</f>
        <v>0</v>
      </c>
      <c r="I726" s="53">
        <f>P726*(1-'Orç-Resumo'!$G$10)</f>
        <v>592.74</v>
      </c>
      <c r="J726" s="54">
        <f t="shared" si="33"/>
        <v>0</v>
      </c>
      <c r="K726" s="55">
        <f t="shared" si="34"/>
        <v>592.74</v>
      </c>
      <c r="L726" s="56">
        <f t="shared" si="35"/>
        <v>592.74</v>
      </c>
      <c r="M726" s="56">
        <v>0</v>
      </c>
      <c r="N726" s="173"/>
      <c r="O726" s="52">
        <v>0</v>
      </c>
      <c r="P726" s="53">
        <v>592.74</v>
      </c>
    </row>
    <row r="727" spans="2:16" ht="42">
      <c r="B727" s="5" t="s">
        <v>1792</v>
      </c>
      <c r="C727" s="51" t="s">
        <v>26</v>
      </c>
      <c r="D727" s="51" t="s">
        <v>1793</v>
      </c>
      <c r="E727" s="6" t="s">
        <v>1794</v>
      </c>
      <c r="F727" s="51" t="s">
        <v>33</v>
      </c>
      <c r="G727" s="5">
        <v>3</v>
      </c>
      <c r="H727" s="52">
        <f>O727*(1-'Orç-Resumo'!$G$10)</f>
        <v>224.31</v>
      </c>
      <c r="I727" s="53">
        <f>P727*(1-'Orç-Resumo'!$G$10)</f>
        <v>20.64</v>
      </c>
      <c r="J727" s="54">
        <f t="shared" si="33"/>
        <v>672.93000000000006</v>
      </c>
      <c r="K727" s="55">
        <f t="shared" si="34"/>
        <v>61.92</v>
      </c>
      <c r="L727" s="56">
        <f t="shared" si="35"/>
        <v>734.85</v>
      </c>
      <c r="M727" s="56">
        <v>0</v>
      </c>
      <c r="N727" s="173"/>
      <c r="O727" s="52">
        <v>224.31</v>
      </c>
      <c r="P727" s="53">
        <v>20.64</v>
      </c>
    </row>
    <row r="728" spans="2:16" ht="28">
      <c r="B728" s="5" t="s">
        <v>1795</v>
      </c>
      <c r="C728" s="51" t="s">
        <v>26</v>
      </c>
      <c r="D728" s="51" t="s">
        <v>1796</v>
      </c>
      <c r="E728" s="6" t="s">
        <v>1797</v>
      </c>
      <c r="F728" s="51" t="s">
        <v>33</v>
      </c>
      <c r="G728" s="5">
        <v>2</v>
      </c>
      <c r="H728" s="52">
        <f>O728*(1-'Orç-Resumo'!$G$10)</f>
        <v>4.3100000000000005</v>
      </c>
      <c r="I728" s="53">
        <f>P728*(1-'Orç-Resumo'!$G$10)</f>
        <v>17.649999999999999</v>
      </c>
      <c r="J728" s="54">
        <f t="shared" si="33"/>
        <v>8.620000000000001</v>
      </c>
      <c r="K728" s="55">
        <f t="shared" si="34"/>
        <v>35.299999999999997</v>
      </c>
      <c r="L728" s="56">
        <f t="shared" si="35"/>
        <v>43.92</v>
      </c>
      <c r="M728" s="56">
        <v>0</v>
      </c>
      <c r="N728" s="173"/>
      <c r="O728" s="52">
        <v>4.3100000000000005</v>
      </c>
      <c r="P728" s="53">
        <v>17.649999999999999</v>
      </c>
    </row>
    <row r="729" spans="2:16" ht="28">
      <c r="B729" s="5" t="s">
        <v>1798</v>
      </c>
      <c r="C729" s="51" t="s">
        <v>99</v>
      </c>
      <c r="D729" s="51" t="s">
        <v>1799</v>
      </c>
      <c r="E729" s="6" t="s">
        <v>1800</v>
      </c>
      <c r="F729" s="51" t="s">
        <v>333</v>
      </c>
      <c r="G729" s="5">
        <v>20</v>
      </c>
      <c r="H729" s="52">
        <f>O729*(1-'Orç-Resumo'!$G$10)</f>
        <v>21.73</v>
      </c>
      <c r="I729" s="53">
        <f>P729*(1-'Orç-Resumo'!$G$10)</f>
        <v>2.54</v>
      </c>
      <c r="J729" s="54">
        <f t="shared" si="33"/>
        <v>434.6</v>
      </c>
      <c r="K729" s="55">
        <f t="shared" si="34"/>
        <v>50.8</v>
      </c>
      <c r="L729" s="56">
        <f t="shared" si="35"/>
        <v>485.40000000000003</v>
      </c>
      <c r="M729" s="56">
        <v>0</v>
      </c>
      <c r="N729" s="173"/>
      <c r="O729" s="52">
        <v>21.73</v>
      </c>
      <c r="P729" s="53">
        <v>2.54</v>
      </c>
    </row>
    <row r="730" spans="2:16" ht="42">
      <c r="B730" s="5" t="s">
        <v>1801</v>
      </c>
      <c r="C730" s="51" t="s">
        <v>26</v>
      </c>
      <c r="D730" s="51" t="s">
        <v>1802</v>
      </c>
      <c r="E730" s="6" t="s">
        <v>1803</v>
      </c>
      <c r="F730" s="51" t="s">
        <v>107</v>
      </c>
      <c r="G730" s="5">
        <v>20</v>
      </c>
      <c r="H730" s="52">
        <f>O730*(1-'Orç-Resumo'!$G$10)</f>
        <v>0.34560000000000002</v>
      </c>
      <c r="I730" s="53">
        <f>P730*(1-'Orç-Resumo'!$G$10)</f>
        <v>1.1728000000000001</v>
      </c>
      <c r="J730" s="54">
        <f t="shared" si="33"/>
        <v>6.9120000000000008</v>
      </c>
      <c r="K730" s="55">
        <f t="shared" si="34"/>
        <v>23.456000000000003</v>
      </c>
      <c r="L730" s="56">
        <f t="shared" si="35"/>
        <v>30.368000000000002</v>
      </c>
      <c r="M730" s="56">
        <v>0</v>
      </c>
      <c r="N730" s="173"/>
      <c r="O730" s="52">
        <v>0.34560000000000002</v>
      </c>
      <c r="P730" s="53">
        <v>1.1728000000000001</v>
      </c>
    </row>
    <row r="731" spans="2:16" ht="28">
      <c r="B731" s="5" t="s">
        <v>1804</v>
      </c>
      <c r="C731" s="51" t="s">
        <v>26</v>
      </c>
      <c r="D731" s="51" t="s">
        <v>1805</v>
      </c>
      <c r="E731" s="6" t="s">
        <v>1806</v>
      </c>
      <c r="F731" s="51" t="s">
        <v>525</v>
      </c>
      <c r="G731" s="5">
        <v>20</v>
      </c>
      <c r="H731" s="52">
        <f>O731*(1-'Orç-Resumo'!$G$10)</f>
        <v>48.401999999999994</v>
      </c>
      <c r="I731" s="53">
        <f>P731*(1-'Orç-Resumo'!$G$10)</f>
        <v>7.1040000000000001</v>
      </c>
      <c r="J731" s="54">
        <f t="shared" si="33"/>
        <v>968.03999999999985</v>
      </c>
      <c r="K731" s="55">
        <f t="shared" si="34"/>
        <v>142.08000000000001</v>
      </c>
      <c r="L731" s="56">
        <f t="shared" si="35"/>
        <v>1110.1199999999999</v>
      </c>
      <c r="M731" s="56">
        <v>0</v>
      </c>
      <c r="N731" s="173"/>
      <c r="O731" s="52">
        <v>48.401999999999994</v>
      </c>
      <c r="P731" s="53">
        <v>7.1040000000000001</v>
      </c>
    </row>
    <row r="732" spans="2:16" ht="28">
      <c r="B732" s="5" t="s">
        <v>1807</v>
      </c>
      <c r="C732" s="51" t="s">
        <v>99</v>
      </c>
      <c r="D732" s="51" t="s">
        <v>1808</v>
      </c>
      <c r="E732" s="6" t="s">
        <v>1809</v>
      </c>
      <c r="F732" s="51" t="s">
        <v>102</v>
      </c>
      <c r="G732" s="5">
        <v>2</v>
      </c>
      <c r="H732" s="52">
        <f>O732*(1-'Orç-Resumo'!$G$10)</f>
        <v>320.76</v>
      </c>
      <c r="I732" s="53">
        <f>P732*(1-'Orç-Resumo'!$G$10)</f>
        <v>20.3</v>
      </c>
      <c r="J732" s="54">
        <f t="shared" si="33"/>
        <v>641.52</v>
      </c>
      <c r="K732" s="55">
        <f t="shared" si="34"/>
        <v>40.6</v>
      </c>
      <c r="L732" s="56">
        <f t="shared" si="35"/>
        <v>682.12</v>
      </c>
      <c r="M732" s="56">
        <v>0</v>
      </c>
      <c r="N732" s="173"/>
      <c r="O732" s="52">
        <v>320.76</v>
      </c>
      <c r="P732" s="53">
        <v>20.3</v>
      </c>
    </row>
    <row r="733" spans="2:16" ht="28">
      <c r="B733" s="5" t="s">
        <v>1810</v>
      </c>
      <c r="C733" s="51" t="s">
        <v>99</v>
      </c>
      <c r="D733" s="51" t="s">
        <v>1811</v>
      </c>
      <c r="E733" s="6" t="s">
        <v>1812</v>
      </c>
      <c r="F733" s="51" t="s">
        <v>626</v>
      </c>
      <c r="G733" s="5">
        <v>5</v>
      </c>
      <c r="H733" s="52">
        <f>O733*(1-'Orç-Resumo'!$G$10)</f>
        <v>56.23</v>
      </c>
      <c r="I733" s="53">
        <f>P733*(1-'Orç-Resumo'!$G$10)</f>
        <v>2.72</v>
      </c>
      <c r="J733" s="54">
        <f t="shared" si="33"/>
        <v>281.14999999999998</v>
      </c>
      <c r="K733" s="55">
        <f t="shared" si="34"/>
        <v>13.600000000000001</v>
      </c>
      <c r="L733" s="56">
        <f t="shared" si="35"/>
        <v>294.75</v>
      </c>
      <c r="M733" s="56">
        <v>0</v>
      </c>
      <c r="N733" s="173"/>
      <c r="O733" s="52">
        <v>56.23</v>
      </c>
      <c r="P733" s="53">
        <v>2.72</v>
      </c>
    </row>
    <row r="734" spans="2:16">
      <c r="B734" s="5" t="s">
        <v>1813</v>
      </c>
      <c r="C734" s="51" t="s">
        <v>21</v>
      </c>
      <c r="D734" s="51" t="s">
        <v>21</v>
      </c>
      <c r="E734" s="6" t="s">
        <v>1814</v>
      </c>
      <c r="F734" s="51" t="s">
        <v>23</v>
      </c>
      <c r="G734" s="5"/>
      <c r="H734" s="52"/>
      <c r="I734" s="53"/>
      <c r="J734" s="54"/>
      <c r="K734" s="55"/>
      <c r="L734" s="56">
        <f t="shared" si="35"/>
        <v>0</v>
      </c>
      <c r="M734" s="56">
        <f>SUM(L735:L746)</f>
        <v>28487.950000000004</v>
      </c>
      <c r="N734" s="173"/>
      <c r="O734" s="52" t="s">
        <v>24</v>
      </c>
      <c r="P734" s="53" t="s">
        <v>24</v>
      </c>
    </row>
    <row r="735" spans="2:16" ht="28">
      <c r="B735" s="5" t="s">
        <v>1815</v>
      </c>
      <c r="C735" s="51" t="s">
        <v>99</v>
      </c>
      <c r="D735" s="51" t="s">
        <v>1816</v>
      </c>
      <c r="E735" s="6" t="s">
        <v>1817</v>
      </c>
      <c r="F735" s="51" t="s">
        <v>113</v>
      </c>
      <c r="G735" s="5">
        <v>500</v>
      </c>
      <c r="H735" s="52">
        <f>O735*(1-'Orç-Resumo'!$G$10)</f>
        <v>0</v>
      </c>
      <c r="I735" s="53">
        <f>P735*(1-'Orç-Resumo'!$G$10)</f>
        <v>8.8800000000000008</v>
      </c>
      <c r="J735" s="54">
        <f t="shared" si="33"/>
        <v>0</v>
      </c>
      <c r="K735" s="55">
        <f t="shared" si="34"/>
        <v>4440</v>
      </c>
      <c r="L735" s="56">
        <f t="shared" si="35"/>
        <v>4440</v>
      </c>
      <c r="M735" s="56">
        <v>0</v>
      </c>
      <c r="N735" s="173"/>
      <c r="O735" s="52">
        <v>0</v>
      </c>
      <c r="P735" s="53">
        <v>8.8800000000000008</v>
      </c>
    </row>
    <row r="736" spans="2:16" ht="28">
      <c r="B736" s="5" t="s">
        <v>1818</v>
      </c>
      <c r="C736" s="51" t="s">
        <v>26</v>
      </c>
      <c r="D736" s="51" t="s">
        <v>1819</v>
      </c>
      <c r="E736" s="6" t="s">
        <v>1820</v>
      </c>
      <c r="F736" s="51" t="s">
        <v>33</v>
      </c>
      <c r="G736" s="5">
        <v>1</v>
      </c>
      <c r="H736" s="52">
        <f>O736*(1-'Orç-Resumo'!$G$10)</f>
        <v>266</v>
      </c>
      <c r="I736" s="53">
        <f>P736*(1-'Orç-Resumo'!$G$10)</f>
        <v>0</v>
      </c>
      <c r="J736" s="54">
        <f t="shared" si="33"/>
        <v>266</v>
      </c>
      <c r="K736" s="55">
        <f t="shared" si="34"/>
        <v>0</v>
      </c>
      <c r="L736" s="56">
        <f t="shared" si="35"/>
        <v>266</v>
      </c>
      <c r="M736" s="56">
        <v>0</v>
      </c>
      <c r="N736" s="173"/>
      <c r="O736" s="52">
        <v>266</v>
      </c>
      <c r="P736" s="53">
        <v>0</v>
      </c>
    </row>
    <row r="737" spans="2:16" ht="28">
      <c r="B737" s="5" t="s">
        <v>1821</v>
      </c>
      <c r="C737" s="51" t="s">
        <v>48</v>
      </c>
      <c r="D737" s="51">
        <v>99814</v>
      </c>
      <c r="E737" s="6" t="s">
        <v>1822</v>
      </c>
      <c r="F737" s="51" t="s">
        <v>69</v>
      </c>
      <c r="G737" s="5">
        <v>1500</v>
      </c>
      <c r="H737" s="52">
        <f>O737*(1-'Orç-Resumo'!$G$10)</f>
        <v>0.40999999999999992</v>
      </c>
      <c r="I737" s="53">
        <f>P737*(1-'Orç-Resumo'!$G$10)</f>
        <v>1.33</v>
      </c>
      <c r="J737" s="54">
        <f t="shared" si="33"/>
        <v>614.99999999999989</v>
      </c>
      <c r="K737" s="55">
        <f t="shared" si="34"/>
        <v>1995</v>
      </c>
      <c r="L737" s="56">
        <f t="shared" si="35"/>
        <v>2610</v>
      </c>
      <c r="M737" s="56">
        <v>0</v>
      </c>
      <c r="N737" s="173"/>
      <c r="O737" s="52">
        <v>0.40999999999999992</v>
      </c>
      <c r="P737" s="53" t="s">
        <v>142</v>
      </c>
    </row>
    <row r="738" spans="2:16" ht="28">
      <c r="B738" s="5" t="s">
        <v>1823</v>
      </c>
      <c r="C738" s="51" t="s">
        <v>48</v>
      </c>
      <c r="D738" s="51">
        <v>98524</v>
      </c>
      <c r="E738" s="6" t="s">
        <v>1824</v>
      </c>
      <c r="F738" s="51" t="s">
        <v>69</v>
      </c>
      <c r="G738" s="5">
        <v>1000</v>
      </c>
      <c r="H738" s="52">
        <f>O738*(1-'Orç-Resumo'!$G$10)</f>
        <v>0.89999999999999991</v>
      </c>
      <c r="I738" s="53">
        <f>P738*(1-'Orç-Resumo'!$G$10)</f>
        <v>3.14</v>
      </c>
      <c r="J738" s="54">
        <f t="shared" si="33"/>
        <v>899.99999999999989</v>
      </c>
      <c r="K738" s="55">
        <f t="shared" si="34"/>
        <v>3140</v>
      </c>
      <c r="L738" s="56">
        <f t="shared" si="35"/>
        <v>4040</v>
      </c>
      <c r="M738" s="56">
        <v>0</v>
      </c>
      <c r="N738" s="173"/>
      <c r="O738" s="52">
        <v>0.89999999999999991</v>
      </c>
      <c r="P738" s="53" t="s">
        <v>2613</v>
      </c>
    </row>
    <row r="739" spans="2:16" ht="28">
      <c r="B739" s="5" t="s">
        <v>1825</v>
      </c>
      <c r="C739" s="51" t="s">
        <v>48</v>
      </c>
      <c r="D739" s="51">
        <v>99803</v>
      </c>
      <c r="E739" s="6" t="s">
        <v>1826</v>
      </c>
      <c r="F739" s="51" t="s">
        <v>69</v>
      </c>
      <c r="G739" s="5">
        <v>500</v>
      </c>
      <c r="H739" s="52">
        <f>O739*(1-'Orç-Resumo'!$G$10)</f>
        <v>0.39000000000000012</v>
      </c>
      <c r="I739" s="53">
        <f>P739*(1-'Orç-Resumo'!$G$10)</f>
        <v>1.45</v>
      </c>
      <c r="J739" s="54">
        <f t="shared" si="33"/>
        <v>195.00000000000006</v>
      </c>
      <c r="K739" s="55">
        <f t="shared" si="34"/>
        <v>725</v>
      </c>
      <c r="L739" s="56">
        <f t="shared" si="35"/>
        <v>920</v>
      </c>
      <c r="M739" s="56">
        <v>0</v>
      </c>
      <c r="N739" s="173"/>
      <c r="O739" s="52">
        <v>0.39000000000000012</v>
      </c>
      <c r="P739" s="53" t="s">
        <v>2614</v>
      </c>
    </row>
    <row r="740" spans="2:16" ht="42">
      <c r="B740" s="5" t="s">
        <v>1828</v>
      </c>
      <c r="C740" s="51" t="s">
        <v>48</v>
      </c>
      <c r="D740" s="51">
        <v>99804</v>
      </c>
      <c r="E740" s="6" t="s">
        <v>1829</v>
      </c>
      <c r="F740" s="51" t="s">
        <v>69</v>
      </c>
      <c r="G740" s="5">
        <v>500</v>
      </c>
      <c r="H740" s="52">
        <f>O740*(1-'Orç-Resumo'!$G$10)</f>
        <v>1.1199999999999997</v>
      </c>
      <c r="I740" s="53">
        <f>P740*(1-'Orç-Resumo'!$G$10)</f>
        <v>3.65</v>
      </c>
      <c r="J740" s="54">
        <f t="shared" si="33"/>
        <v>559.99999999999989</v>
      </c>
      <c r="K740" s="55">
        <f t="shared" si="34"/>
        <v>1825</v>
      </c>
      <c r="L740" s="56">
        <f t="shared" si="35"/>
        <v>2385</v>
      </c>
      <c r="M740" s="56">
        <v>0</v>
      </c>
      <c r="N740" s="173"/>
      <c r="O740" s="52">
        <v>1.1199999999999997</v>
      </c>
      <c r="P740" s="53" t="s">
        <v>2615</v>
      </c>
    </row>
    <row r="741" spans="2:16">
      <c r="B741" s="5" t="s">
        <v>1831</v>
      </c>
      <c r="C741" s="51" t="s">
        <v>26</v>
      </c>
      <c r="D741" s="51" t="s">
        <v>1832</v>
      </c>
      <c r="E741" s="6" t="s">
        <v>1833</v>
      </c>
      <c r="F741" s="51" t="s">
        <v>69</v>
      </c>
      <c r="G741" s="5">
        <v>100</v>
      </c>
      <c r="H741" s="52">
        <f>O741*(1-'Orç-Resumo'!$G$10)</f>
        <v>3.8660000000000001</v>
      </c>
      <c r="I741" s="53">
        <f>P741*(1-'Orç-Resumo'!$G$10)</f>
        <v>8.7959999999999994</v>
      </c>
      <c r="J741" s="54">
        <f t="shared" si="33"/>
        <v>386.6</v>
      </c>
      <c r="K741" s="55">
        <f t="shared" si="34"/>
        <v>879.59999999999991</v>
      </c>
      <c r="L741" s="56">
        <f t="shared" si="35"/>
        <v>1266.1999999999998</v>
      </c>
      <c r="M741" s="56">
        <v>0</v>
      </c>
      <c r="N741" s="173"/>
      <c r="O741" s="52">
        <v>3.8660000000000001</v>
      </c>
      <c r="P741" s="53">
        <v>8.7959999999999994</v>
      </c>
    </row>
    <row r="742" spans="2:16" ht="28">
      <c r="B742" s="5" t="s">
        <v>1834</v>
      </c>
      <c r="C742" s="51" t="s">
        <v>48</v>
      </c>
      <c r="D742" s="51">
        <v>99821</v>
      </c>
      <c r="E742" s="6" t="s">
        <v>1835</v>
      </c>
      <c r="F742" s="51" t="s">
        <v>69</v>
      </c>
      <c r="G742" s="5">
        <v>100</v>
      </c>
      <c r="H742" s="52">
        <f>O742*(1-'Orç-Resumo'!$G$10)</f>
        <v>1.52</v>
      </c>
      <c r="I742" s="53">
        <f>P742*(1-'Orç-Resumo'!$G$10)</f>
        <v>1.35</v>
      </c>
      <c r="J742" s="54">
        <f t="shared" si="33"/>
        <v>152</v>
      </c>
      <c r="K742" s="55">
        <f t="shared" si="34"/>
        <v>135</v>
      </c>
      <c r="L742" s="56">
        <f t="shared" si="35"/>
        <v>287</v>
      </c>
      <c r="M742" s="56">
        <v>0</v>
      </c>
      <c r="N742" s="173"/>
      <c r="O742" s="52">
        <v>1.52</v>
      </c>
      <c r="P742" s="53" t="s">
        <v>1984</v>
      </c>
    </row>
    <row r="743" spans="2:16" ht="28">
      <c r="B743" s="5" t="s">
        <v>1836</v>
      </c>
      <c r="C743" s="51" t="s">
        <v>48</v>
      </c>
      <c r="D743" s="51">
        <v>99826</v>
      </c>
      <c r="E743" s="6" t="s">
        <v>1837</v>
      </c>
      <c r="F743" s="51" t="s">
        <v>69</v>
      </c>
      <c r="G743" s="5">
        <v>500</v>
      </c>
      <c r="H743" s="52">
        <f>O743*(1-'Orç-Resumo'!$G$10)</f>
        <v>0.28000000000000003</v>
      </c>
      <c r="I743" s="53">
        <f>P743*(1-'Orç-Resumo'!$G$10)</f>
        <v>1.08</v>
      </c>
      <c r="J743" s="54">
        <f t="shared" si="33"/>
        <v>140</v>
      </c>
      <c r="K743" s="55">
        <f t="shared" si="34"/>
        <v>540</v>
      </c>
      <c r="L743" s="56">
        <f t="shared" si="35"/>
        <v>680</v>
      </c>
      <c r="M743" s="56">
        <v>0</v>
      </c>
      <c r="N743" s="173"/>
      <c r="O743" s="52">
        <v>0.28000000000000003</v>
      </c>
      <c r="P743" s="53" t="s">
        <v>2616</v>
      </c>
    </row>
    <row r="744" spans="2:16">
      <c r="B744" s="5" t="s">
        <v>1838</v>
      </c>
      <c r="C744" s="51" t="s">
        <v>26</v>
      </c>
      <c r="D744" s="51" t="s">
        <v>1839</v>
      </c>
      <c r="E744" s="6" t="s">
        <v>1840</v>
      </c>
      <c r="F744" s="51" t="s">
        <v>33</v>
      </c>
      <c r="G744" s="5">
        <v>1</v>
      </c>
      <c r="H744" s="52">
        <f>O744*(1-'Orç-Resumo'!$G$10)</f>
        <v>802.1400000000001</v>
      </c>
      <c r="I744" s="53">
        <f>P744*(1-'Orç-Resumo'!$G$10)</f>
        <v>177.56</v>
      </c>
      <c r="J744" s="54">
        <f t="shared" si="33"/>
        <v>802.1400000000001</v>
      </c>
      <c r="K744" s="55">
        <f t="shared" si="34"/>
        <v>177.56</v>
      </c>
      <c r="L744" s="56">
        <f t="shared" si="35"/>
        <v>979.7</v>
      </c>
      <c r="M744" s="56">
        <v>0</v>
      </c>
      <c r="N744" s="173"/>
      <c r="O744" s="52">
        <v>802.1400000000001</v>
      </c>
      <c r="P744" s="53">
        <v>177.56</v>
      </c>
    </row>
    <row r="745" spans="2:16">
      <c r="B745" s="5" t="s">
        <v>1841</v>
      </c>
      <c r="C745" s="51" t="s">
        <v>26</v>
      </c>
      <c r="D745" s="51" t="s">
        <v>1842</v>
      </c>
      <c r="E745" s="6" t="s">
        <v>1843</v>
      </c>
      <c r="F745" s="51" t="s">
        <v>33</v>
      </c>
      <c r="G745" s="5">
        <v>1</v>
      </c>
      <c r="H745" s="52">
        <f>O745*(1-'Orç-Resumo'!$G$10)</f>
        <v>2021.3100000000002</v>
      </c>
      <c r="I745" s="53">
        <f>P745*(1-'Orç-Resumo'!$G$10)</f>
        <v>292.3</v>
      </c>
      <c r="J745" s="54">
        <f t="shared" si="33"/>
        <v>2021.3100000000002</v>
      </c>
      <c r="K745" s="55">
        <f t="shared" si="34"/>
        <v>292.3</v>
      </c>
      <c r="L745" s="56">
        <f t="shared" si="35"/>
        <v>2313.61</v>
      </c>
      <c r="M745" s="56">
        <v>0</v>
      </c>
      <c r="N745" s="173"/>
      <c r="O745" s="52">
        <v>2021.3100000000002</v>
      </c>
      <c r="P745" s="53">
        <v>292.3</v>
      </c>
    </row>
    <row r="746" spans="2:16">
      <c r="B746" s="5" t="s">
        <v>1844</v>
      </c>
      <c r="C746" s="51" t="s">
        <v>26</v>
      </c>
      <c r="D746" s="51" t="s">
        <v>1845</v>
      </c>
      <c r="E746" s="6" t="s">
        <v>1846</v>
      </c>
      <c r="F746" s="51" t="s">
        <v>33</v>
      </c>
      <c r="G746" s="5">
        <v>1</v>
      </c>
      <c r="H746" s="52">
        <f>O746*(1-'Orç-Resumo'!$G$10)</f>
        <v>7385.1</v>
      </c>
      <c r="I746" s="53">
        <f>P746*(1-'Orç-Resumo'!$G$10)</f>
        <v>915.34</v>
      </c>
      <c r="J746" s="54">
        <f t="shared" si="33"/>
        <v>7385.1</v>
      </c>
      <c r="K746" s="55">
        <f t="shared" si="34"/>
        <v>915.34</v>
      </c>
      <c r="L746" s="56">
        <f t="shared" si="35"/>
        <v>8300.44</v>
      </c>
      <c r="M746" s="56">
        <v>0</v>
      </c>
      <c r="N746" s="173"/>
      <c r="O746" s="52">
        <v>7385.1</v>
      </c>
      <c r="P746" s="53">
        <v>915.34</v>
      </c>
    </row>
    <row r="747" spans="2:16">
      <c r="B747" s="5" t="s">
        <v>23</v>
      </c>
      <c r="C747" s="51" t="s">
        <v>24</v>
      </c>
      <c r="D747" s="51" t="s">
        <v>24</v>
      </c>
      <c r="E747" s="6" t="s">
        <v>24</v>
      </c>
      <c r="F747" s="51" t="s">
        <v>24</v>
      </c>
      <c r="G747" s="51" t="s">
        <v>24</v>
      </c>
      <c r="H747" s="52" t="s">
        <v>24</v>
      </c>
      <c r="I747" s="53" t="s">
        <v>24</v>
      </c>
      <c r="J747" s="54" t="s">
        <v>24</v>
      </c>
      <c r="K747" s="55" t="s">
        <v>24</v>
      </c>
      <c r="L747" s="56" t="s">
        <v>24</v>
      </c>
      <c r="M747" s="56" t="s">
        <v>24</v>
      </c>
      <c r="N747" s="173"/>
      <c r="O747" s="173"/>
    </row>
    <row r="748" spans="2:16">
      <c r="B748" s="5" t="s">
        <v>23</v>
      </c>
      <c r="C748" s="58" t="s">
        <v>24</v>
      </c>
      <c r="D748" s="58" t="s">
        <v>24</v>
      </c>
      <c r="E748" s="59" t="s">
        <v>24</v>
      </c>
      <c r="F748" s="58" t="s">
        <v>24</v>
      </c>
      <c r="G748" s="5"/>
      <c r="H748" s="58" t="s">
        <v>24</v>
      </c>
      <c r="I748" s="60" t="s">
        <v>24</v>
      </c>
      <c r="J748" s="61" t="s">
        <v>24</v>
      </c>
      <c r="K748" s="5" t="s">
        <v>24</v>
      </c>
      <c r="L748" s="5" t="s">
        <v>24</v>
      </c>
      <c r="M748" s="5" t="s">
        <v>24</v>
      </c>
      <c r="N748" s="174"/>
      <c r="O748" s="174"/>
    </row>
    <row r="749" spans="2:16">
      <c r="B749" s="62" t="s">
        <v>23</v>
      </c>
      <c r="C749" s="63"/>
      <c r="D749" s="63"/>
      <c r="E749" s="64"/>
      <c r="F749" s="63"/>
      <c r="G749" s="64"/>
      <c r="H749" s="65"/>
      <c r="I749" s="65" t="s">
        <v>1847</v>
      </c>
      <c r="J749" s="66">
        <f>SUM(J14:J748)</f>
        <v>1172788.324364668</v>
      </c>
      <c r="K749" s="66">
        <f>SUM(K14:K748)</f>
        <v>428976.12390073558</v>
      </c>
      <c r="L749" s="66">
        <f>SUM(L14:L748)</f>
        <v>1601764.448265403</v>
      </c>
      <c r="M749" s="66">
        <f>SUM(M14:M748)</f>
        <v>1601764.4482654019</v>
      </c>
      <c r="N749" s="175"/>
      <c r="O749" s="175"/>
      <c r="P749" s="171"/>
    </row>
    <row r="750" spans="2:16" ht="14.5">
      <c r="B750" s="62" t="s">
        <v>23</v>
      </c>
      <c r="C750" s="67"/>
      <c r="D750" s="67"/>
      <c r="E750" s="68"/>
      <c r="F750" s="69"/>
      <c r="G750" s="70"/>
      <c r="H750" s="65" t="s">
        <v>1848</v>
      </c>
      <c r="I750" s="71">
        <v>0.22470000000000001</v>
      </c>
      <c r="J750" s="66">
        <f>J749*I750</f>
        <v>263525.53648474091</v>
      </c>
      <c r="K750" s="66">
        <f>I750*K749</f>
        <v>96390.935040495286</v>
      </c>
      <c r="L750" s="66">
        <f>I750*L749</f>
        <v>359916.47152523609</v>
      </c>
      <c r="M750" s="66">
        <f>I750*M749</f>
        <v>359916.4715252358</v>
      </c>
      <c r="N750" s="175"/>
      <c r="O750" s="175"/>
    </row>
    <row r="751" spans="2:16">
      <c r="B751" s="62" t="s">
        <v>23</v>
      </c>
      <c r="C751" s="72"/>
      <c r="D751" s="72"/>
      <c r="E751" s="73"/>
      <c r="F751" s="74"/>
      <c r="G751" s="61"/>
      <c r="H751" s="65"/>
      <c r="I751" s="75" t="s">
        <v>1849</v>
      </c>
      <c r="J751" s="66">
        <f>SUM(J749:J750)</f>
        <v>1436313.8608494089</v>
      </c>
      <c r="K751" s="66">
        <f>SUM(K749:K750)</f>
        <v>525367.05894123088</v>
      </c>
      <c r="L751" s="66">
        <f>SUM(L749:L750)</f>
        <v>1961680.9197906391</v>
      </c>
      <c r="M751" s="66">
        <f>SUM(M749:M750)</f>
        <v>1961680.9197906377</v>
      </c>
      <c r="N751" s="175"/>
      <c r="O751" s="175"/>
    </row>
  </sheetData>
  <sheetProtection selectLockedCells="1"/>
  <protectedRanges>
    <protectedRange sqref="M568:N568 M376:N376 M548:N549 M601:N602 M612:N614 M624:N626 M47:N56 H14:O14 M424:N426 M325:N325 M368:N371 M434:N434 M474:N474 M493:N493 M579:N579 M358:N362 M498:N498 M505:N506 M513:N516 M560:N565 M479:N482 M440:N440 M574:N574 M501:N501 M356:N356 M598:N598 M628:N628 M666:N667 M327:N327 M341:N343 M346:N347 M503:N503 M523:N546 M411:N422 M442:N454 M58:N85 M322:N323 M332:N333 M349:N349 M336:N338 M379:N381 M391:N392 M639:N652 M660:N660 M655:N655 M664:N664 M678:N678 M633:N637 M669:N676 M680:N715 M719:N735 M401:N401 M383:N389 M596:N596 M582:N594 M737:N746 M16:N45 M87:N319 M403:N406 M470:N470 M459:N459 G747:L747 E14:F32 B14:B747 J15:N15 O15:P578 J16:L746 E471:F597 E34:F447 E449:F469 E599:F747 O580:P746" name="Intervalo1"/>
    <protectedRange sqref="G14:G746" name="Intervalo1_3"/>
    <protectedRange sqref="M517:N522 M46:N46 M566:N567 M86:N86 M547:N547 M57:N57 M569:N573 M550:N559 M603:N611 M615:N623 M627:N627 M320:N321 M363:N367 M344:N345 M324:N324 M348:N348 M595:N595 M372:N375 M377:N378 M483:N492 M390:N390 M407:N410 M427:N433 M435:N439 M455:N458 M475:N478 M494:N497 M507:N512 M441:N441 M357:N357 M499:N500 M471:N473 M382:N382 M502:N502 M423:N423 M597:N597 M460:N469 M599:N600 M393:N400 M638:N638 M677:N677 M736:N736 M629:N632 M747:O747 M716:N718 M350:N355 M504:N504 M575:N581 M326:N326 M328:N331 M334:N335 M339:N340 M653:N654 M679:N679 M665:N665 M661:N663 M656:N659 M668:N668 M402:N402" name="Intervalo1_1"/>
    <protectedRange sqref="O579:P579 H15:I746" name="Intervalo1_2"/>
    <protectedRange sqref="E470:F470" name="Intervalo1_4"/>
    <protectedRange sqref="E33:F33" name="Intervalo1_5"/>
    <protectedRange sqref="E448:F448" name="Intervalo1_6"/>
    <protectedRange sqref="E598:F598" name="Intervalo1_7"/>
  </protectedRanges>
  <autoFilter ref="B13:M751" xr:uid="{00000000-0009-0000-0000-000003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13957" priority="4556"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13956" priority="4553"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13955" priority="4555"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13954" priority="4554" stopIfTrue="1">
      <formula>F14="-"</formula>
    </cfRule>
  </conditionalFormatting>
  <conditionalFormatting sqref="B578 B504 B538 B14:B143 B164:B178 B180:B198 B200:B206 B208:B215 B217:B227 B272:B281 B318:B402 B404:B433 B441:B492 B597:B627 B629:B638 B681:B698 B735:B747 B640:B679">
    <cfRule type="expression" dxfId="13953" priority="4552" stopIfTrue="1">
      <formula>F14="-"</formula>
    </cfRule>
  </conditionalFormatting>
  <conditionalFormatting sqref="G748">
    <cfRule type="expression" dxfId="13952" priority="4551" stopIfTrue="1">
      <formula>F748="-"</formula>
    </cfRule>
  </conditionalFormatting>
  <conditionalFormatting sqref="K748">
    <cfRule type="expression" dxfId="13951" priority="4550" stopIfTrue="1">
      <formula>F748="-"</formula>
    </cfRule>
  </conditionalFormatting>
  <conditionalFormatting sqref="J748 J15:J746">
    <cfRule type="expression" dxfId="13950" priority="4549">
      <formula>F15="-"</formula>
    </cfRule>
  </conditionalFormatting>
  <conditionalFormatting sqref="L15:L746 L748:N748">
    <cfRule type="expression" dxfId="13949" priority="4548" stopIfTrue="1">
      <formula>F15="-"</formula>
    </cfRule>
  </conditionalFormatting>
  <conditionalFormatting sqref="B748">
    <cfRule type="expression" dxfId="13948" priority="4547" stopIfTrue="1">
      <formula>F748="-"</formula>
    </cfRule>
  </conditionalFormatting>
  <conditionalFormatting sqref="I748">
    <cfRule type="expression" dxfId="13947" priority="4543" stopIfTrue="1">
      <formula>K748="-"</formula>
    </cfRule>
  </conditionalFormatting>
  <conditionalFormatting sqref="D748">
    <cfRule type="expression" dxfId="13946" priority="4546" stopIfTrue="1">
      <formula>F748="-"</formula>
    </cfRule>
  </conditionalFormatting>
  <conditionalFormatting sqref="E748">
    <cfRule type="expression" dxfId="13945" priority="4545" stopIfTrue="1">
      <formula>G748="-"</formula>
    </cfRule>
  </conditionalFormatting>
  <conditionalFormatting sqref="H748">
    <cfRule type="expression" dxfId="13944" priority="4544" stopIfTrue="1">
      <formula>J748="-"</formula>
    </cfRule>
  </conditionalFormatting>
  <conditionalFormatting sqref="F748">
    <cfRule type="expression" dxfId="13943" priority="4542" stopIfTrue="1">
      <formula>H748="-"</formula>
    </cfRule>
  </conditionalFormatting>
  <conditionalFormatting sqref="H14 H747">
    <cfRule type="expression" dxfId="13942" priority="4541" stopIfTrue="1">
      <formula>F14="-"</formula>
    </cfRule>
  </conditionalFormatting>
  <conditionalFormatting sqref="I14 I747">
    <cfRule type="expression" dxfId="13941" priority="4540" stopIfTrue="1">
      <formula>F14="-"</formula>
    </cfRule>
  </conditionalFormatting>
  <conditionalFormatting sqref="C748">
    <cfRule type="expression" dxfId="13940" priority="4539" stopIfTrue="1">
      <formula>E748="-"</formula>
    </cfRule>
  </conditionalFormatting>
  <conditionalFormatting sqref="O748 M14:N747">
    <cfRule type="expression" dxfId="13939" priority="4538" stopIfTrue="1">
      <formula>F14="-"</formula>
    </cfRule>
  </conditionalFormatting>
  <conditionalFormatting sqref="J747">
    <cfRule type="expression" dxfId="13938" priority="4537">
      <formula>F747="-"</formula>
    </cfRule>
  </conditionalFormatting>
  <conditionalFormatting sqref="K15:K747">
    <cfRule type="expression" dxfId="13937" priority="4536">
      <formula>F15="-"</formula>
    </cfRule>
  </conditionalFormatting>
  <conditionalFormatting sqref="L747">
    <cfRule type="expression" dxfId="13936" priority="4535" stopIfTrue="1">
      <formula>F747="-"</formula>
    </cfRule>
  </conditionalFormatting>
  <conditionalFormatting sqref="J14">
    <cfRule type="expression" dxfId="13935" priority="4532">
      <formula>F14="-"</formula>
    </cfRule>
  </conditionalFormatting>
  <conditionalFormatting sqref="K14">
    <cfRule type="expression" dxfId="13934" priority="4531">
      <formula>F14="-"</formula>
    </cfRule>
  </conditionalFormatting>
  <conditionalFormatting sqref="L14">
    <cfRule type="expression" dxfId="13933" priority="4529" stopIfTrue="1">
      <formula>F14="-"</formula>
    </cfRule>
  </conditionalFormatting>
  <conditionalFormatting sqref="C96">
    <cfRule type="expression" dxfId="13932" priority="4159" stopIfTrue="1">
      <formula>F96="-"</formula>
    </cfRule>
  </conditionalFormatting>
  <conditionalFormatting sqref="D96">
    <cfRule type="expression" dxfId="13931" priority="4164" stopIfTrue="1">
      <formula>F96="-"</formula>
    </cfRule>
  </conditionalFormatting>
  <conditionalFormatting sqref="E96">
    <cfRule type="expression" dxfId="13930" priority="4163" stopIfTrue="1">
      <formula>F96="-"</formula>
    </cfRule>
  </conditionalFormatting>
  <conditionalFormatting sqref="F96">
    <cfRule type="expression" dxfId="13929" priority="4158" stopIfTrue="1">
      <formula>F96="-"</formula>
    </cfRule>
  </conditionalFormatting>
  <conditionalFormatting sqref="C583">
    <cfRule type="expression" dxfId="13928" priority="4148" stopIfTrue="1">
      <formula>F583="-"</formula>
    </cfRule>
  </conditionalFormatting>
  <conditionalFormatting sqref="D583">
    <cfRule type="expression" dxfId="13927" priority="4153" stopIfTrue="1">
      <formula>F583="-"</formula>
    </cfRule>
  </conditionalFormatting>
  <conditionalFormatting sqref="E583">
    <cfRule type="expression" dxfId="13926" priority="4152" stopIfTrue="1">
      <formula>F583="-"</formula>
    </cfRule>
  </conditionalFormatting>
  <conditionalFormatting sqref="F583">
    <cfRule type="expression" dxfId="13925" priority="4147" stopIfTrue="1">
      <formula>F583="-"</formula>
    </cfRule>
  </conditionalFormatting>
  <conditionalFormatting sqref="C68">
    <cfRule type="expression" dxfId="13924" priority="4139" stopIfTrue="1">
      <formula>F68="-"</formula>
    </cfRule>
  </conditionalFormatting>
  <conditionalFormatting sqref="D68">
    <cfRule type="expression" dxfId="13923" priority="4144" stopIfTrue="1">
      <formula>F68="-"</formula>
    </cfRule>
  </conditionalFormatting>
  <conditionalFormatting sqref="E68">
    <cfRule type="expression" dxfId="13922" priority="4143" stopIfTrue="1">
      <formula>F68="-"</formula>
    </cfRule>
  </conditionalFormatting>
  <conditionalFormatting sqref="F68">
    <cfRule type="expression" dxfId="13921" priority="4138" stopIfTrue="1">
      <formula>F68="-"</formula>
    </cfRule>
  </conditionalFormatting>
  <conditionalFormatting sqref="C156:C158">
    <cfRule type="expression" dxfId="13920" priority="4137" stopIfTrue="1">
      <formula>F156="-"</formula>
    </cfRule>
  </conditionalFormatting>
  <conditionalFormatting sqref="D156:D158">
    <cfRule type="expression" dxfId="13919" priority="4134" stopIfTrue="1">
      <formula>F156="-"</formula>
    </cfRule>
  </conditionalFormatting>
  <conditionalFormatting sqref="E156:E158">
    <cfRule type="expression" dxfId="13918" priority="4136" stopIfTrue="1">
      <formula>F156="-"</formula>
    </cfRule>
  </conditionalFormatting>
  <conditionalFormatting sqref="F156:F158">
    <cfRule type="expression" dxfId="13917" priority="4135" stopIfTrue="1">
      <formula>F156="-"</formula>
    </cfRule>
  </conditionalFormatting>
  <conditionalFormatting sqref="C155">
    <cfRule type="expression" dxfId="13916" priority="4123" stopIfTrue="1">
      <formula>F155="-"</formula>
    </cfRule>
  </conditionalFormatting>
  <conditionalFormatting sqref="D155">
    <cfRule type="expression" dxfId="13915" priority="4128" stopIfTrue="1">
      <formula>F155="-"</formula>
    </cfRule>
  </conditionalFormatting>
  <conditionalFormatting sqref="E155">
    <cfRule type="expression" dxfId="13914" priority="4127" stopIfTrue="1">
      <formula>F155="-"</formula>
    </cfRule>
  </conditionalFormatting>
  <conditionalFormatting sqref="F155">
    <cfRule type="expression" dxfId="13913" priority="4122" stopIfTrue="1">
      <formula>F155="-"</formula>
    </cfRule>
  </conditionalFormatting>
  <conditionalFormatting sqref="C149">
    <cfRule type="expression" dxfId="13912" priority="4116" stopIfTrue="1">
      <formula>F149="-"</formula>
    </cfRule>
  </conditionalFormatting>
  <conditionalFormatting sqref="D149">
    <cfRule type="expression" dxfId="13911" priority="4121" stopIfTrue="1">
      <formula>F149="-"</formula>
    </cfRule>
  </conditionalFormatting>
  <conditionalFormatting sqref="E149">
    <cfRule type="expression" dxfId="13910" priority="4120" stopIfTrue="1">
      <formula>F149="-"</formula>
    </cfRule>
  </conditionalFormatting>
  <conditionalFormatting sqref="F149">
    <cfRule type="expression" dxfId="13909" priority="4115" stopIfTrue="1">
      <formula>F149="-"</formula>
    </cfRule>
  </conditionalFormatting>
  <conditionalFormatting sqref="C144">
    <cfRule type="expression" dxfId="13908" priority="4108" stopIfTrue="1">
      <formula>F144="-"</formula>
    </cfRule>
  </conditionalFormatting>
  <conditionalFormatting sqref="D144">
    <cfRule type="expression" dxfId="13907" priority="4114" stopIfTrue="1">
      <formula>F144="-"</formula>
    </cfRule>
  </conditionalFormatting>
  <conditionalFormatting sqref="B144:B152">
    <cfRule type="expression" dxfId="13906" priority="4113" stopIfTrue="1">
      <formula>F144="-"</formula>
    </cfRule>
  </conditionalFormatting>
  <conditionalFormatting sqref="E144">
    <cfRule type="expression" dxfId="13905" priority="4112" stopIfTrue="1">
      <formula>F144="-"</formula>
    </cfRule>
  </conditionalFormatting>
  <conditionalFormatting sqref="F144">
    <cfRule type="expression" dxfId="13904" priority="4107" stopIfTrue="1">
      <formula>F144="-"</formula>
    </cfRule>
  </conditionalFormatting>
  <conditionalFormatting sqref="C147">
    <cfRule type="expression" dxfId="13903" priority="4101" stopIfTrue="1">
      <formula>F147="-"</formula>
    </cfRule>
  </conditionalFormatting>
  <conditionalFormatting sqref="D147">
    <cfRule type="expression" dxfId="13902" priority="4106" stopIfTrue="1">
      <formula>F147="-"</formula>
    </cfRule>
  </conditionalFormatting>
  <conditionalFormatting sqref="E147">
    <cfRule type="expression" dxfId="13901" priority="4105" stopIfTrue="1">
      <formula>F147="-"</formula>
    </cfRule>
  </conditionalFormatting>
  <conditionalFormatting sqref="F147">
    <cfRule type="expression" dxfId="13900" priority="4100" stopIfTrue="1">
      <formula>F147="-"</formula>
    </cfRule>
  </conditionalFormatting>
  <conditionalFormatting sqref="C148">
    <cfRule type="expression" dxfId="13899" priority="4094" stopIfTrue="1">
      <formula>F148="-"</formula>
    </cfRule>
  </conditionalFormatting>
  <conditionalFormatting sqref="D148">
    <cfRule type="expression" dxfId="13898" priority="4099" stopIfTrue="1">
      <formula>F148="-"</formula>
    </cfRule>
  </conditionalFormatting>
  <conditionalFormatting sqref="E148">
    <cfRule type="expression" dxfId="13897" priority="4098" stopIfTrue="1">
      <formula>F148="-"</formula>
    </cfRule>
  </conditionalFormatting>
  <conditionalFormatting sqref="F148">
    <cfRule type="expression" dxfId="13896" priority="4093" stopIfTrue="1">
      <formula>F148="-"</formula>
    </cfRule>
  </conditionalFormatting>
  <conditionalFormatting sqref="C150">
    <cfRule type="expression" dxfId="13895" priority="4087" stopIfTrue="1">
      <formula>F150="-"</formula>
    </cfRule>
  </conditionalFormatting>
  <conditionalFormatting sqref="D150">
    <cfRule type="expression" dxfId="13894" priority="4092" stopIfTrue="1">
      <formula>F150="-"</formula>
    </cfRule>
  </conditionalFormatting>
  <conditionalFormatting sqref="E150">
    <cfRule type="expression" dxfId="13893" priority="4091" stopIfTrue="1">
      <formula>F150="-"</formula>
    </cfRule>
  </conditionalFormatting>
  <conditionalFormatting sqref="F150">
    <cfRule type="expression" dxfId="13892" priority="4086" stopIfTrue="1">
      <formula>F150="-"</formula>
    </cfRule>
  </conditionalFormatting>
  <conditionalFormatting sqref="C151">
    <cfRule type="expression" dxfId="13891" priority="4080" stopIfTrue="1">
      <formula>F151="-"</formula>
    </cfRule>
  </conditionalFormatting>
  <conditionalFormatting sqref="D151">
    <cfRule type="expression" dxfId="13890" priority="4085" stopIfTrue="1">
      <formula>F151="-"</formula>
    </cfRule>
  </conditionalFormatting>
  <conditionalFormatting sqref="E151">
    <cfRule type="expression" dxfId="13889" priority="4084" stopIfTrue="1">
      <formula>F151="-"</formula>
    </cfRule>
  </conditionalFormatting>
  <conditionalFormatting sqref="F151">
    <cfRule type="expression" dxfId="13888" priority="4079" stopIfTrue="1">
      <formula>F151="-"</formula>
    </cfRule>
  </conditionalFormatting>
  <conditionalFormatting sqref="C152">
    <cfRule type="expression" dxfId="13887" priority="4073" stopIfTrue="1">
      <formula>F152="-"</formula>
    </cfRule>
  </conditionalFormatting>
  <conditionalFormatting sqref="D152">
    <cfRule type="expression" dxfId="13886" priority="4078" stopIfTrue="1">
      <formula>F152="-"</formula>
    </cfRule>
  </conditionalFormatting>
  <conditionalFormatting sqref="E152">
    <cfRule type="expression" dxfId="13885" priority="4077" stopIfTrue="1">
      <formula>F152="-"</formula>
    </cfRule>
  </conditionalFormatting>
  <conditionalFormatting sqref="F152">
    <cfRule type="expression" dxfId="13884" priority="4072" stopIfTrue="1">
      <formula>F152="-"</formula>
    </cfRule>
  </conditionalFormatting>
  <conditionalFormatting sqref="C153">
    <cfRule type="expression" dxfId="13883" priority="4065" stopIfTrue="1">
      <formula>F153="-"</formula>
    </cfRule>
  </conditionalFormatting>
  <conditionalFormatting sqref="D153">
    <cfRule type="expression" dxfId="13882" priority="4071" stopIfTrue="1">
      <formula>F153="-"</formula>
    </cfRule>
  </conditionalFormatting>
  <conditionalFormatting sqref="B153">
    <cfRule type="expression" dxfId="13881" priority="4070" stopIfTrue="1">
      <formula>F153="-"</formula>
    </cfRule>
  </conditionalFormatting>
  <conditionalFormatting sqref="E153">
    <cfRule type="expression" dxfId="13880" priority="4069" stopIfTrue="1">
      <formula>F153="-"</formula>
    </cfRule>
  </conditionalFormatting>
  <conditionalFormatting sqref="F153">
    <cfRule type="expression" dxfId="13879" priority="4064" stopIfTrue="1">
      <formula>F153="-"</formula>
    </cfRule>
  </conditionalFormatting>
  <conditionalFormatting sqref="C154">
    <cfRule type="expression" dxfId="13878" priority="4055" stopIfTrue="1">
      <formula>F154="-"</formula>
    </cfRule>
  </conditionalFormatting>
  <conditionalFormatting sqref="D154">
    <cfRule type="expression" dxfId="13877" priority="4061" stopIfTrue="1">
      <formula>F154="-"</formula>
    </cfRule>
  </conditionalFormatting>
  <conditionalFormatting sqref="B154:B162">
    <cfRule type="expression" dxfId="13876" priority="4060" stopIfTrue="1">
      <formula>F154="-"</formula>
    </cfRule>
  </conditionalFormatting>
  <conditionalFormatting sqref="E154">
    <cfRule type="expression" dxfId="13875" priority="4059" stopIfTrue="1">
      <formula>F154="-"</formula>
    </cfRule>
  </conditionalFormatting>
  <conditionalFormatting sqref="F154">
    <cfRule type="expression" dxfId="13874" priority="4054" stopIfTrue="1">
      <formula>F154="-"</formula>
    </cfRule>
  </conditionalFormatting>
  <conditionalFormatting sqref="C159">
    <cfRule type="expression" dxfId="13873" priority="4048" stopIfTrue="1">
      <formula>F159="-"</formula>
    </cfRule>
  </conditionalFormatting>
  <conditionalFormatting sqref="D159">
    <cfRule type="expression" dxfId="13872" priority="4053" stopIfTrue="1">
      <formula>F159="-"</formula>
    </cfRule>
  </conditionalFormatting>
  <conditionalFormatting sqref="E159">
    <cfRule type="expression" dxfId="13871" priority="4052" stopIfTrue="1">
      <formula>F159="-"</formula>
    </cfRule>
  </conditionalFormatting>
  <conditionalFormatting sqref="F159">
    <cfRule type="expression" dxfId="13870" priority="4047" stopIfTrue="1">
      <formula>F159="-"</formula>
    </cfRule>
  </conditionalFormatting>
  <conditionalFormatting sqref="C160">
    <cfRule type="expression" dxfId="13869" priority="4041" stopIfTrue="1">
      <formula>F160="-"</formula>
    </cfRule>
  </conditionalFormatting>
  <conditionalFormatting sqref="D160">
    <cfRule type="expression" dxfId="13868" priority="4046" stopIfTrue="1">
      <formula>F160="-"</formula>
    </cfRule>
  </conditionalFormatting>
  <conditionalFormatting sqref="E160">
    <cfRule type="expression" dxfId="13867" priority="4045" stopIfTrue="1">
      <formula>F160="-"</formula>
    </cfRule>
  </conditionalFormatting>
  <conditionalFormatting sqref="F160">
    <cfRule type="expression" dxfId="13866" priority="4040" stopIfTrue="1">
      <formula>F160="-"</formula>
    </cfRule>
  </conditionalFormatting>
  <conditionalFormatting sqref="C163">
    <cfRule type="expression" dxfId="13865" priority="4033" stopIfTrue="1">
      <formula>F163="-"</formula>
    </cfRule>
  </conditionalFormatting>
  <conditionalFormatting sqref="D163">
    <cfRule type="expression" dxfId="13864" priority="4039" stopIfTrue="1">
      <formula>F163="-"</formula>
    </cfRule>
  </conditionalFormatting>
  <conditionalFormatting sqref="B163">
    <cfRule type="expression" dxfId="13863" priority="4038" stopIfTrue="1">
      <formula>F163="-"</formula>
    </cfRule>
  </conditionalFormatting>
  <conditionalFormatting sqref="E163">
    <cfRule type="expression" dxfId="13862" priority="4037" stopIfTrue="1">
      <formula>F163="-"</formula>
    </cfRule>
  </conditionalFormatting>
  <conditionalFormatting sqref="F163">
    <cfRule type="expression" dxfId="13861" priority="4032" stopIfTrue="1">
      <formula>F163="-"</formula>
    </cfRule>
  </conditionalFormatting>
  <conditionalFormatting sqref="C161">
    <cfRule type="expression" dxfId="13860" priority="4024" stopIfTrue="1">
      <formula>F161="-"</formula>
    </cfRule>
  </conditionalFormatting>
  <conditionalFormatting sqref="D161">
    <cfRule type="expression" dxfId="13859" priority="4029" stopIfTrue="1">
      <formula>F161="-"</formula>
    </cfRule>
  </conditionalFormatting>
  <conditionalFormatting sqref="E161">
    <cfRule type="expression" dxfId="13858" priority="4028" stopIfTrue="1">
      <formula>F161="-"</formula>
    </cfRule>
  </conditionalFormatting>
  <conditionalFormatting sqref="F161">
    <cfRule type="expression" dxfId="13857" priority="4023" stopIfTrue="1">
      <formula>F161="-"</formula>
    </cfRule>
  </conditionalFormatting>
  <conditionalFormatting sqref="C162">
    <cfRule type="expression" dxfId="13856" priority="4017" stopIfTrue="1">
      <formula>F162="-"</formula>
    </cfRule>
  </conditionalFormatting>
  <conditionalFormatting sqref="D162">
    <cfRule type="expression" dxfId="13855" priority="4022" stopIfTrue="1">
      <formula>F162="-"</formula>
    </cfRule>
  </conditionalFormatting>
  <conditionalFormatting sqref="E162">
    <cfRule type="expression" dxfId="13854" priority="4021" stopIfTrue="1">
      <formula>F162="-"</formula>
    </cfRule>
  </conditionalFormatting>
  <conditionalFormatting sqref="F162">
    <cfRule type="expression" dxfId="13853" priority="4016" stopIfTrue="1">
      <formula>F162="-"</formula>
    </cfRule>
  </conditionalFormatting>
  <conditionalFormatting sqref="C164">
    <cfRule type="expression" dxfId="13852" priority="4010" stopIfTrue="1">
      <formula>F164="-"</formula>
    </cfRule>
  </conditionalFormatting>
  <conditionalFormatting sqref="D164">
    <cfRule type="expression" dxfId="13851" priority="4015" stopIfTrue="1">
      <formula>F164="-"</formula>
    </cfRule>
  </conditionalFormatting>
  <conditionalFormatting sqref="E164">
    <cfRule type="expression" dxfId="13850" priority="4014" stopIfTrue="1">
      <formula>F164="-"</formula>
    </cfRule>
  </conditionalFormatting>
  <conditionalFormatting sqref="F164">
    <cfRule type="expression" dxfId="13849" priority="4009" stopIfTrue="1">
      <formula>F164="-"</formula>
    </cfRule>
  </conditionalFormatting>
  <conditionalFormatting sqref="C166">
    <cfRule type="expression" dxfId="13848" priority="4003" stopIfTrue="1">
      <formula>F166="-"</formula>
    </cfRule>
  </conditionalFormatting>
  <conditionalFormatting sqref="D166">
    <cfRule type="expression" dxfId="13847" priority="4008" stopIfTrue="1">
      <formula>F166="-"</formula>
    </cfRule>
  </conditionalFormatting>
  <conditionalFormatting sqref="E166">
    <cfRule type="expression" dxfId="13846" priority="4007" stopIfTrue="1">
      <formula>F166="-"</formula>
    </cfRule>
  </conditionalFormatting>
  <conditionalFormatting sqref="F166">
    <cfRule type="expression" dxfId="13845" priority="4002" stopIfTrue="1">
      <formula>F166="-"</formula>
    </cfRule>
  </conditionalFormatting>
  <conditionalFormatting sqref="C167">
    <cfRule type="expression" dxfId="13844" priority="3996" stopIfTrue="1">
      <formula>F167="-"</formula>
    </cfRule>
  </conditionalFormatting>
  <conditionalFormatting sqref="D167">
    <cfRule type="expression" dxfId="13843" priority="4001" stopIfTrue="1">
      <formula>F167="-"</formula>
    </cfRule>
  </conditionalFormatting>
  <conditionalFormatting sqref="E167">
    <cfRule type="expression" dxfId="13842" priority="4000" stopIfTrue="1">
      <formula>F167="-"</formula>
    </cfRule>
  </conditionalFormatting>
  <conditionalFormatting sqref="F167">
    <cfRule type="expression" dxfId="13841" priority="3995" stopIfTrue="1">
      <formula>F167="-"</formula>
    </cfRule>
  </conditionalFormatting>
  <conditionalFormatting sqref="C168">
    <cfRule type="expression" dxfId="13840" priority="3989" stopIfTrue="1">
      <formula>F168="-"</formula>
    </cfRule>
  </conditionalFormatting>
  <conditionalFormatting sqref="D168">
    <cfRule type="expression" dxfId="13839" priority="3994" stopIfTrue="1">
      <formula>F168="-"</formula>
    </cfRule>
  </conditionalFormatting>
  <conditionalFormatting sqref="E168">
    <cfRule type="expression" dxfId="13838" priority="3993" stopIfTrue="1">
      <formula>F168="-"</formula>
    </cfRule>
  </conditionalFormatting>
  <conditionalFormatting sqref="F168">
    <cfRule type="expression" dxfId="13837" priority="3988" stopIfTrue="1">
      <formula>F168="-"</formula>
    </cfRule>
  </conditionalFormatting>
  <conditionalFormatting sqref="C169">
    <cfRule type="expression" dxfId="13836" priority="3982" stopIfTrue="1">
      <formula>F169="-"</formula>
    </cfRule>
  </conditionalFormatting>
  <conditionalFormatting sqref="D169">
    <cfRule type="expression" dxfId="13835" priority="3987" stopIfTrue="1">
      <formula>F169="-"</formula>
    </cfRule>
  </conditionalFormatting>
  <conditionalFormatting sqref="E169">
    <cfRule type="expression" dxfId="13834" priority="3986" stopIfTrue="1">
      <formula>F169="-"</formula>
    </cfRule>
  </conditionalFormatting>
  <conditionalFormatting sqref="F169">
    <cfRule type="expression" dxfId="13833" priority="3981" stopIfTrue="1">
      <formula>F169="-"</formula>
    </cfRule>
  </conditionalFormatting>
  <conditionalFormatting sqref="C170">
    <cfRule type="expression" dxfId="13832" priority="3975" stopIfTrue="1">
      <formula>F170="-"</formula>
    </cfRule>
  </conditionalFormatting>
  <conditionalFormatting sqref="D170">
    <cfRule type="expression" dxfId="13831" priority="3980" stopIfTrue="1">
      <formula>F170="-"</formula>
    </cfRule>
  </conditionalFormatting>
  <conditionalFormatting sqref="E170">
    <cfRule type="expression" dxfId="13830" priority="3979" stopIfTrue="1">
      <formula>F170="-"</formula>
    </cfRule>
  </conditionalFormatting>
  <conditionalFormatting sqref="F170">
    <cfRule type="expression" dxfId="13829" priority="3974" stopIfTrue="1">
      <formula>F170="-"</formula>
    </cfRule>
  </conditionalFormatting>
  <conditionalFormatting sqref="C171">
    <cfRule type="expression" dxfId="13828" priority="3968" stopIfTrue="1">
      <formula>F171="-"</formula>
    </cfRule>
  </conditionalFormatting>
  <conditionalFormatting sqref="D171">
    <cfRule type="expression" dxfId="13827" priority="3973" stopIfTrue="1">
      <formula>F171="-"</formula>
    </cfRule>
  </conditionalFormatting>
  <conditionalFormatting sqref="E171">
    <cfRule type="expression" dxfId="13826" priority="3972" stopIfTrue="1">
      <formula>F171="-"</formula>
    </cfRule>
  </conditionalFormatting>
  <conditionalFormatting sqref="F171">
    <cfRule type="expression" dxfId="13825" priority="3967" stopIfTrue="1">
      <formula>F171="-"</formula>
    </cfRule>
  </conditionalFormatting>
  <conditionalFormatting sqref="C172">
    <cfRule type="expression" dxfId="13824" priority="3961" stopIfTrue="1">
      <formula>F172="-"</formula>
    </cfRule>
  </conditionalFormatting>
  <conditionalFormatting sqref="D172">
    <cfRule type="expression" dxfId="13823" priority="3966" stopIfTrue="1">
      <formula>F172="-"</formula>
    </cfRule>
  </conditionalFormatting>
  <conditionalFormatting sqref="E172">
    <cfRule type="expression" dxfId="13822" priority="3965" stopIfTrue="1">
      <formula>F172="-"</formula>
    </cfRule>
  </conditionalFormatting>
  <conditionalFormatting sqref="F172">
    <cfRule type="expression" dxfId="13821" priority="3960" stopIfTrue="1">
      <formula>F172="-"</formula>
    </cfRule>
  </conditionalFormatting>
  <conditionalFormatting sqref="C173">
    <cfRule type="expression" dxfId="13820" priority="3954" stopIfTrue="1">
      <formula>F173="-"</formula>
    </cfRule>
  </conditionalFormatting>
  <conditionalFormatting sqref="D173">
    <cfRule type="expression" dxfId="13819" priority="3959" stopIfTrue="1">
      <formula>F173="-"</formula>
    </cfRule>
  </conditionalFormatting>
  <conditionalFormatting sqref="E173">
    <cfRule type="expression" dxfId="13818" priority="3958" stopIfTrue="1">
      <formula>F173="-"</formula>
    </cfRule>
  </conditionalFormatting>
  <conditionalFormatting sqref="F173">
    <cfRule type="expression" dxfId="13817" priority="3953" stopIfTrue="1">
      <formula>F173="-"</formula>
    </cfRule>
  </conditionalFormatting>
  <conditionalFormatting sqref="C174">
    <cfRule type="expression" dxfId="13816" priority="3947" stopIfTrue="1">
      <formula>F174="-"</formula>
    </cfRule>
  </conditionalFormatting>
  <conditionalFormatting sqref="D174">
    <cfRule type="expression" dxfId="13815" priority="3952" stopIfTrue="1">
      <formula>F174="-"</formula>
    </cfRule>
  </conditionalFormatting>
  <conditionalFormatting sqref="E174">
    <cfRule type="expression" dxfId="13814" priority="3951" stopIfTrue="1">
      <formula>F174="-"</formula>
    </cfRule>
  </conditionalFormatting>
  <conditionalFormatting sqref="F174">
    <cfRule type="expression" dxfId="13813" priority="3946" stopIfTrue="1">
      <formula>F174="-"</formula>
    </cfRule>
  </conditionalFormatting>
  <conditionalFormatting sqref="C175">
    <cfRule type="expression" dxfId="13812" priority="3940" stopIfTrue="1">
      <formula>F175="-"</formula>
    </cfRule>
  </conditionalFormatting>
  <conditionalFormatting sqref="D175">
    <cfRule type="expression" dxfId="13811" priority="3945" stopIfTrue="1">
      <formula>F175="-"</formula>
    </cfRule>
  </conditionalFormatting>
  <conditionalFormatting sqref="E175">
    <cfRule type="expression" dxfId="13810" priority="3944" stopIfTrue="1">
      <formula>F175="-"</formula>
    </cfRule>
  </conditionalFormatting>
  <conditionalFormatting sqref="F175">
    <cfRule type="expression" dxfId="13809" priority="3939" stopIfTrue="1">
      <formula>F175="-"</formula>
    </cfRule>
  </conditionalFormatting>
  <conditionalFormatting sqref="C176">
    <cfRule type="expression" dxfId="13808" priority="3933" stopIfTrue="1">
      <formula>F176="-"</formula>
    </cfRule>
  </conditionalFormatting>
  <conditionalFormatting sqref="D176">
    <cfRule type="expression" dxfId="13807" priority="3938" stopIfTrue="1">
      <formula>F176="-"</formula>
    </cfRule>
  </conditionalFormatting>
  <conditionalFormatting sqref="E176">
    <cfRule type="expression" dxfId="13806" priority="3937" stopIfTrue="1">
      <formula>F176="-"</formula>
    </cfRule>
  </conditionalFormatting>
  <conditionalFormatting sqref="F176">
    <cfRule type="expression" dxfId="13805" priority="3932" stopIfTrue="1">
      <formula>F176="-"</formula>
    </cfRule>
  </conditionalFormatting>
  <conditionalFormatting sqref="C179">
    <cfRule type="expression" dxfId="13804" priority="3925" stopIfTrue="1">
      <formula>F179="-"</formula>
    </cfRule>
  </conditionalFormatting>
  <conditionalFormatting sqref="D179">
    <cfRule type="expression" dxfId="13803" priority="3931" stopIfTrue="1">
      <formula>F179="-"</formula>
    </cfRule>
  </conditionalFormatting>
  <conditionalFormatting sqref="B179">
    <cfRule type="expression" dxfId="13802" priority="3930" stopIfTrue="1">
      <formula>F179="-"</formula>
    </cfRule>
  </conditionalFormatting>
  <conditionalFormatting sqref="E179">
    <cfRule type="expression" dxfId="13801" priority="3929" stopIfTrue="1">
      <formula>F179="-"</formula>
    </cfRule>
  </conditionalFormatting>
  <conditionalFormatting sqref="F179">
    <cfRule type="expression" dxfId="13800" priority="3924" stopIfTrue="1">
      <formula>F179="-"</formula>
    </cfRule>
  </conditionalFormatting>
  <conditionalFormatting sqref="C181">
    <cfRule type="expression" dxfId="13799" priority="3916" stopIfTrue="1">
      <formula>F181="-"</formula>
    </cfRule>
  </conditionalFormatting>
  <conditionalFormatting sqref="D181">
    <cfRule type="expression" dxfId="13798" priority="3921" stopIfTrue="1">
      <formula>F181="-"</formula>
    </cfRule>
  </conditionalFormatting>
  <conditionalFormatting sqref="E181">
    <cfRule type="expression" dxfId="13797" priority="3920" stopIfTrue="1">
      <formula>F181="-"</formula>
    </cfRule>
  </conditionalFormatting>
  <conditionalFormatting sqref="F181">
    <cfRule type="expression" dxfId="13796" priority="3915" stopIfTrue="1">
      <formula>F181="-"</formula>
    </cfRule>
  </conditionalFormatting>
  <conditionalFormatting sqref="C182">
    <cfRule type="expression" dxfId="13795" priority="3907" stopIfTrue="1">
      <formula>F182="-"</formula>
    </cfRule>
  </conditionalFormatting>
  <conditionalFormatting sqref="D182">
    <cfRule type="expression" dxfId="13794" priority="3912" stopIfTrue="1">
      <formula>F182="-"</formula>
    </cfRule>
  </conditionalFormatting>
  <conditionalFormatting sqref="E182">
    <cfRule type="expression" dxfId="13793" priority="3911" stopIfTrue="1">
      <formula>F182="-"</formula>
    </cfRule>
  </conditionalFormatting>
  <conditionalFormatting sqref="F182">
    <cfRule type="expression" dxfId="13792" priority="3906" stopIfTrue="1">
      <formula>F182="-"</formula>
    </cfRule>
  </conditionalFormatting>
  <conditionalFormatting sqref="C183">
    <cfRule type="expression" dxfId="13791" priority="3900" stopIfTrue="1">
      <formula>F183="-"</formula>
    </cfRule>
  </conditionalFormatting>
  <conditionalFormatting sqref="D183">
    <cfRule type="expression" dxfId="13790" priority="3905" stopIfTrue="1">
      <formula>F183="-"</formula>
    </cfRule>
  </conditionalFormatting>
  <conditionalFormatting sqref="E183">
    <cfRule type="expression" dxfId="13789" priority="3904" stopIfTrue="1">
      <formula>F183="-"</formula>
    </cfRule>
  </conditionalFormatting>
  <conditionalFormatting sqref="F183">
    <cfRule type="expression" dxfId="13788" priority="3899" stopIfTrue="1">
      <formula>F183="-"</formula>
    </cfRule>
  </conditionalFormatting>
  <conditionalFormatting sqref="C190">
    <cfRule type="expression" dxfId="13787" priority="3891" stopIfTrue="1">
      <formula>F190="-"</formula>
    </cfRule>
  </conditionalFormatting>
  <conditionalFormatting sqref="D190">
    <cfRule type="expression" dxfId="13786" priority="3896" stopIfTrue="1">
      <formula>F190="-"</formula>
    </cfRule>
  </conditionalFormatting>
  <conditionalFormatting sqref="E190">
    <cfRule type="expression" dxfId="13785" priority="3895" stopIfTrue="1">
      <formula>F190="-"</formula>
    </cfRule>
  </conditionalFormatting>
  <conditionalFormatting sqref="F190">
    <cfRule type="expression" dxfId="13784" priority="3890" stopIfTrue="1">
      <formula>F190="-"</formula>
    </cfRule>
  </conditionalFormatting>
  <conditionalFormatting sqref="C188">
    <cfRule type="expression" dxfId="13783" priority="3882" stopIfTrue="1">
      <formula>F188="-"</formula>
    </cfRule>
  </conditionalFormatting>
  <conditionalFormatting sqref="D188">
    <cfRule type="expression" dxfId="13782" priority="3887" stopIfTrue="1">
      <formula>F188="-"</formula>
    </cfRule>
  </conditionalFormatting>
  <conditionalFormatting sqref="E188">
    <cfRule type="expression" dxfId="13781" priority="3886" stopIfTrue="1">
      <formula>F188="-"</formula>
    </cfRule>
  </conditionalFormatting>
  <conditionalFormatting sqref="F188">
    <cfRule type="expression" dxfId="13780" priority="3881" stopIfTrue="1">
      <formula>F188="-"</formula>
    </cfRule>
  </conditionalFormatting>
  <conditionalFormatting sqref="C207">
    <cfRule type="expression" dxfId="13779" priority="3872" stopIfTrue="1">
      <formula>F207="-"</formula>
    </cfRule>
  </conditionalFormatting>
  <conditionalFormatting sqref="D207">
    <cfRule type="expression" dxfId="13778" priority="3878" stopIfTrue="1">
      <formula>F207="-"</formula>
    </cfRule>
  </conditionalFormatting>
  <conditionalFormatting sqref="B207">
    <cfRule type="expression" dxfId="13777" priority="3877" stopIfTrue="1">
      <formula>F207="-"</formula>
    </cfRule>
  </conditionalFormatting>
  <conditionalFormatting sqref="E207">
    <cfRule type="expression" dxfId="13776" priority="3876" stopIfTrue="1">
      <formula>F207="-"</formula>
    </cfRule>
  </conditionalFormatting>
  <conditionalFormatting sqref="F207">
    <cfRule type="expression" dxfId="13775" priority="3871" stopIfTrue="1">
      <formula>F207="-"</formula>
    </cfRule>
  </conditionalFormatting>
  <conditionalFormatting sqref="C210">
    <cfRule type="expression" dxfId="13774" priority="3863" stopIfTrue="1">
      <formula>F210="-"</formula>
    </cfRule>
  </conditionalFormatting>
  <conditionalFormatting sqref="D210">
    <cfRule type="expression" dxfId="13773" priority="3868" stopIfTrue="1">
      <formula>F210="-"</formula>
    </cfRule>
  </conditionalFormatting>
  <conditionalFormatting sqref="E210">
    <cfRule type="expression" dxfId="13772" priority="3867" stopIfTrue="1">
      <formula>F210="-"</formula>
    </cfRule>
  </conditionalFormatting>
  <conditionalFormatting sqref="F210">
    <cfRule type="expression" dxfId="13771" priority="3862" stopIfTrue="1">
      <formula>F210="-"</formula>
    </cfRule>
  </conditionalFormatting>
  <conditionalFormatting sqref="C213">
    <cfRule type="expression" dxfId="13770" priority="3854" stopIfTrue="1">
      <formula>F213="-"</formula>
    </cfRule>
  </conditionalFormatting>
  <conditionalFormatting sqref="D213">
    <cfRule type="expression" dxfId="13769" priority="3859" stopIfTrue="1">
      <formula>F213="-"</formula>
    </cfRule>
  </conditionalFormatting>
  <conditionalFormatting sqref="E213">
    <cfRule type="expression" dxfId="13768" priority="3858" stopIfTrue="1">
      <formula>F213="-"</formula>
    </cfRule>
  </conditionalFormatting>
  <conditionalFormatting sqref="F213">
    <cfRule type="expression" dxfId="13767" priority="3853" stopIfTrue="1">
      <formula>F213="-"</formula>
    </cfRule>
  </conditionalFormatting>
  <conditionalFormatting sqref="C177">
    <cfRule type="expression" dxfId="13766" priority="3847" stopIfTrue="1">
      <formula>F177="-"</formula>
    </cfRule>
  </conditionalFormatting>
  <conditionalFormatting sqref="D177">
    <cfRule type="expression" dxfId="13765" priority="3852" stopIfTrue="1">
      <formula>F177="-"</formula>
    </cfRule>
  </conditionalFormatting>
  <conditionalFormatting sqref="E177">
    <cfRule type="expression" dxfId="13764" priority="3851" stopIfTrue="1">
      <formula>F177="-"</formula>
    </cfRule>
  </conditionalFormatting>
  <conditionalFormatting sqref="F177">
    <cfRule type="expression" dxfId="13763" priority="3846" stopIfTrue="1">
      <formula>F177="-"</formula>
    </cfRule>
  </conditionalFormatting>
  <conditionalFormatting sqref="C140">
    <cfRule type="expression" dxfId="13762" priority="3838" stopIfTrue="1">
      <formula>F140="-"</formula>
    </cfRule>
  </conditionalFormatting>
  <conditionalFormatting sqref="D140">
    <cfRule type="expression" dxfId="13761" priority="3843" stopIfTrue="1">
      <formula>F140="-"</formula>
    </cfRule>
  </conditionalFormatting>
  <conditionalFormatting sqref="E140">
    <cfRule type="expression" dxfId="13760" priority="3842" stopIfTrue="1">
      <formula>F140="-"</formula>
    </cfRule>
  </conditionalFormatting>
  <conditionalFormatting sqref="F140">
    <cfRule type="expression" dxfId="13759" priority="3837" stopIfTrue="1">
      <formula>F140="-"</formula>
    </cfRule>
  </conditionalFormatting>
  <conditionalFormatting sqref="C141">
    <cfRule type="expression" dxfId="13758" priority="3831" stopIfTrue="1">
      <formula>F141="-"</formula>
    </cfRule>
  </conditionalFormatting>
  <conditionalFormatting sqref="D141">
    <cfRule type="expression" dxfId="13757" priority="3836" stopIfTrue="1">
      <formula>F141="-"</formula>
    </cfRule>
  </conditionalFormatting>
  <conditionalFormatting sqref="E141">
    <cfRule type="expression" dxfId="13756" priority="3835" stopIfTrue="1">
      <formula>F141="-"</formula>
    </cfRule>
  </conditionalFormatting>
  <conditionalFormatting sqref="F141">
    <cfRule type="expression" dxfId="13755" priority="3830" stopIfTrue="1">
      <formula>F141="-"</formula>
    </cfRule>
  </conditionalFormatting>
  <conditionalFormatting sqref="C184">
    <cfRule type="expression" dxfId="13754" priority="3824" stopIfTrue="1">
      <formula>F184="-"</formula>
    </cfRule>
  </conditionalFormatting>
  <conditionalFormatting sqref="D184">
    <cfRule type="expression" dxfId="13753" priority="3829" stopIfTrue="1">
      <formula>F184="-"</formula>
    </cfRule>
  </conditionalFormatting>
  <conditionalFormatting sqref="E184">
    <cfRule type="expression" dxfId="13752" priority="3828" stopIfTrue="1">
      <formula>F184="-"</formula>
    </cfRule>
  </conditionalFormatting>
  <conditionalFormatting sqref="F184">
    <cfRule type="expression" dxfId="13751" priority="3823" stopIfTrue="1">
      <formula>F184="-"</formula>
    </cfRule>
  </conditionalFormatting>
  <conditionalFormatting sqref="C189">
    <cfRule type="expression" dxfId="13750" priority="3815" stopIfTrue="1">
      <formula>F189="-"</formula>
    </cfRule>
  </conditionalFormatting>
  <conditionalFormatting sqref="D189">
    <cfRule type="expression" dxfId="13749" priority="3820" stopIfTrue="1">
      <formula>F189="-"</formula>
    </cfRule>
  </conditionalFormatting>
  <conditionalFormatting sqref="E189">
    <cfRule type="expression" dxfId="13748" priority="3819" stopIfTrue="1">
      <formula>F189="-"</formula>
    </cfRule>
  </conditionalFormatting>
  <conditionalFormatting sqref="F189">
    <cfRule type="expression" dxfId="13747" priority="3814" stopIfTrue="1">
      <formula>F189="-"</formula>
    </cfRule>
  </conditionalFormatting>
  <conditionalFormatting sqref="C193">
    <cfRule type="expression" dxfId="13746" priority="3806" stopIfTrue="1">
      <formula>F193="-"</formula>
    </cfRule>
  </conditionalFormatting>
  <conditionalFormatting sqref="D193">
    <cfRule type="expression" dxfId="13745" priority="3811" stopIfTrue="1">
      <formula>F193="-"</formula>
    </cfRule>
  </conditionalFormatting>
  <conditionalFormatting sqref="E193">
    <cfRule type="expression" dxfId="13744" priority="3810" stopIfTrue="1">
      <formula>F193="-"</formula>
    </cfRule>
  </conditionalFormatting>
  <conditionalFormatting sqref="F193">
    <cfRule type="expression" dxfId="13743" priority="3805" stopIfTrue="1">
      <formula>F193="-"</formula>
    </cfRule>
  </conditionalFormatting>
  <conditionalFormatting sqref="C192">
    <cfRule type="expression" dxfId="13742" priority="3799" stopIfTrue="1">
      <formula>F192="-"</formula>
    </cfRule>
  </conditionalFormatting>
  <conditionalFormatting sqref="D192">
    <cfRule type="expression" dxfId="13741" priority="3804" stopIfTrue="1">
      <formula>F192="-"</formula>
    </cfRule>
  </conditionalFormatting>
  <conditionalFormatting sqref="E192">
    <cfRule type="expression" dxfId="13740" priority="3803" stopIfTrue="1">
      <formula>F192="-"</formula>
    </cfRule>
  </conditionalFormatting>
  <conditionalFormatting sqref="F192">
    <cfRule type="expression" dxfId="13739" priority="3798" stopIfTrue="1">
      <formula>F192="-"</formula>
    </cfRule>
  </conditionalFormatting>
  <conditionalFormatting sqref="C199">
    <cfRule type="expression" dxfId="13738" priority="3789" stopIfTrue="1">
      <formula>F199="-"</formula>
    </cfRule>
  </conditionalFormatting>
  <conditionalFormatting sqref="D199">
    <cfRule type="expression" dxfId="13737" priority="3795" stopIfTrue="1">
      <formula>F199="-"</formula>
    </cfRule>
  </conditionalFormatting>
  <conditionalFormatting sqref="B199">
    <cfRule type="expression" dxfId="13736" priority="3794" stopIfTrue="1">
      <formula>F199="-"</formula>
    </cfRule>
  </conditionalFormatting>
  <conditionalFormatting sqref="E199">
    <cfRule type="expression" dxfId="13735" priority="3793" stopIfTrue="1">
      <formula>F199="-"</formula>
    </cfRule>
  </conditionalFormatting>
  <conditionalFormatting sqref="F199">
    <cfRule type="expression" dxfId="13734" priority="3788" stopIfTrue="1">
      <formula>F199="-"</formula>
    </cfRule>
  </conditionalFormatting>
  <conditionalFormatting sqref="C203">
    <cfRule type="expression" dxfId="13733" priority="3780" stopIfTrue="1">
      <formula>F203="-"</formula>
    </cfRule>
  </conditionalFormatting>
  <conditionalFormatting sqref="D203">
    <cfRule type="expression" dxfId="13732" priority="3785" stopIfTrue="1">
      <formula>F203="-"</formula>
    </cfRule>
  </conditionalFormatting>
  <conditionalFormatting sqref="E203">
    <cfRule type="expression" dxfId="13731" priority="3784" stopIfTrue="1">
      <formula>F203="-"</formula>
    </cfRule>
  </conditionalFormatting>
  <conditionalFormatting sqref="F203">
    <cfRule type="expression" dxfId="13730" priority="3779" stopIfTrue="1">
      <formula>F203="-"</formula>
    </cfRule>
  </conditionalFormatting>
  <conditionalFormatting sqref="C204">
    <cfRule type="expression" dxfId="13729" priority="3773" stopIfTrue="1">
      <formula>F204="-"</formula>
    </cfRule>
  </conditionalFormatting>
  <conditionalFormatting sqref="D204">
    <cfRule type="expression" dxfId="13728" priority="3778" stopIfTrue="1">
      <formula>F204="-"</formula>
    </cfRule>
  </conditionalFormatting>
  <conditionalFormatting sqref="E204">
    <cfRule type="expression" dxfId="13727" priority="3777" stopIfTrue="1">
      <formula>F204="-"</formula>
    </cfRule>
  </conditionalFormatting>
  <conditionalFormatting sqref="F204">
    <cfRule type="expression" dxfId="13726" priority="3772" stopIfTrue="1">
      <formula>F204="-"</formula>
    </cfRule>
  </conditionalFormatting>
  <conditionalFormatting sqref="C202">
    <cfRule type="expression" dxfId="13725" priority="3762" stopIfTrue="1">
      <formula>F202="-"</formula>
    </cfRule>
  </conditionalFormatting>
  <conditionalFormatting sqref="D202">
    <cfRule type="expression" dxfId="13724" priority="3767" stopIfTrue="1">
      <formula>F202="-"</formula>
    </cfRule>
  </conditionalFormatting>
  <conditionalFormatting sqref="E202">
    <cfRule type="expression" dxfId="13723" priority="3766" stopIfTrue="1">
      <formula>F202="-"</formula>
    </cfRule>
  </conditionalFormatting>
  <conditionalFormatting sqref="F202">
    <cfRule type="expression" dxfId="13722" priority="3761" stopIfTrue="1">
      <formula>F202="-"</formula>
    </cfRule>
  </conditionalFormatting>
  <conditionalFormatting sqref="C194">
    <cfRule type="expression" dxfId="13721" priority="3755" stopIfTrue="1">
      <formula>F194="-"</formula>
    </cfRule>
  </conditionalFormatting>
  <conditionalFormatting sqref="D194">
    <cfRule type="expression" dxfId="13720" priority="3760" stopIfTrue="1">
      <formula>F194="-"</formula>
    </cfRule>
  </conditionalFormatting>
  <conditionalFormatting sqref="E194">
    <cfRule type="expression" dxfId="13719" priority="3759" stopIfTrue="1">
      <formula>F194="-"</formula>
    </cfRule>
  </conditionalFormatting>
  <conditionalFormatting sqref="F194">
    <cfRule type="expression" dxfId="13718" priority="3754" stopIfTrue="1">
      <formula>F194="-"</formula>
    </cfRule>
  </conditionalFormatting>
  <conditionalFormatting sqref="C205">
    <cfRule type="expression" dxfId="13717" priority="3744" stopIfTrue="1">
      <formula>F205="-"</formula>
    </cfRule>
  </conditionalFormatting>
  <conditionalFormatting sqref="D205">
    <cfRule type="expression" dxfId="13716" priority="3749" stopIfTrue="1">
      <formula>F205="-"</formula>
    </cfRule>
  </conditionalFormatting>
  <conditionalFormatting sqref="E205">
    <cfRule type="expression" dxfId="13715" priority="3748" stopIfTrue="1">
      <formula>F205="-"</formula>
    </cfRule>
  </conditionalFormatting>
  <conditionalFormatting sqref="F205">
    <cfRule type="expression" dxfId="13714" priority="3743" stopIfTrue="1">
      <formula>F205="-"</formula>
    </cfRule>
  </conditionalFormatting>
  <conditionalFormatting sqref="C200">
    <cfRule type="expression" dxfId="13713" priority="3735" stopIfTrue="1">
      <formula>F200="-"</formula>
    </cfRule>
  </conditionalFormatting>
  <conditionalFormatting sqref="D200">
    <cfRule type="expression" dxfId="13712" priority="3740" stopIfTrue="1">
      <formula>F200="-"</formula>
    </cfRule>
  </conditionalFormatting>
  <conditionalFormatting sqref="E200">
    <cfRule type="expression" dxfId="13711" priority="3739" stopIfTrue="1">
      <formula>F200="-"</formula>
    </cfRule>
  </conditionalFormatting>
  <conditionalFormatting sqref="F200">
    <cfRule type="expression" dxfId="13710" priority="3734" stopIfTrue="1">
      <formula>F200="-"</formula>
    </cfRule>
  </conditionalFormatting>
  <conditionalFormatting sqref="C201">
    <cfRule type="expression" dxfId="13709" priority="3726" stopIfTrue="1">
      <formula>F201="-"</formula>
    </cfRule>
  </conditionalFormatting>
  <conditionalFormatting sqref="D201">
    <cfRule type="expression" dxfId="13708" priority="3731" stopIfTrue="1">
      <formula>F201="-"</formula>
    </cfRule>
  </conditionalFormatting>
  <conditionalFormatting sqref="E201">
    <cfRule type="expression" dxfId="13707" priority="3730" stopIfTrue="1">
      <formula>F201="-"</formula>
    </cfRule>
  </conditionalFormatting>
  <conditionalFormatting sqref="F201">
    <cfRule type="expression" dxfId="13706" priority="3725" stopIfTrue="1">
      <formula>F201="-"</formula>
    </cfRule>
  </conditionalFormatting>
  <conditionalFormatting sqref="C142">
    <cfRule type="expression" dxfId="13705" priority="3717" stopIfTrue="1">
      <formula>F142="-"</formula>
    </cfRule>
  </conditionalFormatting>
  <conditionalFormatting sqref="D142">
    <cfRule type="expression" dxfId="13704" priority="3722" stopIfTrue="1">
      <formula>F142="-"</formula>
    </cfRule>
  </conditionalFormatting>
  <conditionalFormatting sqref="E142">
    <cfRule type="expression" dxfId="13703" priority="3721" stopIfTrue="1">
      <formula>F142="-"</formula>
    </cfRule>
  </conditionalFormatting>
  <conditionalFormatting sqref="F142">
    <cfRule type="expression" dxfId="13702" priority="3716" stopIfTrue="1">
      <formula>F142="-"</formula>
    </cfRule>
  </conditionalFormatting>
  <conditionalFormatting sqref="C191">
    <cfRule type="expression" dxfId="13701" priority="3708" stopIfTrue="1">
      <formula>F191="-"</formula>
    </cfRule>
  </conditionalFormatting>
  <conditionalFormatting sqref="D191">
    <cfRule type="expression" dxfId="13700" priority="3713" stopIfTrue="1">
      <formula>F191="-"</formula>
    </cfRule>
  </conditionalFormatting>
  <conditionalFormatting sqref="E191">
    <cfRule type="expression" dxfId="13699" priority="3712" stopIfTrue="1">
      <formula>F191="-"</formula>
    </cfRule>
  </conditionalFormatting>
  <conditionalFormatting sqref="F191">
    <cfRule type="expression" dxfId="13698" priority="3707" stopIfTrue="1">
      <formula>F191="-"</formula>
    </cfRule>
  </conditionalFormatting>
  <conditionalFormatting sqref="C185">
    <cfRule type="expression" dxfId="13697" priority="3699" stopIfTrue="1">
      <formula>F185="-"</formula>
    </cfRule>
  </conditionalFormatting>
  <conditionalFormatting sqref="D185">
    <cfRule type="expression" dxfId="13696" priority="3704" stopIfTrue="1">
      <formula>F185="-"</formula>
    </cfRule>
  </conditionalFormatting>
  <conditionalFormatting sqref="E185">
    <cfRule type="expression" dxfId="13695" priority="3703" stopIfTrue="1">
      <formula>F185="-"</formula>
    </cfRule>
  </conditionalFormatting>
  <conditionalFormatting sqref="F185">
    <cfRule type="expression" dxfId="13694" priority="3698" stopIfTrue="1">
      <formula>F185="-"</formula>
    </cfRule>
  </conditionalFormatting>
  <conditionalFormatting sqref="C178">
    <cfRule type="expression" dxfId="13693" priority="3672" stopIfTrue="1">
      <formula>F178="-"</formula>
    </cfRule>
  </conditionalFormatting>
  <conditionalFormatting sqref="D178">
    <cfRule type="expression" dxfId="13692" priority="3677" stopIfTrue="1">
      <formula>F178="-"</formula>
    </cfRule>
  </conditionalFormatting>
  <conditionalFormatting sqref="E178">
    <cfRule type="expression" dxfId="13691" priority="3676" stopIfTrue="1">
      <formula>F178="-"</formula>
    </cfRule>
  </conditionalFormatting>
  <conditionalFormatting sqref="F178">
    <cfRule type="expression" dxfId="13690" priority="3671" stopIfTrue="1">
      <formula>F178="-"</formula>
    </cfRule>
  </conditionalFormatting>
  <conditionalFormatting sqref="C98">
    <cfRule type="expression" dxfId="13689" priority="3690" stopIfTrue="1">
      <formula>F98="-"</formula>
    </cfRule>
  </conditionalFormatting>
  <conditionalFormatting sqref="D98">
    <cfRule type="expression" dxfId="13688" priority="3695" stopIfTrue="1">
      <formula>F98="-"</formula>
    </cfRule>
  </conditionalFormatting>
  <conditionalFormatting sqref="E98">
    <cfRule type="expression" dxfId="13687" priority="3694" stopIfTrue="1">
      <formula>F98="-"</formula>
    </cfRule>
  </conditionalFormatting>
  <conditionalFormatting sqref="F98">
    <cfRule type="expression" dxfId="13686" priority="3689" stopIfTrue="1">
      <formula>F98="-"</formula>
    </cfRule>
  </conditionalFormatting>
  <conditionalFormatting sqref="C99">
    <cfRule type="expression" dxfId="13685" priority="3681" stopIfTrue="1">
      <formula>F99="-"</formula>
    </cfRule>
  </conditionalFormatting>
  <conditionalFormatting sqref="D99">
    <cfRule type="expression" dxfId="13684" priority="3686" stopIfTrue="1">
      <formula>F99="-"</formula>
    </cfRule>
  </conditionalFormatting>
  <conditionalFormatting sqref="E99">
    <cfRule type="expression" dxfId="13683" priority="3685" stopIfTrue="1">
      <formula>F99="-"</formula>
    </cfRule>
  </conditionalFormatting>
  <conditionalFormatting sqref="F99">
    <cfRule type="expression" dxfId="13682" priority="3680" stopIfTrue="1">
      <formula>F99="-"</formula>
    </cfRule>
  </conditionalFormatting>
  <conditionalFormatting sqref="C209">
    <cfRule type="expression" dxfId="13681" priority="3665" stopIfTrue="1">
      <formula>F209="-"</formula>
    </cfRule>
  </conditionalFormatting>
  <conditionalFormatting sqref="D209">
    <cfRule type="expression" dxfId="13680" priority="3670" stopIfTrue="1">
      <formula>F209="-"</formula>
    </cfRule>
  </conditionalFormatting>
  <conditionalFormatting sqref="E209">
    <cfRule type="expression" dxfId="13679" priority="3669" stopIfTrue="1">
      <formula>F209="-"</formula>
    </cfRule>
  </conditionalFormatting>
  <conditionalFormatting sqref="F209">
    <cfRule type="expression" dxfId="13678" priority="3664" stopIfTrue="1">
      <formula>F209="-"</formula>
    </cfRule>
  </conditionalFormatting>
  <conditionalFormatting sqref="C214">
    <cfRule type="expression" dxfId="13677" priority="3656" stopIfTrue="1">
      <formula>F214="-"</formula>
    </cfRule>
  </conditionalFormatting>
  <conditionalFormatting sqref="D214">
    <cfRule type="expression" dxfId="13676" priority="3661" stopIfTrue="1">
      <formula>F214="-"</formula>
    </cfRule>
  </conditionalFormatting>
  <conditionalFormatting sqref="E214">
    <cfRule type="expression" dxfId="13675" priority="3660" stopIfTrue="1">
      <formula>F214="-"</formula>
    </cfRule>
  </conditionalFormatting>
  <conditionalFormatting sqref="F214">
    <cfRule type="expression" dxfId="13674" priority="3655" stopIfTrue="1">
      <formula>F214="-"</formula>
    </cfRule>
  </conditionalFormatting>
  <conditionalFormatting sqref="C211">
    <cfRule type="expression" dxfId="13673" priority="3649" stopIfTrue="1">
      <formula>F211="-"</formula>
    </cfRule>
  </conditionalFormatting>
  <conditionalFormatting sqref="D211">
    <cfRule type="expression" dxfId="13672" priority="3654" stopIfTrue="1">
      <formula>F211="-"</formula>
    </cfRule>
  </conditionalFormatting>
  <conditionalFormatting sqref="E211">
    <cfRule type="expression" dxfId="13671" priority="3653" stopIfTrue="1">
      <formula>F211="-"</formula>
    </cfRule>
  </conditionalFormatting>
  <conditionalFormatting sqref="F211">
    <cfRule type="expression" dxfId="13670" priority="3648" stopIfTrue="1">
      <formula>F211="-"</formula>
    </cfRule>
  </conditionalFormatting>
  <conditionalFormatting sqref="C212">
    <cfRule type="expression" dxfId="13669" priority="3642" stopIfTrue="1">
      <formula>F212="-"</formula>
    </cfRule>
  </conditionalFormatting>
  <conditionalFormatting sqref="D212">
    <cfRule type="expression" dxfId="13668" priority="3647" stopIfTrue="1">
      <formula>F212="-"</formula>
    </cfRule>
  </conditionalFormatting>
  <conditionalFormatting sqref="E212">
    <cfRule type="expression" dxfId="13667" priority="3646" stopIfTrue="1">
      <formula>F212="-"</formula>
    </cfRule>
  </conditionalFormatting>
  <conditionalFormatting sqref="F212">
    <cfRule type="expression" dxfId="13666" priority="3641" stopIfTrue="1">
      <formula>F212="-"</formula>
    </cfRule>
  </conditionalFormatting>
  <conditionalFormatting sqref="C215">
    <cfRule type="expression" dxfId="13665" priority="3635" stopIfTrue="1">
      <formula>F215="-"</formula>
    </cfRule>
  </conditionalFormatting>
  <conditionalFormatting sqref="D215">
    <cfRule type="expression" dxfId="13664" priority="3640" stopIfTrue="1">
      <formula>F215="-"</formula>
    </cfRule>
  </conditionalFormatting>
  <conditionalFormatting sqref="E215">
    <cfRule type="expression" dxfId="13663" priority="3639" stopIfTrue="1">
      <formula>F215="-"</formula>
    </cfRule>
  </conditionalFormatting>
  <conditionalFormatting sqref="F215">
    <cfRule type="expression" dxfId="13662" priority="3634" stopIfTrue="1">
      <formula>F215="-"</formula>
    </cfRule>
  </conditionalFormatting>
  <conditionalFormatting sqref="C216">
    <cfRule type="expression" dxfId="13661" priority="3627" stopIfTrue="1">
      <formula>F216="-"</formula>
    </cfRule>
  </conditionalFormatting>
  <conditionalFormatting sqref="D216">
    <cfRule type="expression" dxfId="13660" priority="3633" stopIfTrue="1">
      <formula>F216="-"</formula>
    </cfRule>
  </conditionalFormatting>
  <conditionalFormatting sqref="B216">
    <cfRule type="expression" dxfId="13659" priority="3632" stopIfTrue="1">
      <formula>F216="-"</formula>
    </cfRule>
  </conditionalFormatting>
  <conditionalFormatting sqref="E216">
    <cfRule type="expression" dxfId="13658" priority="3631" stopIfTrue="1">
      <formula>F216="-"</formula>
    </cfRule>
  </conditionalFormatting>
  <conditionalFormatting sqref="F216">
    <cfRule type="expression" dxfId="13657" priority="3626" stopIfTrue="1">
      <formula>F216="-"</formula>
    </cfRule>
  </conditionalFormatting>
  <conditionalFormatting sqref="C218">
    <cfRule type="expression" dxfId="13656" priority="3618" stopIfTrue="1">
      <formula>F218="-"</formula>
    </cfRule>
  </conditionalFormatting>
  <conditionalFormatting sqref="D218">
    <cfRule type="expression" dxfId="13655" priority="3623" stopIfTrue="1">
      <formula>F218="-"</formula>
    </cfRule>
  </conditionalFormatting>
  <conditionalFormatting sqref="E218">
    <cfRule type="expression" dxfId="13654" priority="3622" stopIfTrue="1">
      <formula>F218="-"</formula>
    </cfRule>
  </conditionalFormatting>
  <conditionalFormatting sqref="F218">
    <cfRule type="expression" dxfId="13653" priority="3617" stopIfTrue="1">
      <formula>F218="-"</formula>
    </cfRule>
  </conditionalFormatting>
  <conditionalFormatting sqref="C359">
    <cfRule type="expression" dxfId="13652" priority="3611" stopIfTrue="1">
      <formula>F359="-"</formula>
    </cfRule>
  </conditionalFormatting>
  <conditionalFormatting sqref="D359">
    <cfRule type="expression" dxfId="13651" priority="3616" stopIfTrue="1">
      <formula>F359="-"</formula>
    </cfRule>
  </conditionalFormatting>
  <conditionalFormatting sqref="E359">
    <cfRule type="expression" dxfId="13650" priority="3615" stopIfTrue="1">
      <formula>F359="-"</formula>
    </cfRule>
  </conditionalFormatting>
  <conditionalFormatting sqref="F359">
    <cfRule type="expression" dxfId="13649" priority="3610" stopIfTrue="1">
      <formula>F359="-"</formula>
    </cfRule>
  </conditionalFormatting>
  <conditionalFormatting sqref="C221">
    <cfRule type="expression" dxfId="13648" priority="3604" stopIfTrue="1">
      <formula>F221="-"</formula>
    </cfRule>
  </conditionalFormatting>
  <conditionalFormatting sqref="D221">
    <cfRule type="expression" dxfId="13647" priority="3609" stopIfTrue="1">
      <formula>F221="-"</formula>
    </cfRule>
  </conditionalFormatting>
  <conditionalFormatting sqref="E220:E221">
    <cfRule type="expression" dxfId="13646" priority="3608" stopIfTrue="1">
      <formula>F220="-"</formula>
    </cfRule>
  </conditionalFormatting>
  <conditionalFormatting sqref="F221">
    <cfRule type="expression" dxfId="13645" priority="3603" stopIfTrue="1">
      <formula>F221="-"</formula>
    </cfRule>
  </conditionalFormatting>
  <conditionalFormatting sqref="C222">
    <cfRule type="expression" dxfId="13644" priority="3597" stopIfTrue="1">
      <formula>F222="-"</formula>
    </cfRule>
  </conditionalFormatting>
  <conditionalFormatting sqref="D222">
    <cfRule type="expression" dxfId="13643" priority="3602" stopIfTrue="1">
      <formula>F222="-"</formula>
    </cfRule>
  </conditionalFormatting>
  <conditionalFormatting sqref="E222">
    <cfRule type="expression" dxfId="13642" priority="3601" stopIfTrue="1">
      <formula>F222="-"</formula>
    </cfRule>
  </conditionalFormatting>
  <conditionalFormatting sqref="F222">
    <cfRule type="expression" dxfId="13641" priority="3596" stopIfTrue="1">
      <formula>F222="-"</formula>
    </cfRule>
  </conditionalFormatting>
  <conditionalFormatting sqref="C223">
    <cfRule type="expression" dxfId="13640" priority="3590" stopIfTrue="1">
      <formula>F223="-"</formula>
    </cfRule>
  </conditionalFormatting>
  <conditionalFormatting sqref="D223">
    <cfRule type="expression" dxfId="13639" priority="3595" stopIfTrue="1">
      <formula>F223="-"</formula>
    </cfRule>
  </conditionalFormatting>
  <conditionalFormatting sqref="E223">
    <cfRule type="expression" dxfId="13638" priority="3594" stopIfTrue="1">
      <formula>F223="-"</formula>
    </cfRule>
  </conditionalFormatting>
  <conditionalFormatting sqref="F223">
    <cfRule type="expression" dxfId="13637" priority="3589" stopIfTrue="1">
      <formula>F223="-"</formula>
    </cfRule>
  </conditionalFormatting>
  <conditionalFormatting sqref="C360">
    <cfRule type="expression" dxfId="13636" priority="3581" stopIfTrue="1">
      <formula>F360="-"</formula>
    </cfRule>
  </conditionalFormatting>
  <conditionalFormatting sqref="D360">
    <cfRule type="expression" dxfId="13635" priority="3586" stopIfTrue="1">
      <formula>F360="-"</formula>
    </cfRule>
  </conditionalFormatting>
  <conditionalFormatting sqref="E360">
    <cfRule type="expression" dxfId="13634" priority="3585" stopIfTrue="1">
      <formula>F360="-"</formula>
    </cfRule>
  </conditionalFormatting>
  <conditionalFormatting sqref="F360">
    <cfRule type="expression" dxfId="13633" priority="3580" stopIfTrue="1">
      <formula>F360="-"</formula>
    </cfRule>
  </conditionalFormatting>
  <conditionalFormatting sqref="C224">
    <cfRule type="expression" dxfId="13632" priority="3572" stopIfTrue="1">
      <formula>F224="-"</formula>
    </cfRule>
  </conditionalFormatting>
  <conditionalFormatting sqref="D224">
    <cfRule type="expression" dxfId="13631" priority="3577" stopIfTrue="1">
      <formula>F224="-"</formula>
    </cfRule>
  </conditionalFormatting>
  <conditionalFormatting sqref="E224">
    <cfRule type="expression" dxfId="13630" priority="3576" stopIfTrue="1">
      <formula>F224="-"</formula>
    </cfRule>
  </conditionalFormatting>
  <conditionalFormatting sqref="F224">
    <cfRule type="expression" dxfId="13629" priority="3571" stopIfTrue="1">
      <formula>F224="-"</formula>
    </cfRule>
  </conditionalFormatting>
  <conditionalFormatting sqref="C225">
    <cfRule type="expression" dxfId="13628" priority="3563" stopIfTrue="1">
      <formula>F225="-"</formula>
    </cfRule>
  </conditionalFormatting>
  <conditionalFormatting sqref="D225">
    <cfRule type="expression" dxfId="13627" priority="3568" stopIfTrue="1">
      <formula>F225="-"</formula>
    </cfRule>
  </conditionalFormatting>
  <conditionalFormatting sqref="E225">
    <cfRule type="expression" dxfId="13626" priority="3567" stopIfTrue="1">
      <formula>F225="-"</formula>
    </cfRule>
  </conditionalFormatting>
  <conditionalFormatting sqref="F225">
    <cfRule type="expression" dxfId="13625" priority="3562" stopIfTrue="1">
      <formula>F225="-"</formula>
    </cfRule>
  </conditionalFormatting>
  <conditionalFormatting sqref="C217">
    <cfRule type="expression" dxfId="13624" priority="3554" stopIfTrue="1">
      <formula>F217="-"</formula>
    </cfRule>
  </conditionalFormatting>
  <conditionalFormatting sqref="D217">
    <cfRule type="expression" dxfId="13623" priority="3559" stopIfTrue="1">
      <formula>F217="-"</formula>
    </cfRule>
  </conditionalFormatting>
  <conditionalFormatting sqref="E217">
    <cfRule type="expression" dxfId="13622" priority="3558" stopIfTrue="1">
      <formula>F217="-"</formula>
    </cfRule>
  </conditionalFormatting>
  <conditionalFormatting sqref="F217">
    <cfRule type="expression" dxfId="13621" priority="3553" stopIfTrue="1">
      <formula>F217="-"</formula>
    </cfRule>
  </conditionalFormatting>
  <conditionalFormatting sqref="C227">
    <cfRule type="expression" dxfId="13620" priority="3545" stopIfTrue="1">
      <formula>F227="-"</formula>
    </cfRule>
  </conditionalFormatting>
  <conditionalFormatting sqref="D227">
    <cfRule type="expression" dxfId="13619" priority="3550" stopIfTrue="1">
      <formula>F227="-"</formula>
    </cfRule>
  </conditionalFormatting>
  <conditionalFormatting sqref="E227">
    <cfRule type="expression" dxfId="13618" priority="3549" stopIfTrue="1">
      <formula>F227="-"</formula>
    </cfRule>
  </conditionalFormatting>
  <conditionalFormatting sqref="F227">
    <cfRule type="expression" dxfId="13617" priority="3544" stopIfTrue="1">
      <formula>F227="-"</formula>
    </cfRule>
  </conditionalFormatting>
  <conditionalFormatting sqref="C361">
    <cfRule type="expression" dxfId="13616" priority="3536" stopIfTrue="1">
      <formula>F361="-"</formula>
    </cfRule>
  </conditionalFormatting>
  <conditionalFormatting sqref="D361">
    <cfRule type="expression" dxfId="13615" priority="3541" stopIfTrue="1">
      <formula>F361="-"</formula>
    </cfRule>
  </conditionalFormatting>
  <conditionalFormatting sqref="E361">
    <cfRule type="expression" dxfId="13614" priority="3540" stopIfTrue="1">
      <formula>F361="-"</formula>
    </cfRule>
  </conditionalFormatting>
  <conditionalFormatting sqref="F361">
    <cfRule type="expression" dxfId="13613" priority="3535" stopIfTrue="1">
      <formula>F361="-"</formula>
    </cfRule>
  </conditionalFormatting>
  <conditionalFormatting sqref="C228">
    <cfRule type="expression" dxfId="13612" priority="3528" stopIfTrue="1">
      <formula>F228="-"</formula>
    </cfRule>
  </conditionalFormatting>
  <conditionalFormatting sqref="D228">
    <cfRule type="expression" dxfId="13611" priority="3534" stopIfTrue="1">
      <formula>F228="-"</formula>
    </cfRule>
  </conditionalFormatting>
  <conditionalFormatting sqref="B228">
    <cfRule type="expression" dxfId="13610" priority="3533" stopIfTrue="1">
      <formula>F228="-"</formula>
    </cfRule>
  </conditionalFormatting>
  <conditionalFormatting sqref="E228">
    <cfRule type="expression" dxfId="13609" priority="3532" stopIfTrue="1">
      <formula>F228="-"</formula>
    </cfRule>
  </conditionalFormatting>
  <conditionalFormatting sqref="F228">
    <cfRule type="expression" dxfId="13608" priority="3527" stopIfTrue="1">
      <formula>F228="-"</formula>
    </cfRule>
  </conditionalFormatting>
  <conditionalFormatting sqref="C230">
    <cfRule type="expression" dxfId="13607" priority="3517" stopIfTrue="1">
      <formula>F230="-"</formula>
    </cfRule>
  </conditionalFormatting>
  <conditionalFormatting sqref="D230">
    <cfRule type="expression" dxfId="13606" priority="3522" stopIfTrue="1">
      <formula>F230="-"</formula>
    </cfRule>
  </conditionalFormatting>
  <conditionalFormatting sqref="E230">
    <cfRule type="expression" dxfId="13605" priority="3521" stopIfTrue="1">
      <formula>F230="-"</formula>
    </cfRule>
  </conditionalFormatting>
  <conditionalFormatting sqref="F230">
    <cfRule type="expression" dxfId="13604" priority="3516" stopIfTrue="1">
      <formula>F230="-"</formula>
    </cfRule>
  </conditionalFormatting>
  <conditionalFormatting sqref="C231">
    <cfRule type="expression" dxfId="13603" priority="3508" stopIfTrue="1">
      <formula>F231="-"</formula>
    </cfRule>
  </conditionalFormatting>
  <conditionalFormatting sqref="D231">
    <cfRule type="expression" dxfId="13602" priority="3513" stopIfTrue="1">
      <formula>F231="-"</formula>
    </cfRule>
  </conditionalFormatting>
  <conditionalFormatting sqref="E231">
    <cfRule type="expression" dxfId="13601" priority="3512" stopIfTrue="1">
      <formula>F231="-"</formula>
    </cfRule>
  </conditionalFormatting>
  <conditionalFormatting sqref="F231">
    <cfRule type="expression" dxfId="13600" priority="3507" stopIfTrue="1">
      <formula>F231="-"</formula>
    </cfRule>
  </conditionalFormatting>
  <conditionalFormatting sqref="C232">
    <cfRule type="expression" dxfId="13599" priority="3501" stopIfTrue="1">
      <formula>F232="-"</formula>
    </cfRule>
  </conditionalFormatting>
  <conditionalFormatting sqref="D232">
    <cfRule type="expression" dxfId="13598" priority="3506" stopIfTrue="1">
      <formula>F232="-"</formula>
    </cfRule>
  </conditionalFormatting>
  <conditionalFormatting sqref="E232">
    <cfRule type="expression" dxfId="13597" priority="3505" stopIfTrue="1">
      <formula>F232="-"</formula>
    </cfRule>
  </conditionalFormatting>
  <conditionalFormatting sqref="F232">
    <cfRule type="expression" dxfId="13596" priority="3500" stopIfTrue="1">
      <formula>F232="-"</formula>
    </cfRule>
  </conditionalFormatting>
  <conditionalFormatting sqref="C233">
    <cfRule type="expression" dxfId="13595" priority="3494" stopIfTrue="1">
      <formula>F233="-"</formula>
    </cfRule>
  </conditionalFormatting>
  <conditionalFormatting sqref="D233">
    <cfRule type="expression" dxfId="13594" priority="3499" stopIfTrue="1">
      <formula>F233="-"</formula>
    </cfRule>
  </conditionalFormatting>
  <conditionalFormatting sqref="E233">
    <cfRule type="expression" dxfId="13593" priority="3498" stopIfTrue="1">
      <formula>F233="-"</formula>
    </cfRule>
  </conditionalFormatting>
  <conditionalFormatting sqref="F233">
    <cfRule type="expression" dxfId="13592" priority="3493" stopIfTrue="1">
      <formula>F233="-"</formula>
    </cfRule>
  </conditionalFormatting>
  <conditionalFormatting sqref="C234">
    <cfRule type="expression" dxfId="13591" priority="3487" stopIfTrue="1">
      <formula>F234="-"</formula>
    </cfRule>
  </conditionalFormatting>
  <conditionalFormatting sqref="D234">
    <cfRule type="expression" dxfId="13590" priority="3492" stopIfTrue="1">
      <formula>F234="-"</formula>
    </cfRule>
  </conditionalFormatting>
  <conditionalFormatting sqref="E234">
    <cfRule type="expression" dxfId="13589" priority="3491" stopIfTrue="1">
      <formula>F234="-"</formula>
    </cfRule>
  </conditionalFormatting>
  <conditionalFormatting sqref="F234">
    <cfRule type="expression" dxfId="13588" priority="3486" stopIfTrue="1">
      <formula>F234="-"</formula>
    </cfRule>
  </conditionalFormatting>
  <conditionalFormatting sqref="C253">
    <cfRule type="expression" dxfId="13587" priority="3478" stopIfTrue="1">
      <formula>F253="-"</formula>
    </cfRule>
  </conditionalFormatting>
  <conditionalFormatting sqref="D253">
    <cfRule type="expression" dxfId="13586" priority="3483" stopIfTrue="1">
      <formula>F253="-"</formula>
    </cfRule>
  </conditionalFormatting>
  <conditionalFormatting sqref="E253">
    <cfRule type="expression" dxfId="13585" priority="3482" stopIfTrue="1">
      <formula>F253="-"</formula>
    </cfRule>
  </conditionalFormatting>
  <conditionalFormatting sqref="F253">
    <cfRule type="expression" dxfId="13584" priority="3477" stopIfTrue="1">
      <formula>F253="-"</formula>
    </cfRule>
  </conditionalFormatting>
  <conditionalFormatting sqref="C235">
    <cfRule type="expression" dxfId="13583" priority="3471" stopIfTrue="1">
      <formula>F235="-"</formula>
    </cfRule>
  </conditionalFormatting>
  <conditionalFormatting sqref="D235">
    <cfRule type="expression" dxfId="13582" priority="3476" stopIfTrue="1">
      <formula>F235="-"</formula>
    </cfRule>
  </conditionalFormatting>
  <conditionalFormatting sqref="E235">
    <cfRule type="expression" dxfId="13581" priority="3475" stopIfTrue="1">
      <formula>F235="-"</formula>
    </cfRule>
  </conditionalFormatting>
  <conditionalFormatting sqref="F235">
    <cfRule type="expression" dxfId="13580" priority="3470" stopIfTrue="1">
      <formula>F235="-"</formula>
    </cfRule>
  </conditionalFormatting>
  <conditionalFormatting sqref="C236">
    <cfRule type="expression" dxfId="13579" priority="3462" stopIfTrue="1">
      <formula>F236="-"</formula>
    </cfRule>
  </conditionalFormatting>
  <conditionalFormatting sqref="D236">
    <cfRule type="expression" dxfId="13578" priority="3467" stopIfTrue="1">
      <formula>F236="-"</formula>
    </cfRule>
  </conditionalFormatting>
  <conditionalFormatting sqref="E236">
    <cfRule type="expression" dxfId="13577" priority="3466" stopIfTrue="1">
      <formula>F236="-"</formula>
    </cfRule>
  </conditionalFormatting>
  <conditionalFormatting sqref="F236">
    <cfRule type="expression" dxfId="13576" priority="3461" stopIfTrue="1">
      <formula>F236="-"</formula>
    </cfRule>
  </conditionalFormatting>
  <conditionalFormatting sqref="C229">
    <cfRule type="expression" dxfId="13575" priority="3452" stopIfTrue="1">
      <formula>F229="-"</formula>
    </cfRule>
  </conditionalFormatting>
  <conditionalFormatting sqref="D229">
    <cfRule type="expression" dxfId="13574" priority="3458" stopIfTrue="1">
      <formula>F229="-"</formula>
    </cfRule>
  </conditionalFormatting>
  <conditionalFormatting sqref="B229:B236">
    <cfRule type="expression" dxfId="13573" priority="3457" stopIfTrue="1">
      <formula>F229="-"</formula>
    </cfRule>
  </conditionalFormatting>
  <conditionalFormatting sqref="E229">
    <cfRule type="expression" dxfId="13572" priority="3456" stopIfTrue="1">
      <formula>F229="-"</formula>
    </cfRule>
  </conditionalFormatting>
  <conditionalFormatting sqref="F229">
    <cfRule type="expression" dxfId="13571" priority="3451" stopIfTrue="1">
      <formula>F229="-"</formula>
    </cfRule>
  </conditionalFormatting>
  <conditionalFormatting sqref="C237">
    <cfRule type="expression" dxfId="13570" priority="3442" stopIfTrue="1">
      <formula>F237="-"</formula>
    </cfRule>
  </conditionalFormatting>
  <conditionalFormatting sqref="D237">
    <cfRule type="expression" dxfId="13569" priority="3448" stopIfTrue="1">
      <formula>F237="-"</formula>
    </cfRule>
  </conditionalFormatting>
  <conditionalFormatting sqref="B237">
    <cfRule type="expression" dxfId="13568" priority="3447" stopIfTrue="1">
      <formula>F237="-"</formula>
    </cfRule>
  </conditionalFormatting>
  <conditionalFormatting sqref="E237">
    <cfRule type="expression" dxfId="13567" priority="3446" stopIfTrue="1">
      <formula>F237="-"</formula>
    </cfRule>
  </conditionalFormatting>
  <conditionalFormatting sqref="F237">
    <cfRule type="expression" dxfId="13566" priority="3441" stopIfTrue="1">
      <formula>F237="-"</formula>
    </cfRule>
  </conditionalFormatting>
  <conditionalFormatting sqref="C238">
    <cfRule type="expression" dxfId="13565" priority="3432" stopIfTrue="1">
      <formula>F238="-"</formula>
    </cfRule>
  </conditionalFormatting>
  <conditionalFormatting sqref="D238">
    <cfRule type="expression" dxfId="13564" priority="3438" stopIfTrue="1">
      <formula>F238="-"</formula>
    </cfRule>
  </conditionalFormatting>
  <conditionalFormatting sqref="B238:B270">
    <cfRule type="expression" dxfId="13563" priority="3437" stopIfTrue="1">
      <formula>F238="-"</formula>
    </cfRule>
  </conditionalFormatting>
  <conditionalFormatting sqref="E238">
    <cfRule type="expression" dxfId="13562" priority="3436" stopIfTrue="1">
      <formula>F238="-"</formula>
    </cfRule>
  </conditionalFormatting>
  <conditionalFormatting sqref="F238">
    <cfRule type="expression" dxfId="13561" priority="3431" stopIfTrue="1">
      <formula>F238="-"</formula>
    </cfRule>
  </conditionalFormatting>
  <conditionalFormatting sqref="C247">
    <cfRule type="expression" dxfId="13560" priority="3423" stopIfTrue="1">
      <formula>F247="-"</formula>
    </cfRule>
  </conditionalFormatting>
  <conditionalFormatting sqref="D247">
    <cfRule type="expression" dxfId="13559" priority="3428" stopIfTrue="1">
      <formula>F247="-"</formula>
    </cfRule>
  </conditionalFormatting>
  <conditionalFormatting sqref="E247">
    <cfRule type="expression" dxfId="13558" priority="3427" stopIfTrue="1">
      <formula>F247="-"</formula>
    </cfRule>
  </conditionalFormatting>
  <conditionalFormatting sqref="F247">
    <cfRule type="expression" dxfId="13557" priority="3422" stopIfTrue="1">
      <formula>F247="-"</formula>
    </cfRule>
  </conditionalFormatting>
  <conditionalFormatting sqref="C248">
    <cfRule type="expression" dxfId="13556" priority="3414" stopIfTrue="1">
      <formula>F248="-"</formula>
    </cfRule>
  </conditionalFormatting>
  <conditionalFormatting sqref="D248">
    <cfRule type="expression" dxfId="13555" priority="3419" stopIfTrue="1">
      <formula>F248="-"</formula>
    </cfRule>
  </conditionalFormatting>
  <conditionalFormatting sqref="E248">
    <cfRule type="expression" dxfId="13554" priority="3418" stopIfTrue="1">
      <formula>F248="-"</formula>
    </cfRule>
  </conditionalFormatting>
  <conditionalFormatting sqref="F248">
    <cfRule type="expression" dxfId="13553" priority="3413" stopIfTrue="1">
      <formula>F248="-"</formula>
    </cfRule>
  </conditionalFormatting>
  <conditionalFormatting sqref="C249">
    <cfRule type="expression" dxfId="13552" priority="3405" stopIfTrue="1">
      <formula>F249="-"</formula>
    </cfRule>
  </conditionalFormatting>
  <conditionalFormatting sqref="D249">
    <cfRule type="expression" dxfId="13551" priority="3410" stopIfTrue="1">
      <formula>F249="-"</formula>
    </cfRule>
  </conditionalFormatting>
  <conditionalFormatting sqref="E249">
    <cfRule type="expression" dxfId="13550" priority="3409" stopIfTrue="1">
      <formula>F249="-"</formula>
    </cfRule>
  </conditionalFormatting>
  <conditionalFormatting sqref="F249">
    <cfRule type="expression" dxfId="13549" priority="3404" stopIfTrue="1">
      <formula>F249="-"</formula>
    </cfRule>
  </conditionalFormatting>
  <conditionalFormatting sqref="C254">
    <cfRule type="expression" dxfId="13548" priority="3396" stopIfTrue="1">
      <formula>F254="-"</formula>
    </cfRule>
  </conditionalFormatting>
  <conditionalFormatting sqref="D254">
    <cfRule type="expression" dxfId="13547" priority="3401" stopIfTrue="1">
      <formula>F254="-"</formula>
    </cfRule>
  </conditionalFormatting>
  <conditionalFormatting sqref="E254">
    <cfRule type="expression" dxfId="13546" priority="3400" stopIfTrue="1">
      <formula>F254="-"</formula>
    </cfRule>
  </conditionalFormatting>
  <conditionalFormatting sqref="F254">
    <cfRule type="expression" dxfId="13545" priority="3395" stopIfTrue="1">
      <formula>F254="-"</formula>
    </cfRule>
  </conditionalFormatting>
  <conditionalFormatting sqref="C255">
    <cfRule type="expression" dxfId="13544" priority="3389" stopIfTrue="1">
      <formula>F255="-"</formula>
    </cfRule>
  </conditionalFormatting>
  <conditionalFormatting sqref="D255">
    <cfRule type="expression" dxfId="13543" priority="3394" stopIfTrue="1">
      <formula>F255="-"</formula>
    </cfRule>
  </conditionalFormatting>
  <conditionalFormatting sqref="E255">
    <cfRule type="expression" dxfId="13542" priority="3393" stopIfTrue="1">
      <formula>F255="-"</formula>
    </cfRule>
  </conditionalFormatting>
  <conditionalFormatting sqref="F255">
    <cfRule type="expression" dxfId="13541" priority="3388" stopIfTrue="1">
      <formula>F255="-"</formula>
    </cfRule>
  </conditionalFormatting>
  <conditionalFormatting sqref="C256">
    <cfRule type="expression" dxfId="13540" priority="3378" stopIfTrue="1">
      <formula>F256="-"</formula>
    </cfRule>
  </conditionalFormatting>
  <conditionalFormatting sqref="D256">
    <cfRule type="expression" dxfId="13539" priority="3383" stopIfTrue="1">
      <formula>F256="-"</formula>
    </cfRule>
  </conditionalFormatting>
  <conditionalFormatting sqref="E256">
    <cfRule type="expression" dxfId="13538" priority="3382" stopIfTrue="1">
      <formula>F256="-"</formula>
    </cfRule>
  </conditionalFormatting>
  <conditionalFormatting sqref="F256">
    <cfRule type="expression" dxfId="13537" priority="3377" stopIfTrue="1">
      <formula>F256="-"</formula>
    </cfRule>
  </conditionalFormatting>
  <conditionalFormatting sqref="C257">
    <cfRule type="expression" dxfId="13536" priority="3369" stopIfTrue="1">
      <formula>F257="-"</formula>
    </cfRule>
  </conditionalFormatting>
  <conditionalFormatting sqref="D257">
    <cfRule type="expression" dxfId="13535" priority="3374" stopIfTrue="1">
      <formula>F257="-"</formula>
    </cfRule>
  </conditionalFormatting>
  <conditionalFormatting sqref="E257">
    <cfRule type="expression" dxfId="13534" priority="3373" stopIfTrue="1">
      <formula>F257="-"</formula>
    </cfRule>
  </conditionalFormatting>
  <conditionalFormatting sqref="F257">
    <cfRule type="expression" dxfId="13533" priority="3368" stopIfTrue="1">
      <formula>F257="-"</formula>
    </cfRule>
  </conditionalFormatting>
  <conditionalFormatting sqref="C240">
    <cfRule type="expression" dxfId="13532" priority="3362" stopIfTrue="1">
      <formula>F240="-"</formula>
    </cfRule>
  </conditionalFormatting>
  <conditionalFormatting sqref="D240">
    <cfRule type="expression" dxfId="13531" priority="3367" stopIfTrue="1">
      <formula>F240="-"</formula>
    </cfRule>
  </conditionalFormatting>
  <conditionalFormatting sqref="E240">
    <cfRule type="expression" dxfId="13530" priority="3366" stopIfTrue="1">
      <formula>F240="-"</formula>
    </cfRule>
  </conditionalFormatting>
  <conditionalFormatting sqref="F240">
    <cfRule type="expression" dxfId="13529" priority="3361" stopIfTrue="1">
      <formula>F240="-"</formula>
    </cfRule>
  </conditionalFormatting>
  <conditionalFormatting sqref="C241">
    <cfRule type="expression" dxfId="13528" priority="3353" stopIfTrue="1">
      <formula>F241="-"</formula>
    </cfRule>
  </conditionalFormatting>
  <conditionalFormatting sqref="D241">
    <cfRule type="expression" dxfId="13527" priority="3358" stopIfTrue="1">
      <formula>F241="-"</formula>
    </cfRule>
  </conditionalFormatting>
  <conditionalFormatting sqref="E241">
    <cfRule type="expression" dxfId="13526" priority="3357" stopIfTrue="1">
      <formula>F241="-"</formula>
    </cfRule>
  </conditionalFormatting>
  <conditionalFormatting sqref="F241">
    <cfRule type="expression" dxfId="13525" priority="3352" stopIfTrue="1">
      <formula>F241="-"</formula>
    </cfRule>
  </conditionalFormatting>
  <conditionalFormatting sqref="C242">
    <cfRule type="expression" dxfId="13524" priority="3344" stopIfTrue="1">
      <formula>F242="-"</formula>
    </cfRule>
  </conditionalFormatting>
  <conditionalFormatting sqref="D242">
    <cfRule type="expression" dxfId="13523" priority="3349" stopIfTrue="1">
      <formula>F242="-"</formula>
    </cfRule>
  </conditionalFormatting>
  <conditionalFormatting sqref="E242">
    <cfRule type="expression" dxfId="13522" priority="3348" stopIfTrue="1">
      <formula>F242="-"</formula>
    </cfRule>
  </conditionalFormatting>
  <conditionalFormatting sqref="F242">
    <cfRule type="expression" dxfId="13521" priority="3343" stopIfTrue="1">
      <formula>F242="-"</formula>
    </cfRule>
  </conditionalFormatting>
  <conditionalFormatting sqref="C243">
    <cfRule type="expression" dxfId="13520" priority="3335" stopIfTrue="1">
      <formula>F243="-"</formula>
    </cfRule>
  </conditionalFormatting>
  <conditionalFormatting sqref="D243">
    <cfRule type="expression" dxfId="13519" priority="3340" stopIfTrue="1">
      <formula>F243="-"</formula>
    </cfRule>
  </conditionalFormatting>
  <conditionalFormatting sqref="E243">
    <cfRule type="expression" dxfId="13518" priority="3339" stopIfTrue="1">
      <formula>F243="-"</formula>
    </cfRule>
  </conditionalFormatting>
  <conditionalFormatting sqref="F243">
    <cfRule type="expression" dxfId="13517" priority="3334" stopIfTrue="1">
      <formula>F243="-"</formula>
    </cfRule>
  </conditionalFormatting>
  <conditionalFormatting sqref="C250">
    <cfRule type="expression" dxfId="13516" priority="3326" stopIfTrue="1">
      <formula>F250="-"</formula>
    </cfRule>
  </conditionalFormatting>
  <conditionalFormatting sqref="D250">
    <cfRule type="expression" dxfId="13515" priority="3331" stopIfTrue="1">
      <formula>F250="-"</formula>
    </cfRule>
  </conditionalFormatting>
  <conditionalFormatting sqref="E250">
    <cfRule type="expression" dxfId="13514" priority="3330" stopIfTrue="1">
      <formula>F250="-"</formula>
    </cfRule>
  </conditionalFormatting>
  <conditionalFormatting sqref="F250">
    <cfRule type="expression" dxfId="13513" priority="3325" stopIfTrue="1">
      <formula>F250="-"</formula>
    </cfRule>
  </conditionalFormatting>
  <conditionalFormatting sqref="C251">
    <cfRule type="expression" dxfId="13512" priority="3315" stopIfTrue="1">
      <formula>F251="-"</formula>
    </cfRule>
  </conditionalFormatting>
  <conditionalFormatting sqref="D251">
    <cfRule type="expression" dxfId="13511" priority="3320" stopIfTrue="1">
      <formula>F251="-"</formula>
    </cfRule>
  </conditionalFormatting>
  <conditionalFormatting sqref="E251">
    <cfRule type="expression" dxfId="13510" priority="3319" stopIfTrue="1">
      <formula>F251="-"</formula>
    </cfRule>
  </conditionalFormatting>
  <conditionalFormatting sqref="F251">
    <cfRule type="expression" dxfId="13509" priority="3314" stopIfTrue="1">
      <formula>F251="-"</formula>
    </cfRule>
  </conditionalFormatting>
  <conditionalFormatting sqref="C239">
    <cfRule type="expression" dxfId="13508" priority="3306" stopIfTrue="1">
      <formula>F239="-"</formula>
    </cfRule>
  </conditionalFormatting>
  <conditionalFormatting sqref="D239">
    <cfRule type="expression" dxfId="13507" priority="3311" stopIfTrue="1">
      <formula>F239="-"</formula>
    </cfRule>
  </conditionalFormatting>
  <conditionalFormatting sqref="E239">
    <cfRule type="expression" dxfId="13506" priority="3310" stopIfTrue="1">
      <formula>F239="-"</formula>
    </cfRule>
  </conditionalFormatting>
  <conditionalFormatting sqref="F239">
    <cfRule type="expression" dxfId="13505" priority="3305" stopIfTrue="1">
      <formula>F239="-"</formula>
    </cfRule>
  </conditionalFormatting>
  <conditionalFormatting sqref="C244">
    <cfRule type="expression" dxfId="13504" priority="3299" stopIfTrue="1">
      <formula>F244="-"</formula>
    </cfRule>
  </conditionalFormatting>
  <conditionalFormatting sqref="D244">
    <cfRule type="expression" dxfId="13503" priority="3304" stopIfTrue="1">
      <formula>F244="-"</formula>
    </cfRule>
  </conditionalFormatting>
  <conditionalFormatting sqref="E244">
    <cfRule type="expression" dxfId="13502" priority="3303" stopIfTrue="1">
      <formula>F244="-"</formula>
    </cfRule>
  </conditionalFormatting>
  <conditionalFormatting sqref="F244">
    <cfRule type="expression" dxfId="13501" priority="3298" stopIfTrue="1">
      <formula>F244="-"</formula>
    </cfRule>
  </conditionalFormatting>
  <conditionalFormatting sqref="C380">
    <cfRule type="expression" dxfId="13500" priority="3290" stopIfTrue="1">
      <formula>F380="-"</formula>
    </cfRule>
  </conditionalFormatting>
  <conditionalFormatting sqref="D380">
    <cfRule type="expression" dxfId="13499" priority="3295" stopIfTrue="1">
      <formula>F380="-"</formula>
    </cfRule>
  </conditionalFormatting>
  <conditionalFormatting sqref="E380">
    <cfRule type="expression" dxfId="13498" priority="3294" stopIfTrue="1">
      <formula>F380="-"</formula>
    </cfRule>
  </conditionalFormatting>
  <conditionalFormatting sqref="F380">
    <cfRule type="expression" dxfId="13497" priority="3289" stopIfTrue="1">
      <formula>F380="-"</formula>
    </cfRule>
  </conditionalFormatting>
  <conditionalFormatting sqref="C252">
    <cfRule type="expression" dxfId="13496" priority="3279" stopIfTrue="1">
      <formula>F252="-"</formula>
    </cfRule>
  </conditionalFormatting>
  <conditionalFormatting sqref="D252">
    <cfRule type="expression" dxfId="13495" priority="3284" stopIfTrue="1">
      <formula>F252="-"</formula>
    </cfRule>
  </conditionalFormatting>
  <conditionalFormatting sqref="E252">
    <cfRule type="expression" dxfId="13494" priority="3283" stopIfTrue="1">
      <formula>F252="-"</formula>
    </cfRule>
  </conditionalFormatting>
  <conditionalFormatting sqref="F252">
    <cfRule type="expression" dxfId="13493" priority="3278" stopIfTrue="1">
      <formula>F252="-"</formula>
    </cfRule>
  </conditionalFormatting>
  <conditionalFormatting sqref="C260">
    <cfRule type="expression" dxfId="13492" priority="3268" stopIfTrue="1">
      <formula>F260="-"</formula>
    </cfRule>
  </conditionalFormatting>
  <conditionalFormatting sqref="D260">
    <cfRule type="expression" dxfId="13491" priority="3273" stopIfTrue="1">
      <formula>F260="-"</formula>
    </cfRule>
  </conditionalFormatting>
  <conditionalFormatting sqref="E260">
    <cfRule type="expression" dxfId="13490" priority="3272" stopIfTrue="1">
      <formula>F260="-"</formula>
    </cfRule>
  </conditionalFormatting>
  <conditionalFormatting sqref="F260">
    <cfRule type="expression" dxfId="13489" priority="3267" stopIfTrue="1">
      <formula>F260="-"</formula>
    </cfRule>
  </conditionalFormatting>
  <conditionalFormatting sqref="C261">
    <cfRule type="expression" dxfId="13488" priority="3259" stopIfTrue="1">
      <formula>F261="-"</formula>
    </cfRule>
  </conditionalFormatting>
  <conditionalFormatting sqref="D261">
    <cfRule type="expression" dxfId="13487" priority="3264" stopIfTrue="1">
      <formula>F261="-"</formula>
    </cfRule>
  </conditionalFormatting>
  <conditionalFormatting sqref="E261">
    <cfRule type="expression" dxfId="13486" priority="3263" stopIfTrue="1">
      <formula>F261="-"</formula>
    </cfRule>
  </conditionalFormatting>
  <conditionalFormatting sqref="F261">
    <cfRule type="expression" dxfId="13485" priority="3258" stopIfTrue="1">
      <formula>F261="-"</formula>
    </cfRule>
  </conditionalFormatting>
  <conditionalFormatting sqref="C287">
    <cfRule type="expression" dxfId="13484" priority="3250" stopIfTrue="1">
      <formula>F287="-"</formula>
    </cfRule>
  </conditionalFormatting>
  <conditionalFormatting sqref="D287">
    <cfRule type="expression" dxfId="13483" priority="3255" stopIfTrue="1">
      <formula>F287="-"</formula>
    </cfRule>
  </conditionalFormatting>
  <conditionalFormatting sqref="E287">
    <cfRule type="expression" dxfId="13482" priority="3254" stopIfTrue="1">
      <formula>F287="-"</formula>
    </cfRule>
  </conditionalFormatting>
  <conditionalFormatting sqref="F287">
    <cfRule type="expression" dxfId="13481" priority="3249" stopIfTrue="1">
      <formula>F287="-"</formula>
    </cfRule>
  </conditionalFormatting>
  <conditionalFormatting sqref="C262">
    <cfRule type="expression" dxfId="13480" priority="3243" stopIfTrue="1">
      <formula>F262="-"</formula>
    </cfRule>
  </conditionalFormatting>
  <conditionalFormatting sqref="D262">
    <cfRule type="expression" dxfId="13479" priority="3248" stopIfTrue="1">
      <formula>F262="-"</formula>
    </cfRule>
  </conditionalFormatting>
  <conditionalFormatting sqref="E262">
    <cfRule type="expression" dxfId="13478" priority="3247" stopIfTrue="1">
      <formula>F262="-"</formula>
    </cfRule>
  </conditionalFormatting>
  <conditionalFormatting sqref="F262">
    <cfRule type="expression" dxfId="13477" priority="3242" stopIfTrue="1">
      <formula>F262="-"</formula>
    </cfRule>
  </conditionalFormatting>
  <conditionalFormatting sqref="C264">
    <cfRule type="expression" dxfId="13476" priority="3234" stopIfTrue="1">
      <formula>F264="-"</formula>
    </cfRule>
  </conditionalFormatting>
  <conditionalFormatting sqref="D264">
    <cfRule type="expression" dxfId="13475" priority="3239" stopIfTrue="1">
      <formula>F264="-"</formula>
    </cfRule>
  </conditionalFormatting>
  <conditionalFormatting sqref="E264">
    <cfRule type="expression" dxfId="13474" priority="3238" stopIfTrue="1">
      <formula>F264="-"</formula>
    </cfRule>
  </conditionalFormatting>
  <conditionalFormatting sqref="F264">
    <cfRule type="expression" dxfId="13473" priority="3233" stopIfTrue="1">
      <formula>F264="-"</formula>
    </cfRule>
  </conditionalFormatting>
  <conditionalFormatting sqref="C265">
    <cfRule type="expression" dxfId="13472" priority="3227" stopIfTrue="1">
      <formula>F265="-"</formula>
    </cfRule>
  </conditionalFormatting>
  <conditionalFormatting sqref="D265">
    <cfRule type="expression" dxfId="13471" priority="3232" stopIfTrue="1">
      <formula>F265="-"</formula>
    </cfRule>
  </conditionalFormatting>
  <conditionalFormatting sqref="E265">
    <cfRule type="expression" dxfId="13470" priority="3231" stopIfTrue="1">
      <formula>F265="-"</formula>
    </cfRule>
  </conditionalFormatting>
  <conditionalFormatting sqref="F265">
    <cfRule type="expression" dxfId="13469" priority="3226" stopIfTrue="1">
      <formula>F265="-"</formula>
    </cfRule>
  </conditionalFormatting>
  <conditionalFormatting sqref="C266">
    <cfRule type="expression" dxfId="13468" priority="3218" stopIfTrue="1">
      <formula>F266="-"</formula>
    </cfRule>
  </conditionalFormatting>
  <conditionalFormatting sqref="D266">
    <cfRule type="expression" dxfId="13467" priority="3223" stopIfTrue="1">
      <formula>F266="-"</formula>
    </cfRule>
  </conditionalFormatting>
  <conditionalFormatting sqref="E266">
    <cfRule type="expression" dxfId="13466" priority="3222" stopIfTrue="1">
      <formula>F266="-"</formula>
    </cfRule>
  </conditionalFormatting>
  <conditionalFormatting sqref="F266">
    <cfRule type="expression" dxfId="13465" priority="3217" stopIfTrue="1">
      <formula>F266="-"</formula>
    </cfRule>
  </conditionalFormatting>
  <conditionalFormatting sqref="C263">
    <cfRule type="expression" dxfId="13464" priority="3209" stopIfTrue="1">
      <formula>F263="-"</formula>
    </cfRule>
  </conditionalFormatting>
  <conditionalFormatting sqref="D263">
    <cfRule type="expression" dxfId="13463" priority="3214" stopIfTrue="1">
      <formula>F263="-"</formula>
    </cfRule>
  </conditionalFormatting>
  <conditionalFormatting sqref="E263">
    <cfRule type="expression" dxfId="13462" priority="3213" stopIfTrue="1">
      <formula>F263="-"</formula>
    </cfRule>
  </conditionalFormatting>
  <conditionalFormatting sqref="F263">
    <cfRule type="expression" dxfId="13461" priority="3208" stopIfTrue="1">
      <formula>F263="-"</formula>
    </cfRule>
  </conditionalFormatting>
  <conditionalFormatting sqref="C267">
    <cfRule type="expression" dxfId="13460" priority="3202" stopIfTrue="1">
      <formula>F267="-"</formula>
    </cfRule>
  </conditionalFormatting>
  <conditionalFormatting sqref="D267">
    <cfRule type="expression" dxfId="13459" priority="3207" stopIfTrue="1">
      <formula>F267="-"</formula>
    </cfRule>
  </conditionalFormatting>
  <conditionalFormatting sqref="E267">
    <cfRule type="expression" dxfId="13458" priority="3206" stopIfTrue="1">
      <formula>F267="-"</formula>
    </cfRule>
  </conditionalFormatting>
  <conditionalFormatting sqref="F267">
    <cfRule type="expression" dxfId="13457" priority="3201" stopIfTrue="1">
      <formula>F267="-"</formula>
    </cfRule>
  </conditionalFormatting>
  <conditionalFormatting sqref="C268">
    <cfRule type="expression" dxfId="13456" priority="3191" stopIfTrue="1">
      <formula>F268="-"</formula>
    </cfRule>
  </conditionalFormatting>
  <conditionalFormatting sqref="D268">
    <cfRule type="expression" dxfId="13455" priority="3196" stopIfTrue="1">
      <formula>F268="-"</formula>
    </cfRule>
  </conditionalFormatting>
  <conditionalFormatting sqref="E268">
    <cfRule type="expression" dxfId="13454" priority="3195" stopIfTrue="1">
      <formula>F268="-"</formula>
    </cfRule>
  </conditionalFormatting>
  <conditionalFormatting sqref="F268">
    <cfRule type="expression" dxfId="13453" priority="3190" stopIfTrue="1">
      <formula>F268="-"</formula>
    </cfRule>
  </conditionalFormatting>
  <conditionalFormatting sqref="C271">
    <cfRule type="expression" dxfId="13452" priority="3183" stopIfTrue="1">
      <formula>F271="-"</formula>
    </cfRule>
  </conditionalFormatting>
  <conditionalFormatting sqref="D271">
    <cfRule type="expression" dxfId="13451" priority="3189" stopIfTrue="1">
      <formula>F271="-"</formula>
    </cfRule>
  </conditionalFormatting>
  <conditionalFormatting sqref="B271">
    <cfRule type="expression" dxfId="13450" priority="3188" stopIfTrue="1">
      <formula>F271="-"</formula>
    </cfRule>
  </conditionalFormatting>
  <conditionalFormatting sqref="E271">
    <cfRule type="expression" dxfId="13449" priority="3187" stopIfTrue="1">
      <formula>F271="-"</formula>
    </cfRule>
  </conditionalFormatting>
  <conditionalFormatting sqref="F271">
    <cfRule type="expression" dxfId="13448" priority="3182" stopIfTrue="1">
      <formula>F271="-"</formula>
    </cfRule>
  </conditionalFormatting>
  <conditionalFormatting sqref="C286">
    <cfRule type="expression" dxfId="13447" priority="3172" stopIfTrue="1">
      <formula>F286="-"</formula>
    </cfRule>
  </conditionalFormatting>
  <conditionalFormatting sqref="D286">
    <cfRule type="expression" dxfId="13446" priority="3177" stopIfTrue="1">
      <formula>F286="-"</formula>
    </cfRule>
  </conditionalFormatting>
  <conditionalFormatting sqref="E286">
    <cfRule type="expression" dxfId="13445" priority="3176" stopIfTrue="1">
      <formula>F286="-"</formula>
    </cfRule>
  </conditionalFormatting>
  <conditionalFormatting sqref="F286">
    <cfRule type="expression" dxfId="13444" priority="3171" stopIfTrue="1">
      <formula>F286="-"</formula>
    </cfRule>
  </conditionalFormatting>
  <conditionalFormatting sqref="C245">
    <cfRule type="expression" dxfId="13443" priority="3165" stopIfTrue="1">
      <formula>F245="-"</formula>
    </cfRule>
  </conditionalFormatting>
  <conditionalFormatting sqref="D245">
    <cfRule type="expression" dxfId="13442" priority="3170" stopIfTrue="1">
      <formula>F245="-"</formula>
    </cfRule>
  </conditionalFormatting>
  <conditionalFormatting sqref="E245">
    <cfRule type="expression" dxfId="13441" priority="3169" stopIfTrue="1">
      <formula>F245="-"</formula>
    </cfRule>
  </conditionalFormatting>
  <conditionalFormatting sqref="F245">
    <cfRule type="expression" dxfId="13440" priority="3164" stopIfTrue="1">
      <formula>F245="-"</formula>
    </cfRule>
  </conditionalFormatting>
  <conditionalFormatting sqref="C284">
    <cfRule type="expression" dxfId="13439" priority="3156" stopIfTrue="1">
      <formula>F284="-"</formula>
    </cfRule>
  </conditionalFormatting>
  <conditionalFormatting sqref="D284">
    <cfRule type="expression" dxfId="13438" priority="3161" stopIfTrue="1">
      <formula>F284="-"</formula>
    </cfRule>
  </conditionalFormatting>
  <conditionalFormatting sqref="E284">
    <cfRule type="expression" dxfId="13437" priority="3160" stopIfTrue="1">
      <formula>F284="-"</formula>
    </cfRule>
  </conditionalFormatting>
  <conditionalFormatting sqref="F284">
    <cfRule type="expression" dxfId="13436" priority="3155" stopIfTrue="1">
      <formula>F284="-"</formula>
    </cfRule>
  </conditionalFormatting>
  <conditionalFormatting sqref="C246">
    <cfRule type="expression" dxfId="13435" priority="3149" stopIfTrue="1">
      <formula>F246="-"</formula>
    </cfRule>
  </conditionalFormatting>
  <conditionalFormatting sqref="D246">
    <cfRule type="expression" dxfId="13434" priority="3154" stopIfTrue="1">
      <formula>F246="-"</formula>
    </cfRule>
  </conditionalFormatting>
  <conditionalFormatting sqref="E246">
    <cfRule type="expression" dxfId="13433" priority="3153" stopIfTrue="1">
      <formula>F246="-"</formula>
    </cfRule>
  </conditionalFormatting>
  <conditionalFormatting sqref="F246">
    <cfRule type="expression" dxfId="13432" priority="3148" stopIfTrue="1">
      <formula>F246="-"</formula>
    </cfRule>
  </conditionalFormatting>
  <conditionalFormatting sqref="C272">
    <cfRule type="expression" dxfId="13431" priority="3142" stopIfTrue="1">
      <formula>F272="-"</formula>
    </cfRule>
  </conditionalFormatting>
  <conditionalFormatting sqref="D272">
    <cfRule type="expression" dxfId="13430" priority="3147" stopIfTrue="1">
      <formula>F272="-"</formula>
    </cfRule>
  </conditionalFormatting>
  <conditionalFormatting sqref="E272">
    <cfRule type="expression" dxfId="13429" priority="3146" stopIfTrue="1">
      <formula>F272="-"</formula>
    </cfRule>
  </conditionalFormatting>
  <conditionalFormatting sqref="F272">
    <cfRule type="expression" dxfId="13428" priority="3141" stopIfTrue="1">
      <formula>F272="-"</formula>
    </cfRule>
  </conditionalFormatting>
  <conditionalFormatting sqref="C273">
    <cfRule type="expression" dxfId="13427" priority="3133" stopIfTrue="1">
      <formula>F273="-"</formula>
    </cfRule>
  </conditionalFormatting>
  <conditionalFormatting sqref="D273">
    <cfRule type="expression" dxfId="13426" priority="3138" stopIfTrue="1">
      <formula>F273="-"</formula>
    </cfRule>
  </conditionalFormatting>
  <conditionalFormatting sqref="E273">
    <cfRule type="expression" dxfId="13425" priority="3137" stopIfTrue="1">
      <formula>F273="-"</formula>
    </cfRule>
  </conditionalFormatting>
  <conditionalFormatting sqref="F273">
    <cfRule type="expression" dxfId="13424" priority="3132" stopIfTrue="1">
      <formula>F273="-"</formula>
    </cfRule>
  </conditionalFormatting>
  <conditionalFormatting sqref="C274">
    <cfRule type="expression" dxfId="13423" priority="3124" stopIfTrue="1">
      <formula>F274="-"</formula>
    </cfRule>
  </conditionalFormatting>
  <conditionalFormatting sqref="D274">
    <cfRule type="expression" dxfId="13422" priority="3129" stopIfTrue="1">
      <formula>F274="-"</formula>
    </cfRule>
  </conditionalFormatting>
  <conditionalFormatting sqref="E274">
    <cfRule type="expression" dxfId="13421" priority="3128" stopIfTrue="1">
      <formula>F274="-"</formula>
    </cfRule>
  </conditionalFormatting>
  <conditionalFormatting sqref="F274">
    <cfRule type="expression" dxfId="13420" priority="3123" stopIfTrue="1">
      <formula>F274="-"</formula>
    </cfRule>
  </conditionalFormatting>
  <conditionalFormatting sqref="C275">
    <cfRule type="expression" dxfId="13419" priority="3115" stopIfTrue="1">
      <formula>F275="-"</formula>
    </cfRule>
  </conditionalFormatting>
  <conditionalFormatting sqref="D275">
    <cfRule type="expression" dxfId="13418" priority="3120" stopIfTrue="1">
      <formula>F275="-"</formula>
    </cfRule>
  </conditionalFormatting>
  <conditionalFormatting sqref="E275">
    <cfRule type="expression" dxfId="13417" priority="3119" stopIfTrue="1">
      <formula>F275="-"</formula>
    </cfRule>
  </conditionalFormatting>
  <conditionalFormatting sqref="F275">
    <cfRule type="expression" dxfId="13416" priority="3114" stopIfTrue="1">
      <formula>F275="-"</formula>
    </cfRule>
  </conditionalFormatting>
  <conditionalFormatting sqref="C276">
    <cfRule type="expression" dxfId="13415" priority="3106" stopIfTrue="1">
      <formula>F276="-"</formula>
    </cfRule>
  </conditionalFormatting>
  <conditionalFormatting sqref="D276">
    <cfRule type="expression" dxfId="13414" priority="3111" stopIfTrue="1">
      <formula>F276="-"</formula>
    </cfRule>
  </conditionalFormatting>
  <conditionalFormatting sqref="E276">
    <cfRule type="expression" dxfId="13413" priority="3110" stopIfTrue="1">
      <formula>F276="-"</formula>
    </cfRule>
  </conditionalFormatting>
  <conditionalFormatting sqref="F276">
    <cfRule type="expression" dxfId="13412" priority="3105" stopIfTrue="1">
      <formula>F276="-"</formula>
    </cfRule>
  </conditionalFormatting>
  <conditionalFormatting sqref="C281">
    <cfRule type="expression" dxfId="13411" priority="3095" stopIfTrue="1">
      <formula>F281="-"</formula>
    </cfRule>
  </conditionalFormatting>
  <conditionalFormatting sqref="D281">
    <cfRule type="expression" dxfId="13410" priority="3100" stopIfTrue="1">
      <formula>F281="-"</formula>
    </cfRule>
  </conditionalFormatting>
  <conditionalFormatting sqref="E281">
    <cfRule type="expression" dxfId="13409" priority="3099" stopIfTrue="1">
      <formula>F281="-"</formula>
    </cfRule>
  </conditionalFormatting>
  <conditionalFormatting sqref="F281">
    <cfRule type="expression" dxfId="13408" priority="3094" stopIfTrue="1">
      <formula>F281="-"</formula>
    </cfRule>
  </conditionalFormatting>
  <conditionalFormatting sqref="C280">
    <cfRule type="expression" dxfId="13407" priority="3088" stopIfTrue="1">
      <formula>F280="-"</formula>
    </cfRule>
  </conditionalFormatting>
  <conditionalFormatting sqref="D280">
    <cfRule type="expression" dxfId="13406" priority="3093" stopIfTrue="1">
      <formula>F280="-"</formula>
    </cfRule>
  </conditionalFormatting>
  <conditionalFormatting sqref="E280">
    <cfRule type="expression" dxfId="13405" priority="3092" stopIfTrue="1">
      <formula>F280="-"</formula>
    </cfRule>
  </conditionalFormatting>
  <conditionalFormatting sqref="F280">
    <cfRule type="expression" dxfId="13404" priority="3087" stopIfTrue="1">
      <formula>F280="-"</formula>
    </cfRule>
  </conditionalFormatting>
  <conditionalFormatting sqref="C278">
    <cfRule type="expression" dxfId="13403" priority="3079" stopIfTrue="1">
      <formula>F278="-"</formula>
    </cfRule>
  </conditionalFormatting>
  <conditionalFormatting sqref="D278">
    <cfRule type="expression" dxfId="13402" priority="3084" stopIfTrue="1">
      <formula>F278="-"</formula>
    </cfRule>
  </conditionalFormatting>
  <conditionalFormatting sqref="E278">
    <cfRule type="expression" dxfId="13401" priority="3083" stopIfTrue="1">
      <formula>F278="-"</formula>
    </cfRule>
  </conditionalFormatting>
  <conditionalFormatting sqref="F278">
    <cfRule type="expression" dxfId="13400" priority="3078" stopIfTrue="1">
      <formula>F278="-"</formula>
    </cfRule>
  </conditionalFormatting>
  <conditionalFormatting sqref="C277">
    <cfRule type="expression" dxfId="13399" priority="3070" stopIfTrue="1">
      <formula>F277="-"</formula>
    </cfRule>
  </conditionalFormatting>
  <conditionalFormatting sqref="D277">
    <cfRule type="expression" dxfId="13398" priority="3075" stopIfTrue="1">
      <formula>F277="-"</formula>
    </cfRule>
  </conditionalFormatting>
  <conditionalFormatting sqref="E277">
    <cfRule type="expression" dxfId="13397" priority="3074" stopIfTrue="1">
      <formula>F277="-"</formula>
    </cfRule>
  </conditionalFormatting>
  <conditionalFormatting sqref="F277">
    <cfRule type="expression" dxfId="13396" priority="3069" stopIfTrue="1">
      <formula>F277="-"</formula>
    </cfRule>
  </conditionalFormatting>
  <conditionalFormatting sqref="C279">
    <cfRule type="expression" dxfId="13395" priority="3061" stopIfTrue="1">
      <formula>F279="-"</formula>
    </cfRule>
  </conditionalFormatting>
  <conditionalFormatting sqref="D279">
    <cfRule type="expression" dxfId="13394" priority="3066" stopIfTrue="1">
      <formula>F279="-"</formula>
    </cfRule>
  </conditionalFormatting>
  <conditionalFormatting sqref="E279">
    <cfRule type="expression" dxfId="13393" priority="3065" stopIfTrue="1">
      <formula>F279="-"</formula>
    </cfRule>
  </conditionalFormatting>
  <conditionalFormatting sqref="F279">
    <cfRule type="expression" dxfId="13392" priority="3060" stopIfTrue="1">
      <formula>F279="-"</formula>
    </cfRule>
  </conditionalFormatting>
  <conditionalFormatting sqref="C282">
    <cfRule type="expression" dxfId="13391" priority="3051" stopIfTrue="1">
      <formula>F282="-"</formula>
    </cfRule>
  </conditionalFormatting>
  <conditionalFormatting sqref="D282">
    <cfRule type="expression" dxfId="13390" priority="3057" stopIfTrue="1">
      <formula>F282="-"</formula>
    </cfRule>
  </conditionalFormatting>
  <conditionalFormatting sqref="B282">
    <cfRule type="expression" dxfId="13389" priority="3056" stopIfTrue="1">
      <formula>F282="-"</formula>
    </cfRule>
  </conditionalFormatting>
  <conditionalFormatting sqref="E282">
    <cfRule type="expression" dxfId="13388" priority="3055" stopIfTrue="1">
      <formula>F282="-"</formula>
    </cfRule>
  </conditionalFormatting>
  <conditionalFormatting sqref="F282">
    <cfRule type="expression" dxfId="13387" priority="3050" stopIfTrue="1">
      <formula>F282="-"</formula>
    </cfRule>
  </conditionalFormatting>
  <conditionalFormatting sqref="C283">
    <cfRule type="expression" dxfId="13386" priority="3039" stopIfTrue="1">
      <formula>F283="-"</formula>
    </cfRule>
  </conditionalFormatting>
  <conditionalFormatting sqref="D283">
    <cfRule type="expression" dxfId="13385" priority="3045" stopIfTrue="1">
      <formula>F283="-"</formula>
    </cfRule>
  </conditionalFormatting>
  <conditionalFormatting sqref="B283:B304">
    <cfRule type="expression" dxfId="13384" priority="3044" stopIfTrue="1">
      <formula>F283="-"</formula>
    </cfRule>
  </conditionalFormatting>
  <conditionalFormatting sqref="E283">
    <cfRule type="expression" dxfId="13383" priority="3043" stopIfTrue="1">
      <formula>F283="-"</formula>
    </cfRule>
  </conditionalFormatting>
  <conditionalFormatting sqref="F283">
    <cfRule type="expression" dxfId="13382" priority="3038" stopIfTrue="1">
      <formula>F283="-"</formula>
    </cfRule>
  </conditionalFormatting>
  <conditionalFormatting sqref="C288">
    <cfRule type="expression" dxfId="13381" priority="3026" stopIfTrue="1">
      <formula>F288="-"</formula>
    </cfRule>
  </conditionalFormatting>
  <conditionalFormatting sqref="D288">
    <cfRule type="expression" dxfId="13380" priority="3031" stopIfTrue="1">
      <formula>F288="-"</formula>
    </cfRule>
  </conditionalFormatting>
  <conditionalFormatting sqref="E288">
    <cfRule type="expression" dxfId="13379" priority="3030" stopIfTrue="1">
      <formula>F288="-"</formula>
    </cfRule>
  </conditionalFormatting>
  <conditionalFormatting sqref="F288">
    <cfRule type="expression" dxfId="13378" priority="3025" stopIfTrue="1">
      <formula>F288="-"</formula>
    </cfRule>
  </conditionalFormatting>
  <conditionalFormatting sqref="C285">
    <cfRule type="expression" dxfId="13377" priority="3017" stopIfTrue="1">
      <formula>F285="-"</formula>
    </cfRule>
  </conditionalFormatting>
  <conditionalFormatting sqref="D285">
    <cfRule type="expression" dxfId="13376" priority="3022" stopIfTrue="1">
      <formula>F285="-"</formula>
    </cfRule>
  </conditionalFormatting>
  <conditionalFormatting sqref="E285">
    <cfRule type="expression" dxfId="13375" priority="3021" stopIfTrue="1">
      <formula>F285="-"</formula>
    </cfRule>
  </conditionalFormatting>
  <conditionalFormatting sqref="F285">
    <cfRule type="expression" dxfId="13374" priority="3016" stopIfTrue="1">
      <formula>F285="-"</formula>
    </cfRule>
  </conditionalFormatting>
  <conditionalFormatting sqref="C289">
    <cfRule type="expression" dxfId="13373" priority="3008" stopIfTrue="1">
      <formula>F289="-"</formula>
    </cfRule>
  </conditionalFormatting>
  <conditionalFormatting sqref="D289">
    <cfRule type="expression" dxfId="13372" priority="3013" stopIfTrue="1">
      <formula>F289="-"</formula>
    </cfRule>
  </conditionalFormatting>
  <conditionalFormatting sqref="E289">
    <cfRule type="expression" dxfId="13371" priority="3012" stopIfTrue="1">
      <formula>F289="-"</formula>
    </cfRule>
  </conditionalFormatting>
  <conditionalFormatting sqref="F289">
    <cfRule type="expression" dxfId="13370" priority="3007" stopIfTrue="1">
      <formula>F289="-"</formula>
    </cfRule>
  </conditionalFormatting>
  <conditionalFormatting sqref="C293">
    <cfRule type="expression" dxfId="13369" priority="2999" stopIfTrue="1">
      <formula>F293="-"</formula>
    </cfRule>
  </conditionalFormatting>
  <conditionalFormatting sqref="D293">
    <cfRule type="expression" dxfId="13368" priority="3004" stopIfTrue="1">
      <formula>F293="-"</formula>
    </cfRule>
  </conditionalFormatting>
  <conditionalFormatting sqref="E293">
    <cfRule type="expression" dxfId="13367" priority="3003" stopIfTrue="1">
      <formula>F293="-"</formula>
    </cfRule>
  </conditionalFormatting>
  <conditionalFormatting sqref="F293">
    <cfRule type="expression" dxfId="13366" priority="2998" stopIfTrue="1">
      <formula>F293="-"</formula>
    </cfRule>
  </conditionalFormatting>
  <conditionalFormatting sqref="C294">
    <cfRule type="expression" dxfId="13365" priority="2992" stopIfTrue="1">
      <formula>F294="-"</formula>
    </cfRule>
  </conditionalFormatting>
  <conditionalFormatting sqref="D294">
    <cfRule type="expression" dxfId="13364" priority="2997" stopIfTrue="1">
      <formula>F294="-"</formula>
    </cfRule>
  </conditionalFormatting>
  <conditionalFormatting sqref="E294">
    <cfRule type="expression" dxfId="13363" priority="2996" stopIfTrue="1">
      <formula>F294="-"</formula>
    </cfRule>
  </conditionalFormatting>
  <conditionalFormatting sqref="F294">
    <cfRule type="expression" dxfId="13362" priority="2991" stopIfTrue="1">
      <formula>F294="-"</formula>
    </cfRule>
  </conditionalFormatting>
  <conditionalFormatting sqref="C295">
    <cfRule type="expression" dxfId="13361" priority="2985" stopIfTrue="1">
      <formula>F295="-"</formula>
    </cfRule>
  </conditionalFormatting>
  <conditionalFormatting sqref="D295">
    <cfRule type="expression" dxfId="13360" priority="2990" stopIfTrue="1">
      <formula>F295="-"</formula>
    </cfRule>
  </conditionalFormatting>
  <conditionalFormatting sqref="E295">
    <cfRule type="expression" dxfId="13359" priority="2989" stopIfTrue="1">
      <formula>F295="-"</formula>
    </cfRule>
  </conditionalFormatting>
  <conditionalFormatting sqref="F295">
    <cfRule type="expression" dxfId="13358" priority="2984" stopIfTrue="1">
      <formula>F295="-"</formula>
    </cfRule>
  </conditionalFormatting>
  <conditionalFormatting sqref="C296">
    <cfRule type="expression" dxfId="13357" priority="2978" stopIfTrue="1">
      <formula>F296="-"</formula>
    </cfRule>
  </conditionalFormatting>
  <conditionalFormatting sqref="D296">
    <cfRule type="expression" dxfId="13356" priority="2983" stopIfTrue="1">
      <formula>F296="-"</formula>
    </cfRule>
  </conditionalFormatting>
  <conditionalFormatting sqref="E296">
    <cfRule type="expression" dxfId="13355" priority="2982" stopIfTrue="1">
      <formula>F296="-"</formula>
    </cfRule>
  </conditionalFormatting>
  <conditionalFormatting sqref="F296">
    <cfRule type="expression" dxfId="13354" priority="2977" stopIfTrue="1">
      <formula>F296="-"</formula>
    </cfRule>
  </conditionalFormatting>
  <conditionalFormatting sqref="C305">
    <cfRule type="expression" dxfId="13353" priority="2970" stopIfTrue="1">
      <formula>F305="-"</formula>
    </cfRule>
  </conditionalFormatting>
  <conditionalFormatting sqref="D305">
    <cfRule type="expression" dxfId="13352" priority="2976" stopIfTrue="1">
      <formula>F305="-"</formula>
    </cfRule>
  </conditionalFormatting>
  <conditionalFormatting sqref="B305">
    <cfRule type="expression" dxfId="13351" priority="2975" stopIfTrue="1">
      <formula>F305="-"</formula>
    </cfRule>
  </conditionalFormatting>
  <conditionalFormatting sqref="E305">
    <cfRule type="expression" dxfId="13350" priority="2974" stopIfTrue="1">
      <formula>F305="-"</formula>
    </cfRule>
  </conditionalFormatting>
  <conditionalFormatting sqref="F305">
    <cfRule type="expression" dxfId="13349" priority="2969" stopIfTrue="1">
      <formula>F305="-"</formula>
    </cfRule>
  </conditionalFormatting>
  <conditionalFormatting sqref="C297">
    <cfRule type="expression" dxfId="13348" priority="2961" stopIfTrue="1">
      <formula>F297="-"</formula>
    </cfRule>
  </conditionalFormatting>
  <conditionalFormatting sqref="D297">
    <cfRule type="expression" dxfId="13347" priority="2966" stopIfTrue="1">
      <formula>F297="-"</formula>
    </cfRule>
  </conditionalFormatting>
  <conditionalFormatting sqref="E297">
    <cfRule type="expression" dxfId="13346" priority="2965" stopIfTrue="1">
      <formula>F297="-"</formula>
    </cfRule>
  </conditionalFormatting>
  <conditionalFormatting sqref="F297">
    <cfRule type="expression" dxfId="13345" priority="2960" stopIfTrue="1">
      <formula>F297="-"</formula>
    </cfRule>
  </conditionalFormatting>
  <conditionalFormatting sqref="C306">
    <cfRule type="expression" dxfId="13344" priority="2953" stopIfTrue="1">
      <formula>F306="-"</formula>
    </cfRule>
  </conditionalFormatting>
  <conditionalFormatting sqref="D306">
    <cfRule type="expression" dxfId="13343" priority="2959" stopIfTrue="1">
      <formula>F306="-"</formula>
    </cfRule>
  </conditionalFormatting>
  <conditionalFormatting sqref="B306:B316">
    <cfRule type="expression" dxfId="13342" priority="2958" stopIfTrue="1">
      <formula>F306="-"</formula>
    </cfRule>
  </conditionalFormatting>
  <conditionalFormatting sqref="E306">
    <cfRule type="expression" dxfId="13341" priority="2957" stopIfTrue="1">
      <formula>F306="-"</formula>
    </cfRule>
  </conditionalFormatting>
  <conditionalFormatting sqref="F306">
    <cfRule type="expression" dxfId="13340" priority="2952" stopIfTrue="1">
      <formula>F306="-"</formula>
    </cfRule>
  </conditionalFormatting>
  <conditionalFormatting sqref="C307">
    <cfRule type="expression" dxfId="13339" priority="2946" stopIfTrue="1">
      <formula>F307="-"</formula>
    </cfRule>
  </conditionalFormatting>
  <conditionalFormatting sqref="D307">
    <cfRule type="expression" dxfId="13338" priority="2951" stopIfTrue="1">
      <formula>F307="-"</formula>
    </cfRule>
  </conditionalFormatting>
  <conditionalFormatting sqref="E307">
    <cfRule type="expression" dxfId="13337" priority="2950" stopIfTrue="1">
      <formula>F307="-"</formula>
    </cfRule>
  </conditionalFormatting>
  <conditionalFormatting sqref="F307">
    <cfRule type="expression" dxfId="13336" priority="2945" stopIfTrue="1">
      <formula>F307="-"</formula>
    </cfRule>
  </conditionalFormatting>
  <conditionalFormatting sqref="C309">
    <cfRule type="expression" dxfId="13335" priority="2937" stopIfTrue="1">
      <formula>F309="-"</formula>
    </cfRule>
  </conditionalFormatting>
  <conditionalFormatting sqref="D309">
    <cfRule type="expression" dxfId="13334" priority="2942" stopIfTrue="1">
      <formula>F309="-"</formula>
    </cfRule>
  </conditionalFormatting>
  <conditionalFormatting sqref="E309">
    <cfRule type="expression" dxfId="13333" priority="2941" stopIfTrue="1">
      <formula>F309="-"</formula>
    </cfRule>
  </conditionalFormatting>
  <conditionalFormatting sqref="F309">
    <cfRule type="expression" dxfId="13332" priority="2936" stopIfTrue="1">
      <formula>F309="-"</formula>
    </cfRule>
  </conditionalFormatting>
  <conditionalFormatting sqref="C310">
    <cfRule type="expression" dxfId="13331" priority="2928" stopIfTrue="1">
      <formula>F310="-"</formula>
    </cfRule>
  </conditionalFormatting>
  <conditionalFormatting sqref="D310">
    <cfRule type="expression" dxfId="13330" priority="2933" stopIfTrue="1">
      <formula>F310="-"</formula>
    </cfRule>
  </conditionalFormatting>
  <conditionalFormatting sqref="E310">
    <cfRule type="expression" dxfId="13329" priority="2932" stopIfTrue="1">
      <formula>F310="-"</formula>
    </cfRule>
  </conditionalFormatting>
  <conditionalFormatting sqref="F310">
    <cfRule type="expression" dxfId="13328" priority="2927" stopIfTrue="1">
      <formula>F310="-"</formula>
    </cfRule>
  </conditionalFormatting>
  <conditionalFormatting sqref="C311">
    <cfRule type="expression" dxfId="13327" priority="2919" stopIfTrue="1">
      <formula>F311="-"</formula>
    </cfRule>
  </conditionalFormatting>
  <conditionalFormatting sqref="D311">
    <cfRule type="expression" dxfId="13326" priority="2924" stopIfTrue="1">
      <formula>F311="-"</formula>
    </cfRule>
  </conditionalFormatting>
  <conditionalFormatting sqref="E311">
    <cfRule type="expression" dxfId="13325" priority="2923" stopIfTrue="1">
      <formula>F311="-"</formula>
    </cfRule>
  </conditionalFormatting>
  <conditionalFormatting sqref="F311">
    <cfRule type="expression" dxfId="13324" priority="2918" stopIfTrue="1">
      <formula>F311="-"</formula>
    </cfRule>
  </conditionalFormatting>
  <conditionalFormatting sqref="C313">
    <cfRule type="expression" dxfId="13323" priority="2910" stopIfTrue="1">
      <formula>F313="-"</formula>
    </cfRule>
  </conditionalFormatting>
  <conditionalFormatting sqref="D313">
    <cfRule type="expression" dxfId="13322" priority="2915" stopIfTrue="1">
      <formula>F313="-"</formula>
    </cfRule>
  </conditionalFormatting>
  <conditionalFormatting sqref="E313">
    <cfRule type="expression" dxfId="13321" priority="2914" stopIfTrue="1">
      <formula>F313="-"</formula>
    </cfRule>
  </conditionalFormatting>
  <conditionalFormatting sqref="F313">
    <cfRule type="expression" dxfId="13320" priority="2909" stopIfTrue="1">
      <formula>F313="-"</formula>
    </cfRule>
  </conditionalFormatting>
  <conditionalFormatting sqref="C314">
    <cfRule type="expression" dxfId="13319" priority="2901" stopIfTrue="1">
      <formula>F314="-"</formula>
    </cfRule>
  </conditionalFormatting>
  <conditionalFormatting sqref="D314">
    <cfRule type="expression" dxfId="13318" priority="2906" stopIfTrue="1">
      <formula>F314="-"</formula>
    </cfRule>
  </conditionalFormatting>
  <conditionalFormatting sqref="E314">
    <cfRule type="expression" dxfId="13317" priority="2905" stopIfTrue="1">
      <formula>F314="-"</formula>
    </cfRule>
  </conditionalFormatting>
  <conditionalFormatting sqref="F314">
    <cfRule type="expression" dxfId="13316" priority="2900" stopIfTrue="1">
      <formula>F314="-"</formula>
    </cfRule>
  </conditionalFormatting>
  <conditionalFormatting sqref="C315">
    <cfRule type="expression" dxfId="13315" priority="2892" stopIfTrue="1">
      <formula>F315="-"</formula>
    </cfRule>
  </conditionalFormatting>
  <conditionalFormatting sqref="D315">
    <cfRule type="expression" dxfId="13314" priority="2897" stopIfTrue="1">
      <formula>F315="-"</formula>
    </cfRule>
  </conditionalFormatting>
  <conditionalFormatting sqref="E315">
    <cfRule type="expression" dxfId="13313" priority="2896" stopIfTrue="1">
      <formula>F315="-"</formula>
    </cfRule>
  </conditionalFormatting>
  <conditionalFormatting sqref="F315">
    <cfRule type="expression" dxfId="13312" priority="2891" stopIfTrue="1">
      <formula>F315="-"</formula>
    </cfRule>
  </conditionalFormatting>
  <conditionalFormatting sqref="C319">
    <cfRule type="expression" dxfId="13311" priority="2883" stopIfTrue="1">
      <formula>F319="-"</formula>
    </cfRule>
  </conditionalFormatting>
  <conditionalFormatting sqref="D319">
    <cfRule type="expression" dxfId="13310" priority="2888" stopIfTrue="1">
      <formula>F319="-"</formula>
    </cfRule>
  </conditionalFormatting>
  <conditionalFormatting sqref="E319">
    <cfRule type="expression" dxfId="13309" priority="2887" stopIfTrue="1">
      <formula>F319="-"</formula>
    </cfRule>
  </conditionalFormatting>
  <conditionalFormatting sqref="F319">
    <cfRule type="expression" dxfId="13308" priority="2882" stopIfTrue="1">
      <formula>F319="-"</formula>
    </cfRule>
  </conditionalFormatting>
  <conditionalFormatting sqref="C312">
    <cfRule type="expression" dxfId="13307" priority="2876" stopIfTrue="1">
      <formula>F312="-"</formula>
    </cfRule>
  </conditionalFormatting>
  <conditionalFormatting sqref="D312">
    <cfRule type="expression" dxfId="13306" priority="2881" stopIfTrue="1">
      <formula>F312="-"</formula>
    </cfRule>
  </conditionalFormatting>
  <conditionalFormatting sqref="E312">
    <cfRule type="expression" dxfId="13305" priority="2880" stopIfTrue="1">
      <formula>F312="-"</formula>
    </cfRule>
  </conditionalFormatting>
  <conditionalFormatting sqref="F312">
    <cfRule type="expression" dxfId="13304" priority="2875" stopIfTrue="1">
      <formula>F312="-"</formula>
    </cfRule>
  </conditionalFormatting>
  <conditionalFormatting sqref="C316">
    <cfRule type="expression" dxfId="13303" priority="2867" stopIfTrue="1">
      <formula>F316="-"</formula>
    </cfRule>
  </conditionalFormatting>
  <conditionalFormatting sqref="D316">
    <cfRule type="expression" dxfId="13302" priority="2872" stopIfTrue="1">
      <formula>F316="-"</formula>
    </cfRule>
  </conditionalFormatting>
  <conditionalFormatting sqref="E316">
    <cfRule type="expression" dxfId="13301" priority="2871" stopIfTrue="1">
      <formula>F316="-"</formula>
    </cfRule>
  </conditionalFormatting>
  <conditionalFormatting sqref="F316">
    <cfRule type="expression" dxfId="13300" priority="2866" stopIfTrue="1">
      <formula>F316="-"</formula>
    </cfRule>
  </conditionalFormatting>
  <conditionalFormatting sqref="C317">
    <cfRule type="expression" dxfId="13299" priority="2857" stopIfTrue="1">
      <formula>F317="-"</formula>
    </cfRule>
  </conditionalFormatting>
  <conditionalFormatting sqref="D317">
    <cfRule type="expression" dxfId="13298" priority="2863" stopIfTrue="1">
      <formula>F317="-"</formula>
    </cfRule>
  </conditionalFormatting>
  <conditionalFormatting sqref="B317">
    <cfRule type="expression" dxfId="13297" priority="2862" stopIfTrue="1">
      <formula>F317="-"</formula>
    </cfRule>
  </conditionalFormatting>
  <conditionalFormatting sqref="E317">
    <cfRule type="expression" dxfId="13296" priority="2861" stopIfTrue="1">
      <formula>F317="-"</formula>
    </cfRule>
  </conditionalFormatting>
  <conditionalFormatting sqref="F317">
    <cfRule type="expression" dxfId="13295" priority="2856" stopIfTrue="1">
      <formula>F317="-"</formula>
    </cfRule>
  </conditionalFormatting>
  <conditionalFormatting sqref="C298">
    <cfRule type="expression" dxfId="13294" priority="2850" stopIfTrue="1">
      <formula>F298="-"</formula>
    </cfRule>
  </conditionalFormatting>
  <conditionalFormatting sqref="D298">
    <cfRule type="expression" dxfId="13293" priority="2855" stopIfTrue="1">
      <formula>F298="-"</formula>
    </cfRule>
  </conditionalFormatting>
  <conditionalFormatting sqref="E298">
    <cfRule type="expression" dxfId="13292" priority="2854" stopIfTrue="1">
      <formula>F298="-"</formula>
    </cfRule>
  </conditionalFormatting>
  <conditionalFormatting sqref="F298">
    <cfRule type="expression" dxfId="13291" priority="2849" stopIfTrue="1">
      <formula>F298="-"</formula>
    </cfRule>
  </conditionalFormatting>
  <conditionalFormatting sqref="C303">
    <cfRule type="expression" dxfId="13290" priority="2841" stopIfTrue="1">
      <formula>F303="-"</formula>
    </cfRule>
  </conditionalFormatting>
  <conditionalFormatting sqref="D303">
    <cfRule type="expression" dxfId="13289" priority="2846" stopIfTrue="1">
      <formula>F303="-"</formula>
    </cfRule>
  </conditionalFormatting>
  <conditionalFormatting sqref="E303">
    <cfRule type="expression" dxfId="13288" priority="2845" stopIfTrue="1">
      <formula>F303="-"</formula>
    </cfRule>
  </conditionalFormatting>
  <conditionalFormatting sqref="F303">
    <cfRule type="expression" dxfId="13287" priority="2840" stopIfTrue="1">
      <formula>F303="-"</formula>
    </cfRule>
  </conditionalFormatting>
  <conditionalFormatting sqref="C300">
    <cfRule type="expression" dxfId="13286" priority="2832" stopIfTrue="1">
      <formula>F300="-"</formula>
    </cfRule>
  </conditionalFormatting>
  <conditionalFormatting sqref="D300">
    <cfRule type="expression" dxfId="13285" priority="2837" stopIfTrue="1">
      <formula>F300="-"</formula>
    </cfRule>
  </conditionalFormatting>
  <conditionalFormatting sqref="E300">
    <cfRule type="expression" dxfId="13284" priority="2836" stopIfTrue="1">
      <formula>F300="-"</formula>
    </cfRule>
  </conditionalFormatting>
  <conditionalFormatting sqref="F300">
    <cfRule type="expression" dxfId="13283" priority="2831" stopIfTrue="1">
      <formula>F300="-"</formula>
    </cfRule>
  </conditionalFormatting>
  <conditionalFormatting sqref="C301">
    <cfRule type="expression" dxfId="13282" priority="2823" stopIfTrue="1">
      <formula>F301="-"</formula>
    </cfRule>
  </conditionalFormatting>
  <conditionalFormatting sqref="D301">
    <cfRule type="expression" dxfId="13281" priority="2828" stopIfTrue="1">
      <formula>F301="-"</formula>
    </cfRule>
  </conditionalFormatting>
  <conditionalFormatting sqref="E301">
    <cfRule type="expression" dxfId="13280" priority="2827" stopIfTrue="1">
      <formula>F301="-"</formula>
    </cfRule>
  </conditionalFormatting>
  <conditionalFormatting sqref="F301">
    <cfRule type="expression" dxfId="13279" priority="2822" stopIfTrue="1">
      <formula>F301="-"</formula>
    </cfRule>
  </conditionalFormatting>
  <conditionalFormatting sqref="C195">
    <cfRule type="expression" dxfId="13278" priority="2812" stopIfTrue="1">
      <formula>F195="-"</formula>
    </cfRule>
  </conditionalFormatting>
  <conditionalFormatting sqref="D195">
    <cfRule type="expression" dxfId="13277" priority="2817" stopIfTrue="1">
      <formula>F195="-"</formula>
    </cfRule>
  </conditionalFormatting>
  <conditionalFormatting sqref="E195">
    <cfRule type="expression" dxfId="13276" priority="2816" stopIfTrue="1">
      <formula>F195="-"</formula>
    </cfRule>
  </conditionalFormatting>
  <conditionalFormatting sqref="F195">
    <cfRule type="expression" dxfId="13275" priority="2811" stopIfTrue="1">
      <formula>F195="-"</formula>
    </cfRule>
  </conditionalFormatting>
  <conditionalFormatting sqref="C196">
    <cfRule type="expression" dxfId="13274" priority="2803" stopIfTrue="1">
      <formula>F196="-"</formula>
    </cfRule>
  </conditionalFormatting>
  <conditionalFormatting sqref="D196">
    <cfRule type="expression" dxfId="13273" priority="2808" stopIfTrue="1">
      <formula>F196="-"</formula>
    </cfRule>
  </conditionalFormatting>
  <conditionalFormatting sqref="E196">
    <cfRule type="expression" dxfId="13272" priority="2807" stopIfTrue="1">
      <formula>F196="-"</formula>
    </cfRule>
  </conditionalFormatting>
  <conditionalFormatting sqref="F196">
    <cfRule type="expression" dxfId="13271" priority="2802" stopIfTrue="1">
      <formula>F196="-"</formula>
    </cfRule>
  </conditionalFormatting>
  <conditionalFormatting sqref="C197:C198">
    <cfRule type="expression" dxfId="13270" priority="2794" stopIfTrue="1">
      <formula>F197="-"</formula>
    </cfRule>
  </conditionalFormatting>
  <conditionalFormatting sqref="D197:D198">
    <cfRule type="expression" dxfId="13269" priority="2799" stopIfTrue="1">
      <formula>F197="-"</formula>
    </cfRule>
  </conditionalFormatting>
  <conditionalFormatting sqref="E197:E198">
    <cfRule type="expression" dxfId="13268" priority="2798" stopIfTrue="1">
      <formula>F197="-"</formula>
    </cfRule>
  </conditionalFormatting>
  <conditionalFormatting sqref="F197:F198">
    <cfRule type="expression" dxfId="13267" priority="2793" stopIfTrue="1">
      <formula>F197="-"</formula>
    </cfRule>
  </conditionalFormatting>
  <conditionalFormatting sqref="C186">
    <cfRule type="expression" dxfId="13266" priority="2785" stopIfTrue="1">
      <formula>F186="-"</formula>
    </cfRule>
  </conditionalFormatting>
  <conditionalFormatting sqref="D186">
    <cfRule type="expression" dxfId="13265" priority="2790" stopIfTrue="1">
      <formula>F186="-"</formula>
    </cfRule>
  </conditionalFormatting>
  <conditionalFormatting sqref="E186">
    <cfRule type="expression" dxfId="13264" priority="2789" stopIfTrue="1">
      <formula>F186="-"</formula>
    </cfRule>
  </conditionalFormatting>
  <conditionalFormatting sqref="F186">
    <cfRule type="expression" dxfId="13263" priority="2784" stopIfTrue="1">
      <formula>F186="-"</formula>
    </cfRule>
  </conditionalFormatting>
  <conditionalFormatting sqref="C187">
    <cfRule type="expression" dxfId="13262" priority="2776" stopIfTrue="1">
      <formula>F187="-"</formula>
    </cfRule>
  </conditionalFormatting>
  <conditionalFormatting sqref="D187">
    <cfRule type="expression" dxfId="13261" priority="2781" stopIfTrue="1">
      <formula>F187="-"</formula>
    </cfRule>
  </conditionalFormatting>
  <conditionalFormatting sqref="E187">
    <cfRule type="expression" dxfId="13260" priority="2780" stopIfTrue="1">
      <formula>F187="-"</formula>
    </cfRule>
  </conditionalFormatting>
  <conditionalFormatting sqref="F187">
    <cfRule type="expression" dxfId="13259" priority="2775" stopIfTrue="1">
      <formula>F187="-"</formula>
    </cfRule>
  </conditionalFormatting>
  <conditionalFormatting sqref="C318">
    <cfRule type="expression" dxfId="13258" priority="2767" stopIfTrue="1">
      <formula>F318="-"</formula>
    </cfRule>
  </conditionalFormatting>
  <conditionalFormatting sqref="D318">
    <cfRule type="expression" dxfId="13257" priority="2772" stopIfTrue="1">
      <formula>F318="-"</formula>
    </cfRule>
  </conditionalFormatting>
  <conditionalFormatting sqref="E318">
    <cfRule type="expression" dxfId="13256" priority="2771" stopIfTrue="1">
      <formula>F318="-"</formula>
    </cfRule>
  </conditionalFormatting>
  <conditionalFormatting sqref="F318">
    <cfRule type="expression" dxfId="13255" priority="2766" stopIfTrue="1">
      <formula>F318="-"</formula>
    </cfRule>
  </conditionalFormatting>
  <conditionalFormatting sqref="C371">
    <cfRule type="expression" dxfId="13254" priority="2748" stopIfTrue="1">
      <formula>F371="-"</formula>
    </cfRule>
  </conditionalFormatting>
  <conditionalFormatting sqref="D371">
    <cfRule type="expression" dxfId="13253" priority="2753" stopIfTrue="1">
      <formula>F371="-"</formula>
    </cfRule>
  </conditionalFormatting>
  <conditionalFormatting sqref="E371">
    <cfRule type="expression" dxfId="13252" priority="2752" stopIfTrue="1">
      <formula>F371="-"</formula>
    </cfRule>
  </conditionalFormatting>
  <conditionalFormatting sqref="F371">
    <cfRule type="expression" dxfId="13251" priority="2747" stopIfTrue="1">
      <formula>F371="-"</formula>
    </cfRule>
  </conditionalFormatting>
  <conditionalFormatting sqref="C21">
    <cfRule type="expression" dxfId="13250" priority="2709" stopIfTrue="1">
      <formula>F21="-"</formula>
    </cfRule>
  </conditionalFormatting>
  <conditionalFormatting sqref="D21">
    <cfRule type="expression" dxfId="13249" priority="2714" stopIfTrue="1">
      <formula>F21="-"</formula>
    </cfRule>
  </conditionalFormatting>
  <conditionalFormatting sqref="E21">
    <cfRule type="expression" dxfId="13248" priority="2713" stopIfTrue="1">
      <formula>F21="-"</formula>
    </cfRule>
  </conditionalFormatting>
  <conditionalFormatting sqref="F21">
    <cfRule type="expression" dxfId="13247" priority="2708" stopIfTrue="1">
      <formula>F21="-"</formula>
    </cfRule>
  </conditionalFormatting>
  <conditionalFormatting sqref="C370">
    <cfRule type="expression" dxfId="13246" priority="2702" stopIfTrue="1">
      <formula>F370="-"</formula>
    </cfRule>
  </conditionalFormatting>
  <conditionalFormatting sqref="D370">
    <cfRule type="expression" dxfId="13245" priority="2707" stopIfTrue="1">
      <formula>F370="-"</formula>
    </cfRule>
  </conditionalFormatting>
  <conditionalFormatting sqref="E370">
    <cfRule type="expression" dxfId="13244" priority="2706" stopIfTrue="1">
      <formula>F370="-"</formula>
    </cfRule>
  </conditionalFormatting>
  <conditionalFormatting sqref="F370">
    <cfRule type="expression" dxfId="13243" priority="2701" stopIfTrue="1">
      <formula>F370="-"</formula>
    </cfRule>
  </conditionalFormatting>
  <conditionalFormatting sqref="C22">
    <cfRule type="expression" dxfId="13242" priority="2695" stopIfTrue="1">
      <formula>F22="-"</formula>
    </cfRule>
  </conditionalFormatting>
  <conditionalFormatting sqref="D22">
    <cfRule type="expression" dxfId="13241" priority="2700" stopIfTrue="1">
      <formula>F22="-"</formula>
    </cfRule>
  </conditionalFormatting>
  <conditionalFormatting sqref="E22">
    <cfRule type="expression" dxfId="13240" priority="2699" stopIfTrue="1">
      <formula>F22="-"</formula>
    </cfRule>
  </conditionalFormatting>
  <conditionalFormatting sqref="F22">
    <cfRule type="expression" dxfId="13239" priority="2694" stopIfTrue="1">
      <formula>F22="-"</formula>
    </cfRule>
  </conditionalFormatting>
  <conditionalFormatting sqref="C369">
    <cfRule type="expression" dxfId="13238" priority="2688" stopIfTrue="1">
      <formula>F369="-"</formula>
    </cfRule>
  </conditionalFormatting>
  <conditionalFormatting sqref="D369">
    <cfRule type="expression" dxfId="13237" priority="2693" stopIfTrue="1">
      <formula>F369="-"</formula>
    </cfRule>
  </conditionalFormatting>
  <conditionalFormatting sqref="E369">
    <cfRule type="expression" dxfId="13236" priority="2692" stopIfTrue="1">
      <formula>F369="-"</formula>
    </cfRule>
  </conditionalFormatting>
  <conditionalFormatting sqref="F369">
    <cfRule type="expression" dxfId="13235" priority="2687" stopIfTrue="1">
      <formula>F369="-"</formula>
    </cfRule>
  </conditionalFormatting>
  <conditionalFormatting sqref="C368">
    <cfRule type="expression" dxfId="13234" priority="2679" stopIfTrue="1">
      <formula>F368="-"</formula>
    </cfRule>
  </conditionalFormatting>
  <conditionalFormatting sqref="D368">
    <cfRule type="expression" dxfId="13233" priority="2684" stopIfTrue="1">
      <formula>F368="-"</formula>
    </cfRule>
  </conditionalFormatting>
  <conditionalFormatting sqref="E368">
    <cfRule type="expression" dxfId="13232" priority="2683" stopIfTrue="1">
      <formula>F368="-"</formula>
    </cfRule>
  </conditionalFormatting>
  <conditionalFormatting sqref="F368">
    <cfRule type="expression" dxfId="13231" priority="2678" stopIfTrue="1">
      <formula>F368="-"</formula>
    </cfRule>
  </conditionalFormatting>
  <conditionalFormatting sqref="C346">
    <cfRule type="expression" dxfId="13230" priority="2654" stopIfTrue="1">
      <formula>F346="-"</formula>
    </cfRule>
  </conditionalFormatting>
  <conditionalFormatting sqref="D346">
    <cfRule type="expression" dxfId="13229" priority="2659" stopIfTrue="1">
      <formula>F346="-"</formula>
    </cfRule>
  </conditionalFormatting>
  <conditionalFormatting sqref="E346">
    <cfRule type="expression" dxfId="13228" priority="2658" stopIfTrue="1">
      <formula>F346="-"</formula>
    </cfRule>
  </conditionalFormatting>
  <conditionalFormatting sqref="F346">
    <cfRule type="expression" dxfId="13227" priority="2653" stopIfTrue="1">
      <formula>F346="-"</formula>
    </cfRule>
  </conditionalFormatting>
  <conditionalFormatting sqref="C322">
    <cfRule type="expression" dxfId="13226" priority="2643" stopIfTrue="1">
      <formula>F322="-"</formula>
    </cfRule>
  </conditionalFormatting>
  <conditionalFormatting sqref="D322">
    <cfRule type="expression" dxfId="13225" priority="2648" stopIfTrue="1">
      <formula>F322="-"</formula>
    </cfRule>
  </conditionalFormatting>
  <conditionalFormatting sqref="E322">
    <cfRule type="expression" dxfId="13224" priority="2647" stopIfTrue="1">
      <formula>F322="-"</formula>
    </cfRule>
  </conditionalFormatting>
  <conditionalFormatting sqref="F322">
    <cfRule type="expression" dxfId="13223" priority="2642" stopIfTrue="1">
      <formula>F322="-"</formula>
    </cfRule>
  </conditionalFormatting>
  <conditionalFormatting sqref="C325">
    <cfRule type="expression" dxfId="13222" priority="2634" stopIfTrue="1">
      <formula>F325="-"</formula>
    </cfRule>
  </conditionalFormatting>
  <conditionalFormatting sqref="D325">
    <cfRule type="expression" dxfId="13221" priority="2639" stopIfTrue="1">
      <formula>F325="-"</formula>
    </cfRule>
  </conditionalFormatting>
  <conditionalFormatting sqref="E325">
    <cfRule type="expression" dxfId="13220" priority="2638" stopIfTrue="1">
      <formula>F325="-"</formula>
    </cfRule>
  </conditionalFormatting>
  <conditionalFormatting sqref="F325">
    <cfRule type="expression" dxfId="13219" priority="2633" stopIfTrue="1">
      <formula>F325="-"</formula>
    </cfRule>
  </conditionalFormatting>
  <conditionalFormatting sqref="C356">
    <cfRule type="expression" dxfId="13218" priority="2623" stopIfTrue="1">
      <formula>F356="-"</formula>
    </cfRule>
  </conditionalFormatting>
  <conditionalFormatting sqref="D356">
    <cfRule type="expression" dxfId="13217" priority="2628" stopIfTrue="1">
      <formula>F356="-"</formula>
    </cfRule>
  </conditionalFormatting>
  <conditionalFormatting sqref="E356">
    <cfRule type="expression" dxfId="13216" priority="2627" stopIfTrue="1">
      <formula>F356="-"</formula>
    </cfRule>
  </conditionalFormatting>
  <conditionalFormatting sqref="F356">
    <cfRule type="expression" dxfId="13215" priority="2622" stopIfTrue="1">
      <formula>F356="-"</formula>
    </cfRule>
  </conditionalFormatting>
  <conditionalFormatting sqref="C651">
    <cfRule type="expression" dxfId="13214" priority="2606" stopIfTrue="1">
      <formula>F651="-"</formula>
    </cfRule>
  </conditionalFormatting>
  <conditionalFormatting sqref="D651">
    <cfRule type="expression" dxfId="13213" priority="2611" stopIfTrue="1">
      <formula>F651="-"</formula>
    </cfRule>
  </conditionalFormatting>
  <conditionalFormatting sqref="E651">
    <cfRule type="expression" dxfId="13212" priority="2610" stopIfTrue="1">
      <formula>F651="-"</formula>
    </cfRule>
  </conditionalFormatting>
  <conditionalFormatting sqref="F651">
    <cfRule type="expression" dxfId="13211" priority="2605" stopIfTrue="1">
      <formula>F651="-"</formula>
    </cfRule>
  </conditionalFormatting>
  <conditionalFormatting sqref="C381">
    <cfRule type="expression" dxfId="13210" priority="2597" stopIfTrue="1">
      <formula>F381="-"</formula>
    </cfRule>
  </conditionalFormatting>
  <conditionalFormatting sqref="D381">
    <cfRule type="expression" dxfId="13209" priority="2602" stopIfTrue="1">
      <formula>F381="-"</formula>
    </cfRule>
  </conditionalFormatting>
  <conditionalFormatting sqref="E381">
    <cfRule type="expression" dxfId="13208" priority="2601" stopIfTrue="1">
      <formula>F381="-"</formula>
    </cfRule>
  </conditionalFormatting>
  <conditionalFormatting sqref="F381">
    <cfRule type="expression" dxfId="13207" priority="2596" stopIfTrue="1">
      <formula>F381="-"</formula>
    </cfRule>
  </conditionalFormatting>
  <conditionalFormatting sqref="C299">
    <cfRule type="expression" dxfId="13206" priority="2586" stopIfTrue="1">
      <formula>F299="-"</formula>
    </cfRule>
  </conditionalFormatting>
  <conditionalFormatting sqref="D299">
    <cfRule type="expression" dxfId="13205" priority="2591" stopIfTrue="1">
      <formula>F299="-"</formula>
    </cfRule>
  </conditionalFormatting>
  <conditionalFormatting sqref="E299">
    <cfRule type="expression" dxfId="13204" priority="2590" stopIfTrue="1">
      <formula>F299="-"</formula>
    </cfRule>
  </conditionalFormatting>
  <conditionalFormatting sqref="F299">
    <cfRule type="expression" dxfId="13203" priority="2585" stopIfTrue="1">
      <formula>F299="-"</formula>
    </cfRule>
  </conditionalFormatting>
  <conditionalFormatting sqref="C379">
    <cfRule type="expression" dxfId="13202" priority="2577" stopIfTrue="1">
      <formula>F379="-"</formula>
    </cfRule>
  </conditionalFormatting>
  <conditionalFormatting sqref="D379">
    <cfRule type="expression" dxfId="13201" priority="2582" stopIfTrue="1">
      <formula>F379="-"</formula>
    </cfRule>
  </conditionalFormatting>
  <conditionalFormatting sqref="E379">
    <cfRule type="expression" dxfId="13200" priority="2581" stopIfTrue="1">
      <formula>F379="-"</formula>
    </cfRule>
  </conditionalFormatting>
  <conditionalFormatting sqref="F379">
    <cfRule type="expression" dxfId="13199" priority="2576" stopIfTrue="1">
      <formula>F379="-"</formula>
    </cfRule>
  </conditionalFormatting>
  <conditionalFormatting sqref="C389">
    <cfRule type="expression" dxfId="13198" priority="2568" stopIfTrue="1">
      <formula>F389="-"</formula>
    </cfRule>
  </conditionalFormatting>
  <conditionalFormatting sqref="D389">
    <cfRule type="expression" dxfId="13197" priority="2573" stopIfTrue="1">
      <formula>F389="-"</formula>
    </cfRule>
  </conditionalFormatting>
  <conditionalFormatting sqref="E389">
    <cfRule type="expression" dxfId="13196" priority="2572" stopIfTrue="1">
      <formula>F389="-"</formula>
    </cfRule>
  </conditionalFormatting>
  <conditionalFormatting sqref="F389">
    <cfRule type="expression" dxfId="13195" priority="2567" stopIfTrue="1">
      <formula>F389="-"</formula>
    </cfRule>
  </conditionalFormatting>
  <conditionalFormatting sqref="C386">
    <cfRule type="expression" dxfId="13194" priority="2560" stopIfTrue="1">
      <formula>F386="-"</formula>
    </cfRule>
  </conditionalFormatting>
  <conditionalFormatting sqref="D386">
    <cfRule type="expression" dxfId="13193" priority="2564" stopIfTrue="1">
      <formula>F386="-"</formula>
    </cfRule>
  </conditionalFormatting>
  <conditionalFormatting sqref="F386">
    <cfRule type="expression" dxfId="13192" priority="2559" stopIfTrue="1">
      <formula>F386="-"</formula>
    </cfRule>
  </conditionalFormatting>
  <conditionalFormatting sqref="C15">
    <cfRule type="expression" dxfId="13191" priority="2553" stopIfTrue="1">
      <formula>F15="-"</formula>
    </cfRule>
  </conditionalFormatting>
  <conditionalFormatting sqref="D15">
    <cfRule type="expression" dxfId="13190" priority="2558" stopIfTrue="1">
      <formula>F15="-"</formula>
    </cfRule>
  </conditionalFormatting>
  <conditionalFormatting sqref="E15">
    <cfRule type="expression" dxfId="13189" priority="2557" stopIfTrue="1">
      <formula>F15="-"</formula>
    </cfRule>
  </conditionalFormatting>
  <conditionalFormatting sqref="F15">
    <cfRule type="expression" dxfId="13188" priority="2552" stopIfTrue="1">
      <formula>F15="-"</formula>
    </cfRule>
  </conditionalFormatting>
  <conditionalFormatting sqref="C403">
    <cfRule type="expression" dxfId="13187" priority="2541" stopIfTrue="1">
      <formula>F403="-"</formula>
    </cfRule>
  </conditionalFormatting>
  <conditionalFormatting sqref="D403">
    <cfRule type="expression" dxfId="13186" priority="2547" stopIfTrue="1">
      <formula>F403="-"</formula>
    </cfRule>
  </conditionalFormatting>
  <conditionalFormatting sqref="B403">
    <cfRule type="expression" dxfId="13185" priority="2546" stopIfTrue="1">
      <formula>F403="-"</formula>
    </cfRule>
  </conditionalFormatting>
  <conditionalFormatting sqref="E403">
    <cfRule type="expression" dxfId="13184" priority="2545" stopIfTrue="1">
      <formula>F403="-"</formula>
    </cfRule>
  </conditionalFormatting>
  <conditionalFormatting sqref="F403">
    <cfRule type="expression" dxfId="13183" priority="2540" stopIfTrue="1">
      <formula>F403="-"</formula>
    </cfRule>
  </conditionalFormatting>
  <conditionalFormatting sqref="C406">
    <cfRule type="expression" dxfId="13182" priority="2532" stopIfTrue="1">
      <formula>F406="-"</formula>
    </cfRule>
  </conditionalFormatting>
  <conditionalFormatting sqref="D406">
    <cfRule type="expression" dxfId="13181" priority="2537" stopIfTrue="1">
      <formula>F406="-"</formula>
    </cfRule>
  </conditionalFormatting>
  <conditionalFormatting sqref="E406">
    <cfRule type="expression" dxfId="13180" priority="2536" stopIfTrue="1">
      <formula>F406="-"</formula>
    </cfRule>
  </conditionalFormatting>
  <conditionalFormatting sqref="F406">
    <cfRule type="expression" dxfId="13179" priority="2531" stopIfTrue="1">
      <formula>F406="-"</formula>
    </cfRule>
  </conditionalFormatting>
  <conditionalFormatting sqref="C426">
    <cfRule type="expression" dxfId="13178" priority="2525" stopIfTrue="1">
      <formula>F426="-"</formula>
    </cfRule>
  </conditionalFormatting>
  <conditionalFormatting sqref="D426">
    <cfRule type="expression" dxfId="13177" priority="2530" stopIfTrue="1">
      <formula>F426="-"</formula>
    </cfRule>
  </conditionalFormatting>
  <conditionalFormatting sqref="E426">
    <cfRule type="expression" dxfId="13176" priority="2529" stopIfTrue="1">
      <formula>F426="-"</formula>
    </cfRule>
  </conditionalFormatting>
  <conditionalFormatting sqref="F426">
    <cfRule type="expression" dxfId="13175" priority="2524" stopIfTrue="1">
      <formula>F426="-"</formula>
    </cfRule>
  </conditionalFormatting>
  <conditionalFormatting sqref="C434">
    <cfRule type="expression" dxfId="13174" priority="2517" stopIfTrue="1">
      <formula>F434="-"</formula>
    </cfRule>
  </conditionalFormatting>
  <conditionalFormatting sqref="D434">
    <cfRule type="expression" dxfId="13173" priority="2523" stopIfTrue="1">
      <formula>F434="-"</formula>
    </cfRule>
  </conditionalFormatting>
  <conditionalFormatting sqref="B434:B440">
    <cfRule type="expression" dxfId="13172" priority="2522" stopIfTrue="1">
      <formula>F434="-"</formula>
    </cfRule>
  </conditionalFormatting>
  <conditionalFormatting sqref="E434">
    <cfRule type="expression" dxfId="13171" priority="2521" stopIfTrue="1">
      <formula>F434="-"</formula>
    </cfRule>
  </conditionalFormatting>
  <conditionalFormatting sqref="F434">
    <cfRule type="expression" dxfId="13170" priority="2516" stopIfTrue="1">
      <formula>F434="-"</formula>
    </cfRule>
  </conditionalFormatting>
  <conditionalFormatting sqref="C454">
    <cfRule type="expression" dxfId="13169" priority="2510" stopIfTrue="1">
      <formula>F454="-"</formula>
    </cfRule>
  </conditionalFormatting>
  <conditionalFormatting sqref="D454">
    <cfRule type="expression" dxfId="13168" priority="2515" stopIfTrue="1">
      <formula>F454="-"</formula>
    </cfRule>
  </conditionalFormatting>
  <conditionalFormatting sqref="E454">
    <cfRule type="expression" dxfId="13167" priority="2514" stopIfTrue="1">
      <formula>F454="-"</formula>
    </cfRule>
  </conditionalFormatting>
  <conditionalFormatting sqref="F454">
    <cfRule type="expression" dxfId="13166" priority="2509" stopIfTrue="1">
      <formula>F454="-"</formula>
    </cfRule>
  </conditionalFormatting>
  <conditionalFormatting sqref="C474">
    <cfRule type="expression" dxfId="13165" priority="2501" stopIfTrue="1">
      <formula>F474="-"</formula>
    </cfRule>
  </conditionalFormatting>
  <conditionalFormatting sqref="D474">
    <cfRule type="expression" dxfId="13164" priority="2506" stopIfTrue="1">
      <formula>F474="-"</formula>
    </cfRule>
  </conditionalFormatting>
  <conditionalFormatting sqref="E474">
    <cfRule type="expression" dxfId="13163" priority="2505" stopIfTrue="1">
      <formula>F474="-"</formula>
    </cfRule>
  </conditionalFormatting>
  <conditionalFormatting sqref="F474">
    <cfRule type="expression" dxfId="13162" priority="2500" stopIfTrue="1">
      <formula>F474="-"</formula>
    </cfRule>
  </conditionalFormatting>
  <conditionalFormatting sqref="C493">
    <cfRule type="expression" dxfId="13161" priority="2491" stopIfTrue="1">
      <formula>F493="-"</formula>
    </cfRule>
  </conditionalFormatting>
  <conditionalFormatting sqref="D493">
    <cfRule type="expression" dxfId="13160" priority="2497" stopIfTrue="1">
      <formula>F493="-"</formula>
    </cfRule>
  </conditionalFormatting>
  <conditionalFormatting sqref="B493:B503">
    <cfRule type="expression" dxfId="13159" priority="2496" stopIfTrue="1">
      <formula>F493="-"</formula>
    </cfRule>
  </conditionalFormatting>
  <conditionalFormatting sqref="E493">
    <cfRule type="expression" dxfId="13158" priority="2495" stopIfTrue="1">
      <formula>F493="-"</formula>
    </cfRule>
  </conditionalFormatting>
  <conditionalFormatting sqref="F493">
    <cfRule type="expression" dxfId="13157" priority="2490" stopIfTrue="1">
      <formula>F493="-"</formula>
    </cfRule>
  </conditionalFormatting>
  <conditionalFormatting sqref="C505">
    <cfRule type="expression" dxfId="13156" priority="2481" stopIfTrue="1">
      <formula>F505="-"</formula>
    </cfRule>
  </conditionalFormatting>
  <conditionalFormatting sqref="D505">
    <cfRule type="expression" dxfId="13155" priority="2487" stopIfTrue="1">
      <formula>F505="-"</formula>
    </cfRule>
  </conditionalFormatting>
  <conditionalFormatting sqref="B505:B537">
    <cfRule type="expression" dxfId="13154" priority="2486" stopIfTrue="1">
      <formula>F505="-"</formula>
    </cfRule>
  </conditionalFormatting>
  <conditionalFormatting sqref="E505">
    <cfRule type="expression" dxfId="13153" priority="2485" stopIfTrue="1">
      <formula>F505="-"</formula>
    </cfRule>
  </conditionalFormatting>
  <conditionalFormatting sqref="F505">
    <cfRule type="expression" dxfId="13152" priority="2480" stopIfTrue="1">
      <formula>F505="-"</formula>
    </cfRule>
  </conditionalFormatting>
  <conditionalFormatting sqref="C539">
    <cfRule type="expression" dxfId="13151" priority="2473" stopIfTrue="1">
      <formula>F539="-"</formula>
    </cfRule>
  </conditionalFormatting>
  <conditionalFormatting sqref="D539">
    <cfRule type="expression" dxfId="13150" priority="2479" stopIfTrue="1">
      <formula>F539="-"</formula>
    </cfRule>
  </conditionalFormatting>
  <conditionalFormatting sqref="B539:B577">
    <cfRule type="expression" dxfId="13149" priority="2478" stopIfTrue="1">
      <formula>F539="-"</formula>
    </cfRule>
  </conditionalFormatting>
  <conditionalFormatting sqref="E539">
    <cfRule type="expression" dxfId="13148" priority="2477" stopIfTrue="1">
      <formula>F539="-"</formula>
    </cfRule>
  </conditionalFormatting>
  <conditionalFormatting sqref="F539">
    <cfRule type="expression" dxfId="13147" priority="2472" stopIfTrue="1">
      <formula>F539="-"</formula>
    </cfRule>
  </conditionalFormatting>
  <conditionalFormatting sqref="C420">
    <cfRule type="expression" dxfId="13146" priority="2464" stopIfTrue="1">
      <formula>F420="-"</formula>
    </cfRule>
  </conditionalFormatting>
  <conditionalFormatting sqref="D420">
    <cfRule type="expression" dxfId="13145" priority="2469" stopIfTrue="1">
      <formula>F420="-"</formula>
    </cfRule>
  </conditionalFormatting>
  <conditionalFormatting sqref="E420">
    <cfRule type="expression" dxfId="13144" priority="2468" stopIfTrue="1">
      <formula>F420="-"</formula>
    </cfRule>
  </conditionalFormatting>
  <conditionalFormatting sqref="F420">
    <cfRule type="expression" dxfId="13143" priority="2463" stopIfTrue="1">
      <formula>F420="-"</formula>
    </cfRule>
  </conditionalFormatting>
  <conditionalFormatting sqref="C412">
    <cfRule type="expression" dxfId="13142" priority="2455" stopIfTrue="1">
      <formula>F412="-"</formula>
    </cfRule>
  </conditionalFormatting>
  <conditionalFormatting sqref="D412">
    <cfRule type="expression" dxfId="13141" priority="2460" stopIfTrue="1">
      <formula>F412="-"</formula>
    </cfRule>
  </conditionalFormatting>
  <conditionalFormatting sqref="E412">
    <cfRule type="expression" dxfId="13140" priority="2459" stopIfTrue="1">
      <formula>F412="-"</formula>
    </cfRule>
  </conditionalFormatting>
  <conditionalFormatting sqref="F412">
    <cfRule type="expression" dxfId="13139" priority="2454" stopIfTrue="1">
      <formula>F412="-"</formula>
    </cfRule>
  </conditionalFormatting>
  <conditionalFormatting sqref="C411">
    <cfRule type="expression" dxfId="13138" priority="2448" stopIfTrue="1">
      <formula>F411="-"</formula>
    </cfRule>
  </conditionalFormatting>
  <conditionalFormatting sqref="D411">
    <cfRule type="expression" dxfId="13137" priority="2453" stopIfTrue="1">
      <formula>F411="-"</formula>
    </cfRule>
  </conditionalFormatting>
  <conditionalFormatting sqref="E411">
    <cfRule type="expression" dxfId="13136" priority="2452" stopIfTrue="1">
      <formula>F411="-"</formula>
    </cfRule>
  </conditionalFormatting>
  <conditionalFormatting sqref="F411">
    <cfRule type="expression" dxfId="13135" priority="2447" stopIfTrue="1">
      <formula>F411="-"</formula>
    </cfRule>
  </conditionalFormatting>
  <conditionalFormatting sqref="C414">
    <cfRule type="expression" dxfId="13134" priority="2441" stopIfTrue="1">
      <formula>F414="-"</formula>
    </cfRule>
  </conditionalFormatting>
  <conditionalFormatting sqref="D414">
    <cfRule type="expression" dxfId="13133" priority="2446" stopIfTrue="1">
      <formula>F414="-"</formula>
    </cfRule>
  </conditionalFormatting>
  <conditionalFormatting sqref="E414">
    <cfRule type="expression" dxfId="13132" priority="2445" stopIfTrue="1">
      <formula>F414="-"</formula>
    </cfRule>
  </conditionalFormatting>
  <conditionalFormatting sqref="F414">
    <cfRule type="expression" dxfId="13131" priority="2440" stopIfTrue="1">
      <formula>F414="-"</formula>
    </cfRule>
  </conditionalFormatting>
  <conditionalFormatting sqref="C415">
    <cfRule type="expression" dxfId="13130" priority="2434" stopIfTrue="1">
      <formula>F415="-"</formula>
    </cfRule>
  </conditionalFormatting>
  <conditionalFormatting sqref="D415">
    <cfRule type="expression" dxfId="13129" priority="2439" stopIfTrue="1">
      <formula>F415="-"</formula>
    </cfRule>
  </conditionalFormatting>
  <conditionalFormatting sqref="E415">
    <cfRule type="expression" dxfId="13128" priority="2438" stopIfTrue="1">
      <formula>F415="-"</formula>
    </cfRule>
  </conditionalFormatting>
  <conditionalFormatting sqref="F415">
    <cfRule type="expression" dxfId="13127" priority="2433" stopIfTrue="1">
      <formula>F415="-"</formula>
    </cfRule>
  </conditionalFormatting>
  <conditionalFormatting sqref="C416">
    <cfRule type="expression" dxfId="13126" priority="2427" stopIfTrue="1">
      <formula>F416="-"</formula>
    </cfRule>
  </conditionalFormatting>
  <conditionalFormatting sqref="D416">
    <cfRule type="expression" dxfId="13125" priority="2432" stopIfTrue="1">
      <formula>F416="-"</formula>
    </cfRule>
  </conditionalFormatting>
  <conditionalFormatting sqref="E416">
    <cfRule type="expression" dxfId="13124" priority="2431" stopIfTrue="1">
      <formula>F416="-"</formula>
    </cfRule>
  </conditionalFormatting>
  <conditionalFormatting sqref="F416">
    <cfRule type="expression" dxfId="13123" priority="2426" stopIfTrue="1">
      <formula>F416="-"</formula>
    </cfRule>
  </conditionalFormatting>
  <conditionalFormatting sqref="C417">
    <cfRule type="expression" dxfId="13122" priority="2420" stopIfTrue="1">
      <formula>F417="-"</formula>
    </cfRule>
  </conditionalFormatting>
  <conditionalFormatting sqref="D417">
    <cfRule type="expression" dxfId="13121" priority="2425" stopIfTrue="1">
      <formula>F417="-"</formula>
    </cfRule>
  </conditionalFormatting>
  <conditionalFormatting sqref="E417">
    <cfRule type="expression" dxfId="13120" priority="2424" stopIfTrue="1">
      <formula>F417="-"</formula>
    </cfRule>
  </conditionalFormatting>
  <conditionalFormatting sqref="F417">
    <cfRule type="expression" dxfId="13119" priority="2419" stopIfTrue="1">
      <formula>F417="-"</formula>
    </cfRule>
  </conditionalFormatting>
  <conditionalFormatting sqref="C418">
    <cfRule type="expression" dxfId="13118" priority="2413" stopIfTrue="1">
      <formula>F418="-"</formula>
    </cfRule>
  </conditionalFormatting>
  <conditionalFormatting sqref="D418">
    <cfRule type="expression" dxfId="13117" priority="2418" stopIfTrue="1">
      <formula>F418="-"</formula>
    </cfRule>
  </conditionalFormatting>
  <conditionalFormatting sqref="E418">
    <cfRule type="expression" dxfId="13116" priority="2417" stopIfTrue="1">
      <formula>F418="-"</formula>
    </cfRule>
  </conditionalFormatting>
  <conditionalFormatting sqref="F418">
    <cfRule type="expression" dxfId="13115" priority="2412" stopIfTrue="1">
      <formula>F418="-"</formula>
    </cfRule>
  </conditionalFormatting>
  <conditionalFormatting sqref="C419">
    <cfRule type="expression" dxfId="13114" priority="2406" stopIfTrue="1">
      <formula>F419="-"</formula>
    </cfRule>
  </conditionalFormatting>
  <conditionalFormatting sqref="D419">
    <cfRule type="expression" dxfId="13113" priority="2411" stopIfTrue="1">
      <formula>F419="-"</formula>
    </cfRule>
  </conditionalFormatting>
  <conditionalFormatting sqref="E419">
    <cfRule type="expression" dxfId="13112" priority="2410" stopIfTrue="1">
      <formula>F419="-"</formula>
    </cfRule>
  </conditionalFormatting>
  <conditionalFormatting sqref="F419">
    <cfRule type="expression" dxfId="13111" priority="2405" stopIfTrue="1">
      <formula>F419="-"</formula>
    </cfRule>
  </conditionalFormatting>
  <conditionalFormatting sqref="C422">
    <cfRule type="expression" dxfId="13110" priority="2399" stopIfTrue="1">
      <formula>F422="-"</formula>
    </cfRule>
  </conditionalFormatting>
  <conditionalFormatting sqref="D422">
    <cfRule type="expression" dxfId="13109" priority="2404" stopIfTrue="1">
      <formula>F422="-"</formula>
    </cfRule>
  </conditionalFormatting>
  <conditionalFormatting sqref="E422">
    <cfRule type="expression" dxfId="13108" priority="2403" stopIfTrue="1">
      <formula>F422="-"</formula>
    </cfRule>
  </conditionalFormatting>
  <conditionalFormatting sqref="F422">
    <cfRule type="expression" dxfId="13107" priority="2398" stopIfTrue="1">
      <formula>F422="-"</formula>
    </cfRule>
  </conditionalFormatting>
  <conditionalFormatting sqref="C421">
    <cfRule type="expression" dxfId="13106" priority="2390" stopIfTrue="1">
      <formula>F421="-"</formula>
    </cfRule>
  </conditionalFormatting>
  <conditionalFormatting sqref="D421">
    <cfRule type="expression" dxfId="13105" priority="2395" stopIfTrue="1">
      <formula>F421="-"</formula>
    </cfRule>
  </conditionalFormatting>
  <conditionalFormatting sqref="E421">
    <cfRule type="expression" dxfId="13104" priority="2394" stopIfTrue="1">
      <formula>F421="-"</formula>
    </cfRule>
  </conditionalFormatting>
  <conditionalFormatting sqref="F421">
    <cfRule type="expression" dxfId="13103" priority="2389" stopIfTrue="1">
      <formula>F421="-"</formula>
    </cfRule>
  </conditionalFormatting>
  <conditionalFormatting sqref="C579">
    <cfRule type="expression" dxfId="13102" priority="2380" stopIfTrue="1">
      <formula>F579="-"</formula>
    </cfRule>
  </conditionalFormatting>
  <conditionalFormatting sqref="D579">
    <cfRule type="expression" dxfId="13101" priority="2386" stopIfTrue="1">
      <formula>F579="-"</formula>
    </cfRule>
  </conditionalFormatting>
  <conditionalFormatting sqref="B579:B595">
    <cfRule type="expression" dxfId="13100" priority="2385" stopIfTrue="1">
      <formula>F579="-"</formula>
    </cfRule>
  </conditionalFormatting>
  <conditionalFormatting sqref="E579">
    <cfRule type="expression" dxfId="13099" priority="2384" stopIfTrue="1">
      <formula>F579="-"</formula>
    </cfRule>
  </conditionalFormatting>
  <conditionalFormatting sqref="F579">
    <cfRule type="expression" dxfId="13098" priority="2379" stopIfTrue="1">
      <formula>F579="-"</formula>
    </cfRule>
  </conditionalFormatting>
  <conditionalFormatting sqref="C404">
    <cfRule type="expression" dxfId="13097" priority="2373" stopIfTrue="1">
      <formula>F404="-"</formula>
    </cfRule>
  </conditionalFormatting>
  <conditionalFormatting sqref="D404">
    <cfRule type="expression" dxfId="13096" priority="2378" stopIfTrue="1">
      <formula>F404="-"</formula>
    </cfRule>
  </conditionalFormatting>
  <conditionalFormatting sqref="E404">
    <cfRule type="expression" dxfId="13095" priority="2377" stopIfTrue="1">
      <formula>F404="-"</formula>
    </cfRule>
  </conditionalFormatting>
  <conditionalFormatting sqref="F404">
    <cfRule type="expression" dxfId="13094" priority="2372" stopIfTrue="1">
      <formula>F404="-"</formula>
    </cfRule>
  </conditionalFormatting>
  <conditionalFormatting sqref="C405">
    <cfRule type="expression" dxfId="13093" priority="2364" stopIfTrue="1">
      <formula>F405="-"</formula>
    </cfRule>
  </conditionalFormatting>
  <conditionalFormatting sqref="D405">
    <cfRule type="expression" dxfId="13092" priority="2369" stopIfTrue="1">
      <formula>F405="-"</formula>
    </cfRule>
  </conditionalFormatting>
  <conditionalFormatting sqref="E405">
    <cfRule type="expression" dxfId="13091" priority="2368" stopIfTrue="1">
      <formula>F405="-"</formula>
    </cfRule>
  </conditionalFormatting>
  <conditionalFormatting sqref="F405">
    <cfRule type="expression" dxfId="13090" priority="2363" stopIfTrue="1">
      <formula>F405="-"</formula>
    </cfRule>
  </conditionalFormatting>
  <conditionalFormatting sqref="C349">
    <cfRule type="expression" dxfId="13089" priority="2333" stopIfTrue="1">
      <formula>F349="-"</formula>
    </cfRule>
  </conditionalFormatting>
  <conditionalFormatting sqref="D349">
    <cfRule type="expression" dxfId="13088" priority="2338" stopIfTrue="1">
      <formula>F349="-"</formula>
    </cfRule>
  </conditionalFormatting>
  <conditionalFormatting sqref="E349">
    <cfRule type="expression" dxfId="13087" priority="2337" stopIfTrue="1">
      <formula>F349="-"</formula>
    </cfRule>
  </conditionalFormatting>
  <conditionalFormatting sqref="F349">
    <cfRule type="expression" dxfId="13086" priority="2332" stopIfTrue="1">
      <formula>F349="-"</formula>
    </cfRule>
  </conditionalFormatting>
  <conditionalFormatting sqref="C498">
    <cfRule type="expression" dxfId="13085" priority="2324" stopIfTrue="1">
      <formula>F498="-"</formula>
    </cfRule>
  </conditionalFormatting>
  <conditionalFormatting sqref="D498">
    <cfRule type="expression" dxfId="13084" priority="2329" stopIfTrue="1">
      <formula>F498="-"</formula>
    </cfRule>
  </conditionalFormatting>
  <conditionalFormatting sqref="E498">
    <cfRule type="expression" dxfId="13083" priority="2328" stopIfTrue="1">
      <formula>F498="-"</formula>
    </cfRule>
  </conditionalFormatting>
  <conditionalFormatting sqref="F498">
    <cfRule type="expression" dxfId="13082" priority="2323" stopIfTrue="1">
      <formula>F498="-"</formula>
    </cfRule>
  </conditionalFormatting>
  <conditionalFormatting sqref="C449">
    <cfRule type="expression" dxfId="13081" priority="2256" stopIfTrue="1">
      <formula>F449="-"</formula>
    </cfRule>
  </conditionalFormatting>
  <conditionalFormatting sqref="D449">
    <cfRule type="expression" dxfId="13080" priority="2261" stopIfTrue="1">
      <formula>F449="-"</formula>
    </cfRule>
  </conditionalFormatting>
  <conditionalFormatting sqref="E449">
    <cfRule type="expression" dxfId="13079" priority="2260" stopIfTrue="1">
      <formula>F449="-"</formula>
    </cfRule>
  </conditionalFormatting>
  <conditionalFormatting sqref="F449">
    <cfRule type="expression" dxfId="13078" priority="2255" stopIfTrue="1">
      <formula>F449="-"</formula>
    </cfRule>
  </conditionalFormatting>
  <conditionalFormatting sqref="C450">
    <cfRule type="expression" dxfId="13077" priority="2247" stopIfTrue="1">
      <formula>F450="-"</formula>
    </cfRule>
  </conditionalFormatting>
  <conditionalFormatting sqref="D450">
    <cfRule type="expression" dxfId="13076" priority="2252" stopIfTrue="1">
      <formula>F450="-"</formula>
    </cfRule>
  </conditionalFormatting>
  <conditionalFormatting sqref="E450">
    <cfRule type="expression" dxfId="13075" priority="2251" stopIfTrue="1">
      <formula>F450="-"</formula>
    </cfRule>
  </conditionalFormatting>
  <conditionalFormatting sqref="F450">
    <cfRule type="expression" dxfId="13074" priority="2246" stopIfTrue="1">
      <formula>F450="-"</formula>
    </cfRule>
  </conditionalFormatting>
  <conditionalFormatting sqref="C451">
    <cfRule type="expression" dxfId="13073" priority="2238" stopIfTrue="1">
      <formula>F451="-"</formula>
    </cfRule>
  </conditionalFormatting>
  <conditionalFormatting sqref="D451">
    <cfRule type="expression" dxfId="13072" priority="2243" stopIfTrue="1">
      <formula>F451="-"</formula>
    </cfRule>
  </conditionalFormatting>
  <conditionalFormatting sqref="E451">
    <cfRule type="expression" dxfId="13071" priority="2242" stopIfTrue="1">
      <formula>F451="-"</formula>
    </cfRule>
  </conditionalFormatting>
  <conditionalFormatting sqref="F451">
    <cfRule type="expression" dxfId="13070" priority="2237" stopIfTrue="1">
      <formula>F451="-"</formula>
    </cfRule>
  </conditionalFormatting>
  <conditionalFormatting sqref="C452">
    <cfRule type="expression" dxfId="13069" priority="2229" stopIfTrue="1">
      <formula>F452="-"</formula>
    </cfRule>
  </conditionalFormatting>
  <conditionalFormatting sqref="D452">
    <cfRule type="expression" dxfId="13068" priority="2234" stopIfTrue="1">
      <formula>F452="-"</formula>
    </cfRule>
  </conditionalFormatting>
  <conditionalFormatting sqref="E452">
    <cfRule type="expression" dxfId="13067" priority="2233" stopIfTrue="1">
      <formula>F452="-"</formula>
    </cfRule>
  </conditionalFormatting>
  <conditionalFormatting sqref="F452">
    <cfRule type="expression" dxfId="13066" priority="2228" stopIfTrue="1">
      <formula>F452="-"</formula>
    </cfRule>
  </conditionalFormatting>
  <conditionalFormatting sqref="C453">
    <cfRule type="expression" dxfId="13065" priority="2220" stopIfTrue="1">
      <formula>F453="-"</formula>
    </cfRule>
  </conditionalFormatting>
  <conditionalFormatting sqref="D453">
    <cfRule type="expression" dxfId="13064" priority="2225" stopIfTrue="1">
      <formula>F453="-"</formula>
    </cfRule>
  </conditionalFormatting>
  <conditionalFormatting sqref="E453">
    <cfRule type="expression" dxfId="13063" priority="2224" stopIfTrue="1">
      <formula>F453="-"</formula>
    </cfRule>
  </conditionalFormatting>
  <conditionalFormatting sqref="F453">
    <cfRule type="expression" dxfId="13062" priority="2219" stopIfTrue="1">
      <formula>F453="-"</formula>
    </cfRule>
  </conditionalFormatting>
  <conditionalFormatting sqref="C506">
    <cfRule type="expression" dxfId="13061" priority="2211" stopIfTrue="1">
      <formula>F506="-"</formula>
    </cfRule>
  </conditionalFormatting>
  <conditionalFormatting sqref="D506">
    <cfRule type="expression" dxfId="13060" priority="2216" stopIfTrue="1">
      <formula>F506="-"</formula>
    </cfRule>
  </conditionalFormatting>
  <conditionalFormatting sqref="E506">
    <cfRule type="expression" dxfId="13059" priority="2215" stopIfTrue="1">
      <formula>F506="-"</formula>
    </cfRule>
  </conditionalFormatting>
  <conditionalFormatting sqref="F506">
    <cfRule type="expression" dxfId="13058" priority="2210" stopIfTrue="1">
      <formula>F506="-"</formula>
    </cfRule>
  </conditionalFormatting>
  <conditionalFormatting sqref="C513">
    <cfRule type="expression" dxfId="13057" priority="2202" stopIfTrue="1">
      <formula>F513="-"</formula>
    </cfRule>
  </conditionalFormatting>
  <conditionalFormatting sqref="D513">
    <cfRule type="expression" dxfId="13056" priority="2207" stopIfTrue="1">
      <formula>F513="-"</formula>
    </cfRule>
  </conditionalFormatting>
  <conditionalFormatting sqref="E513">
    <cfRule type="expression" dxfId="13055" priority="2206" stopIfTrue="1">
      <formula>F513="-"</formula>
    </cfRule>
  </conditionalFormatting>
  <conditionalFormatting sqref="F513">
    <cfRule type="expression" dxfId="13054" priority="2201" stopIfTrue="1">
      <formula>F513="-"</formula>
    </cfRule>
  </conditionalFormatting>
  <conditionalFormatting sqref="C515">
    <cfRule type="expression" dxfId="13053" priority="2193" stopIfTrue="1">
      <formula>F515="-"</formula>
    </cfRule>
  </conditionalFormatting>
  <conditionalFormatting sqref="D515">
    <cfRule type="expression" dxfId="13052" priority="2198" stopIfTrue="1">
      <formula>F515="-"</formula>
    </cfRule>
  </conditionalFormatting>
  <conditionalFormatting sqref="E515">
    <cfRule type="expression" dxfId="13051" priority="2197" stopIfTrue="1">
      <formula>F515="-"</formula>
    </cfRule>
  </conditionalFormatting>
  <conditionalFormatting sqref="F515">
    <cfRule type="expression" dxfId="13050" priority="2192" stopIfTrue="1">
      <formula>F515="-"</formula>
    </cfRule>
  </conditionalFormatting>
  <conditionalFormatting sqref="C514">
    <cfRule type="expression" dxfId="13049" priority="2184" stopIfTrue="1">
      <formula>F514="-"</formula>
    </cfRule>
  </conditionalFormatting>
  <conditionalFormatting sqref="D514">
    <cfRule type="expression" dxfId="13048" priority="2189" stopIfTrue="1">
      <formula>F514="-"</formula>
    </cfRule>
  </conditionalFormatting>
  <conditionalFormatting sqref="E514">
    <cfRule type="expression" dxfId="13047" priority="2188" stopIfTrue="1">
      <formula>F514="-"</formula>
    </cfRule>
  </conditionalFormatting>
  <conditionalFormatting sqref="F514">
    <cfRule type="expression" dxfId="13046" priority="2183" stopIfTrue="1">
      <formula>F514="-"</formula>
    </cfRule>
  </conditionalFormatting>
  <conditionalFormatting sqref="C584">
    <cfRule type="expression" dxfId="13045" priority="2166" stopIfTrue="1">
      <formula>F584="-"</formula>
    </cfRule>
  </conditionalFormatting>
  <conditionalFormatting sqref="D584">
    <cfRule type="expression" dxfId="13044" priority="2171" stopIfTrue="1">
      <formula>F584="-"</formula>
    </cfRule>
  </conditionalFormatting>
  <conditionalFormatting sqref="E584">
    <cfRule type="expression" dxfId="13043" priority="2170" stopIfTrue="1">
      <formula>F584="-"</formula>
    </cfRule>
  </conditionalFormatting>
  <conditionalFormatting sqref="F584">
    <cfRule type="expression" dxfId="13042" priority="2165" stopIfTrue="1">
      <formula>F584="-"</formula>
    </cfRule>
  </conditionalFormatting>
  <conditionalFormatting sqref="C585">
    <cfRule type="expression" dxfId="13041" priority="2157" stopIfTrue="1">
      <formula>F585="-"</formula>
    </cfRule>
  </conditionalFormatting>
  <conditionalFormatting sqref="D585">
    <cfRule type="expression" dxfId="13040" priority="2162" stopIfTrue="1">
      <formula>F585="-"</formula>
    </cfRule>
  </conditionalFormatting>
  <conditionalFormatting sqref="E585">
    <cfRule type="expression" dxfId="13039" priority="2161" stopIfTrue="1">
      <formula>F585="-"</formula>
    </cfRule>
  </conditionalFormatting>
  <conditionalFormatting sqref="F585">
    <cfRule type="expression" dxfId="13038" priority="2156" stopIfTrue="1">
      <formula>F585="-"</formula>
    </cfRule>
  </conditionalFormatting>
  <conditionalFormatting sqref="C561">
    <cfRule type="expression" dxfId="13037" priority="2148" stopIfTrue="1">
      <formula>F561="-"</formula>
    </cfRule>
  </conditionalFormatting>
  <conditionalFormatting sqref="D561">
    <cfRule type="expression" dxfId="13036" priority="2153" stopIfTrue="1">
      <formula>F561="-"</formula>
    </cfRule>
  </conditionalFormatting>
  <conditionalFormatting sqref="E561">
    <cfRule type="expression" dxfId="13035" priority="2152" stopIfTrue="1">
      <formula>F561="-"</formula>
    </cfRule>
  </conditionalFormatting>
  <conditionalFormatting sqref="F561">
    <cfRule type="expression" dxfId="13034" priority="2147" stopIfTrue="1">
      <formula>F561="-"</formula>
    </cfRule>
  </conditionalFormatting>
  <conditionalFormatting sqref="C562">
    <cfRule type="expression" dxfId="13033" priority="2139" stopIfTrue="1">
      <formula>F562="-"</formula>
    </cfRule>
  </conditionalFormatting>
  <conditionalFormatting sqref="D562">
    <cfRule type="expression" dxfId="13032" priority="2144" stopIfTrue="1">
      <formula>F562="-"</formula>
    </cfRule>
  </conditionalFormatting>
  <conditionalFormatting sqref="E562">
    <cfRule type="expression" dxfId="13031" priority="2143" stopIfTrue="1">
      <formula>F562="-"</formula>
    </cfRule>
  </conditionalFormatting>
  <conditionalFormatting sqref="F562">
    <cfRule type="expression" dxfId="13030" priority="2138" stopIfTrue="1">
      <formula>F562="-"</formula>
    </cfRule>
  </conditionalFormatting>
  <conditionalFormatting sqref="C563">
    <cfRule type="expression" dxfId="13029" priority="2130" stopIfTrue="1">
      <formula>F563="-"</formula>
    </cfRule>
  </conditionalFormatting>
  <conditionalFormatting sqref="D563">
    <cfRule type="expression" dxfId="13028" priority="2135" stopIfTrue="1">
      <formula>F563="-"</formula>
    </cfRule>
  </conditionalFormatting>
  <conditionalFormatting sqref="E563">
    <cfRule type="expression" dxfId="13027" priority="2134" stopIfTrue="1">
      <formula>F563="-"</formula>
    </cfRule>
  </conditionalFormatting>
  <conditionalFormatting sqref="F563">
    <cfRule type="expression" dxfId="13026" priority="2129" stopIfTrue="1">
      <formula>F563="-"</formula>
    </cfRule>
  </conditionalFormatting>
  <conditionalFormatting sqref="C564">
    <cfRule type="expression" dxfId="13025" priority="2121" stopIfTrue="1">
      <formula>F564="-"</formula>
    </cfRule>
  </conditionalFormatting>
  <conditionalFormatting sqref="D564">
    <cfRule type="expression" dxfId="13024" priority="2126" stopIfTrue="1">
      <formula>F564="-"</formula>
    </cfRule>
  </conditionalFormatting>
  <conditionalFormatting sqref="E564">
    <cfRule type="expression" dxfId="13023" priority="2125" stopIfTrue="1">
      <formula>F564="-"</formula>
    </cfRule>
  </conditionalFormatting>
  <conditionalFormatting sqref="F564">
    <cfRule type="expression" dxfId="13022" priority="2120" stopIfTrue="1">
      <formula>F564="-"</formula>
    </cfRule>
  </conditionalFormatting>
  <conditionalFormatting sqref="C565">
    <cfRule type="expression" dxfId="13021" priority="2112" stopIfTrue="1">
      <formula>F565="-"</formula>
    </cfRule>
  </conditionalFormatting>
  <conditionalFormatting sqref="D565">
    <cfRule type="expression" dxfId="13020" priority="2117" stopIfTrue="1">
      <formula>F565="-"</formula>
    </cfRule>
  </conditionalFormatting>
  <conditionalFormatting sqref="E565">
    <cfRule type="expression" dxfId="13019" priority="2116" stopIfTrue="1">
      <formula>F565="-"</formula>
    </cfRule>
  </conditionalFormatting>
  <conditionalFormatting sqref="F565">
    <cfRule type="expression" dxfId="13018" priority="2111" stopIfTrue="1">
      <formula>F565="-"</formula>
    </cfRule>
  </conditionalFormatting>
  <conditionalFormatting sqref="C482">
    <cfRule type="expression" dxfId="13017" priority="2103" stopIfTrue="1">
      <formula>F482="-"</formula>
    </cfRule>
  </conditionalFormatting>
  <conditionalFormatting sqref="D482">
    <cfRule type="expression" dxfId="13016" priority="2108" stopIfTrue="1">
      <formula>F482="-"</formula>
    </cfRule>
  </conditionalFormatting>
  <conditionalFormatting sqref="E482">
    <cfRule type="expression" dxfId="13015" priority="2107" stopIfTrue="1">
      <formula>F482="-"</formula>
    </cfRule>
  </conditionalFormatting>
  <conditionalFormatting sqref="F482">
    <cfRule type="expression" dxfId="13014" priority="2102" stopIfTrue="1">
      <formula>F482="-"</formula>
    </cfRule>
  </conditionalFormatting>
  <conditionalFormatting sqref="C440">
    <cfRule type="expression" dxfId="13013" priority="2094" stopIfTrue="1">
      <formula>F440="-"</formula>
    </cfRule>
  </conditionalFormatting>
  <conditionalFormatting sqref="D440">
    <cfRule type="expression" dxfId="13012" priority="2099" stopIfTrue="1">
      <formula>F440="-"</formula>
    </cfRule>
  </conditionalFormatting>
  <conditionalFormatting sqref="E440">
    <cfRule type="expression" dxfId="13011" priority="2098" stopIfTrue="1">
      <formula>F440="-"</formula>
    </cfRule>
  </conditionalFormatting>
  <conditionalFormatting sqref="F440">
    <cfRule type="expression" dxfId="13010" priority="2093" stopIfTrue="1">
      <formula>F440="-"</formula>
    </cfRule>
  </conditionalFormatting>
  <conditionalFormatting sqref="C574">
    <cfRule type="expression" dxfId="13009" priority="2085" stopIfTrue="1">
      <formula>F574="-"</formula>
    </cfRule>
  </conditionalFormatting>
  <conditionalFormatting sqref="D574">
    <cfRule type="expression" dxfId="13008" priority="2090" stopIfTrue="1">
      <formula>F574="-"</formula>
    </cfRule>
  </conditionalFormatting>
  <conditionalFormatting sqref="E574">
    <cfRule type="expression" dxfId="13007" priority="2089" stopIfTrue="1">
      <formula>F574="-"</formula>
    </cfRule>
  </conditionalFormatting>
  <conditionalFormatting sqref="F574">
    <cfRule type="expression" dxfId="13006" priority="2084" stopIfTrue="1">
      <formula>F574="-"</formula>
    </cfRule>
  </conditionalFormatting>
  <conditionalFormatting sqref="C527">
    <cfRule type="expression" dxfId="13005" priority="2076" stopIfTrue="1">
      <formula>F527="-"</formula>
    </cfRule>
  </conditionalFormatting>
  <conditionalFormatting sqref="D527">
    <cfRule type="expression" dxfId="13004" priority="2081" stopIfTrue="1">
      <formula>F527="-"</formula>
    </cfRule>
  </conditionalFormatting>
  <conditionalFormatting sqref="E527">
    <cfRule type="expression" dxfId="13003" priority="2080" stopIfTrue="1">
      <formula>F527="-"</formula>
    </cfRule>
  </conditionalFormatting>
  <conditionalFormatting sqref="F527">
    <cfRule type="expression" dxfId="13002" priority="2075" stopIfTrue="1">
      <formula>F527="-"</formula>
    </cfRule>
  </conditionalFormatting>
  <conditionalFormatting sqref="C528">
    <cfRule type="expression" dxfId="13001" priority="2067" stopIfTrue="1">
      <formula>F528="-"</formula>
    </cfRule>
  </conditionalFormatting>
  <conditionalFormatting sqref="D528">
    <cfRule type="expression" dxfId="13000" priority="2072" stopIfTrue="1">
      <formula>F528="-"</formula>
    </cfRule>
  </conditionalFormatting>
  <conditionalFormatting sqref="E528">
    <cfRule type="expression" dxfId="12999" priority="2071" stopIfTrue="1">
      <formula>F528="-"</formula>
    </cfRule>
  </conditionalFormatting>
  <conditionalFormatting sqref="F528">
    <cfRule type="expression" dxfId="12998" priority="2066" stopIfTrue="1">
      <formula>F528="-"</formula>
    </cfRule>
  </conditionalFormatting>
  <conditionalFormatting sqref="C529">
    <cfRule type="expression" dxfId="12997" priority="2058" stopIfTrue="1">
      <formula>F529="-"</formula>
    </cfRule>
  </conditionalFormatting>
  <conditionalFormatting sqref="D529">
    <cfRule type="expression" dxfId="12996" priority="2063" stopIfTrue="1">
      <formula>F529="-"</formula>
    </cfRule>
  </conditionalFormatting>
  <conditionalFormatting sqref="E529">
    <cfRule type="expression" dxfId="12995" priority="2062" stopIfTrue="1">
      <formula>F529="-"</formula>
    </cfRule>
  </conditionalFormatting>
  <conditionalFormatting sqref="F529">
    <cfRule type="expression" dxfId="12994" priority="2057" stopIfTrue="1">
      <formula>F529="-"</formula>
    </cfRule>
  </conditionalFormatting>
  <conditionalFormatting sqref="C501">
    <cfRule type="expression" dxfId="12993" priority="2047" stopIfTrue="1">
      <formula>F501="-"</formula>
    </cfRule>
  </conditionalFormatting>
  <conditionalFormatting sqref="D501">
    <cfRule type="expression" dxfId="12992" priority="2052" stopIfTrue="1">
      <formula>F501="-"</formula>
    </cfRule>
  </conditionalFormatting>
  <conditionalFormatting sqref="E501">
    <cfRule type="expression" dxfId="12991" priority="2051" stopIfTrue="1">
      <formula>F501="-"</formula>
    </cfRule>
  </conditionalFormatting>
  <conditionalFormatting sqref="F501">
    <cfRule type="expression" dxfId="12990" priority="2046" stopIfTrue="1">
      <formula>F501="-"</formula>
    </cfRule>
  </conditionalFormatting>
  <conditionalFormatting sqref="C302">
    <cfRule type="expression" dxfId="12989" priority="2038" stopIfTrue="1">
      <formula>F302="-"</formula>
    </cfRule>
  </conditionalFormatting>
  <conditionalFormatting sqref="D302">
    <cfRule type="expression" dxfId="12988" priority="2043" stopIfTrue="1">
      <formula>F302="-"</formula>
    </cfRule>
  </conditionalFormatting>
  <conditionalFormatting sqref="E302">
    <cfRule type="expression" dxfId="12987" priority="2042" stopIfTrue="1">
      <formula>F302="-"</formula>
    </cfRule>
  </conditionalFormatting>
  <conditionalFormatting sqref="F302">
    <cfRule type="expression" dxfId="12986" priority="2037" stopIfTrue="1">
      <formula>F302="-"</formula>
    </cfRule>
  </conditionalFormatting>
  <conditionalFormatting sqref="C596">
    <cfRule type="expression" dxfId="12985" priority="2028" stopIfTrue="1">
      <formula>F596="-"</formula>
    </cfRule>
  </conditionalFormatting>
  <conditionalFormatting sqref="D596">
    <cfRule type="expression" dxfId="12984" priority="2034" stopIfTrue="1">
      <formula>F596="-"</formula>
    </cfRule>
  </conditionalFormatting>
  <conditionalFormatting sqref="B596">
    <cfRule type="expression" dxfId="12983" priority="2033" stopIfTrue="1">
      <formula>F596="-"</formula>
    </cfRule>
  </conditionalFormatting>
  <conditionalFormatting sqref="E596">
    <cfRule type="expression" dxfId="12982" priority="2032" stopIfTrue="1">
      <formula>F596="-"</formula>
    </cfRule>
  </conditionalFormatting>
  <conditionalFormatting sqref="F596">
    <cfRule type="expression" dxfId="12981" priority="2027" stopIfTrue="1">
      <formula>F596="-"</formula>
    </cfRule>
  </conditionalFormatting>
  <conditionalFormatting sqref="C628">
    <cfRule type="expression" dxfId="12980" priority="2014" stopIfTrue="1">
      <formula>F628="-"</formula>
    </cfRule>
  </conditionalFormatting>
  <conditionalFormatting sqref="D628">
    <cfRule type="expression" dxfId="12979" priority="2020" stopIfTrue="1">
      <formula>F628="-"</formula>
    </cfRule>
  </conditionalFormatting>
  <conditionalFormatting sqref="B628">
    <cfRule type="expression" dxfId="12978" priority="2019" stopIfTrue="1">
      <formula>F628="-"</formula>
    </cfRule>
  </conditionalFormatting>
  <conditionalFormatting sqref="E628">
    <cfRule type="expression" dxfId="12977" priority="2018" stopIfTrue="1">
      <formula>F628="-"</formula>
    </cfRule>
  </conditionalFormatting>
  <conditionalFormatting sqref="F628">
    <cfRule type="expression" dxfId="12976" priority="2013" stopIfTrue="1">
      <formula>F628="-"</formula>
    </cfRule>
  </conditionalFormatting>
  <conditionalFormatting sqref="C639">
    <cfRule type="expression" dxfId="12975" priority="2004" stopIfTrue="1">
      <formula>F639="-"</formula>
    </cfRule>
  </conditionalFormatting>
  <conditionalFormatting sqref="D639">
    <cfRule type="expression" dxfId="12974" priority="2010" stopIfTrue="1">
      <formula>F639="-"</formula>
    </cfRule>
  </conditionalFormatting>
  <conditionalFormatting sqref="B639">
    <cfRule type="expression" dxfId="12973" priority="2009" stopIfTrue="1">
      <formula>F639="-"</formula>
    </cfRule>
  </conditionalFormatting>
  <conditionalFormatting sqref="E639">
    <cfRule type="expression" dxfId="12972" priority="2008" stopIfTrue="1">
      <formula>F639="-"</formula>
    </cfRule>
  </conditionalFormatting>
  <conditionalFormatting sqref="F639">
    <cfRule type="expression" dxfId="12971" priority="2003" stopIfTrue="1">
      <formula>F639="-"</formula>
    </cfRule>
  </conditionalFormatting>
  <conditionalFormatting sqref="C308">
    <cfRule type="expression" dxfId="12970" priority="1987" stopIfTrue="1">
      <formula>F308="-"</formula>
    </cfRule>
  </conditionalFormatting>
  <conditionalFormatting sqref="D308">
    <cfRule type="expression" dxfId="12969" priority="1992" stopIfTrue="1">
      <formula>F308="-"</formula>
    </cfRule>
  </conditionalFormatting>
  <conditionalFormatting sqref="E308">
    <cfRule type="expression" dxfId="12968" priority="1991" stopIfTrue="1">
      <formula>F308="-"</formula>
    </cfRule>
  </conditionalFormatting>
  <conditionalFormatting sqref="F308">
    <cfRule type="expression" dxfId="12967" priority="1986" stopIfTrue="1">
      <formula>F308="-"</formula>
    </cfRule>
  </conditionalFormatting>
  <conditionalFormatting sqref="C634">
    <cfRule type="expression" dxfId="12966" priority="1932" stopIfTrue="1">
      <formula>F634="-"</formula>
    </cfRule>
  </conditionalFormatting>
  <conditionalFormatting sqref="D634">
    <cfRule type="expression" dxfId="12965" priority="1937" stopIfTrue="1">
      <formula>F634="-"</formula>
    </cfRule>
  </conditionalFormatting>
  <conditionalFormatting sqref="E634">
    <cfRule type="expression" dxfId="12964" priority="1936" stopIfTrue="1">
      <formula>F634="-"</formula>
    </cfRule>
  </conditionalFormatting>
  <conditionalFormatting sqref="F634">
    <cfRule type="expression" dxfId="12963" priority="1931" stopIfTrue="1">
      <formula>F634="-"</formula>
    </cfRule>
  </conditionalFormatting>
  <conditionalFormatting sqref="C644">
    <cfRule type="expression" dxfId="12962" priority="1921" stopIfTrue="1">
      <formula>F644="-"</formula>
    </cfRule>
  </conditionalFormatting>
  <conditionalFormatting sqref="D644">
    <cfRule type="expression" dxfId="12961" priority="1926" stopIfTrue="1">
      <formula>F644="-"</formula>
    </cfRule>
  </conditionalFormatting>
  <conditionalFormatting sqref="E644">
    <cfRule type="expression" dxfId="12960" priority="1925" stopIfTrue="1">
      <formula>F644="-"</formula>
    </cfRule>
  </conditionalFormatting>
  <conditionalFormatting sqref="F644">
    <cfRule type="expression" dxfId="12959" priority="1920" stopIfTrue="1">
      <formula>F644="-"</formula>
    </cfRule>
  </conditionalFormatting>
  <conditionalFormatting sqref="C675">
    <cfRule type="expression" dxfId="12958" priority="1912" stopIfTrue="1">
      <formula>F675="-"</formula>
    </cfRule>
  </conditionalFormatting>
  <conditionalFormatting sqref="D675">
    <cfRule type="expression" dxfId="12957" priority="1917" stopIfTrue="1">
      <formula>F675="-"</formula>
    </cfRule>
  </conditionalFormatting>
  <conditionalFormatting sqref="E675">
    <cfRule type="expression" dxfId="12956" priority="1916" stopIfTrue="1">
      <formula>F675="-"</formula>
    </cfRule>
  </conditionalFormatting>
  <conditionalFormatting sqref="F675">
    <cfRule type="expression" dxfId="12955" priority="1911" stopIfTrue="1">
      <formula>F675="-"</formula>
    </cfRule>
  </conditionalFormatting>
  <conditionalFormatting sqref="C636">
    <cfRule type="expression" dxfId="12954" priority="1901" stopIfTrue="1">
      <formula>F636="-"</formula>
    </cfRule>
  </conditionalFormatting>
  <conditionalFormatting sqref="D636">
    <cfRule type="expression" dxfId="12953" priority="1906" stopIfTrue="1">
      <formula>F636="-"</formula>
    </cfRule>
  </conditionalFormatting>
  <conditionalFormatting sqref="E636">
    <cfRule type="expression" dxfId="12952" priority="1905" stopIfTrue="1">
      <formula>F636="-"</formula>
    </cfRule>
  </conditionalFormatting>
  <conditionalFormatting sqref="F636">
    <cfRule type="expression" dxfId="12951" priority="1900" stopIfTrue="1">
      <formula>F636="-"</formula>
    </cfRule>
  </conditionalFormatting>
  <conditionalFormatting sqref="C689">
    <cfRule type="expression" dxfId="12950" priority="1738" stopIfTrue="1">
      <formula>F689="-"</formula>
    </cfRule>
  </conditionalFormatting>
  <conditionalFormatting sqref="D689">
    <cfRule type="expression" dxfId="12949" priority="1743" stopIfTrue="1">
      <formula>F689="-"</formula>
    </cfRule>
  </conditionalFormatting>
  <conditionalFormatting sqref="E689">
    <cfRule type="expression" dxfId="12948" priority="1742" stopIfTrue="1">
      <formula>F689="-"</formula>
    </cfRule>
  </conditionalFormatting>
  <conditionalFormatting sqref="F689">
    <cfRule type="expression" dxfId="12947" priority="1737" stopIfTrue="1">
      <formula>F689="-"</formula>
    </cfRule>
  </conditionalFormatting>
  <conditionalFormatting sqref="C676">
    <cfRule type="expression" dxfId="12946" priority="1892" stopIfTrue="1">
      <formula>F676="-"</formula>
    </cfRule>
  </conditionalFormatting>
  <conditionalFormatting sqref="D676">
    <cfRule type="expression" dxfId="12945" priority="1897" stopIfTrue="1">
      <formula>F676="-"</formula>
    </cfRule>
  </conditionalFormatting>
  <conditionalFormatting sqref="E676">
    <cfRule type="expression" dxfId="12944" priority="1896" stopIfTrue="1">
      <formula>F676="-"</formula>
    </cfRule>
  </conditionalFormatting>
  <conditionalFormatting sqref="F676">
    <cfRule type="expression" dxfId="12943" priority="1891" stopIfTrue="1">
      <formula>F676="-"</formula>
    </cfRule>
  </conditionalFormatting>
  <conditionalFormatting sqref="C633">
    <cfRule type="expression" dxfId="12942" priority="1883" stopIfTrue="1">
      <formula>F633="-"</formula>
    </cfRule>
  </conditionalFormatting>
  <conditionalFormatting sqref="D633">
    <cfRule type="expression" dxfId="12941" priority="1888" stopIfTrue="1">
      <formula>F633="-"</formula>
    </cfRule>
  </conditionalFormatting>
  <conditionalFormatting sqref="E633">
    <cfRule type="expression" dxfId="12940" priority="1887" stopIfTrue="1">
      <formula>F633="-"</formula>
    </cfRule>
  </conditionalFormatting>
  <conditionalFormatting sqref="F633">
    <cfRule type="expression" dxfId="12939" priority="1882" stopIfTrue="1">
      <formula>F633="-"</formula>
    </cfRule>
  </conditionalFormatting>
  <conditionalFormatting sqref="C646">
    <cfRule type="expression" dxfId="12938" priority="1874" stopIfTrue="1">
      <formula>F646="-"</formula>
    </cfRule>
  </conditionalFormatting>
  <conditionalFormatting sqref="D646">
    <cfRule type="expression" dxfId="12937" priority="1879" stopIfTrue="1">
      <formula>F646="-"</formula>
    </cfRule>
  </conditionalFormatting>
  <conditionalFormatting sqref="E646">
    <cfRule type="expression" dxfId="12936" priority="1878" stopIfTrue="1">
      <formula>F646="-"</formula>
    </cfRule>
  </conditionalFormatting>
  <conditionalFormatting sqref="F646">
    <cfRule type="expression" dxfId="12935" priority="1873" stopIfTrue="1">
      <formula>F646="-"</formula>
    </cfRule>
  </conditionalFormatting>
  <conditionalFormatting sqref="C667">
    <cfRule type="expression" dxfId="12934" priority="1863" stopIfTrue="1">
      <formula>F667="-"</formula>
    </cfRule>
  </conditionalFormatting>
  <conditionalFormatting sqref="D667">
    <cfRule type="expression" dxfId="12933" priority="1868" stopIfTrue="1">
      <formula>F667="-"</formula>
    </cfRule>
  </conditionalFormatting>
  <conditionalFormatting sqref="E667">
    <cfRule type="expression" dxfId="12932" priority="1867" stopIfTrue="1">
      <formula>F667="-"</formula>
    </cfRule>
  </conditionalFormatting>
  <conditionalFormatting sqref="F667">
    <cfRule type="expression" dxfId="12931" priority="1862" stopIfTrue="1">
      <formula>F667="-"</formula>
    </cfRule>
  </conditionalFormatting>
  <conditionalFormatting sqref="C666">
    <cfRule type="expression" dxfId="12930" priority="1856" stopIfTrue="1">
      <formula>F666="-"</formula>
    </cfRule>
  </conditionalFormatting>
  <conditionalFormatting sqref="D666">
    <cfRule type="expression" dxfId="12929" priority="1861" stopIfTrue="1">
      <formula>F666="-"</formula>
    </cfRule>
  </conditionalFormatting>
  <conditionalFormatting sqref="E666">
    <cfRule type="expression" dxfId="12928" priority="1860" stopIfTrue="1">
      <formula>F666="-"</formula>
    </cfRule>
  </conditionalFormatting>
  <conditionalFormatting sqref="F666">
    <cfRule type="expression" dxfId="12927" priority="1855" stopIfTrue="1">
      <formula>F666="-"</formula>
    </cfRule>
  </conditionalFormatting>
  <conditionalFormatting sqref="C652">
    <cfRule type="expression" dxfId="12926" priority="1847" stopIfTrue="1">
      <formula>F652="-"</formula>
    </cfRule>
  </conditionalFormatting>
  <conditionalFormatting sqref="D652">
    <cfRule type="expression" dxfId="12925" priority="1852" stopIfTrue="1">
      <formula>F652="-"</formula>
    </cfRule>
  </conditionalFormatting>
  <conditionalFormatting sqref="E652">
    <cfRule type="expression" dxfId="12924" priority="1851" stopIfTrue="1">
      <formula>F652="-"</formula>
    </cfRule>
  </conditionalFormatting>
  <conditionalFormatting sqref="F652">
    <cfRule type="expression" dxfId="12923" priority="1846" stopIfTrue="1">
      <formula>F652="-"</formula>
    </cfRule>
  </conditionalFormatting>
  <conditionalFormatting sqref="C660">
    <cfRule type="expression" dxfId="12922" priority="1832" stopIfTrue="1">
      <formula>F660="-"</formula>
    </cfRule>
  </conditionalFormatting>
  <conditionalFormatting sqref="D660">
    <cfRule type="expression" dxfId="12921" priority="1837" stopIfTrue="1">
      <formula>F660="-"</formula>
    </cfRule>
  </conditionalFormatting>
  <conditionalFormatting sqref="E660">
    <cfRule type="expression" dxfId="12920" priority="1836" stopIfTrue="1">
      <formula>F660="-"</formula>
    </cfRule>
  </conditionalFormatting>
  <conditionalFormatting sqref="F660">
    <cfRule type="expression" dxfId="12919" priority="1831" stopIfTrue="1">
      <formula>F660="-"</formula>
    </cfRule>
  </conditionalFormatting>
  <conditionalFormatting sqref="C671">
    <cfRule type="expression" dxfId="12918" priority="1821" stopIfTrue="1">
      <formula>F671="-"</formula>
    </cfRule>
  </conditionalFormatting>
  <conditionalFormatting sqref="D671">
    <cfRule type="expression" dxfId="12917" priority="1826" stopIfTrue="1">
      <formula>F671="-"</formula>
    </cfRule>
  </conditionalFormatting>
  <conditionalFormatting sqref="E671">
    <cfRule type="expression" dxfId="12916" priority="1825" stopIfTrue="1">
      <formula>F671="-"</formula>
    </cfRule>
  </conditionalFormatting>
  <conditionalFormatting sqref="F671">
    <cfRule type="expression" dxfId="12915" priority="1820" stopIfTrue="1">
      <formula>F671="-"</formula>
    </cfRule>
  </conditionalFormatting>
  <conditionalFormatting sqref="C648">
    <cfRule type="expression" dxfId="12914" priority="1808" stopIfTrue="1">
      <formula>F648="-"</formula>
    </cfRule>
  </conditionalFormatting>
  <conditionalFormatting sqref="D648">
    <cfRule type="expression" dxfId="12913" priority="1813" stopIfTrue="1">
      <formula>F648="-"</formula>
    </cfRule>
  </conditionalFormatting>
  <conditionalFormatting sqref="E648">
    <cfRule type="expression" dxfId="12912" priority="1812" stopIfTrue="1">
      <formula>F648="-"</formula>
    </cfRule>
  </conditionalFormatting>
  <conditionalFormatting sqref="F648">
    <cfRule type="expression" dxfId="12911" priority="1807" stopIfTrue="1">
      <formula>F648="-"</formula>
    </cfRule>
  </conditionalFormatting>
  <conditionalFormatting sqref="C715">
    <cfRule type="expression" dxfId="12910" priority="1797" stopIfTrue="1">
      <formula>F715="-"</formula>
    </cfRule>
  </conditionalFormatting>
  <conditionalFormatting sqref="D715">
    <cfRule type="expression" dxfId="12909" priority="1802" stopIfTrue="1">
      <formula>F715="-"</formula>
    </cfRule>
  </conditionalFormatting>
  <conditionalFormatting sqref="E715">
    <cfRule type="expression" dxfId="12908" priority="1801" stopIfTrue="1">
      <formula>F715="-"</formula>
    </cfRule>
  </conditionalFormatting>
  <conditionalFormatting sqref="F715">
    <cfRule type="expression" dxfId="12907" priority="1796" stopIfTrue="1">
      <formula>F715="-"</formula>
    </cfRule>
  </conditionalFormatting>
  <conditionalFormatting sqref="C738">
    <cfRule type="expression" dxfId="12906" priority="1790" stopIfTrue="1">
      <formula>F738="-"</formula>
    </cfRule>
  </conditionalFormatting>
  <conditionalFormatting sqref="D738">
    <cfRule type="expression" dxfId="12905" priority="1795" stopIfTrue="1">
      <formula>F738="-"</formula>
    </cfRule>
  </conditionalFormatting>
  <conditionalFormatting sqref="E738">
    <cfRule type="expression" dxfId="12904" priority="1794" stopIfTrue="1">
      <formula>F738="-"</formula>
    </cfRule>
  </conditionalFormatting>
  <conditionalFormatting sqref="F738">
    <cfRule type="expression" dxfId="12903" priority="1789" stopIfTrue="1">
      <formula>F738="-"</formula>
    </cfRule>
  </conditionalFormatting>
  <conditionalFormatting sqref="C304">
    <cfRule type="expression" dxfId="12902" priority="1783" stopIfTrue="1">
      <formula>F304="-"</formula>
    </cfRule>
  </conditionalFormatting>
  <conditionalFormatting sqref="D304">
    <cfRule type="expression" dxfId="12901" priority="1788" stopIfTrue="1">
      <formula>F304="-"</formula>
    </cfRule>
  </conditionalFormatting>
  <conditionalFormatting sqref="E304">
    <cfRule type="expression" dxfId="12900" priority="1787" stopIfTrue="1">
      <formula>F304="-"</formula>
    </cfRule>
  </conditionalFormatting>
  <conditionalFormatting sqref="F304">
    <cfRule type="expression" dxfId="12899" priority="1782" stopIfTrue="1">
      <formula>F304="-"</formula>
    </cfRule>
  </conditionalFormatting>
  <conditionalFormatting sqref="C680">
    <cfRule type="expression" dxfId="12898" priority="1773" stopIfTrue="1">
      <formula>F680="-"</formula>
    </cfRule>
  </conditionalFormatting>
  <conditionalFormatting sqref="D680">
    <cfRule type="expression" dxfId="12897" priority="1779" stopIfTrue="1">
      <formula>F680="-"</formula>
    </cfRule>
  </conditionalFormatting>
  <conditionalFormatting sqref="B680">
    <cfRule type="expression" dxfId="12896" priority="1778" stopIfTrue="1">
      <formula>F680="-"</formula>
    </cfRule>
  </conditionalFormatting>
  <conditionalFormatting sqref="E680">
    <cfRule type="expression" dxfId="12895" priority="1777" stopIfTrue="1">
      <formula>F680="-"</formula>
    </cfRule>
  </conditionalFormatting>
  <conditionalFormatting sqref="F680">
    <cfRule type="expression" dxfId="12894" priority="1772" stopIfTrue="1">
      <formula>F680="-"</formula>
    </cfRule>
  </conditionalFormatting>
  <conditionalFormatting sqref="C737">
    <cfRule type="expression" dxfId="12893" priority="1764" stopIfTrue="1">
      <formula>F737="-"</formula>
    </cfRule>
  </conditionalFormatting>
  <conditionalFormatting sqref="D737">
    <cfRule type="expression" dxfId="12892" priority="1769" stopIfTrue="1">
      <formula>F737="-"</formula>
    </cfRule>
  </conditionalFormatting>
  <conditionalFormatting sqref="E737">
    <cfRule type="expression" dxfId="12891" priority="1768" stopIfTrue="1">
      <formula>F737="-"</formula>
    </cfRule>
  </conditionalFormatting>
  <conditionalFormatting sqref="F737">
    <cfRule type="expression" dxfId="12890" priority="1763" stopIfTrue="1">
      <formula>F737="-"</formula>
    </cfRule>
  </conditionalFormatting>
  <conditionalFormatting sqref="C712">
    <cfRule type="expression" dxfId="12889" priority="1756" stopIfTrue="1">
      <formula>F712="-"</formula>
    </cfRule>
  </conditionalFormatting>
  <conditionalFormatting sqref="D712">
    <cfRule type="expression" dxfId="12888" priority="1762" stopIfTrue="1">
      <formula>F712="-"</formula>
    </cfRule>
  </conditionalFormatting>
  <conditionalFormatting sqref="B712">
    <cfRule type="expression" dxfId="12887" priority="1761" stopIfTrue="1">
      <formula>F712="-"</formula>
    </cfRule>
  </conditionalFormatting>
  <conditionalFormatting sqref="E712">
    <cfRule type="expression" dxfId="12886" priority="1760" stopIfTrue="1">
      <formula>F712="-"</formula>
    </cfRule>
  </conditionalFormatting>
  <conditionalFormatting sqref="F712">
    <cfRule type="expression" dxfId="12885" priority="1755" stopIfTrue="1">
      <formula>F712="-"</formula>
    </cfRule>
  </conditionalFormatting>
  <conditionalFormatting sqref="C695">
    <cfRule type="expression" dxfId="12884" priority="1747" stopIfTrue="1">
      <formula>F695="-"</formula>
    </cfRule>
  </conditionalFormatting>
  <conditionalFormatting sqref="D695">
    <cfRule type="expression" dxfId="12883" priority="1752" stopIfTrue="1">
      <formula>F695="-"</formula>
    </cfRule>
  </conditionalFormatting>
  <conditionalFormatting sqref="E695">
    <cfRule type="expression" dxfId="12882" priority="1751" stopIfTrue="1">
      <formula>F695="-"</formula>
    </cfRule>
  </conditionalFormatting>
  <conditionalFormatting sqref="F695">
    <cfRule type="expression" dxfId="12881" priority="1746" stopIfTrue="1">
      <formula>F695="-"</formula>
    </cfRule>
  </conditionalFormatting>
  <conditionalFormatting sqref="C693">
    <cfRule type="expression" dxfId="12880" priority="1731" stopIfTrue="1">
      <formula>F693="-"</formula>
    </cfRule>
  </conditionalFormatting>
  <conditionalFormatting sqref="D693">
    <cfRule type="expression" dxfId="12879" priority="1736" stopIfTrue="1">
      <formula>F693="-"</formula>
    </cfRule>
  </conditionalFormatting>
  <conditionalFormatting sqref="E693">
    <cfRule type="expression" dxfId="12878" priority="1735" stopIfTrue="1">
      <formula>F693="-"</formula>
    </cfRule>
  </conditionalFormatting>
  <conditionalFormatting sqref="F693">
    <cfRule type="expression" dxfId="12877" priority="1730" stopIfTrue="1">
      <formula>F693="-"</formula>
    </cfRule>
  </conditionalFormatting>
  <conditionalFormatting sqref="C684">
    <cfRule type="expression" dxfId="12876" priority="1722" stopIfTrue="1">
      <formula>F684="-"</formula>
    </cfRule>
  </conditionalFormatting>
  <conditionalFormatting sqref="D684">
    <cfRule type="expression" dxfId="12875" priority="1727" stopIfTrue="1">
      <formula>F684="-"</formula>
    </cfRule>
  </conditionalFormatting>
  <conditionalFormatting sqref="E684">
    <cfRule type="expression" dxfId="12874" priority="1726" stopIfTrue="1">
      <formula>F684="-"</formula>
    </cfRule>
  </conditionalFormatting>
  <conditionalFormatting sqref="F684">
    <cfRule type="expression" dxfId="12873" priority="1721" stopIfTrue="1">
      <formula>F684="-"</formula>
    </cfRule>
  </conditionalFormatting>
  <conditionalFormatting sqref="C685">
    <cfRule type="expression" dxfId="12872" priority="1715" stopIfTrue="1">
      <formula>F685="-"</formula>
    </cfRule>
  </conditionalFormatting>
  <conditionalFormatting sqref="D685">
    <cfRule type="expression" dxfId="12871" priority="1720" stopIfTrue="1">
      <formula>F685="-"</formula>
    </cfRule>
  </conditionalFormatting>
  <conditionalFormatting sqref="E685">
    <cfRule type="expression" dxfId="12870" priority="1719" stopIfTrue="1">
      <formula>F685="-"</formula>
    </cfRule>
  </conditionalFormatting>
  <conditionalFormatting sqref="F685">
    <cfRule type="expression" dxfId="12869" priority="1714" stopIfTrue="1">
      <formula>F685="-"</formula>
    </cfRule>
  </conditionalFormatting>
  <conditionalFormatting sqref="C686">
    <cfRule type="expression" dxfId="12868" priority="1706" stopIfTrue="1">
      <formula>F686="-"</formula>
    </cfRule>
  </conditionalFormatting>
  <conditionalFormatting sqref="D686">
    <cfRule type="expression" dxfId="12867" priority="1711" stopIfTrue="1">
      <formula>F686="-"</formula>
    </cfRule>
  </conditionalFormatting>
  <conditionalFormatting sqref="E686">
    <cfRule type="expression" dxfId="12866" priority="1710" stopIfTrue="1">
      <formula>F686="-"</formula>
    </cfRule>
  </conditionalFormatting>
  <conditionalFormatting sqref="F686">
    <cfRule type="expression" dxfId="12865" priority="1705" stopIfTrue="1">
      <formula>F686="-"</formula>
    </cfRule>
  </conditionalFormatting>
  <conditionalFormatting sqref="C687">
    <cfRule type="expression" dxfId="12864" priority="1697" stopIfTrue="1">
      <formula>F687="-"</formula>
    </cfRule>
  </conditionalFormatting>
  <conditionalFormatting sqref="D687">
    <cfRule type="expression" dxfId="12863" priority="1702" stopIfTrue="1">
      <formula>F687="-"</formula>
    </cfRule>
  </conditionalFormatting>
  <conditionalFormatting sqref="E687">
    <cfRule type="expression" dxfId="12862" priority="1701" stopIfTrue="1">
      <formula>F687="-"</formula>
    </cfRule>
  </conditionalFormatting>
  <conditionalFormatting sqref="F687">
    <cfRule type="expression" dxfId="12861" priority="1696" stopIfTrue="1">
      <formula>F687="-"</formula>
    </cfRule>
  </conditionalFormatting>
  <conditionalFormatting sqref="C688">
    <cfRule type="expression" dxfId="12860" priority="1688" stopIfTrue="1">
      <formula>F688="-"</formula>
    </cfRule>
  </conditionalFormatting>
  <conditionalFormatting sqref="D688">
    <cfRule type="expression" dxfId="12859" priority="1693" stopIfTrue="1">
      <formula>F688="-"</formula>
    </cfRule>
  </conditionalFormatting>
  <conditionalFormatting sqref="E688">
    <cfRule type="expression" dxfId="12858" priority="1692" stopIfTrue="1">
      <formula>F688="-"</formula>
    </cfRule>
  </conditionalFormatting>
  <conditionalFormatting sqref="F688">
    <cfRule type="expression" dxfId="12857" priority="1687" stopIfTrue="1">
      <formula>F688="-"</formula>
    </cfRule>
  </conditionalFormatting>
  <conditionalFormatting sqref="C692">
    <cfRule type="expression" dxfId="12856" priority="1675" stopIfTrue="1">
      <formula>F692="-"</formula>
    </cfRule>
  </conditionalFormatting>
  <conditionalFormatting sqref="D692">
    <cfRule type="expression" dxfId="12855" priority="1680" stopIfTrue="1">
      <formula>F692="-"</formula>
    </cfRule>
  </conditionalFormatting>
  <conditionalFormatting sqref="E692">
    <cfRule type="expression" dxfId="12854" priority="1679" stopIfTrue="1">
      <formula>F692="-"</formula>
    </cfRule>
  </conditionalFormatting>
  <conditionalFormatting sqref="F692">
    <cfRule type="expression" dxfId="12853" priority="1674" stopIfTrue="1">
      <formula>F692="-"</formula>
    </cfRule>
  </conditionalFormatting>
  <conditionalFormatting sqref="C691">
    <cfRule type="expression" dxfId="12852" priority="1666" stopIfTrue="1">
      <formula>F691="-"</formula>
    </cfRule>
  </conditionalFormatting>
  <conditionalFormatting sqref="D691">
    <cfRule type="expression" dxfId="12851" priority="1671" stopIfTrue="1">
      <formula>F691="-"</formula>
    </cfRule>
  </conditionalFormatting>
  <conditionalFormatting sqref="E691">
    <cfRule type="expression" dxfId="12850" priority="1670" stopIfTrue="1">
      <formula>F691="-"</formula>
    </cfRule>
  </conditionalFormatting>
  <conditionalFormatting sqref="F691">
    <cfRule type="expression" dxfId="12849" priority="1665" stopIfTrue="1">
      <formula>F691="-"</formula>
    </cfRule>
  </conditionalFormatting>
  <conditionalFormatting sqref="C690">
    <cfRule type="expression" dxfId="12848" priority="1657" stopIfTrue="1">
      <formula>F690="-"</formula>
    </cfRule>
  </conditionalFormatting>
  <conditionalFormatting sqref="D690">
    <cfRule type="expression" dxfId="12847" priority="1662" stopIfTrue="1">
      <formula>F690="-"</formula>
    </cfRule>
  </conditionalFormatting>
  <conditionalFormatting sqref="E690">
    <cfRule type="expression" dxfId="12846" priority="1661" stopIfTrue="1">
      <formula>F690="-"</formula>
    </cfRule>
  </conditionalFormatting>
  <conditionalFormatting sqref="F690">
    <cfRule type="expression" dxfId="12845" priority="1656" stopIfTrue="1">
      <formula>F690="-"</formula>
    </cfRule>
  </conditionalFormatting>
  <conditionalFormatting sqref="C694">
    <cfRule type="expression" dxfId="12844" priority="1648" stopIfTrue="1">
      <formula>F694="-"</formula>
    </cfRule>
  </conditionalFormatting>
  <conditionalFormatting sqref="D694">
    <cfRule type="expression" dxfId="12843" priority="1653" stopIfTrue="1">
      <formula>F694="-"</formula>
    </cfRule>
  </conditionalFormatting>
  <conditionalFormatting sqref="E694">
    <cfRule type="expression" dxfId="12842" priority="1652" stopIfTrue="1">
      <formula>F694="-"</formula>
    </cfRule>
  </conditionalFormatting>
  <conditionalFormatting sqref="F694">
    <cfRule type="expression" dxfId="12841" priority="1647" stopIfTrue="1">
      <formula>F694="-"</formula>
    </cfRule>
  </conditionalFormatting>
  <conditionalFormatting sqref="C704">
    <cfRule type="expression" dxfId="12840" priority="1639" stopIfTrue="1">
      <formula>F704="-"</formula>
    </cfRule>
  </conditionalFormatting>
  <conditionalFormatting sqref="D704">
    <cfRule type="expression" dxfId="12839" priority="1644" stopIfTrue="1">
      <formula>F704="-"</formula>
    </cfRule>
  </conditionalFormatting>
  <conditionalFormatting sqref="E704">
    <cfRule type="expression" dxfId="12838" priority="1643" stopIfTrue="1">
      <formula>F704="-"</formula>
    </cfRule>
  </conditionalFormatting>
  <conditionalFormatting sqref="F704">
    <cfRule type="expression" dxfId="12837" priority="1638" stopIfTrue="1">
      <formula>F704="-"</formula>
    </cfRule>
  </conditionalFormatting>
  <conditionalFormatting sqref="C697">
    <cfRule type="expression" dxfId="12836" priority="1632" stopIfTrue="1">
      <formula>F697="-"</formula>
    </cfRule>
  </conditionalFormatting>
  <conditionalFormatting sqref="D697">
    <cfRule type="expression" dxfId="12835" priority="1637" stopIfTrue="1">
      <formula>F697="-"</formula>
    </cfRule>
  </conditionalFormatting>
  <conditionalFormatting sqref="E697">
    <cfRule type="expression" dxfId="12834" priority="1636" stopIfTrue="1">
      <formula>F697="-"</formula>
    </cfRule>
  </conditionalFormatting>
  <conditionalFormatting sqref="F697">
    <cfRule type="expression" dxfId="12833" priority="1631" stopIfTrue="1">
      <formula>F697="-"</formula>
    </cfRule>
  </conditionalFormatting>
  <conditionalFormatting sqref="C698">
    <cfRule type="expression" dxfId="12832" priority="1625" stopIfTrue="1">
      <formula>F698="-"</formula>
    </cfRule>
  </conditionalFormatting>
  <conditionalFormatting sqref="D698">
    <cfRule type="expression" dxfId="12831" priority="1630" stopIfTrue="1">
      <formula>F698="-"</formula>
    </cfRule>
  </conditionalFormatting>
  <conditionalFormatting sqref="E698">
    <cfRule type="expression" dxfId="12830" priority="1629" stopIfTrue="1">
      <formula>F698="-"</formula>
    </cfRule>
  </conditionalFormatting>
  <conditionalFormatting sqref="F698">
    <cfRule type="expression" dxfId="12829" priority="1624" stopIfTrue="1">
      <formula>F698="-"</formula>
    </cfRule>
  </conditionalFormatting>
  <conditionalFormatting sqref="C699">
    <cfRule type="expression" dxfId="12828" priority="1617" stopIfTrue="1">
      <formula>F699="-"</formula>
    </cfRule>
  </conditionalFormatting>
  <conditionalFormatting sqref="D699">
    <cfRule type="expression" dxfId="12827" priority="1623" stopIfTrue="1">
      <formula>F699="-"</formula>
    </cfRule>
  </conditionalFormatting>
  <conditionalFormatting sqref="B699">
    <cfRule type="expression" dxfId="12826" priority="1622" stopIfTrue="1">
      <formula>F699="-"</formula>
    </cfRule>
  </conditionalFormatting>
  <conditionalFormatting sqref="E699">
    <cfRule type="expression" dxfId="12825" priority="1621" stopIfTrue="1">
      <formula>F699="-"</formula>
    </cfRule>
  </conditionalFormatting>
  <conditionalFormatting sqref="F699">
    <cfRule type="expression" dxfId="12824" priority="1616" stopIfTrue="1">
      <formula>F699="-"</formula>
    </cfRule>
  </conditionalFormatting>
  <conditionalFormatting sqref="C703">
    <cfRule type="expression" dxfId="12823" priority="1606" stopIfTrue="1">
      <formula>F703="-"</formula>
    </cfRule>
  </conditionalFormatting>
  <conditionalFormatting sqref="D703">
    <cfRule type="expression" dxfId="12822" priority="1611" stopIfTrue="1">
      <formula>F703="-"</formula>
    </cfRule>
  </conditionalFormatting>
  <conditionalFormatting sqref="E703">
    <cfRule type="expression" dxfId="12821" priority="1610" stopIfTrue="1">
      <formula>F703="-"</formula>
    </cfRule>
  </conditionalFormatting>
  <conditionalFormatting sqref="F703">
    <cfRule type="expression" dxfId="12820" priority="1605" stopIfTrue="1">
      <formula>F703="-"</formula>
    </cfRule>
  </conditionalFormatting>
  <conditionalFormatting sqref="C702">
    <cfRule type="expression" dxfId="12819" priority="1599" stopIfTrue="1">
      <formula>F702="-"</formula>
    </cfRule>
  </conditionalFormatting>
  <conditionalFormatting sqref="D702">
    <cfRule type="expression" dxfId="12818" priority="1604" stopIfTrue="1">
      <formula>F702="-"</formula>
    </cfRule>
  </conditionalFormatting>
  <conditionalFormatting sqref="E702">
    <cfRule type="expression" dxfId="12817" priority="1603" stopIfTrue="1">
      <formula>F702="-"</formula>
    </cfRule>
  </conditionalFormatting>
  <conditionalFormatting sqref="F702">
    <cfRule type="expression" dxfId="12816" priority="1598" stopIfTrue="1">
      <formula>F702="-"</formula>
    </cfRule>
  </conditionalFormatting>
  <conditionalFormatting sqref="C701">
    <cfRule type="expression" dxfId="12815" priority="1592" stopIfTrue="1">
      <formula>F701="-"</formula>
    </cfRule>
  </conditionalFormatting>
  <conditionalFormatting sqref="D701">
    <cfRule type="expression" dxfId="12814" priority="1597" stopIfTrue="1">
      <formula>F701="-"</formula>
    </cfRule>
  </conditionalFormatting>
  <conditionalFormatting sqref="E701">
    <cfRule type="expression" dxfId="12813" priority="1596" stopIfTrue="1">
      <formula>F701="-"</formula>
    </cfRule>
  </conditionalFormatting>
  <conditionalFormatting sqref="F701">
    <cfRule type="expression" dxfId="12812" priority="1591" stopIfTrue="1">
      <formula>F701="-"</formula>
    </cfRule>
  </conditionalFormatting>
  <conditionalFormatting sqref="C700">
    <cfRule type="expression" dxfId="12811" priority="1584" stopIfTrue="1">
      <formula>F700="-"</formula>
    </cfRule>
  </conditionalFormatting>
  <conditionalFormatting sqref="D700">
    <cfRule type="expression" dxfId="12810" priority="1590" stopIfTrue="1">
      <formula>F700="-"</formula>
    </cfRule>
  </conditionalFormatting>
  <conditionalFormatting sqref="B700:B711">
    <cfRule type="expression" dxfId="12809" priority="1589" stopIfTrue="1">
      <formula>F700="-"</formula>
    </cfRule>
  </conditionalFormatting>
  <conditionalFormatting sqref="E700">
    <cfRule type="expression" dxfId="12808" priority="1588" stopIfTrue="1">
      <formula>F700="-"</formula>
    </cfRule>
  </conditionalFormatting>
  <conditionalFormatting sqref="F700">
    <cfRule type="expression" dxfId="12807" priority="1583" stopIfTrue="1">
      <formula>F700="-"</formula>
    </cfRule>
  </conditionalFormatting>
  <conditionalFormatting sqref="C705">
    <cfRule type="expression" dxfId="12806" priority="1577" stopIfTrue="1">
      <formula>F705="-"</formula>
    </cfRule>
  </conditionalFormatting>
  <conditionalFormatting sqref="D705">
    <cfRule type="expression" dxfId="12805" priority="1582" stopIfTrue="1">
      <formula>F705="-"</formula>
    </cfRule>
  </conditionalFormatting>
  <conditionalFormatting sqref="E705">
    <cfRule type="expression" dxfId="12804" priority="1581" stopIfTrue="1">
      <formula>F705="-"</formula>
    </cfRule>
  </conditionalFormatting>
  <conditionalFormatting sqref="F705">
    <cfRule type="expression" dxfId="12803" priority="1576" stopIfTrue="1">
      <formula>F705="-"</formula>
    </cfRule>
  </conditionalFormatting>
  <conditionalFormatting sqref="C706">
    <cfRule type="expression" dxfId="12802" priority="1558" stopIfTrue="1">
      <formula>F706="-"</formula>
    </cfRule>
  </conditionalFormatting>
  <conditionalFormatting sqref="D706">
    <cfRule type="expression" dxfId="12801" priority="1563" stopIfTrue="1">
      <formula>F706="-"</formula>
    </cfRule>
  </conditionalFormatting>
  <conditionalFormatting sqref="E706">
    <cfRule type="expression" dxfId="12800" priority="1562" stopIfTrue="1">
      <formula>F706="-"</formula>
    </cfRule>
  </conditionalFormatting>
  <conditionalFormatting sqref="F706">
    <cfRule type="expression" dxfId="12799" priority="1557" stopIfTrue="1">
      <formula>F706="-"</formula>
    </cfRule>
  </conditionalFormatting>
  <conditionalFormatting sqref="C710">
    <cfRule type="expression" dxfId="12798" priority="1549" stopIfTrue="1">
      <formula>F710="-"</formula>
    </cfRule>
  </conditionalFormatting>
  <conditionalFormatting sqref="D710">
    <cfRule type="expression" dxfId="12797" priority="1554" stopIfTrue="1">
      <formula>F710="-"</formula>
    </cfRule>
  </conditionalFormatting>
  <conditionalFormatting sqref="E710">
    <cfRule type="expression" dxfId="12796" priority="1553" stopIfTrue="1">
      <formula>F710="-"</formula>
    </cfRule>
  </conditionalFormatting>
  <conditionalFormatting sqref="F710">
    <cfRule type="expression" dxfId="12795" priority="1548" stopIfTrue="1">
      <formula>F710="-"</formula>
    </cfRule>
  </conditionalFormatting>
  <conditionalFormatting sqref="C709">
    <cfRule type="expression" dxfId="12794" priority="1542" stopIfTrue="1">
      <formula>F709="-"</formula>
    </cfRule>
  </conditionalFormatting>
  <conditionalFormatting sqref="D709">
    <cfRule type="expression" dxfId="12793" priority="1547" stopIfTrue="1">
      <formula>F709="-"</formula>
    </cfRule>
  </conditionalFormatting>
  <conditionalFormatting sqref="E709">
    <cfRule type="expression" dxfId="12792" priority="1546" stopIfTrue="1">
      <formula>F709="-"</formula>
    </cfRule>
  </conditionalFormatting>
  <conditionalFormatting sqref="F709">
    <cfRule type="expression" dxfId="12791" priority="1541" stopIfTrue="1">
      <formula>F709="-"</formula>
    </cfRule>
  </conditionalFormatting>
  <conditionalFormatting sqref="C708">
    <cfRule type="expression" dxfId="12790" priority="1535" stopIfTrue="1">
      <formula>F708="-"</formula>
    </cfRule>
  </conditionalFormatting>
  <conditionalFormatting sqref="D708">
    <cfRule type="expression" dxfId="12789" priority="1540" stopIfTrue="1">
      <formula>F708="-"</formula>
    </cfRule>
  </conditionalFormatting>
  <conditionalFormatting sqref="E708">
    <cfRule type="expression" dxfId="12788" priority="1539" stopIfTrue="1">
      <formula>F708="-"</formula>
    </cfRule>
  </conditionalFormatting>
  <conditionalFormatting sqref="F708">
    <cfRule type="expression" dxfId="12787" priority="1534" stopIfTrue="1">
      <formula>F708="-"</formula>
    </cfRule>
  </conditionalFormatting>
  <conditionalFormatting sqref="C707">
    <cfRule type="expression" dxfId="12786" priority="1528" stopIfTrue="1">
      <formula>F707="-"</formula>
    </cfRule>
  </conditionalFormatting>
  <conditionalFormatting sqref="D707">
    <cfRule type="expression" dxfId="12785" priority="1533" stopIfTrue="1">
      <formula>F707="-"</formula>
    </cfRule>
  </conditionalFormatting>
  <conditionalFormatting sqref="E707">
    <cfRule type="expression" dxfId="12784" priority="1532" stopIfTrue="1">
      <formula>F707="-"</formula>
    </cfRule>
  </conditionalFormatting>
  <conditionalFormatting sqref="F707">
    <cfRule type="expression" dxfId="12783" priority="1527" stopIfTrue="1">
      <formula>F707="-"</formula>
    </cfRule>
  </conditionalFormatting>
  <conditionalFormatting sqref="C739">
    <cfRule type="expression" dxfId="12782" priority="1517" stopIfTrue="1">
      <formula>F739="-"</formula>
    </cfRule>
  </conditionalFormatting>
  <conditionalFormatting sqref="D739">
    <cfRule type="expression" dxfId="12781" priority="1522" stopIfTrue="1">
      <formula>F739="-"</formula>
    </cfRule>
  </conditionalFormatting>
  <conditionalFormatting sqref="E739">
    <cfRule type="expression" dxfId="12780" priority="1521" stopIfTrue="1">
      <formula>F739="-"</formula>
    </cfRule>
  </conditionalFormatting>
  <conditionalFormatting sqref="F739">
    <cfRule type="expression" dxfId="12779" priority="1516" stopIfTrue="1">
      <formula>F739="-"</formula>
    </cfRule>
  </conditionalFormatting>
  <conditionalFormatting sqref="C740">
    <cfRule type="expression" dxfId="12778" priority="1508" stopIfTrue="1">
      <formula>F740="-"</formula>
    </cfRule>
  </conditionalFormatting>
  <conditionalFormatting sqref="D740">
    <cfRule type="expression" dxfId="12777" priority="1513" stopIfTrue="1">
      <formula>F740="-"</formula>
    </cfRule>
  </conditionalFormatting>
  <conditionalFormatting sqref="E740">
    <cfRule type="expression" dxfId="12776" priority="1512" stopIfTrue="1">
      <formula>F740="-"</formula>
    </cfRule>
  </conditionalFormatting>
  <conditionalFormatting sqref="F740">
    <cfRule type="expression" dxfId="12775" priority="1507" stopIfTrue="1">
      <formula>F740="-"</formula>
    </cfRule>
  </conditionalFormatting>
  <conditionalFormatting sqref="C713">
    <cfRule type="expression" dxfId="12774" priority="1499" stopIfTrue="1">
      <formula>F713="-"</formula>
    </cfRule>
  </conditionalFormatting>
  <conditionalFormatting sqref="D713">
    <cfRule type="expression" dxfId="12773" priority="1504" stopIfTrue="1">
      <formula>F713="-"</formula>
    </cfRule>
  </conditionalFormatting>
  <conditionalFormatting sqref="E713">
    <cfRule type="expression" dxfId="12772" priority="1503" stopIfTrue="1">
      <formula>F713="-"</formula>
    </cfRule>
  </conditionalFormatting>
  <conditionalFormatting sqref="F713">
    <cfRule type="expression" dxfId="12771" priority="1498" stopIfTrue="1">
      <formula>F713="-"</formula>
    </cfRule>
  </conditionalFormatting>
  <conditionalFormatting sqref="C720">
    <cfRule type="expression" dxfId="12770" priority="1486" stopIfTrue="1">
      <formula>F720="-"</formula>
    </cfRule>
  </conditionalFormatting>
  <conditionalFormatting sqref="D720">
    <cfRule type="expression" dxfId="12769" priority="1491" stopIfTrue="1">
      <formula>F720="-"</formula>
    </cfRule>
  </conditionalFormatting>
  <conditionalFormatting sqref="E720">
    <cfRule type="expression" dxfId="12768" priority="1490" stopIfTrue="1">
      <formula>F720="-"</formula>
    </cfRule>
  </conditionalFormatting>
  <conditionalFormatting sqref="F720">
    <cfRule type="expression" dxfId="12767" priority="1485" stopIfTrue="1">
      <formula>F720="-"</formula>
    </cfRule>
  </conditionalFormatting>
  <conditionalFormatting sqref="C719">
    <cfRule type="expression" dxfId="12766" priority="1479" stopIfTrue="1">
      <formula>F719="-"</formula>
    </cfRule>
  </conditionalFormatting>
  <conditionalFormatting sqref="D719">
    <cfRule type="expression" dxfId="12765" priority="1484" stopIfTrue="1">
      <formula>F719="-"</formula>
    </cfRule>
  </conditionalFormatting>
  <conditionalFormatting sqref="E719">
    <cfRule type="expression" dxfId="12764" priority="1483" stopIfTrue="1">
      <formula>F719="-"</formula>
    </cfRule>
  </conditionalFormatting>
  <conditionalFormatting sqref="F719">
    <cfRule type="expression" dxfId="12763" priority="1478" stopIfTrue="1">
      <formula>F719="-"</formula>
    </cfRule>
  </conditionalFormatting>
  <conditionalFormatting sqref="C721">
    <cfRule type="expression" dxfId="12762" priority="1464" stopIfTrue="1">
      <formula>F721="-"</formula>
    </cfRule>
  </conditionalFormatting>
  <conditionalFormatting sqref="D721">
    <cfRule type="expression" dxfId="12761" priority="1469" stopIfTrue="1">
      <formula>F721="-"</formula>
    </cfRule>
  </conditionalFormatting>
  <conditionalFormatting sqref="E721">
    <cfRule type="expression" dxfId="12760" priority="1468" stopIfTrue="1">
      <formula>F721="-"</formula>
    </cfRule>
  </conditionalFormatting>
  <conditionalFormatting sqref="F721">
    <cfRule type="expression" dxfId="12759" priority="1463" stopIfTrue="1">
      <formula>F721="-"</formula>
    </cfRule>
  </conditionalFormatting>
  <conditionalFormatting sqref="C722">
    <cfRule type="expression" dxfId="12758" priority="1457" stopIfTrue="1">
      <formula>F722="-"</formula>
    </cfRule>
  </conditionalFormatting>
  <conditionalFormatting sqref="D722">
    <cfRule type="expression" dxfId="12757" priority="1462" stopIfTrue="1">
      <formula>F722="-"</formula>
    </cfRule>
  </conditionalFormatting>
  <conditionalFormatting sqref="E722">
    <cfRule type="expression" dxfId="12756" priority="1461" stopIfTrue="1">
      <formula>F722="-"</formula>
    </cfRule>
  </conditionalFormatting>
  <conditionalFormatting sqref="F722">
    <cfRule type="expression" dxfId="12755" priority="1456" stopIfTrue="1">
      <formula>F722="-"</formula>
    </cfRule>
  </conditionalFormatting>
  <conditionalFormatting sqref="C208">
    <cfRule type="expression" dxfId="12754" priority="1450" stopIfTrue="1">
      <formula>F208="-"</formula>
    </cfRule>
  </conditionalFormatting>
  <conditionalFormatting sqref="D208">
    <cfRule type="expression" dxfId="12753" priority="1455" stopIfTrue="1">
      <formula>F208="-"</formula>
    </cfRule>
  </conditionalFormatting>
  <conditionalFormatting sqref="E208">
    <cfRule type="expression" dxfId="12752" priority="1454" stopIfTrue="1">
      <formula>F208="-"</formula>
    </cfRule>
  </conditionalFormatting>
  <conditionalFormatting sqref="F208">
    <cfRule type="expression" dxfId="12751" priority="1449" stopIfTrue="1">
      <formula>F208="-"</formula>
    </cfRule>
  </conditionalFormatting>
  <conditionalFormatting sqref="C729">
    <cfRule type="expression" dxfId="12750" priority="1443" stopIfTrue="1">
      <formula>F729="-"</formula>
    </cfRule>
  </conditionalFormatting>
  <conditionalFormatting sqref="D729">
    <cfRule type="expression" dxfId="12749" priority="1448" stopIfTrue="1">
      <formula>F729="-"</formula>
    </cfRule>
  </conditionalFormatting>
  <conditionalFormatting sqref="E729">
    <cfRule type="expression" dxfId="12748" priority="1447" stopIfTrue="1">
      <formula>F729="-"</formula>
    </cfRule>
  </conditionalFormatting>
  <conditionalFormatting sqref="F729">
    <cfRule type="expression" dxfId="12747" priority="1442" stopIfTrue="1">
      <formula>F729="-"</formula>
    </cfRule>
  </conditionalFormatting>
  <conditionalFormatting sqref="C727">
    <cfRule type="expression" dxfId="12746" priority="1436" stopIfTrue="1">
      <formula>F727="-"</formula>
    </cfRule>
  </conditionalFormatting>
  <conditionalFormatting sqref="D727">
    <cfRule type="expression" dxfId="12745" priority="1441" stopIfTrue="1">
      <formula>F727="-"</formula>
    </cfRule>
  </conditionalFormatting>
  <conditionalFormatting sqref="E727">
    <cfRule type="expression" dxfId="12744" priority="1440" stopIfTrue="1">
      <formula>F727="-"</formula>
    </cfRule>
  </conditionalFormatting>
  <conditionalFormatting sqref="F727">
    <cfRule type="expression" dxfId="12743" priority="1435" stopIfTrue="1">
      <formula>F727="-"</formula>
    </cfRule>
  </conditionalFormatting>
  <conditionalFormatting sqref="C332">
    <cfRule type="expression" dxfId="12742" priority="1423" stopIfTrue="1">
      <formula>F332="-"</formula>
    </cfRule>
  </conditionalFormatting>
  <conditionalFormatting sqref="D332">
    <cfRule type="expression" dxfId="12741" priority="1428" stopIfTrue="1">
      <formula>F332="-"</formula>
    </cfRule>
  </conditionalFormatting>
  <conditionalFormatting sqref="E332">
    <cfRule type="expression" dxfId="12740" priority="1427" stopIfTrue="1">
      <formula>F332="-"</formula>
    </cfRule>
  </conditionalFormatting>
  <conditionalFormatting sqref="F332">
    <cfRule type="expression" dxfId="12739" priority="1422" stopIfTrue="1">
      <formula>F332="-"</formula>
    </cfRule>
  </conditionalFormatting>
  <conditionalFormatting sqref="C333">
    <cfRule type="expression" dxfId="12738" priority="1414" stopIfTrue="1">
      <formula>F333="-"</formula>
    </cfRule>
  </conditionalFormatting>
  <conditionalFormatting sqref="D333">
    <cfRule type="expression" dxfId="12737" priority="1419" stopIfTrue="1">
      <formula>F333="-"</formula>
    </cfRule>
  </conditionalFormatting>
  <conditionalFormatting sqref="E333">
    <cfRule type="expression" dxfId="12736" priority="1418" stopIfTrue="1">
      <formula>F333="-"</formula>
    </cfRule>
  </conditionalFormatting>
  <conditionalFormatting sqref="F333">
    <cfRule type="expression" dxfId="12735" priority="1413" stopIfTrue="1">
      <formula>F333="-"</formula>
    </cfRule>
  </conditionalFormatting>
  <conditionalFormatting sqref="C342">
    <cfRule type="expression" dxfId="12734" priority="1405" stopIfTrue="1">
      <formula>F342="-"</formula>
    </cfRule>
  </conditionalFormatting>
  <conditionalFormatting sqref="D342">
    <cfRule type="expression" dxfId="12733" priority="1410" stopIfTrue="1">
      <formula>F342="-"</formula>
    </cfRule>
  </conditionalFormatting>
  <conditionalFormatting sqref="E342">
    <cfRule type="expression" dxfId="12732" priority="1409" stopIfTrue="1">
      <formula>F342="-"</formula>
    </cfRule>
  </conditionalFormatting>
  <conditionalFormatting sqref="F342">
    <cfRule type="expression" dxfId="12731" priority="1404" stopIfTrue="1">
      <formula>F342="-"</formula>
    </cfRule>
  </conditionalFormatting>
  <conditionalFormatting sqref="C347">
    <cfRule type="expression" dxfId="12730" priority="1396" stopIfTrue="1">
      <formula>F347="-"</formula>
    </cfRule>
  </conditionalFormatting>
  <conditionalFormatting sqref="D347">
    <cfRule type="expression" dxfId="12729" priority="1401" stopIfTrue="1">
      <formula>F347="-"</formula>
    </cfRule>
  </conditionalFormatting>
  <conditionalFormatting sqref="E347">
    <cfRule type="expression" dxfId="12728" priority="1400" stopIfTrue="1">
      <formula>F347="-"</formula>
    </cfRule>
  </conditionalFormatting>
  <conditionalFormatting sqref="F347">
    <cfRule type="expression" dxfId="12727" priority="1395" stopIfTrue="1">
      <formula>F347="-"</formula>
    </cfRule>
  </conditionalFormatting>
  <conditionalFormatting sqref="C503">
    <cfRule type="expression" dxfId="12726" priority="1387" stopIfTrue="1">
      <formula>F503="-"</formula>
    </cfRule>
  </conditionalFormatting>
  <conditionalFormatting sqref="D503">
    <cfRule type="expression" dxfId="12725" priority="1392" stopIfTrue="1">
      <formula>F503="-"</formula>
    </cfRule>
  </conditionalFormatting>
  <conditionalFormatting sqref="E503">
    <cfRule type="expression" dxfId="12724" priority="1391" stopIfTrue="1">
      <formula>F503="-"</formula>
    </cfRule>
  </conditionalFormatting>
  <conditionalFormatting sqref="F503">
    <cfRule type="expression" dxfId="12723" priority="1386" stopIfTrue="1">
      <formula>F503="-"</formula>
    </cfRule>
  </conditionalFormatting>
  <conditionalFormatting sqref="C642">
    <cfRule type="expression" dxfId="12722" priority="1374" stopIfTrue="1">
      <formula>F642="-"</formula>
    </cfRule>
  </conditionalFormatting>
  <conditionalFormatting sqref="D642">
    <cfRule type="expression" dxfId="12721" priority="1379" stopIfTrue="1">
      <formula>F642="-"</formula>
    </cfRule>
  </conditionalFormatting>
  <conditionalFormatting sqref="E642">
    <cfRule type="expression" dxfId="12720" priority="1378" stopIfTrue="1">
      <formula>F642="-"</formula>
    </cfRule>
  </conditionalFormatting>
  <conditionalFormatting sqref="F642">
    <cfRule type="expression" dxfId="12719" priority="1373" stopIfTrue="1">
      <formula>F642="-"</formula>
    </cfRule>
  </conditionalFormatting>
  <conditionalFormatting sqref="C731">
    <cfRule type="expression" dxfId="12718" priority="1367" stopIfTrue="1">
      <formula>F731="-"</formula>
    </cfRule>
  </conditionalFormatting>
  <conditionalFormatting sqref="D731">
    <cfRule type="expression" dxfId="12717" priority="1372" stopIfTrue="1">
      <formula>F731="-"</formula>
    </cfRule>
  </conditionalFormatting>
  <conditionalFormatting sqref="E731">
    <cfRule type="expression" dxfId="12716" priority="1371" stopIfTrue="1">
      <formula>F731="-"</formula>
    </cfRule>
  </conditionalFormatting>
  <conditionalFormatting sqref="F731">
    <cfRule type="expression" dxfId="12715" priority="1366" stopIfTrue="1">
      <formula>F731="-"</formula>
    </cfRule>
  </conditionalFormatting>
  <conditionalFormatting sqref="C696">
    <cfRule type="expression" dxfId="12714" priority="1360" stopIfTrue="1">
      <formula>F696="-"</formula>
    </cfRule>
  </conditionalFormatting>
  <conditionalFormatting sqref="D696">
    <cfRule type="expression" dxfId="12713" priority="1365" stopIfTrue="1">
      <formula>F696="-"</formula>
    </cfRule>
  </conditionalFormatting>
  <conditionalFormatting sqref="E696">
    <cfRule type="expression" dxfId="12712" priority="1364" stopIfTrue="1">
      <formula>F696="-"</formula>
    </cfRule>
  </conditionalFormatting>
  <conditionalFormatting sqref="F696">
    <cfRule type="expression" dxfId="12711" priority="1359" stopIfTrue="1">
      <formula>F696="-"</formula>
    </cfRule>
  </conditionalFormatting>
  <conditionalFormatting sqref="C655">
    <cfRule type="expression" dxfId="12710" priority="1349" stopIfTrue="1">
      <formula>F655="-"</formula>
    </cfRule>
  </conditionalFormatting>
  <conditionalFormatting sqref="D655">
    <cfRule type="expression" dxfId="12709" priority="1354" stopIfTrue="1">
      <formula>F655="-"</formula>
    </cfRule>
  </conditionalFormatting>
  <conditionalFormatting sqref="E655">
    <cfRule type="expression" dxfId="12708" priority="1353" stopIfTrue="1">
      <formula>F655="-"</formula>
    </cfRule>
  </conditionalFormatting>
  <conditionalFormatting sqref="F655">
    <cfRule type="expression" dxfId="12707" priority="1348" stopIfTrue="1">
      <formula>F655="-"</formula>
    </cfRule>
  </conditionalFormatting>
  <conditionalFormatting sqref="C206">
    <cfRule type="expression" dxfId="12706" priority="1340" stopIfTrue="1">
      <formula>F206="-"</formula>
    </cfRule>
  </conditionalFormatting>
  <conditionalFormatting sqref="D206">
    <cfRule type="expression" dxfId="12705" priority="1345" stopIfTrue="1">
      <formula>F206="-"</formula>
    </cfRule>
  </conditionalFormatting>
  <conditionalFormatting sqref="E206">
    <cfRule type="expression" dxfId="12704" priority="1344" stopIfTrue="1">
      <formula>F206="-"</formula>
    </cfRule>
  </conditionalFormatting>
  <conditionalFormatting sqref="F206">
    <cfRule type="expression" dxfId="12703" priority="1339" stopIfTrue="1">
      <formula>F206="-"</formula>
    </cfRule>
  </conditionalFormatting>
  <conditionalFormatting sqref="C641">
    <cfRule type="expression" dxfId="12702" priority="1331" stopIfTrue="1">
      <formula>F641="-"</formula>
    </cfRule>
  </conditionalFormatting>
  <conditionalFormatting sqref="D641">
    <cfRule type="expression" dxfId="12701" priority="1336" stopIfTrue="1">
      <formula>F641="-"</formula>
    </cfRule>
  </conditionalFormatting>
  <conditionalFormatting sqref="E641">
    <cfRule type="expression" dxfId="12700" priority="1335" stopIfTrue="1">
      <formula>F641="-"</formula>
    </cfRule>
  </conditionalFormatting>
  <conditionalFormatting sqref="F641">
    <cfRule type="expression" dxfId="12699" priority="1330" stopIfTrue="1">
      <formula>F641="-"</formula>
    </cfRule>
  </conditionalFormatting>
  <conditionalFormatting sqref="C728">
    <cfRule type="expression" dxfId="12698" priority="1324" stopIfTrue="1">
      <formula>F728="-"</formula>
    </cfRule>
  </conditionalFormatting>
  <conditionalFormatting sqref="D728">
    <cfRule type="expression" dxfId="12697" priority="1329" stopIfTrue="1">
      <formula>F728="-"</formula>
    </cfRule>
  </conditionalFormatting>
  <conditionalFormatting sqref="E728">
    <cfRule type="expression" dxfId="12696" priority="1328" stopIfTrue="1">
      <formula>F728="-"</formula>
    </cfRule>
  </conditionalFormatting>
  <conditionalFormatting sqref="F728">
    <cfRule type="expression" dxfId="12695" priority="1323" stopIfTrue="1">
      <formula>F728="-"</formula>
    </cfRule>
  </conditionalFormatting>
  <conditionalFormatting sqref="C645">
    <cfRule type="expression" dxfId="12694" priority="1317" stopIfTrue="1">
      <formula>F645="-"</formula>
    </cfRule>
  </conditionalFormatting>
  <conditionalFormatting sqref="D645">
    <cfRule type="expression" dxfId="12693" priority="1322" stopIfTrue="1">
      <formula>F645="-"</formula>
    </cfRule>
  </conditionalFormatting>
  <conditionalFormatting sqref="E645">
    <cfRule type="expression" dxfId="12692" priority="1321" stopIfTrue="1">
      <formula>F645="-"</formula>
    </cfRule>
  </conditionalFormatting>
  <conditionalFormatting sqref="F645">
    <cfRule type="expression" dxfId="12691" priority="1316" stopIfTrue="1">
      <formula>F645="-"</formula>
    </cfRule>
  </conditionalFormatting>
  <conditionalFormatting sqref="C643">
    <cfRule type="expression" dxfId="12690" priority="1310" stopIfTrue="1">
      <formula>F643="-"</formula>
    </cfRule>
  </conditionalFormatting>
  <conditionalFormatting sqref="D643">
    <cfRule type="expression" dxfId="12689" priority="1315" stopIfTrue="1">
      <formula>F643="-"</formula>
    </cfRule>
  </conditionalFormatting>
  <conditionalFormatting sqref="E643">
    <cfRule type="expression" dxfId="12688" priority="1314" stopIfTrue="1">
      <formula>F643="-"</formula>
    </cfRule>
  </conditionalFormatting>
  <conditionalFormatting sqref="F643">
    <cfRule type="expression" dxfId="12687" priority="1309" stopIfTrue="1">
      <formula>F643="-"</formula>
    </cfRule>
  </conditionalFormatting>
  <conditionalFormatting sqref="C537">
    <cfRule type="expression" dxfId="12686" priority="1303" stopIfTrue="1">
      <formula>F537="-"</formula>
    </cfRule>
  </conditionalFormatting>
  <conditionalFormatting sqref="D537">
    <cfRule type="expression" dxfId="12685" priority="1308" stopIfTrue="1">
      <formula>F537="-"</formula>
    </cfRule>
  </conditionalFormatting>
  <conditionalFormatting sqref="E537">
    <cfRule type="expression" dxfId="12684" priority="1307" stopIfTrue="1">
      <formula>F537="-"</formula>
    </cfRule>
  </conditionalFormatting>
  <conditionalFormatting sqref="F537">
    <cfRule type="expression" dxfId="12683" priority="1302" stopIfTrue="1">
      <formula>F537="-"</formula>
    </cfRule>
  </conditionalFormatting>
  <conditionalFormatting sqref="C536">
    <cfRule type="expression" dxfId="12682" priority="1296" stopIfTrue="1">
      <formula>F536="-"</formula>
    </cfRule>
  </conditionalFormatting>
  <conditionalFormatting sqref="D536">
    <cfRule type="expression" dxfId="12681" priority="1301" stopIfTrue="1">
      <formula>F536="-"</formula>
    </cfRule>
  </conditionalFormatting>
  <conditionalFormatting sqref="E536">
    <cfRule type="expression" dxfId="12680" priority="1300" stopIfTrue="1">
      <formula>F536="-"</formula>
    </cfRule>
  </conditionalFormatting>
  <conditionalFormatting sqref="F536">
    <cfRule type="expression" dxfId="12679" priority="1295" stopIfTrue="1">
      <formula>F536="-"</formula>
    </cfRule>
  </conditionalFormatting>
  <conditionalFormatting sqref="C735">
    <cfRule type="expression" dxfId="12678" priority="1240" stopIfTrue="1">
      <formula>F735="-"</formula>
    </cfRule>
  </conditionalFormatting>
  <conditionalFormatting sqref="D735">
    <cfRule type="expression" dxfId="12677" priority="1245" stopIfTrue="1">
      <formula>F735="-"</formula>
    </cfRule>
  </conditionalFormatting>
  <conditionalFormatting sqref="E735">
    <cfRule type="expression" dxfId="12676" priority="1244" stopIfTrue="1">
      <formula>F735="-"</formula>
    </cfRule>
  </conditionalFormatting>
  <conditionalFormatting sqref="F735">
    <cfRule type="expression" dxfId="12675" priority="1239" stopIfTrue="1">
      <formula>F735="-"</formula>
    </cfRule>
  </conditionalFormatting>
  <conditionalFormatting sqref="C535">
    <cfRule type="expression" dxfId="12674" priority="1289" stopIfTrue="1">
      <formula>F535="-"</formula>
    </cfRule>
  </conditionalFormatting>
  <conditionalFormatting sqref="D535">
    <cfRule type="expression" dxfId="12673" priority="1294" stopIfTrue="1">
      <formula>F535="-"</formula>
    </cfRule>
  </conditionalFormatting>
  <conditionalFormatting sqref="E535">
    <cfRule type="expression" dxfId="12672" priority="1293" stopIfTrue="1">
      <formula>F535="-"</formula>
    </cfRule>
  </conditionalFormatting>
  <conditionalFormatting sqref="F535">
    <cfRule type="expression" dxfId="12671" priority="1288" stopIfTrue="1">
      <formula>F535="-"</formula>
    </cfRule>
  </conditionalFormatting>
  <conditionalFormatting sqref="C447">
    <cfRule type="expression" dxfId="12670" priority="1276" stopIfTrue="1">
      <formula>F447="-"</formula>
    </cfRule>
  </conditionalFormatting>
  <conditionalFormatting sqref="D447">
    <cfRule type="expression" dxfId="12669" priority="1281" stopIfTrue="1">
      <formula>F447="-"</formula>
    </cfRule>
  </conditionalFormatting>
  <conditionalFormatting sqref="E447">
    <cfRule type="expression" dxfId="12668" priority="1280" stopIfTrue="1">
      <formula>F447="-"</formula>
    </cfRule>
  </conditionalFormatting>
  <conditionalFormatting sqref="F447">
    <cfRule type="expression" dxfId="12667" priority="1275" stopIfTrue="1">
      <formula>F447="-"</formula>
    </cfRule>
  </conditionalFormatting>
  <conditionalFormatting sqref="C711">
    <cfRule type="expression" dxfId="12666" priority="1267" stopIfTrue="1">
      <formula>F711="-"</formula>
    </cfRule>
  </conditionalFormatting>
  <conditionalFormatting sqref="D711">
    <cfRule type="expression" dxfId="12665" priority="1272" stopIfTrue="1">
      <formula>F711="-"</formula>
    </cfRule>
  </conditionalFormatting>
  <conditionalFormatting sqref="E711">
    <cfRule type="expression" dxfId="12664" priority="1271" stopIfTrue="1">
      <formula>F711="-"</formula>
    </cfRule>
  </conditionalFormatting>
  <conditionalFormatting sqref="F711">
    <cfRule type="expression" dxfId="12663" priority="1266" stopIfTrue="1">
      <formula>F711="-"</formula>
    </cfRule>
  </conditionalFormatting>
  <conditionalFormatting sqref="C714">
    <cfRule type="expression" dxfId="12662" priority="1258" stopIfTrue="1">
      <formula>F714="-"</formula>
    </cfRule>
  </conditionalFormatting>
  <conditionalFormatting sqref="D714">
    <cfRule type="expression" dxfId="12661" priority="1263" stopIfTrue="1">
      <formula>F714="-"</formula>
    </cfRule>
  </conditionalFormatting>
  <conditionalFormatting sqref="E714">
    <cfRule type="expression" dxfId="12660" priority="1262" stopIfTrue="1">
      <formula>F714="-"</formula>
    </cfRule>
  </conditionalFormatting>
  <conditionalFormatting sqref="F714">
    <cfRule type="expression" dxfId="12659" priority="1257" stopIfTrue="1">
      <formula>F714="-"</formula>
    </cfRule>
  </conditionalFormatting>
  <conditionalFormatting sqref="C724">
    <cfRule type="expression" dxfId="12658" priority="1249" stopIfTrue="1">
      <formula>F724="-"</formula>
    </cfRule>
  </conditionalFormatting>
  <conditionalFormatting sqref="D724">
    <cfRule type="expression" dxfId="12657" priority="1254" stopIfTrue="1">
      <formula>F724="-"</formula>
    </cfRule>
  </conditionalFormatting>
  <conditionalFormatting sqref="E724">
    <cfRule type="expression" dxfId="12656" priority="1253" stopIfTrue="1">
      <formula>F724="-"</formula>
    </cfRule>
  </conditionalFormatting>
  <conditionalFormatting sqref="F724">
    <cfRule type="expression" dxfId="12655" priority="1248" stopIfTrue="1">
      <formula>F724="-"</formula>
    </cfRule>
  </conditionalFormatting>
  <conditionalFormatting sqref="C744">
    <cfRule type="expression" dxfId="12654" priority="1233" stopIfTrue="1">
      <formula>F744="-"</formula>
    </cfRule>
  </conditionalFormatting>
  <conditionalFormatting sqref="D744">
    <cfRule type="expression" dxfId="12653" priority="1238" stopIfTrue="1">
      <formula>F744="-"</formula>
    </cfRule>
  </conditionalFormatting>
  <conditionalFormatting sqref="E744">
    <cfRule type="expression" dxfId="12652" priority="1237" stopIfTrue="1">
      <formula>F744="-"</formula>
    </cfRule>
  </conditionalFormatting>
  <conditionalFormatting sqref="F744">
    <cfRule type="expression" dxfId="12651" priority="1232" stopIfTrue="1">
      <formula>F744="-"</formula>
    </cfRule>
  </conditionalFormatting>
  <conditionalFormatting sqref="C683">
    <cfRule type="expression" dxfId="12650" priority="1226" stopIfTrue="1">
      <formula>F683="-"</formula>
    </cfRule>
  </conditionalFormatting>
  <conditionalFormatting sqref="D683">
    <cfRule type="expression" dxfId="12649" priority="1231" stopIfTrue="1">
      <formula>F683="-"</formula>
    </cfRule>
  </conditionalFormatting>
  <conditionalFormatting sqref="E683">
    <cfRule type="expression" dxfId="12648" priority="1230" stopIfTrue="1">
      <formula>F683="-"</formula>
    </cfRule>
  </conditionalFormatting>
  <conditionalFormatting sqref="F683">
    <cfRule type="expression" dxfId="12647" priority="1225" stopIfTrue="1">
      <formula>F683="-"</formula>
    </cfRule>
  </conditionalFormatting>
  <conditionalFormatting sqref="C413">
    <cfRule type="expression" dxfId="12646" priority="1217" stopIfTrue="1">
      <formula>F413="-"</formula>
    </cfRule>
  </conditionalFormatting>
  <conditionalFormatting sqref="D413">
    <cfRule type="expression" dxfId="12645" priority="1222" stopIfTrue="1">
      <formula>F413="-"</formula>
    </cfRule>
  </conditionalFormatting>
  <conditionalFormatting sqref="E413">
    <cfRule type="expression" dxfId="12644" priority="1221" stopIfTrue="1">
      <formula>F413="-"</formula>
    </cfRule>
  </conditionalFormatting>
  <conditionalFormatting sqref="F413">
    <cfRule type="expression" dxfId="12643" priority="1216" stopIfTrue="1">
      <formula>F413="-"</formula>
    </cfRule>
  </conditionalFormatting>
  <conditionalFormatting sqref="C681">
    <cfRule type="expression" dxfId="12642" priority="1210" stopIfTrue="1">
      <formula>F681="-"</formula>
    </cfRule>
  </conditionalFormatting>
  <conditionalFormatting sqref="D681">
    <cfRule type="expression" dxfId="12641" priority="1215" stopIfTrue="1">
      <formula>F681="-"</formula>
    </cfRule>
  </conditionalFormatting>
  <conditionalFormatting sqref="E681">
    <cfRule type="expression" dxfId="12640" priority="1214" stopIfTrue="1">
      <formula>F681="-"</formula>
    </cfRule>
  </conditionalFormatting>
  <conditionalFormatting sqref="F681">
    <cfRule type="expression" dxfId="12639" priority="1209" stopIfTrue="1">
      <formula>F681="-"</formula>
    </cfRule>
  </conditionalFormatting>
  <conditionalFormatting sqref="C640">
    <cfRule type="expression" dxfId="12638" priority="1201" stopIfTrue="1">
      <formula>F640="-"</formula>
    </cfRule>
  </conditionalFormatting>
  <conditionalFormatting sqref="D640">
    <cfRule type="expression" dxfId="12637" priority="1206" stopIfTrue="1">
      <formula>F640="-"</formula>
    </cfRule>
  </conditionalFormatting>
  <conditionalFormatting sqref="E640">
    <cfRule type="expression" dxfId="12636" priority="1205" stopIfTrue="1">
      <formula>F640="-"</formula>
    </cfRule>
  </conditionalFormatting>
  <conditionalFormatting sqref="F640">
    <cfRule type="expression" dxfId="12635" priority="1200" stopIfTrue="1">
      <formula>F640="-"</formula>
    </cfRule>
  </conditionalFormatting>
  <conditionalFormatting sqref="C269">
    <cfRule type="expression" dxfId="12634" priority="1192" stopIfTrue="1">
      <formula>F269="-"</formula>
    </cfRule>
  </conditionalFormatting>
  <conditionalFormatting sqref="D269">
    <cfRule type="expression" dxfId="12633" priority="1197" stopIfTrue="1">
      <formula>F269="-"</formula>
    </cfRule>
  </conditionalFormatting>
  <conditionalFormatting sqref="E269">
    <cfRule type="expression" dxfId="12632" priority="1196" stopIfTrue="1">
      <formula>F269="-"</formula>
    </cfRule>
  </conditionalFormatting>
  <conditionalFormatting sqref="F269">
    <cfRule type="expression" dxfId="12631" priority="1191" stopIfTrue="1">
      <formula>F269="-"</formula>
    </cfRule>
  </conditionalFormatting>
  <conditionalFormatting sqref="C682">
    <cfRule type="expression" dxfId="12630" priority="1183" stopIfTrue="1">
      <formula>F682="-"</formula>
    </cfRule>
  </conditionalFormatting>
  <conditionalFormatting sqref="D682">
    <cfRule type="expression" dxfId="12629" priority="1188" stopIfTrue="1">
      <formula>F682="-"</formula>
    </cfRule>
  </conditionalFormatting>
  <conditionalFormatting sqref="E682">
    <cfRule type="expression" dxfId="12628" priority="1187" stopIfTrue="1">
      <formula>F682="-"</formula>
    </cfRule>
  </conditionalFormatting>
  <conditionalFormatting sqref="F682">
    <cfRule type="expression" dxfId="12627" priority="1182" stopIfTrue="1">
      <formula>F682="-"</formula>
    </cfRule>
  </conditionalFormatting>
  <conditionalFormatting sqref="C741">
    <cfRule type="expression" dxfId="12626" priority="1172" stopIfTrue="1">
      <formula>F741="-"</formula>
    </cfRule>
  </conditionalFormatting>
  <conditionalFormatting sqref="D741">
    <cfRule type="expression" dxfId="12625" priority="1177" stopIfTrue="1">
      <formula>F741="-"</formula>
    </cfRule>
  </conditionalFormatting>
  <conditionalFormatting sqref="E741">
    <cfRule type="expression" dxfId="12624" priority="1176" stopIfTrue="1">
      <formula>F741="-"</formula>
    </cfRule>
  </conditionalFormatting>
  <conditionalFormatting sqref="F741">
    <cfRule type="expression" dxfId="12623" priority="1171" stopIfTrue="1">
      <formula>F741="-"</formula>
    </cfRule>
  </conditionalFormatting>
  <conditionalFormatting sqref="C101">
    <cfRule type="expression" dxfId="12622" priority="1161" stopIfTrue="1">
      <formula>F101="-"</formula>
    </cfRule>
  </conditionalFormatting>
  <conditionalFormatting sqref="D101">
    <cfRule type="expression" dxfId="12621" priority="1166" stopIfTrue="1">
      <formula>F101="-"</formula>
    </cfRule>
  </conditionalFormatting>
  <conditionalFormatting sqref="E101">
    <cfRule type="expression" dxfId="12620" priority="1165" stopIfTrue="1">
      <formula>F101="-"</formula>
    </cfRule>
  </conditionalFormatting>
  <conditionalFormatting sqref="F101">
    <cfRule type="expression" dxfId="12619" priority="1160" stopIfTrue="1">
      <formula>F101="-"</formula>
    </cfRule>
  </conditionalFormatting>
  <conditionalFormatting sqref="C100">
    <cfRule type="expression" dxfId="12618" priority="1154" stopIfTrue="1">
      <formula>F100="-"</formula>
    </cfRule>
  </conditionalFormatting>
  <conditionalFormatting sqref="D100">
    <cfRule type="expression" dxfId="12617" priority="1159" stopIfTrue="1">
      <formula>F100="-"</formula>
    </cfRule>
  </conditionalFormatting>
  <conditionalFormatting sqref="E100">
    <cfRule type="expression" dxfId="12616" priority="1158" stopIfTrue="1">
      <formula>F100="-"</formula>
    </cfRule>
  </conditionalFormatting>
  <conditionalFormatting sqref="F100">
    <cfRule type="expression" dxfId="12615" priority="1153" stopIfTrue="1">
      <formula>F100="-"</formula>
    </cfRule>
  </conditionalFormatting>
  <conditionalFormatting sqref="C746">
    <cfRule type="expression" dxfId="12614" priority="1145" stopIfTrue="1">
      <formula>F746="-"</formula>
    </cfRule>
  </conditionalFormatting>
  <conditionalFormatting sqref="D746">
    <cfRule type="expression" dxfId="12613" priority="1150" stopIfTrue="1">
      <formula>F746="-"</formula>
    </cfRule>
  </conditionalFormatting>
  <conditionalFormatting sqref="E746">
    <cfRule type="expression" dxfId="12612" priority="1149" stopIfTrue="1">
      <formula>F746="-"</formula>
    </cfRule>
  </conditionalFormatting>
  <conditionalFormatting sqref="F746">
    <cfRule type="expression" dxfId="12611" priority="1144" stopIfTrue="1">
      <formula>F746="-"</formula>
    </cfRule>
  </conditionalFormatting>
  <conditionalFormatting sqref="C733">
    <cfRule type="expression" dxfId="12610" priority="1138" stopIfTrue="1">
      <formula>F733="-"</formula>
    </cfRule>
  </conditionalFormatting>
  <conditionalFormatting sqref="D733">
    <cfRule type="expression" dxfId="12609" priority="1143" stopIfTrue="1">
      <formula>F733="-"</formula>
    </cfRule>
  </conditionalFormatting>
  <conditionalFormatting sqref="E733">
    <cfRule type="expression" dxfId="12608" priority="1142" stopIfTrue="1">
      <formula>F733="-"</formula>
    </cfRule>
  </conditionalFormatting>
  <conditionalFormatting sqref="F733">
    <cfRule type="expression" dxfId="12607" priority="1137" stopIfTrue="1">
      <formula>F733="-"</formula>
    </cfRule>
  </conditionalFormatting>
  <conditionalFormatting sqref="C732">
    <cfRule type="expression" dxfId="12606" priority="1131" stopIfTrue="1">
      <formula>F732="-"</formula>
    </cfRule>
  </conditionalFormatting>
  <conditionalFormatting sqref="D732">
    <cfRule type="expression" dxfId="12605" priority="1136" stopIfTrue="1">
      <formula>F732="-"</formula>
    </cfRule>
  </conditionalFormatting>
  <conditionalFormatting sqref="E732">
    <cfRule type="expression" dxfId="12604" priority="1135" stopIfTrue="1">
      <formula>F732="-"</formula>
    </cfRule>
  </conditionalFormatting>
  <conditionalFormatting sqref="F732">
    <cfRule type="expression" dxfId="12603" priority="1130" stopIfTrue="1">
      <formula>F732="-"</formula>
    </cfRule>
  </conditionalFormatting>
  <conditionalFormatting sqref="C734">
    <cfRule type="expression" dxfId="12602" priority="1123" stopIfTrue="1">
      <formula>F734="-"</formula>
    </cfRule>
  </conditionalFormatting>
  <conditionalFormatting sqref="D734">
    <cfRule type="expression" dxfId="12601" priority="1129" stopIfTrue="1">
      <formula>F734="-"</formula>
    </cfRule>
  </conditionalFormatting>
  <conditionalFormatting sqref="B734">
    <cfRule type="expression" dxfId="12600" priority="1128" stopIfTrue="1">
      <formula>F734="-"</formula>
    </cfRule>
  </conditionalFormatting>
  <conditionalFormatting sqref="E734">
    <cfRule type="expression" dxfId="12599" priority="1127" stopIfTrue="1">
      <formula>F734="-"</formula>
    </cfRule>
  </conditionalFormatting>
  <conditionalFormatting sqref="F734">
    <cfRule type="expression" dxfId="12598" priority="1122" stopIfTrue="1">
      <formula>F734="-"</formula>
    </cfRule>
  </conditionalFormatting>
  <conditionalFormatting sqref="C745">
    <cfRule type="expression" dxfId="12597" priority="1114" stopIfTrue="1">
      <formula>F745="-"</formula>
    </cfRule>
  </conditionalFormatting>
  <conditionalFormatting sqref="D745">
    <cfRule type="expression" dxfId="12596" priority="1119" stopIfTrue="1">
      <formula>F745="-"</formula>
    </cfRule>
  </conditionalFormatting>
  <conditionalFormatting sqref="E745">
    <cfRule type="expression" dxfId="12595" priority="1118" stopIfTrue="1">
      <formula>F745="-"</formula>
    </cfRule>
  </conditionalFormatting>
  <conditionalFormatting sqref="F745">
    <cfRule type="expression" dxfId="12594" priority="1113" stopIfTrue="1">
      <formula>F745="-"</formula>
    </cfRule>
  </conditionalFormatting>
  <conditionalFormatting sqref="C385">
    <cfRule type="expression" dxfId="12593" priority="1099" stopIfTrue="1">
      <formula>F385="-"</formula>
    </cfRule>
  </conditionalFormatting>
  <conditionalFormatting sqref="D385">
    <cfRule type="expression" dxfId="12592" priority="1104" stopIfTrue="1">
      <formula>F385="-"</formula>
    </cfRule>
  </conditionalFormatting>
  <conditionalFormatting sqref="E385">
    <cfRule type="expression" dxfId="12591" priority="1103" stopIfTrue="1">
      <formula>F385="-"</formula>
    </cfRule>
  </conditionalFormatting>
  <conditionalFormatting sqref="F385">
    <cfRule type="expression" dxfId="12590" priority="1098" stopIfTrue="1">
      <formula>F385="-"</formula>
    </cfRule>
  </conditionalFormatting>
  <conditionalFormatting sqref="C425">
    <cfRule type="expression" dxfId="12589" priority="1090" stopIfTrue="1">
      <formula>F425="-"</formula>
    </cfRule>
  </conditionalFormatting>
  <conditionalFormatting sqref="D425">
    <cfRule type="expression" dxfId="12588" priority="1095" stopIfTrue="1">
      <formula>F425="-"</formula>
    </cfRule>
  </conditionalFormatting>
  <conditionalFormatting sqref="E425">
    <cfRule type="expression" dxfId="12587" priority="1094" stopIfTrue="1">
      <formula>F425="-"</formula>
    </cfRule>
  </conditionalFormatting>
  <conditionalFormatting sqref="F425">
    <cfRule type="expression" dxfId="12586" priority="1089" stopIfTrue="1">
      <formula>F425="-"</formula>
    </cfRule>
  </conditionalFormatting>
  <conditionalFormatting sqref="C650">
    <cfRule type="expression" dxfId="12585" priority="1083" stopIfTrue="1">
      <formula>F650="-"</formula>
    </cfRule>
  </conditionalFormatting>
  <conditionalFormatting sqref="D650">
    <cfRule type="expression" dxfId="12584" priority="1088" stopIfTrue="1">
      <formula>F650="-"</formula>
    </cfRule>
  </conditionalFormatting>
  <conditionalFormatting sqref="E650">
    <cfRule type="expression" dxfId="12583" priority="1087" stopIfTrue="1">
      <formula>F650="-"</formula>
    </cfRule>
  </conditionalFormatting>
  <conditionalFormatting sqref="F650">
    <cfRule type="expression" dxfId="12582" priority="1082" stopIfTrue="1">
      <formula>F650="-"</formula>
    </cfRule>
  </conditionalFormatting>
  <conditionalFormatting sqref="C723">
    <cfRule type="expression" dxfId="12581" priority="1074" stopIfTrue="1">
      <formula>F723="-"</formula>
    </cfRule>
  </conditionalFormatting>
  <conditionalFormatting sqref="D723">
    <cfRule type="expression" dxfId="12580" priority="1079" stopIfTrue="1">
      <formula>F723="-"</formula>
    </cfRule>
  </conditionalFormatting>
  <conditionalFormatting sqref="E723">
    <cfRule type="expression" dxfId="12579" priority="1078" stopIfTrue="1">
      <formula>F723="-"</formula>
    </cfRule>
  </conditionalFormatting>
  <conditionalFormatting sqref="F723">
    <cfRule type="expression" dxfId="12578" priority="1073" stopIfTrue="1">
      <formula>F723="-"</formula>
    </cfRule>
  </conditionalFormatting>
  <conditionalFormatting sqref="C726">
    <cfRule type="expression" dxfId="12577" priority="1065" stopIfTrue="1">
      <formula>F726="-"</formula>
    </cfRule>
  </conditionalFormatting>
  <conditionalFormatting sqref="D726">
    <cfRule type="expression" dxfId="12576" priority="1070" stopIfTrue="1">
      <formula>F726="-"</formula>
    </cfRule>
  </conditionalFormatting>
  <conditionalFormatting sqref="E726">
    <cfRule type="expression" dxfId="12575" priority="1069" stopIfTrue="1">
      <formula>F726="-"</formula>
    </cfRule>
  </conditionalFormatting>
  <conditionalFormatting sqref="F726">
    <cfRule type="expression" dxfId="12574" priority="1064" stopIfTrue="1">
      <formula>F726="-"</formula>
    </cfRule>
  </conditionalFormatting>
  <conditionalFormatting sqref="C725">
    <cfRule type="expression" dxfId="12573" priority="1058" stopIfTrue="1">
      <formula>F725="-"</formula>
    </cfRule>
  </conditionalFormatting>
  <conditionalFormatting sqref="D725">
    <cfRule type="expression" dxfId="12572" priority="1063" stopIfTrue="1">
      <formula>F725="-"</formula>
    </cfRule>
  </conditionalFormatting>
  <conditionalFormatting sqref="E725">
    <cfRule type="expression" dxfId="12571" priority="1062" stopIfTrue="1">
      <formula>F725="-"</formula>
    </cfRule>
  </conditionalFormatting>
  <conditionalFormatting sqref="F725">
    <cfRule type="expression" dxfId="12570" priority="1057" stopIfTrue="1">
      <formula>F725="-"</formula>
    </cfRule>
  </conditionalFormatting>
  <conditionalFormatting sqref="C338">
    <cfRule type="expression" dxfId="12569" priority="965" stopIfTrue="1">
      <formula>F338="-"</formula>
    </cfRule>
  </conditionalFormatting>
  <conditionalFormatting sqref="D338">
    <cfRule type="expression" dxfId="12568" priority="970" stopIfTrue="1">
      <formula>F338="-"</formula>
    </cfRule>
  </conditionalFormatting>
  <conditionalFormatting sqref="E338">
    <cfRule type="expression" dxfId="12567" priority="969" stopIfTrue="1">
      <formula>F338="-"</formula>
    </cfRule>
  </conditionalFormatting>
  <conditionalFormatting sqref="F338">
    <cfRule type="expression" dxfId="12566" priority="964" stopIfTrue="1">
      <formula>F338="-"</formula>
    </cfRule>
  </conditionalFormatting>
  <conditionalFormatting sqref="C392">
    <cfRule type="expression" dxfId="12565" priority="956" stopIfTrue="1">
      <formula>F392="-"</formula>
    </cfRule>
  </conditionalFormatting>
  <conditionalFormatting sqref="D392">
    <cfRule type="expression" dxfId="12564" priority="961" stopIfTrue="1">
      <formula>F392="-"</formula>
    </cfRule>
  </conditionalFormatting>
  <conditionalFormatting sqref="E392">
    <cfRule type="expression" dxfId="12563" priority="960" stopIfTrue="1">
      <formula>F392="-"</formula>
    </cfRule>
  </conditionalFormatting>
  <conditionalFormatting sqref="F392">
    <cfRule type="expression" dxfId="12562" priority="955" stopIfTrue="1">
      <formula>F392="-"</formula>
    </cfRule>
  </conditionalFormatting>
  <conditionalFormatting sqref="C391">
    <cfRule type="expression" dxfId="12561" priority="949" stopIfTrue="1">
      <formula>F391="-"</formula>
    </cfRule>
  </conditionalFormatting>
  <conditionalFormatting sqref="D391">
    <cfRule type="expression" dxfId="12560" priority="954" stopIfTrue="1">
      <formula>F391="-"</formula>
    </cfRule>
  </conditionalFormatting>
  <conditionalFormatting sqref="E391">
    <cfRule type="expression" dxfId="12559" priority="953" stopIfTrue="1">
      <formula>F391="-"</formula>
    </cfRule>
  </conditionalFormatting>
  <conditionalFormatting sqref="F391">
    <cfRule type="expression" dxfId="12558" priority="948" stopIfTrue="1">
      <formula>F391="-"</formula>
    </cfRule>
  </conditionalFormatting>
  <conditionalFormatting sqref="C673">
    <cfRule type="expression" dxfId="12557" priority="938" stopIfTrue="1">
      <formula>F673="-"</formula>
    </cfRule>
  </conditionalFormatting>
  <conditionalFormatting sqref="D673">
    <cfRule type="expression" dxfId="12556" priority="943" stopIfTrue="1">
      <formula>F673="-"</formula>
    </cfRule>
  </conditionalFormatting>
  <conditionalFormatting sqref="E673">
    <cfRule type="expression" dxfId="12555" priority="942" stopIfTrue="1">
      <formula>F673="-"</formula>
    </cfRule>
  </conditionalFormatting>
  <conditionalFormatting sqref="F673">
    <cfRule type="expression" dxfId="12554" priority="937" stopIfTrue="1">
      <formula>F673="-"</formula>
    </cfRule>
  </conditionalFormatting>
  <conditionalFormatting sqref="C674">
    <cfRule type="expression" dxfId="12553" priority="931" stopIfTrue="1">
      <formula>F674="-"</formula>
    </cfRule>
  </conditionalFormatting>
  <conditionalFormatting sqref="D674">
    <cfRule type="expression" dxfId="12552" priority="936" stopIfTrue="1">
      <formula>F674="-"</formula>
    </cfRule>
  </conditionalFormatting>
  <conditionalFormatting sqref="E674">
    <cfRule type="expression" dxfId="12551" priority="935" stopIfTrue="1">
      <formula>F674="-"</formula>
    </cfRule>
  </conditionalFormatting>
  <conditionalFormatting sqref="F674">
    <cfRule type="expression" dxfId="12550" priority="930" stopIfTrue="1">
      <formula>F674="-"</formula>
    </cfRule>
  </conditionalFormatting>
  <conditionalFormatting sqref="C670">
    <cfRule type="expression" dxfId="12549" priority="922" stopIfTrue="1">
      <formula>F670="-"</formula>
    </cfRule>
  </conditionalFormatting>
  <conditionalFormatting sqref="D670">
    <cfRule type="expression" dxfId="12548" priority="927" stopIfTrue="1">
      <formula>F670="-"</formula>
    </cfRule>
  </conditionalFormatting>
  <conditionalFormatting sqref="E670">
    <cfRule type="expression" dxfId="12547" priority="926" stopIfTrue="1">
      <formula>F670="-"</formula>
    </cfRule>
  </conditionalFormatting>
  <conditionalFormatting sqref="F670">
    <cfRule type="expression" dxfId="12546" priority="921" stopIfTrue="1">
      <formula>F670="-"</formula>
    </cfRule>
  </conditionalFormatting>
  <conditionalFormatting sqref="C270">
    <cfRule type="expression" dxfId="12545" priority="913" stopIfTrue="1">
      <formula>F270="-"</formula>
    </cfRule>
  </conditionalFormatting>
  <conditionalFormatting sqref="D270">
    <cfRule type="expression" dxfId="12544" priority="918" stopIfTrue="1">
      <formula>F270="-"</formula>
    </cfRule>
  </conditionalFormatting>
  <conditionalFormatting sqref="E270">
    <cfRule type="expression" dxfId="12543" priority="917" stopIfTrue="1">
      <formula>F270="-"</formula>
    </cfRule>
  </conditionalFormatting>
  <conditionalFormatting sqref="F270">
    <cfRule type="expression" dxfId="12542" priority="912" stopIfTrue="1">
      <formula>F270="-"</formula>
    </cfRule>
  </conditionalFormatting>
  <conditionalFormatting sqref="B713:B733">
    <cfRule type="expression" dxfId="12541" priority="909" stopIfTrue="1">
      <formula>F713="-"</formula>
    </cfRule>
  </conditionalFormatting>
  <conditionalFormatting sqref="C730">
    <cfRule type="expression" dxfId="12540" priority="903" stopIfTrue="1">
      <formula>F730="-"</formula>
    </cfRule>
  </conditionalFormatting>
  <conditionalFormatting sqref="D730">
    <cfRule type="expression" dxfId="12539" priority="908" stopIfTrue="1">
      <formula>F730="-"</formula>
    </cfRule>
  </conditionalFormatting>
  <conditionalFormatting sqref="E730">
    <cfRule type="expression" dxfId="12538" priority="907" stopIfTrue="1">
      <formula>F730="-"</formula>
    </cfRule>
  </conditionalFormatting>
  <conditionalFormatting sqref="F730">
    <cfRule type="expression" dxfId="12537" priority="902" stopIfTrue="1">
      <formula>F730="-"</formula>
    </cfRule>
  </conditionalFormatting>
  <conditionalFormatting sqref="C742">
    <cfRule type="expression" dxfId="12536" priority="894" stopIfTrue="1">
      <formula>F742="-"</formula>
    </cfRule>
  </conditionalFormatting>
  <conditionalFormatting sqref="D742">
    <cfRule type="expression" dxfId="12535" priority="899" stopIfTrue="1">
      <formula>F742="-"</formula>
    </cfRule>
  </conditionalFormatting>
  <conditionalFormatting sqref="E742">
    <cfRule type="expression" dxfId="12534" priority="898" stopIfTrue="1">
      <formula>F742="-"</formula>
    </cfRule>
  </conditionalFormatting>
  <conditionalFormatting sqref="F742">
    <cfRule type="expression" dxfId="12533" priority="893" stopIfTrue="1">
      <formula>F742="-"</formula>
    </cfRule>
  </conditionalFormatting>
  <conditionalFormatting sqref="C743">
    <cfRule type="expression" dxfId="12532" priority="885" stopIfTrue="1">
      <formula>F743="-"</formula>
    </cfRule>
  </conditionalFormatting>
  <conditionalFormatting sqref="D743">
    <cfRule type="expression" dxfId="12531" priority="890" stopIfTrue="1">
      <formula>F743="-"</formula>
    </cfRule>
  </conditionalFormatting>
  <conditionalFormatting sqref="E743">
    <cfRule type="expression" dxfId="12530" priority="889" stopIfTrue="1">
      <formula>F743="-"</formula>
    </cfRule>
  </conditionalFormatting>
  <conditionalFormatting sqref="F743">
    <cfRule type="expression" dxfId="12529" priority="884" stopIfTrue="1">
      <formula>F743="-"</formula>
    </cfRule>
  </conditionalFormatting>
  <conditionalFormatting sqref="C401">
    <cfRule type="expression" dxfId="12528" priority="877" stopIfTrue="1">
      <formula>F401="-"</formula>
    </cfRule>
  </conditionalFormatting>
  <conditionalFormatting sqref="D401">
    <cfRule type="expression" dxfId="12527" priority="881" stopIfTrue="1">
      <formula>F401="-"</formula>
    </cfRule>
  </conditionalFormatting>
  <conditionalFormatting sqref="E387">
    <cfRule type="expression" dxfId="12526" priority="871" stopIfTrue="1">
      <formula>F387="-"</formula>
    </cfRule>
  </conditionalFormatting>
  <conditionalFormatting sqref="F401">
    <cfRule type="expression" dxfId="12525" priority="876" stopIfTrue="1">
      <formula>F401="-"</formula>
    </cfRule>
  </conditionalFormatting>
  <conditionalFormatting sqref="E400:E401">
    <cfRule type="expression" dxfId="12524" priority="875" stopIfTrue="1">
      <formula>F400="-"</formula>
    </cfRule>
  </conditionalFormatting>
  <conditionalFormatting sqref="C387">
    <cfRule type="expression" dxfId="12523" priority="867" stopIfTrue="1">
      <formula>F387="-"</formula>
    </cfRule>
  </conditionalFormatting>
  <conditionalFormatting sqref="D387">
    <cfRule type="expression" dxfId="12522" priority="872" stopIfTrue="1">
      <formula>F387="-"</formula>
    </cfRule>
  </conditionalFormatting>
  <conditionalFormatting sqref="F387">
    <cfRule type="expression" dxfId="12521" priority="866" stopIfTrue="1">
      <formula>F387="-"</formula>
    </cfRule>
  </conditionalFormatting>
  <conditionalFormatting sqref="C388">
    <cfRule type="expression" dxfId="12520" priority="860" stopIfTrue="1">
      <formula>F388="-"</formula>
    </cfRule>
  </conditionalFormatting>
  <conditionalFormatting sqref="D388">
    <cfRule type="expression" dxfId="12519" priority="865" stopIfTrue="1">
      <formula>F388="-"</formula>
    </cfRule>
  </conditionalFormatting>
  <conditionalFormatting sqref="E388">
    <cfRule type="expression" dxfId="12518" priority="864" stopIfTrue="1">
      <formula>F388="-"</formula>
    </cfRule>
  </conditionalFormatting>
  <conditionalFormatting sqref="F388">
    <cfRule type="expression" dxfId="12517" priority="859" stopIfTrue="1">
      <formula>F388="-"</formula>
    </cfRule>
  </conditionalFormatting>
  <conditionalFormatting sqref="E386">
    <cfRule type="expression" dxfId="12516" priority="858" stopIfTrue="1">
      <formula>F386="-"</formula>
    </cfRule>
  </conditionalFormatting>
  <conditionalFormatting sqref="C587">
    <cfRule type="expression" dxfId="12515" priority="848" stopIfTrue="1">
      <formula>F587="-"</formula>
    </cfRule>
  </conditionalFormatting>
  <conditionalFormatting sqref="D587">
    <cfRule type="expression" dxfId="12514" priority="853" stopIfTrue="1">
      <formula>F587="-"</formula>
    </cfRule>
  </conditionalFormatting>
  <conditionalFormatting sqref="E587">
    <cfRule type="expression" dxfId="12513" priority="852" stopIfTrue="1">
      <formula>F587="-"</formula>
    </cfRule>
  </conditionalFormatting>
  <conditionalFormatting sqref="F587">
    <cfRule type="expression" dxfId="12512" priority="847" stopIfTrue="1">
      <formula>F587="-"</formula>
    </cfRule>
  </conditionalFormatting>
  <conditionalFormatting sqref="C586">
    <cfRule type="expression" dxfId="12511" priority="841" stopIfTrue="1">
      <formula>F586="-"</formula>
    </cfRule>
  </conditionalFormatting>
  <conditionalFormatting sqref="D586">
    <cfRule type="expression" dxfId="12510" priority="846" stopIfTrue="1">
      <formula>F586="-"</formula>
    </cfRule>
  </conditionalFormatting>
  <conditionalFormatting sqref="E586">
    <cfRule type="expression" dxfId="12509" priority="845" stopIfTrue="1">
      <formula>F586="-"</formula>
    </cfRule>
  </conditionalFormatting>
  <conditionalFormatting sqref="F586">
    <cfRule type="expression" dxfId="12508" priority="840" stopIfTrue="1">
      <formula>F586="-"</formula>
    </cfRule>
  </conditionalFormatting>
  <conditionalFormatting sqref="C592">
    <cfRule type="expression" dxfId="12507" priority="830" stopIfTrue="1">
      <formula>F592="-"</formula>
    </cfRule>
  </conditionalFormatting>
  <conditionalFormatting sqref="D592">
    <cfRule type="expression" dxfId="12506" priority="835" stopIfTrue="1">
      <formula>F592="-"</formula>
    </cfRule>
  </conditionalFormatting>
  <conditionalFormatting sqref="E592">
    <cfRule type="expression" dxfId="12505" priority="834" stopIfTrue="1">
      <formula>F592="-"</formula>
    </cfRule>
  </conditionalFormatting>
  <conditionalFormatting sqref="F592">
    <cfRule type="expression" dxfId="12504" priority="829" stopIfTrue="1">
      <formula>F592="-"</formula>
    </cfRule>
  </conditionalFormatting>
  <conditionalFormatting sqref="C591">
    <cfRule type="expression" dxfId="12503" priority="823" stopIfTrue="1">
      <formula>F591="-"</formula>
    </cfRule>
  </conditionalFormatting>
  <conditionalFormatting sqref="D591">
    <cfRule type="expression" dxfId="12502" priority="828" stopIfTrue="1">
      <formula>F591="-"</formula>
    </cfRule>
  </conditionalFormatting>
  <conditionalFormatting sqref="E591">
    <cfRule type="expression" dxfId="12501" priority="827" stopIfTrue="1">
      <formula>F591="-"</formula>
    </cfRule>
  </conditionalFormatting>
  <conditionalFormatting sqref="F591">
    <cfRule type="expression" dxfId="12500" priority="822" stopIfTrue="1">
      <formula>F591="-"</formula>
    </cfRule>
  </conditionalFormatting>
  <conditionalFormatting sqref="C590">
    <cfRule type="expression" dxfId="12499" priority="816" stopIfTrue="1">
      <formula>F590="-"</formula>
    </cfRule>
  </conditionalFormatting>
  <conditionalFormatting sqref="D590">
    <cfRule type="expression" dxfId="12498" priority="821" stopIfTrue="1">
      <formula>F590="-"</formula>
    </cfRule>
  </conditionalFormatting>
  <conditionalFormatting sqref="E590">
    <cfRule type="expression" dxfId="12497" priority="820" stopIfTrue="1">
      <formula>F590="-"</formula>
    </cfRule>
  </conditionalFormatting>
  <conditionalFormatting sqref="F590">
    <cfRule type="expression" dxfId="12496" priority="815" stopIfTrue="1">
      <formula>F590="-"</formula>
    </cfRule>
  </conditionalFormatting>
  <conditionalFormatting sqref="C589">
    <cfRule type="expression" dxfId="12495" priority="809" stopIfTrue="1">
      <formula>F589="-"</formula>
    </cfRule>
  </conditionalFormatting>
  <conditionalFormatting sqref="D589">
    <cfRule type="expression" dxfId="12494" priority="814" stopIfTrue="1">
      <formula>F589="-"</formula>
    </cfRule>
  </conditionalFormatting>
  <conditionalFormatting sqref="E589">
    <cfRule type="expression" dxfId="12493" priority="813" stopIfTrue="1">
      <formula>F589="-"</formula>
    </cfRule>
  </conditionalFormatting>
  <conditionalFormatting sqref="F589">
    <cfRule type="expression" dxfId="12492" priority="808" stopIfTrue="1">
      <formula>F589="-"</formula>
    </cfRule>
  </conditionalFormatting>
  <conditionalFormatting sqref="C588">
    <cfRule type="expression" dxfId="12491" priority="802" stopIfTrue="1">
      <formula>F588="-"</formula>
    </cfRule>
  </conditionalFormatting>
  <conditionalFormatting sqref="D588">
    <cfRule type="expression" dxfId="12490" priority="807" stopIfTrue="1">
      <formula>F588="-"</formula>
    </cfRule>
  </conditionalFormatting>
  <conditionalFormatting sqref="E588">
    <cfRule type="expression" dxfId="12489" priority="806" stopIfTrue="1">
      <formula>F588="-"</formula>
    </cfRule>
  </conditionalFormatting>
  <conditionalFormatting sqref="F588">
    <cfRule type="expression" dxfId="12488" priority="801" stopIfTrue="1">
      <formula>F588="-"</formula>
    </cfRule>
  </conditionalFormatting>
  <conditionalFormatting sqref="C594">
    <cfRule type="expression" dxfId="12487" priority="795" stopIfTrue="1">
      <formula>F594="-"</formula>
    </cfRule>
  </conditionalFormatting>
  <conditionalFormatting sqref="D594">
    <cfRule type="expression" dxfId="12486" priority="800" stopIfTrue="1">
      <formula>F594="-"</formula>
    </cfRule>
  </conditionalFormatting>
  <conditionalFormatting sqref="E594">
    <cfRule type="expression" dxfId="12485" priority="799" stopIfTrue="1">
      <formula>F594="-"</formula>
    </cfRule>
  </conditionalFormatting>
  <conditionalFormatting sqref="F594">
    <cfRule type="expression" dxfId="12484" priority="794" stopIfTrue="1">
      <formula>F594="-"</formula>
    </cfRule>
  </conditionalFormatting>
  <conditionalFormatting sqref="C593">
    <cfRule type="expression" dxfId="12483" priority="788" stopIfTrue="1">
      <formula>F593="-"</formula>
    </cfRule>
  </conditionalFormatting>
  <conditionalFormatting sqref="D593">
    <cfRule type="expression" dxfId="12482" priority="793" stopIfTrue="1">
      <formula>F593="-"</formula>
    </cfRule>
  </conditionalFormatting>
  <conditionalFormatting sqref="E593">
    <cfRule type="expression" dxfId="12481" priority="792" stopIfTrue="1">
      <formula>F593="-"</formula>
    </cfRule>
  </conditionalFormatting>
  <conditionalFormatting sqref="F593">
    <cfRule type="expression" dxfId="12480" priority="787" stopIfTrue="1">
      <formula>F593="-"</formula>
    </cfRule>
  </conditionalFormatting>
  <conditionalFormatting sqref="C459">
    <cfRule type="expression" dxfId="12479" priority="763" stopIfTrue="1">
      <formula>F459="-"</formula>
    </cfRule>
  </conditionalFormatting>
  <conditionalFormatting sqref="D459">
    <cfRule type="expression" dxfId="12478" priority="768" stopIfTrue="1">
      <formula>F459="-"</formula>
    </cfRule>
  </conditionalFormatting>
  <conditionalFormatting sqref="E459">
    <cfRule type="expression" dxfId="12477" priority="767" stopIfTrue="1">
      <formula>F459="-"</formula>
    </cfRule>
  </conditionalFormatting>
  <conditionalFormatting sqref="F459">
    <cfRule type="expression" dxfId="12476" priority="762" stopIfTrue="1">
      <formula>F459="-"</formula>
    </cfRule>
  </conditionalFormatting>
  <conditionalFormatting sqref="O14 O747">
    <cfRule type="expression" dxfId="12475" priority="8157" stopIfTrue="1">
      <formula>G14="-"</formula>
    </cfRule>
  </conditionalFormatting>
  <conditionalFormatting sqref="O97 O145:O146 O165 O143 O180 O226 O258:O259 O290:O292 O362:O367 O348 O323:O324 O320:O321 O372:O378 O390 O407:O410 O427:O433 O435:O439 O455:O458 O475:O481 O494:O497 O507:O512 O540:O560 O357:O358 O499:O500 O516:O526 O471:O473 O566:O573 O530:O534 O502 O575:O578 O597:O627 O647 O649 O653:O654 O736 O716:O718 O504 O538 O483:O492 O382:O384 O423:O424 O595 O102:O139 O580:O582 O441:O446 O69:O95 O343:O345 O326:O331 O350:O355 O334:O337 O339:O341 O393:O400 O629:O632 O635 O637:O638 O672 O656:O659 O677:O679 O661:O665 O668:O669 O402 O219:O220 O16:O20 O23:O67 O460:O469">
    <cfRule type="expression" dxfId="12474" priority="739" stopIfTrue="1">
      <formula>M16="-"</formula>
    </cfRule>
  </conditionalFormatting>
  <conditionalFormatting sqref="P97 P145:P146 P165 P143 P180 P226 P258:P259 P290:P292 P362:P367 P348 P323:P324 P320:P321 P372:P378 P390 P407:P410 P427:P433 P435:P439 P455:P458 P475:P481 P494:P497 P507:P512 P540:P560 P357:P358 P499:P500 P516:P526 P471:P473 P566:P573 P530:P534 P502 P575:P578 P597:P627 P647 P649 P653:P654 P736 P716:P718 P504 P538 P483:P492 P382:P384 P423:P424 P595 P102:P139 P580:P582 P441:P446 P69:P95 P343:P345 P326:P331 P350:P355 P334:P337 P339:P341 P393:P400 P629:P632 P635 P637:P638 P672 P656:P659 P677:P679 P661:P665 P668:P669 P402 P219:P220 P16:P20 P23:P67 P460:P469">
    <cfRule type="expression" dxfId="12473" priority="738" stopIfTrue="1">
      <formula>M16="-"</formula>
    </cfRule>
  </conditionalFormatting>
  <conditionalFormatting sqref="O96">
    <cfRule type="expression" dxfId="12472" priority="737" stopIfTrue="1">
      <formula>M96="-"</formula>
    </cfRule>
  </conditionalFormatting>
  <conditionalFormatting sqref="P96">
    <cfRule type="expression" dxfId="12471" priority="736" stopIfTrue="1">
      <formula>M96="-"</formula>
    </cfRule>
  </conditionalFormatting>
  <conditionalFormatting sqref="O583">
    <cfRule type="expression" dxfId="12470" priority="735" stopIfTrue="1">
      <formula>M583="-"</formula>
    </cfRule>
  </conditionalFormatting>
  <conditionalFormatting sqref="P583">
    <cfRule type="expression" dxfId="12469" priority="734" stopIfTrue="1">
      <formula>M583="-"</formula>
    </cfRule>
  </conditionalFormatting>
  <conditionalFormatting sqref="O68">
    <cfRule type="expression" dxfId="12468" priority="733" stopIfTrue="1">
      <formula>M68="-"</formula>
    </cfRule>
  </conditionalFormatting>
  <conditionalFormatting sqref="P68">
    <cfRule type="expression" dxfId="12467" priority="732" stopIfTrue="1">
      <formula>M68="-"</formula>
    </cfRule>
  </conditionalFormatting>
  <conditionalFormatting sqref="O156:O158">
    <cfRule type="expression" dxfId="12466" priority="731" stopIfTrue="1">
      <formula>M156="-"</formula>
    </cfRule>
  </conditionalFormatting>
  <conditionalFormatting sqref="P156:P158">
    <cfRule type="expression" dxfId="12465" priority="730" stopIfTrue="1">
      <formula>M156="-"</formula>
    </cfRule>
  </conditionalFormatting>
  <conditionalFormatting sqref="O155">
    <cfRule type="expression" dxfId="12464" priority="729" stopIfTrue="1">
      <formula>M155="-"</formula>
    </cfRule>
  </conditionalFormatting>
  <conditionalFormatting sqref="P155">
    <cfRule type="expression" dxfId="12463" priority="728" stopIfTrue="1">
      <formula>M155="-"</formula>
    </cfRule>
  </conditionalFormatting>
  <conditionalFormatting sqref="O149">
    <cfRule type="expression" dxfId="12462" priority="727" stopIfTrue="1">
      <formula>M149="-"</formula>
    </cfRule>
  </conditionalFormatting>
  <conditionalFormatting sqref="P149">
    <cfRule type="expression" dxfId="12461" priority="726" stopIfTrue="1">
      <formula>M149="-"</formula>
    </cfRule>
  </conditionalFormatting>
  <conditionalFormatting sqref="O144">
    <cfRule type="expression" dxfId="12460" priority="725" stopIfTrue="1">
      <formula>M144="-"</formula>
    </cfRule>
  </conditionalFormatting>
  <conditionalFormatting sqref="P144">
    <cfRule type="expression" dxfId="12459" priority="724" stopIfTrue="1">
      <formula>M144="-"</formula>
    </cfRule>
  </conditionalFormatting>
  <conditionalFormatting sqref="O147">
    <cfRule type="expression" dxfId="12458" priority="723" stopIfTrue="1">
      <formula>M147="-"</formula>
    </cfRule>
  </conditionalFormatting>
  <conditionalFormatting sqref="P147">
    <cfRule type="expression" dxfId="12457" priority="722" stopIfTrue="1">
      <formula>M147="-"</formula>
    </cfRule>
  </conditionalFormatting>
  <conditionalFormatting sqref="O148">
    <cfRule type="expression" dxfId="12456" priority="721" stopIfTrue="1">
      <formula>M148="-"</formula>
    </cfRule>
  </conditionalFormatting>
  <conditionalFormatting sqref="P148">
    <cfRule type="expression" dxfId="12455" priority="720" stopIfTrue="1">
      <formula>M148="-"</formula>
    </cfRule>
  </conditionalFormatting>
  <conditionalFormatting sqref="O150">
    <cfRule type="expression" dxfId="12454" priority="719" stopIfTrue="1">
      <formula>M150="-"</formula>
    </cfRule>
  </conditionalFormatting>
  <conditionalFormatting sqref="P150">
    <cfRule type="expression" dxfId="12453" priority="718" stopIfTrue="1">
      <formula>M150="-"</formula>
    </cfRule>
  </conditionalFormatting>
  <conditionalFormatting sqref="O151">
    <cfRule type="expression" dxfId="12452" priority="717" stopIfTrue="1">
      <formula>M151="-"</formula>
    </cfRule>
  </conditionalFormatting>
  <conditionalFormatting sqref="P151">
    <cfRule type="expression" dxfId="12451" priority="716" stopIfTrue="1">
      <formula>M151="-"</formula>
    </cfRule>
  </conditionalFormatting>
  <conditionalFormatting sqref="O152">
    <cfRule type="expression" dxfId="12450" priority="715" stopIfTrue="1">
      <formula>M152="-"</formula>
    </cfRule>
  </conditionalFormatting>
  <conditionalFormatting sqref="P152">
    <cfRule type="expression" dxfId="12449" priority="714" stopIfTrue="1">
      <formula>M152="-"</formula>
    </cfRule>
  </conditionalFormatting>
  <conditionalFormatting sqref="O153">
    <cfRule type="expression" dxfId="12448" priority="713" stopIfTrue="1">
      <formula>M153="-"</formula>
    </cfRule>
  </conditionalFormatting>
  <conditionalFormatting sqref="P153">
    <cfRule type="expression" dxfId="12447" priority="712" stopIfTrue="1">
      <formula>M153="-"</formula>
    </cfRule>
  </conditionalFormatting>
  <conditionalFormatting sqref="O154">
    <cfRule type="expression" dxfId="12446" priority="711" stopIfTrue="1">
      <formula>M154="-"</formula>
    </cfRule>
  </conditionalFormatting>
  <conditionalFormatting sqref="P154">
    <cfRule type="expression" dxfId="12445" priority="710" stopIfTrue="1">
      <formula>M154="-"</formula>
    </cfRule>
  </conditionalFormatting>
  <conditionalFormatting sqref="O159">
    <cfRule type="expression" dxfId="12444" priority="709" stopIfTrue="1">
      <formula>M159="-"</formula>
    </cfRule>
  </conditionalFormatting>
  <conditionalFormatting sqref="P159">
    <cfRule type="expression" dxfId="12443" priority="708" stopIfTrue="1">
      <formula>M159="-"</formula>
    </cfRule>
  </conditionalFormatting>
  <conditionalFormatting sqref="O160">
    <cfRule type="expression" dxfId="12442" priority="707" stopIfTrue="1">
      <formula>M160="-"</formula>
    </cfRule>
  </conditionalFormatting>
  <conditionalFormatting sqref="P160">
    <cfRule type="expression" dxfId="12441" priority="706" stopIfTrue="1">
      <formula>M160="-"</formula>
    </cfRule>
  </conditionalFormatting>
  <conditionalFormatting sqref="O163">
    <cfRule type="expression" dxfId="12440" priority="705" stopIfTrue="1">
      <formula>M163="-"</formula>
    </cfRule>
  </conditionalFormatting>
  <conditionalFormatting sqref="P163">
    <cfRule type="expression" dxfId="12439" priority="704" stopIfTrue="1">
      <formula>M163="-"</formula>
    </cfRule>
  </conditionalFormatting>
  <conditionalFormatting sqref="O161">
    <cfRule type="expression" dxfId="12438" priority="703" stopIfTrue="1">
      <formula>M161="-"</formula>
    </cfRule>
  </conditionalFormatting>
  <conditionalFormatting sqref="P161">
    <cfRule type="expression" dxfId="12437" priority="702" stopIfTrue="1">
      <formula>M161="-"</formula>
    </cfRule>
  </conditionalFormatting>
  <conditionalFormatting sqref="O162">
    <cfRule type="expression" dxfId="12436" priority="701" stopIfTrue="1">
      <formula>M162="-"</formula>
    </cfRule>
  </conditionalFormatting>
  <conditionalFormatting sqref="P162">
    <cfRule type="expression" dxfId="12435" priority="700" stopIfTrue="1">
      <formula>M162="-"</formula>
    </cfRule>
  </conditionalFormatting>
  <conditionalFormatting sqref="O164">
    <cfRule type="expression" dxfId="12434" priority="699" stopIfTrue="1">
      <formula>M164="-"</formula>
    </cfRule>
  </conditionalFormatting>
  <conditionalFormatting sqref="P164">
    <cfRule type="expression" dxfId="12433" priority="698" stopIfTrue="1">
      <formula>M164="-"</formula>
    </cfRule>
  </conditionalFormatting>
  <conditionalFormatting sqref="O166">
    <cfRule type="expression" dxfId="12432" priority="697" stopIfTrue="1">
      <formula>M166="-"</formula>
    </cfRule>
  </conditionalFormatting>
  <conditionalFormatting sqref="P166">
    <cfRule type="expression" dxfId="12431" priority="696" stopIfTrue="1">
      <formula>M166="-"</formula>
    </cfRule>
  </conditionalFormatting>
  <conditionalFormatting sqref="O167">
    <cfRule type="expression" dxfId="12430" priority="695" stopIfTrue="1">
      <formula>M167="-"</formula>
    </cfRule>
  </conditionalFormatting>
  <conditionalFormatting sqref="P167">
    <cfRule type="expression" dxfId="12429" priority="694" stopIfTrue="1">
      <formula>M167="-"</formula>
    </cfRule>
  </conditionalFormatting>
  <conditionalFormatting sqref="O168">
    <cfRule type="expression" dxfId="12428" priority="693" stopIfTrue="1">
      <formula>M168="-"</formula>
    </cfRule>
  </conditionalFormatting>
  <conditionalFormatting sqref="P168">
    <cfRule type="expression" dxfId="12427" priority="692" stopIfTrue="1">
      <formula>M168="-"</formula>
    </cfRule>
  </conditionalFormatting>
  <conditionalFormatting sqref="O169">
    <cfRule type="expression" dxfId="12426" priority="691" stopIfTrue="1">
      <formula>M169="-"</formula>
    </cfRule>
  </conditionalFormatting>
  <conditionalFormatting sqref="P169">
    <cfRule type="expression" dxfId="12425" priority="690" stopIfTrue="1">
      <formula>M169="-"</formula>
    </cfRule>
  </conditionalFormatting>
  <conditionalFormatting sqref="O170">
    <cfRule type="expression" dxfId="12424" priority="689" stopIfTrue="1">
      <formula>M170="-"</formula>
    </cfRule>
  </conditionalFormatting>
  <conditionalFormatting sqref="P170">
    <cfRule type="expression" dxfId="12423" priority="688" stopIfTrue="1">
      <formula>M170="-"</formula>
    </cfRule>
  </conditionalFormatting>
  <conditionalFormatting sqref="O171">
    <cfRule type="expression" dxfId="12422" priority="687" stopIfTrue="1">
      <formula>M171="-"</formula>
    </cfRule>
  </conditionalFormatting>
  <conditionalFormatting sqref="P171">
    <cfRule type="expression" dxfId="12421" priority="686" stopIfTrue="1">
      <formula>M171="-"</formula>
    </cfRule>
  </conditionalFormatting>
  <conditionalFormatting sqref="O172">
    <cfRule type="expression" dxfId="12420" priority="685" stopIfTrue="1">
      <formula>M172="-"</formula>
    </cfRule>
  </conditionalFormatting>
  <conditionalFormatting sqref="P172">
    <cfRule type="expression" dxfId="12419" priority="684" stopIfTrue="1">
      <formula>M172="-"</formula>
    </cfRule>
  </conditionalFormatting>
  <conditionalFormatting sqref="O173">
    <cfRule type="expression" dxfId="12418" priority="683" stopIfTrue="1">
      <formula>M173="-"</formula>
    </cfRule>
  </conditionalFormatting>
  <conditionalFormatting sqref="P173">
    <cfRule type="expression" dxfId="12417" priority="682" stopIfTrue="1">
      <formula>M173="-"</formula>
    </cfRule>
  </conditionalFormatting>
  <conditionalFormatting sqref="O174">
    <cfRule type="expression" dxfId="12416" priority="681" stopIfTrue="1">
      <formula>M174="-"</formula>
    </cfRule>
  </conditionalFormatting>
  <conditionalFormatting sqref="P174">
    <cfRule type="expression" dxfId="12415" priority="680" stopIfTrue="1">
      <formula>M174="-"</formula>
    </cfRule>
  </conditionalFormatting>
  <conditionalFormatting sqref="O175">
    <cfRule type="expression" dxfId="12414" priority="679" stopIfTrue="1">
      <formula>M175="-"</formula>
    </cfRule>
  </conditionalFormatting>
  <conditionalFormatting sqref="P175">
    <cfRule type="expression" dxfId="12413" priority="678" stopIfTrue="1">
      <formula>M175="-"</formula>
    </cfRule>
  </conditionalFormatting>
  <conditionalFormatting sqref="O176">
    <cfRule type="expression" dxfId="12412" priority="677" stopIfTrue="1">
      <formula>M176="-"</formula>
    </cfRule>
  </conditionalFormatting>
  <conditionalFormatting sqref="P176">
    <cfRule type="expression" dxfId="12411" priority="676" stopIfTrue="1">
      <formula>M176="-"</formula>
    </cfRule>
  </conditionalFormatting>
  <conditionalFormatting sqref="O179">
    <cfRule type="expression" dxfId="12410" priority="675" stopIfTrue="1">
      <formula>M179="-"</formula>
    </cfRule>
  </conditionalFormatting>
  <conditionalFormatting sqref="P179">
    <cfRule type="expression" dxfId="12409" priority="674" stopIfTrue="1">
      <formula>M179="-"</formula>
    </cfRule>
  </conditionalFormatting>
  <conditionalFormatting sqref="O181">
    <cfRule type="expression" dxfId="12408" priority="673" stopIfTrue="1">
      <formula>M181="-"</formula>
    </cfRule>
  </conditionalFormatting>
  <conditionalFormatting sqref="P181">
    <cfRule type="expression" dxfId="12407" priority="672" stopIfTrue="1">
      <formula>M181="-"</formula>
    </cfRule>
  </conditionalFormatting>
  <conditionalFormatting sqref="O182">
    <cfRule type="expression" dxfId="12406" priority="671" stopIfTrue="1">
      <formula>M182="-"</formula>
    </cfRule>
  </conditionalFormatting>
  <conditionalFormatting sqref="P182">
    <cfRule type="expression" dxfId="12405" priority="670" stopIfTrue="1">
      <formula>M182="-"</formula>
    </cfRule>
  </conditionalFormatting>
  <conditionalFormatting sqref="O183">
    <cfRule type="expression" dxfId="12404" priority="669" stopIfTrue="1">
      <formula>M183="-"</formula>
    </cfRule>
  </conditionalFormatting>
  <conditionalFormatting sqref="P183">
    <cfRule type="expression" dxfId="12403" priority="668" stopIfTrue="1">
      <formula>M183="-"</formula>
    </cfRule>
  </conditionalFormatting>
  <conditionalFormatting sqref="O190">
    <cfRule type="expression" dxfId="12402" priority="667" stopIfTrue="1">
      <formula>M190="-"</formula>
    </cfRule>
  </conditionalFormatting>
  <conditionalFormatting sqref="P190">
    <cfRule type="expression" dxfId="12401" priority="666" stopIfTrue="1">
      <formula>M190="-"</formula>
    </cfRule>
  </conditionalFormatting>
  <conditionalFormatting sqref="O188">
    <cfRule type="expression" dxfId="12400" priority="665" stopIfTrue="1">
      <formula>M188="-"</formula>
    </cfRule>
  </conditionalFormatting>
  <conditionalFormatting sqref="P188">
    <cfRule type="expression" dxfId="12399" priority="664" stopIfTrue="1">
      <formula>M188="-"</formula>
    </cfRule>
  </conditionalFormatting>
  <conditionalFormatting sqref="O207">
    <cfRule type="expression" dxfId="12398" priority="663" stopIfTrue="1">
      <formula>M207="-"</formula>
    </cfRule>
  </conditionalFormatting>
  <conditionalFormatting sqref="P207">
    <cfRule type="expression" dxfId="12397" priority="662" stopIfTrue="1">
      <formula>M207="-"</formula>
    </cfRule>
  </conditionalFormatting>
  <conditionalFormatting sqref="O210">
    <cfRule type="expression" dxfId="12396" priority="661" stopIfTrue="1">
      <formula>M210="-"</formula>
    </cfRule>
  </conditionalFormatting>
  <conditionalFormatting sqref="P210">
    <cfRule type="expression" dxfId="12395" priority="660" stopIfTrue="1">
      <formula>M210="-"</formula>
    </cfRule>
  </conditionalFormatting>
  <conditionalFormatting sqref="O213">
    <cfRule type="expression" dxfId="12394" priority="659" stopIfTrue="1">
      <formula>M213="-"</formula>
    </cfRule>
  </conditionalFormatting>
  <conditionalFormatting sqref="P213">
    <cfRule type="expression" dxfId="12393" priority="658" stopIfTrue="1">
      <formula>M213="-"</formula>
    </cfRule>
  </conditionalFormatting>
  <conditionalFormatting sqref="O177">
    <cfRule type="expression" dxfId="12392" priority="657" stopIfTrue="1">
      <formula>M177="-"</formula>
    </cfRule>
  </conditionalFormatting>
  <conditionalFormatting sqref="P177">
    <cfRule type="expression" dxfId="12391" priority="656" stopIfTrue="1">
      <formula>M177="-"</formula>
    </cfRule>
  </conditionalFormatting>
  <conditionalFormatting sqref="O140">
    <cfRule type="expression" dxfId="12390" priority="655" stopIfTrue="1">
      <formula>M140="-"</formula>
    </cfRule>
  </conditionalFormatting>
  <conditionalFormatting sqref="P140">
    <cfRule type="expression" dxfId="12389" priority="654" stopIfTrue="1">
      <formula>M140="-"</formula>
    </cfRule>
  </conditionalFormatting>
  <conditionalFormatting sqref="O141">
    <cfRule type="expression" dxfId="12388" priority="653" stopIfTrue="1">
      <formula>M141="-"</formula>
    </cfRule>
  </conditionalFormatting>
  <conditionalFormatting sqref="P141">
    <cfRule type="expression" dxfId="12387" priority="652" stopIfTrue="1">
      <formula>M141="-"</formula>
    </cfRule>
  </conditionalFormatting>
  <conditionalFormatting sqref="O184">
    <cfRule type="expression" dxfId="12386" priority="651" stopIfTrue="1">
      <formula>M184="-"</formula>
    </cfRule>
  </conditionalFormatting>
  <conditionalFormatting sqref="P184">
    <cfRule type="expression" dxfId="12385" priority="650" stopIfTrue="1">
      <formula>M184="-"</formula>
    </cfRule>
  </conditionalFormatting>
  <conditionalFormatting sqref="O189">
    <cfRule type="expression" dxfId="12384" priority="649" stopIfTrue="1">
      <formula>M189="-"</formula>
    </cfRule>
  </conditionalFormatting>
  <conditionalFormatting sqref="P189">
    <cfRule type="expression" dxfId="12383" priority="648" stopIfTrue="1">
      <formula>M189="-"</formula>
    </cfRule>
  </conditionalFormatting>
  <conditionalFormatting sqref="O193">
    <cfRule type="expression" dxfId="12382" priority="647" stopIfTrue="1">
      <formula>M193="-"</formula>
    </cfRule>
  </conditionalFormatting>
  <conditionalFormatting sqref="P193">
    <cfRule type="expression" dxfId="12381" priority="646" stopIfTrue="1">
      <formula>M193="-"</formula>
    </cfRule>
  </conditionalFormatting>
  <conditionalFormatting sqref="O192">
    <cfRule type="expression" dxfId="12380" priority="645" stopIfTrue="1">
      <formula>M192="-"</formula>
    </cfRule>
  </conditionalFormatting>
  <conditionalFormatting sqref="P192">
    <cfRule type="expression" dxfId="12379" priority="644" stopIfTrue="1">
      <formula>M192="-"</formula>
    </cfRule>
  </conditionalFormatting>
  <conditionalFormatting sqref="O199">
    <cfRule type="expression" dxfId="12378" priority="643" stopIfTrue="1">
      <formula>M199="-"</formula>
    </cfRule>
  </conditionalFormatting>
  <conditionalFormatting sqref="P199">
    <cfRule type="expression" dxfId="12377" priority="642" stopIfTrue="1">
      <formula>M199="-"</formula>
    </cfRule>
  </conditionalFormatting>
  <conditionalFormatting sqref="O203">
    <cfRule type="expression" dxfId="12376" priority="641" stopIfTrue="1">
      <formula>M203="-"</formula>
    </cfRule>
  </conditionalFormatting>
  <conditionalFormatting sqref="P203">
    <cfRule type="expression" dxfId="12375" priority="640" stopIfTrue="1">
      <formula>M203="-"</formula>
    </cfRule>
  </conditionalFormatting>
  <conditionalFormatting sqref="O204">
    <cfRule type="expression" dxfId="12374" priority="639" stopIfTrue="1">
      <formula>M204="-"</formula>
    </cfRule>
  </conditionalFormatting>
  <conditionalFormatting sqref="P204">
    <cfRule type="expression" dxfId="12373" priority="638" stopIfTrue="1">
      <formula>M204="-"</formula>
    </cfRule>
  </conditionalFormatting>
  <conditionalFormatting sqref="O202">
    <cfRule type="expression" dxfId="12372" priority="637" stopIfTrue="1">
      <formula>M202="-"</formula>
    </cfRule>
  </conditionalFormatting>
  <conditionalFormatting sqref="P202">
    <cfRule type="expression" dxfId="12371" priority="636" stopIfTrue="1">
      <formula>M202="-"</formula>
    </cfRule>
  </conditionalFormatting>
  <conditionalFormatting sqref="O194">
    <cfRule type="expression" dxfId="12370" priority="635" stopIfTrue="1">
      <formula>M194="-"</formula>
    </cfRule>
  </conditionalFormatting>
  <conditionalFormatting sqref="P194">
    <cfRule type="expression" dxfId="12369" priority="634" stopIfTrue="1">
      <formula>M194="-"</formula>
    </cfRule>
  </conditionalFormatting>
  <conditionalFormatting sqref="O205">
    <cfRule type="expression" dxfId="12368" priority="633" stopIfTrue="1">
      <formula>M205="-"</formula>
    </cfRule>
  </conditionalFormatting>
  <conditionalFormatting sqref="P205">
    <cfRule type="expression" dxfId="12367" priority="632" stopIfTrue="1">
      <formula>M205="-"</formula>
    </cfRule>
  </conditionalFormatting>
  <conditionalFormatting sqref="O200">
    <cfRule type="expression" dxfId="12366" priority="631" stopIfTrue="1">
      <formula>M200="-"</formula>
    </cfRule>
  </conditionalFormatting>
  <conditionalFormatting sqref="P200">
    <cfRule type="expression" dxfId="12365" priority="630" stopIfTrue="1">
      <formula>M200="-"</formula>
    </cfRule>
  </conditionalFormatting>
  <conditionalFormatting sqref="O201">
    <cfRule type="expression" dxfId="12364" priority="629" stopIfTrue="1">
      <formula>M201="-"</formula>
    </cfRule>
  </conditionalFormatting>
  <conditionalFormatting sqref="P201">
    <cfRule type="expression" dxfId="12363" priority="628" stopIfTrue="1">
      <formula>M201="-"</formula>
    </cfRule>
  </conditionalFormatting>
  <conditionalFormatting sqref="O142">
    <cfRule type="expression" dxfId="12362" priority="627" stopIfTrue="1">
      <formula>M142="-"</formula>
    </cfRule>
  </conditionalFormatting>
  <conditionalFormatting sqref="P142">
    <cfRule type="expression" dxfId="12361" priority="626" stopIfTrue="1">
      <formula>M142="-"</formula>
    </cfRule>
  </conditionalFormatting>
  <conditionalFormatting sqref="O191">
    <cfRule type="expression" dxfId="12360" priority="625" stopIfTrue="1">
      <formula>M191="-"</formula>
    </cfRule>
  </conditionalFormatting>
  <conditionalFormatting sqref="P191">
    <cfRule type="expression" dxfId="12359" priority="624" stopIfTrue="1">
      <formula>M191="-"</formula>
    </cfRule>
  </conditionalFormatting>
  <conditionalFormatting sqref="O185">
    <cfRule type="expression" dxfId="12358" priority="623" stopIfTrue="1">
      <formula>M185="-"</formula>
    </cfRule>
  </conditionalFormatting>
  <conditionalFormatting sqref="P185">
    <cfRule type="expression" dxfId="12357" priority="622" stopIfTrue="1">
      <formula>M185="-"</formula>
    </cfRule>
  </conditionalFormatting>
  <conditionalFormatting sqref="O178">
    <cfRule type="expression" dxfId="12356" priority="617" stopIfTrue="1">
      <formula>M178="-"</formula>
    </cfRule>
  </conditionalFormatting>
  <conditionalFormatting sqref="P178">
    <cfRule type="expression" dxfId="12355" priority="616" stopIfTrue="1">
      <formula>M178="-"</formula>
    </cfRule>
  </conditionalFormatting>
  <conditionalFormatting sqref="O98">
    <cfRule type="expression" dxfId="12354" priority="621" stopIfTrue="1">
      <formula>M98="-"</formula>
    </cfRule>
  </conditionalFormatting>
  <conditionalFormatting sqref="P98">
    <cfRule type="expression" dxfId="12353" priority="620" stopIfTrue="1">
      <formula>M98="-"</formula>
    </cfRule>
  </conditionalFormatting>
  <conditionalFormatting sqref="O99">
    <cfRule type="expression" dxfId="12352" priority="619" stopIfTrue="1">
      <formula>M99="-"</formula>
    </cfRule>
  </conditionalFormatting>
  <conditionalFormatting sqref="P99">
    <cfRule type="expression" dxfId="12351" priority="618" stopIfTrue="1">
      <formula>M99="-"</formula>
    </cfRule>
  </conditionalFormatting>
  <conditionalFormatting sqref="O209">
    <cfRule type="expression" dxfId="12350" priority="615" stopIfTrue="1">
      <formula>M209="-"</formula>
    </cfRule>
  </conditionalFormatting>
  <conditionalFormatting sqref="P209">
    <cfRule type="expression" dxfId="12349" priority="614" stopIfTrue="1">
      <formula>M209="-"</formula>
    </cfRule>
  </conditionalFormatting>
  <conditionalFormatting sqref="O214">
    <cfRule type="expression" dxfId="12348" priority="613" stopIfTrue="1">
      <formula>M214="-"</formula>
    </cfRule>
  </conditionalFormatting>
  <conditionalFormatting sqref="P214">
    <cfRule type="expression" dxfId="12347" priority="612" stopIfTrue="1">
      <formula>M214="-"</formula>
    </cfRule>
  </conditionalFormatting>
  <conditionalFormatting sqref="O211">
    <cfRule type="expression" dxfId="12346" priority="611" stopIfTrue="1">
      <formula>M211="-"</formula>
    </cfRule>
  </conditionalFormatting>
  <conditionalFormatting sqref="P211">
    <cfRule type="expression" dxfId="12345" priority="610" stopIfTrue="1">
      <formula>M211="-"</formula>
    </cfRule>
  </conditionalFormatting>
  <conditionalFormatting sqref="O212">
    <cfRule type="expression" dxfId="12344" priority="609" stopIfTrue="1">
      <formula>M212="-"</formula>
    </cfRule>
  </conditionalFormatting>
  <conditionalFormatting sqref="P212">
    <cfRule type="expression" dxfId="12343" priority="608" stopIfTrue="1">
      <formula>M212="-"</formula>
    </cfRule>
  </conditionalFormatting>
  <conditionalFormatting sqref="O215">
    <cfRule type="expression" dxfId="12342" priority="607" stopIfTrue="1">
      <formula>M215="-"</formula>
    </cfRule>
  </conditionalFormatting>
  <conditionalFormatting sqref="P215">
    <cfRule type="expression" dxfId="12341" priority="606" stopIfTrue="1">
      <formula>M215="-"</formula>
    </cfRule>
  </conditionalFormatting>
  <conditionalFormatting sqref="O216">
    <cfRule type="expression" dxfId="12340" priority="605" stopIfTrue="1">
      <formula>M216="-"</formula>
    </cfRule>
  </conditionalFormatting>
  <conditionalFormatting sqref="P216">
    <cfRule type="expression" dxfId="12339" priority="604" stopIfTrue="1">
      <formula>M216="-"</formula>
    </cfRule>
  </conditionalFormatting>
  <conditionalFormatting sqref="O218">
    <cfRule type="expression" dxfId="12338" priority="603" stopIfTrue="1">
      <formula>M218="-"</formula>
    </cfRule>
  </conditionalFormatting>
  <conditionalFormatting sqref="P218">
    <cfRule type="expression" dxfId="12337" priority="602" stopIfTrue="1">
      <formula>M218="-"</formula>
    </cfRule>
  </conditionalFormatting>
  <conditionalFormatting sqref="O359">
    <cfRule type="expression" dxfId="12336" priority="601" stopIfTrue="1">
      <formula>M359="-"</formula>
    </cfRule>
  </conditionalFormatting>
  <conditionalFormatting sqref="P359">
    <cfRule type="expression" dxfId="12335" priority="600" stopIfTrue="1">
      <formula>M359="-"</formula>
    </cfRule>
  </conditionalFormatting>
  <conditionalFormatting sqref="O221">
    <cfRule type="expression" dxfId="12334" priority="599" stopIfTrue="1">
      <formula>M221="-"</formula>
    </cfRule>
  </conditionalFormatting>
  <conditionalFormatting sqref="P221">
    <cfRule type="expression" dxfId="12333" priority="598" stopIfTrue="1">
      <formula>M221="-"</formula>
    </cfRule>
  </conditionalFormatting>
  <conditionalFormatting sqref="O222">
    <cfRule type="expression" dxfId="12332" priority="597" stopIfTrue="1">
      <formula>M222="-"</formula>
    </cfRule>
  </conditionalFormatting>
  <conditionalFormatting sqref="P222">
    <cfRule type="expression" dxfId="12331" priority="596" stopIfTrue="1">
      <formula>M222="-"</formula>
    </cfRule>
  </conditionalFormatting>
  <conditionalFormatting sqref="O223">
    <cfRule type="expression" dxfId="12330" priority="595" stopIfTrue="1">
      <formula>M223="-"</formula>
    </cfRule>
  </conditionalFormatting>
  <conditionalFormatting sqref="P223">
    <cfRule type="expression" dxfId="12329" priority="594" stopIfTrue="1">
      <formula>M223="-"</formula>
    </cfRule>
  </conditionalFormatting>
  <conditionalFormatting sqref="O360">
    <cfRule type="expression" dxfId="12328" priority="593" stopIfTrue="1">
      <formula>M360="-"</formula>
    </cfRule>
  </conditionalFormatting>
  <conditionalFormatting sqref="P360">
    <cfRule type="expression" dxfId="12327" priority="592" stopIfTrue="1">
      <formula>M360="-"</formula>
    </cfRule>
  </conditionalFormatting>
  <conditionalFormatting sqref="O224">
    <cfRule type="expression" dxfId="12326" priority="591" stopIfTrue="1">
      <formula>M224="-"</formula>
    </cfRule>
  </conditionalFormatting>
  <conditionalFormatting sqref="P224">
    <cfRule type="expression" dxfId="12325" priority="590" stopIfTrue="1">
      <formula>M224="-"</formula>
    </cfRule>
  </conditionalFormatting>
  <conditionalFormatting sqref="O225">
    <cfRule type="expression" dxfId="12324" priority="589" stopIfTrue="1">
      <formula>M225="-"</formula>
    </cfRule>
  </conditionalFormatting>
  <conditionalFormatting sqref="P225">
    <cfRule type="expression" dxfId="12323" priority="588" stopIfTrue="1">
      <formula>M225="-"</formula>
    </cfRule>
  </conditionalFormatting>
  <conditionalFormatting sqref="O217">
    <cfRule type="expression" dxfId="12322" priority="587" stopIfTrue="1">
      <formula>M217="-"</formula>
    </cfRule>
  </conditionalFormatting>
  <conditionalFormatting sqref="P217">
    <cfRule type="expression" dxfId="12321" priority="586" stopIfTrue="1">
      <formula>M217="-"</formula>
    </cfRule>
  </conditionalFormatting>
  <conditionalFormatting sqref="O227">
    <cfRule type="expression" dxfId="12320" priority="585" stopIfTrue="1">
      <formula>M227="-"</formula>
    </cfRule>
  </conditionalFormatting>
  <conditionalFormatting sqref="P227">
    <cfRule type="expression" dxfId="12319" priority="584" stopIfTrue="1">
      <formula>M227="-"</formula>
    </cfRule>
  </conditionalFormatting>
  <conditionalFormatting sqref="O361">
    <cfRule type="expression" dxfId="12318" priority="583" stopIfTrue="1">
      <formula>M361="-"</formula>
    </cfRule>
  </conditionalFormatting>
  <conditionalFormatting sqref="P361">
    <cfRule type="expression" dxfId="12317" priority="582" stopIfTrue="1">
      <formula>M361="-"</formula>
    </cfRule>
  </conditionalFormatting>
  <conditionalFormatting sqref="O228">
    <cfRule type="expression" dxfId="12316" priority="581" stopIfTrue="1">
      <formula>M228="-"</formula>
    </cfRule>
  </conditionalFormatting>
  <conditionalFormatting sqref="P228">
    <cfRule type="expression" dxfId="12315" priority="580" stopIfTrue="1">
      <formula>M228="-"</formula>
    </cfRule>
  </conditionalFormatting>
  <conditionalFormatting sqref="O230">
    <cfRule type="expression" dxfId="12314" priority="579" stopIfTrue="1">
      <formula>M230="-"</formula>
    </cfRule>
  </conditionalFormatting>
  <conditionalFormatting sqref="P230">
    <cfRule type="expression" dxfId="12313" priority="578" stopIfTrue="1">
      <formula>M230="-"</formula>
    </cfRule>
  </conditionalFormatting>
  <conditionalFormatting sqref="O231">
    <cfRule type="expression" dxfId="12312" priority="577" stopIfTrue="1">
      <formula>M231="-"</formula>
    </cfRule>
  </conditionalFormatting>
  <conditionalFormatting sqref="P231">
    <cfRule type="expression" dxfId="12311" priority="576" stopIfTrue="1">
      <formula>M231="-"</formula>
    </cfRule>
  </conditionalFormatting>
  <conditionalFormatting sqref="O232">
    <cfRule type="expression" dxfId="12310" priority="575" stopIfTrue="1">
      <formula>M232="-"</formula>
    </cfRule>
  </conditionalFormatting>
  <conditionalFormatting sqref="P232">
    <cfRule type="expression" dxfId="12309" priority="574" stopIfTrue="1">
      <formula>M232="-"</formula>
    </cfRule>
  </conditionalFormatting>
  <conditionalFormatting sqref="O233">
    <cfRule type="expression" dxfId="12308" priority="573" stopIfTrue="1">
      <formula>M233="-"</formula>
    </cfRule>
  </conditionalFormatting>
  <conditionalFormatting sqref="P233">
    <cfRule type="expression" dxfId="12307" priority="572" stopIfTrue="1">
      <formula>M233="-"</formula>
    </cfRule>
  </conditionalFormatting>
  <conditionalFormatting sqref="O234">
    <cfRule type="expression" dxfId="12306" priority="571" stopIfTrue="1">
      <formula>M234="-"</formula>
    </cfRule>
  </conditionalFormatting>
  <conditionalFormatting sqref="P234">
    <cfRule type="expression" dxfId="12305" priority="570" stopIfTrue="1">
      <formula>M234="-"</formula>
    </cfRule>
  </conditionalFormatting>
  <conditionalFormatting sqref="O253">
    <cfRule type="expression" dxfId="12304" priority="569" stopIfTrue="1">
      <formula>M253="-"</formula>
    </cfRule>
  </conditionalFormatting>
  <conditionalFormatting sqref="P253">
    <cfRule type="expression" dxfId="12303" priority="568" stopIfTrue="1">
      <formula>M253="-"</formula>
    </cfRule>
  </conditionalFormatting>
  <conditionalFormatting sqref="O235">
    <cfRule type="expression" dxfId="12302" priority="567" stopIfTrue="1">
      <formula>M235="-"</formula>
    </cfRule>
  </conditionalFormatting>
  <conditionalFormatting sqref="P235">
    <cfRule type="expression" dxfId="12301" priority="566" stopIfTrue="1">
      <formula>M235="-"</formula>
    </cfRule>
  </conditionalFormatting>
  <conditionalFormatting sqref="O236">
    <cfRule type="expression" dxfId="12300" priority="565" stopIfTrue="1">
      <formula>M236="-"</formula>
    </cfRule>
  </conditionalFormatting>
  <conditionalFormatting sqref="P236">
    <cfRule type="expression" dxfId="12299" priority="564" stopIfTrue="1">
      <formula>M236="-"</formula>
    </cfRule>
  </conditionalFormatting>
  <conditionalFormatting sqref="O229">
    <cfRule type="expression" dxfId="12298" priority="563" stopIfTrue="1">
      <formula>M229="-"</formula>
    </cfRule>
  </conditionalFormatting>
  <conditionalFormatting sqref="P229">
    <cfRule type="expression" dxfId="12297" priority="562" stopIfTrue="1">
      <formula>M229="-"</formula>
    </cfRule>
  </conditionalFormatting>
  <conditionalFormatting sqref="O237">
    <cfRule type="expression" dxfId="12296" priority="561" stopIfTrue="1">
      <formula>M237="-"</formula>
    </cfRule>
  </conditionalFormatting>
  <conditionalFormatting sqref="P237">
    <cfRule type="expression" dxfId="12295" priority="560" stopIfTrue="1">
      <formula>M237="-"</formula>
    </cfRule>
  </conditionalFormatting>
  <conditionalFormatting sqref="O238">
    <cfRule type="expression" dxfId="12294" priority="559" stopIfTrue="1">
      <formula>M238="-"</formula>
    </cfRule>
  </conditionalFormatting>
  <conditionalFormatting sqref="P238">
    <cfRule type="expression" dxfId="12293" priority="558" stopIfTrue="1">
      <formula>M238="-"</formula>
    </cfRule>
  </conditionalFormatting>
  <conditionalFormatting sqref="O247">
    <cfRule type="expression" dxfId="12292" priority="557" stopIfTrue="1">
      <formula>M247="-"</formula>
    </cfRule>
  </conditionalFormatting>
  <conditionalFormatting sqref="P247">
    <cfRule type="expression" dxfId="12291" priority="556" stopIfTrue="1">
      <formula>M247="-"</formula>
    </cfRule>
  </conditionalFormatting>
  <conditionalFormatting sqref="O248">
    <cfRule type="expression" dxfId="12290" priority="555" stopIfTrue="1">
      <formula>M248="-"</formula>
    </cfRule>
  </conditionalFormatting>
  <conditionalFormatting sqref="P248">
    <cfRule type="expression" dxfId="12289" priority="554" stopIfTrue="1">
      <formula>M248="-"</formula>
    </cfRule>
  </conditionalFormatting>
  <conditionalFormatting sqref="O249">
    <cfRule type="expression" dxfId="12288" priority="553" stopIfTrue="1">
      <formula>M249="-"</formula>
    </cfRule>
  </conditionalFormatting>
  <conditionalFormatting sqref="P249">
    <cfRule type="expression" dxfId="12287" priority="552" stopIfTrue="1">
      <formula>M249="-"</formula>
    </cfRule>
  </conditionalFormatting>
  <conditionalFormatting sqref="O254">
    <cfRule type="expression" dxfId="12286" priority="551" stopIfTrue="1">
      <formula>M254="-"</formula>
    </cfRule>
  </conditionalFormatting>
  <conditionalFormatting sqref="P254">
    <cfRule type="expression" dxfId="12285" priority="550" stopIfTrue="1">
      <formula>M254="-"</formula>
    </cfRule>
  </conditionalFormatting>
  <conditionalFormatting sqref="O255">
    <cfRule type="expression" dxfId="12284" priority="549" stopIfTrue="1">
      <formula>M255="-"</formula>
    </cfRule>
  </conditionalFormatting>
  <conditionalFormatting sqref="P255">
    <cfRule type="expression" dxfId="12283" priority="548" stopIfTrue="1">
      <formula>M255="-"</formula>
    </cfRule>
  </conditionalFormatting>
  <conditionalFormatting sqref="O256">
    <cfRule type="expression" dxfId="12282" priority="547" stopIfTrue="1">
      <formula>M256="-"</formula>
    </cfRule>
  </conditionalFormatting>
  <conditionalFormatting sqref="P256">
    <cfRule type="expression" dxfId="12281" priority="546" stopIfTrue="1">
      <formula>M256="-"</formula>
    </cfRule>
  </conditionalFormatting>
  <conditionalFormatting sqref="O257">
    <cfRule type="expression" dxfId="12280" priority="545" stopIfTrue="1">
      <formula>M257="-"</formula>
    </cfRule>
  </conditionalFormatting>
  <conditionalFormatting sqref="P257">
    <cfRule type="expression" dxfId="12279" priority="544" stopIfTrue="1">
      <formula>M257="-"</formula>
    </cfRule>
  </conditionalFormatting>
  <conditionalFormatting sqref="O240">
    <cfRule type="expression" dxfId="12278" priority="543" stopIfTrue="1">
      <formula>M240="-"</formula>
    </cfRule>
  </conditionalFormatting>
  <conditionalFormatting sqref="P240">
    <cfRule type="expression" dxfId="12277" priority="542" stopIfTrue="1">
      <formula>M240="-"</formula>
    </cfRule>
  </conditionalFormatting>
  <conditionalFormatting sqref="O241">
    <cfRule type="expression" dxfId="12276" priority="541" stopIfTrue="1">
      <formula>M241="-"</formula>
    </cfRule>
  </conditionalFormatting>
  <conditionalFormatting sqref="P241">
    <cfRule type="expression" dxfId="12275" priority="540" stopIfTrue="1">
      <formula>M241="-"</formula>
    </cfRule>
  </conditionalFormatting>
  <conditionalFormatting sqref="O242">
    <cfRule type="expression" dxfId="12274" priority="539" stopIfTrue="1">
      <formula>M242="-"</formula>
    </cfRule>
  </conditionalFormatting>
  <conditionalFormatting sqref="P242">
    <cfRule type="expression" dxfId="12273" priority="538" stopIfTrue="1">
      <formula>M242="-"</formula>
    </cfRule>
  </conditionalFormatting>
  <conditionalFormatting sqref="O243">
    <cfRule type="expression" dxfId="12272" priority="537" stopIfTrue="1">
      <formula>M243="-"</formula>
    </cfRule>
  </conditionalFormatting>
  <conditionalFormatting sqref="P243">
    <cfRule type="expression" dxfId="12271" priority="536" stopIfTrue="1">
      <formula>M243="-"</formula>
    </cfRule>
  </conditionalFormatting>
  <conditionalFormatting sqref="O250">
    <cfRule type="expression" dxfId="12270" priority="535" stopIfTrue="1">
      <formula>M250="-"</formula>
    </cfRule>
  </conditionalFormatting>
  <conditionalFormatting sqref="P250">
    <cfRule type="expression" dxfId="12269" priority="534" stopIfTrue="1">
      <formula>M250="-"</formula>
    </cfRule>
  </conditionalFormatting>
  <conditionalFormatting sqref="O251">
    <cfRule type="expression" dxfId="12268" priority="533" stopIfTrue="1">
      <formula>M251="-"</formula>
    </cfRule>
  </conditionalFormatting>
  <conditionalFormatting sqref="P251">
    <cfRule type="expression" dxfId="12267" priority="532" stopIfTrue="1">
      <formula>M251="-"</formula>
    </cfRule>
  </conditionalFormatting>
  <conditionalFormatting sqref="O239">
    <cfRule type="expression" dxfId="12266" priority="531" stopIfTrue="1">
      <formula>M239="-"</formula>
    </cfRule>
  </conditionalFormatting>
  <conditionalFormatting sqref="P239">
    <cfRule type="expression" dxfId="12265" priority="530" stopIfTrue="1">
      <formula>M239="-"</formula>
    </cfRule>
  </conditionalFormatting>
  <conditionalFormatting sqref="O244">
    <cfRule type="expression" dxfId="12264" priority="529" stopIfTrue="1">
      <formula>M244="-"</formula>
    </cfRule>
  </conditionalFormatting>
  <conditionalFormatting sqref="P244">
    <cfRule type="expression" dxfId="12263" priority="528" stopIfTrue="1">
      <formula>M244="-"</formula>
    </cfRule>
  </conditionalFormatting>
  <conditionalFormatting sqref="O380">
    <cfRule type="expression" dxfId="12262" priority="527" stopIfTrue="1">
      <formula>M380="-"</formula>
    </cfRule>
  </conditionalFormatting>
  <conditionalFormatting sqref="P380">
    <cfRule type="expression" dxfId="12261" priority="526" stopIfTrue="1">
      <formula>M380="-"</formula>
    </cfRule>
  </conditionalFormatting>
  <conditionalFormatting sqref="O252">
    <cfRule type="expression" dxfId="12260" priority="525" stopIfTrue="1">
      <formula>M252="-"</formula>
    </cfRule>
  </conditionalFormatting>
  <conditionalFormatting sqref="P252">
    <cfRule type="expression" dxfId="12259" priority="524" stopIfTrue="1">
      <formula>M252="-"</formula>
    </cfRule>
  </conditionalFormatting>
  <conditionalFormatting sqref="O260">
    <cfRule type="expression" dxfId="12258" priority="523" stopIfTrue="1">
      <formula>M260="-"</formula>
    </cfRule>
  </conditionalFormatting>
  <conditionalFormatting sqref="P260">
    <cfRule type="expression" dxfId="12257" priority="522" stopIfTrue="1">
      <formula>M260="-"</formula>
    </cfRule>
  </conditionalFormatting>
  <conditionalFormatting sqref="O261">
    <cfRule type="expression" dxfId="12256" priority="521" stopIfTrue="1">
      <formula>M261="-"</formula>
    </cfRule>
  </conditionalFormatting>
  <conditionalFormatting sqref="P261">
    <cfRule type="expression" dxfId="12255" priority="520" stopIfTrue="1">
      <formula>M261="-"</formula>
    </cfRule>
  </conditionalFormatting>
  <conditionalFormatting sqref="O287">
    <cfRule type="expression" dxfId="12254" priority="519" stopIfTrue="1">
      <formula>M287="-"</formula>
    </cfRule>
  </conditionalFormatting>
  <conditionalFormatting sqref="P287">
    <cfRule type="expression" dxfId="12253" priority="518" stopIfTrue="1">
      <formula>M287="-"</formula>
    </cfRule>
  </conditionalFormatting>
  <conditionalFormatting sqref="O262">
    <cfRule type="expression" dxfId="12252" priority="517" stopIfTrue="1">
      <formula>M262="-"</formula>
    </cfRule>
  </conditionalFormatting>
  <conditionalFormatting sqref="P262">
    <cfRule type="expression" dxfId="12251" priority="516" stopIfTrue="1">
      <formula>M262="-"</formula>
    </cfRule>
  </conditionalFormatting>
  <conditionalFormatting sqref="O264">
    <cfRule type="expression" dxfId="12250" priority="515" stopIfTrue="1">
      <formula>M264="-"</formula>
    </cfRule>
  </conditionalFormatting>
  <conditionalFormatting sqref="P264">
    <cfRule type="expression" dxfId="12249" priority="514" stopIfTrue="1">
      <formula>M264="-"</formula>
    </cfRule>
  </conditionalFormatting>
  <conditionalFormatting sqref="O265">
    <cfRule type="expression" dxfId="12248" priority="513" stopIfTrue="1">
      <formula>M265="-"</formula>
    </cfRule>
  </conditionalFormatting>
  <conditionalFormatting sqref="P265">
    <cfRule type="expression" dxfId="12247" priority="512" stopIfTrue="1">
      <formula>M265="-"</formula>
    </cfRule>
  </conditionalFormatting>
  <conditionalFormatting sqref="O266">
    <cfRule type="expression" dxfId="12246" priority="511" stopIfTrue="1">
      <formula>M266="-"</formula>
    </cfRule>
  </conditionalFormatting>
  <conditionalFormatting sqref="P266">
    <cfRule type="expression" dxfId="12245" priority="510" stopIfTrue="1">
      <formula>M266="-"</formula>
    </cfRule>
  </conditionalFormatting>
  <conditionalFormatting sqref="O263">
    <cfRule type="expression" dxfId="12244" priority="509" stopIfTrue="1">
      <formula>M263="-"</formula>
    </cfRule>
  </conditionalFormatting>
  <conditionalFormatting sqref="P263">
    <cfRule type="expression" dxfId="12243" priority="508" stopIfTrue="1">
      <formula>M263="-"</formula>
    </cfRule>
  </conditionalFormatting>
  <conditionalFormatting sqref="O267">
    <cfRule type="expression" dxfId="12242" priority="507" stopIfTrue="1">
      <formula>M267="-"</formula>
    </cfRule>
  </conditionalFormatting>
  <conditionalFormatting sqref="P267">
    <cfRule type="expression" dxfId="12241" priority="506" stopIfTrue="1">
      <formula>M267="-"</formula>
    </cfRule>
  </conditionalFormatting>
  <conditionalFormatting sqref="O268">
    <cfRule type="expression" dxfId="12240" priority="505" stopIfTrue="1">
      <formula>M268="-"</formula>
    </cfRule>
  </conditionalFormatting>
  <conditionalFormatting sqref="P268">
    <cfRule type="expression" dxfId="12239" priority="504" stopIfTrue="1">
      <formula>M268="-"</formula>
    </cfRule>
  </conditionalFormatting>
  <conditionalFormatting sqref="O271">
    <cfRule type="expression" dxfId="12238" priority="503" stopIfTrue="1">
      <formula>M271="-"</formula>
    </cfRule>
  </conditionalFormatting>
  <conditionalFormatting sqref="P271">
    <cfRule type="expression" dxfId="12237" priority="502" stopIfTrue="1">
      <formula>M271="-"</formula>
    </cfRule>
  </conditionalFormatting>
  <conditionalFormatting sqref="O286">
    <cfRule type="expression" dxfId="12236" priority="501" stopIfTrue="1">
      <formula>M286="-"</formula>
    </cfRule>
  </conditionalFormatting>
  <conditionalFormatting sqref="P286">
    <cfRule type="expression" dxfId="12235" priority="500" stopIfTrue="1">
      <formula>M286="-"</formula>
    </cfRule>
  </conditionalFormatting>
  <conditionalFormatting sqref="O245">
    <cfRule type="expression" dxfId="12234" priority="499" stopIfTrue="1">
      <formula>M245="-"</formula>
    </cfRule>
  </conditionalFormatting>
  <conditionalFormatting sqref="P245">
    <cfRule type="expression" dxfId="12233" priority="498" stopIfTrue="1">
      <formula>M245="-"</formula>
    </cfRule>
  </conditionalFormatting>
  <conditionalFormatting sqref="O284">
    <cfRule type="expression" dxfId="12232" priority="497" stopIfTrue="1">
      <formula>M284="-"</formula>
    </cfRule>
  </conditionalFormatting>
  <conditionalFormatting sqref="P284">
    <cfRule type="expression" dxfId="12231" priority="496" stopIfTrue="1">
      <formula>M284="-"</formula>
    </cfRule>
  </conditionalFormatting>
  <conditionalFormatting sqref="O246">
    <cfRule type="expression" dxfId="12230" priority="495" stopIfTrue="1">
      <formula>M246="-"</formula>
    </cfRule>
  </conditionalFormatting>
  <conditionalFormatting sqref="P246">
    <cfRule type="expression" dxfId="12229" priority="494" stopIfTrue="1">
      <formula>M246="-"</formula>
    </cfRule>
  </conditionalFormatting>
  <conditionalFormatting sqref="O272">
    <cfRule type="expression" dxfId="12228" priority="493" stopIfTrue="1">
      <formula>M272="-"</formula>
    </cfRule>
  </conditionalFormatting>
  <conditionalFormatting sqref="P272">
    <cfRule type="expression" dxfId="12227" priority="492" stopIfTrue="1">
      <formula>M272="-"</formula>
    </cfRule>
  </conditionalFormatting>
  <conditionalFormatting sqref="O273">
    <cfRule type="expression" dxfId="12226" priority="491" stopIfTrue="1">
      <formula>M273="-"</formula>
    </cfRule>
  </conditionalFormatting>
  <conditionalFormatting sqref="P273">
    <cfRule type="expression" dxfId="12225" priority="490" stopIfTrue="1">
      <formula>M273="-"</formula>
    </cfRule>
  </conditionalFormatting>
  <conditionalFormatting sqref="O274">
    <cfRule type="expression" dxfId="12224" priority="489" stopIfTrue="1">
      <formula>M274="-"</formula>
    </cfRule>
  </conditionalFormatting>
  <conditionalFormatting sqref="P274">
    <cfRule type="expression" dxfId="12223" priority="488" stopIfTrue="1">
      <formula>M274="-"</formula>
    </cfRule>
  </conditionalFormatting>
  <conditionalFormatting sqref="O275">
    <cfRule type="expression" dxfId="12222" priority="487" stopIfTrue="1">
      <formula>M275="-"</formula>
    </cfRule>
  </conditionalFormatting>
  <conditionalFormatting sqref="P275">
    <cfRule type="expression" dxfId="12221" priority="486" stopIfTrue="1">
      <formula>M275="-"</formula>
    </cfRule>
  </conditionalFormatting>
  <conditionalFormatting sqref="O276">
    <cfRule type="expression" dxfId="12220" priority="485" stopIfTrue="1">
      <formula>M276="-"</formula>
    </cfRule>
  </conditionalFormatting>
  <conditionalFormatting sqref="P276">
    <cfRule type="expression" dxfId="12219" priority="484" stopIfTrue="1">
      <formula>M276="-"</formula>
    </cfRule>
  </conditionalFormatting>
  <conditionalFormatting sqref="O281">
    <cfRule type="expression" dxfId="12218" priority="483" stopIfTrue="1">
      <formula>M281="-"</formula>
    </cfRule>
  </conditionalFormatting>
  <conditionalFormatting sqref="P281">
    <cfRule type="expression" dxfId="12217" priority="482" stopIfTrue="1">
      <formula>M281="-"</formula>
    </cfRule>
  </conditionalFormatting>
  <conditionalFormatting sqref="O280">
    <cfRule type="expression" dxfId="12216" priority="481" stopIfTrue="1">
      <formula>M280="-"</formula>
    </cfRule>
  </conditionalFormatting>
  <conditionalFormatting sqref="P280">
    <cfRule type="expression" dxfId="12215" priority="480" stopIfTrue="1">
      <formula>M280="-"</formula>
    </cfRule>
  </conditionalFormatting>
  <conditionalFormatting sqref="O278">
    <cfRule type="expression" dxfId="12214" priority="479" stopIfTrue="1">
      <formula>M278="-"</formula>
    </cfRule>
  </conditionalFormatting>
  <conditionalFormatting sqref="P278">
    <cfRule type="expression" dxfId="12213" priority="478" stopIfTrue="1">
      <formula>M278="-"</formula>
    </cfRule>
  </conditionalFormatting>
  <conditionalFormatting sqref="O277">
    <cfRule type="expression" dxfId="12212" priority="477" stopIfTrue="1">
      <formula>M277="-"</formula>
    </cfRule>
  </conditionalFormatting>
  <conditionalFormatting sqref="P277">
    <cfRule type="expression" dxfId="12211" priority="476" stopIfTrue="1">
      <formula>M277="-"</formula>
    </cfRule>
  </conditionalFormatting>
  <conditionalFormatting sqref="O279">
    <cfRule type="expression" dxfId="12210" priority="475" stopIfTrue="1">
      <formula>M279="-"</formula>
    </cfRule>
  </conditionalFormatting>
  <conditionalFormatting sqref="P279">
    <cfRule type="expression" dxfId="12209" priority="474" stopIfTrue="1">
      <formula>M279="-"</formula>
    </cfRule>
  </conditionalFormatting>
  <conditionalFormatting sqref="O282">
    <cfRule type="expression" dxfId="12208" priority="473" stopIfTrue="1">
      <formula>M282="-"</formula>
    </cfRule>
  </conditionalFormatting>
  <conditionalFormatting sqref="P282">
    <cfRule type="expression" dxfId="12207" priority="472" stopIfTrue="1">
      <formula>M282="-"</formula>
    </cfRule>
  </conditionalFormatting>
  <conditionalFormatting sqref="O283">
    <cfRule type="expression" dxfId="12206" priority="471" stopIfTrue="1">
      <formula>M283="-"</formula>
    </cfRule>
  </conditionalFormatting>
  <conditionalFormatting sqref="P283">
    <cfRule type="expression" dxfId="12205" priority="470" stopIfTrue="1">
      <formula>M283="-"</formula>
    </cfRule>
  </conditionalFormatting>
  <conditionalFormatting sqref="O288">
    <cfRule type="expression" dxfId="12204" priority="469" stopIfTrue="1">
      <formula>M288="-"</formula>
    </cfRule>
  </conditionalFormatting>
  <conditionalFormatting sqref="P288">
    <cfRule type="expression" dxfId="12203" priority="468" stopIfTrue="1">
      <formula>M288="-"</formula>
    </cfRule>
  </conditionalFormatting>
  <conditionalFormatting sqref="O285">
    <cfRule type="expression" dxfId="12202" priority="467" stopIfTrue="1">
      <formula>M285="-"</formula>
    </cfRule>
  </conditionalFormatting>
  <conditionalFormatting sqref="P285">
    <cfRule type="expression" dxfId="12201" priority="466" stopIfTrue="1">
      <formula>M285="-"</formula>
    </cfRule>
  </conditionalFormatting>
  <conditionalFormatting sqref="O289">
    <cfRule type="expression" dxfId="12200" priority="465" stopIfTrue="1">
      <formula>M289="-"</formula>
    </cfRule>
  </conditionalFormatting>
  <conditionalFormatting sqref="P289">
    <cfRule type="expression" dxfId="12199" priority="464" stopIfTrue="1">
      <formula>M289="-"</formula>
    </cfRule>
  </conditionalFormatting>
  <conditionalFormatting sqref="O293">
    <cfRule type="expression" dxfId="12198" priority="463" stopIfTrue="1">
      <formula>M293="-"</formula>
    </cfRule>
  </conditionalFormatting>
  <conditionalFormatting sqref="P293">
    <cfRule type="expression" dxfId="12197" priority="462" stopIfTrue="1">
      <formula>M293="-"</formula>
    </cfRule>
  </conditionalFormatting>
  <conditionalFormatting sqref="O294">
    <cfRule type="expression" dxfId="12196" priority="461" stopIfTrue="1">
      <formula>M294="-"</formula>
    </cfRule>
  </conditionalFormatting>
  <conditionalFormatting sqref="P294">
    <cfRule type="expression" dxfId="12195" priority="460" stopIfTrue="1">
      <formula>M294="-"</formula>
    </cfRule>
  </conditionalFormatting>
  <conditionalFormatting sqref="O295">
    <cfRule type="expression" dxfId="12194" priority="459" stopIfTrue="1">
      <formula>M295="-"</formula>
    </cfRule>
  </conditionalFormatting>
  <conditionalFormatting sqref="P295">
    <cfRule type="expression" dxfId="12193" priority="458" stopIfTrue="1">
      <formula>M295="-"</formula>
    </cfRule>
  </conditionalFormatting>
  <conditionalFormatting sqref="O296">
    <cfRule type="expression" dxfId="12192" priority="457" stopIfTrue="1">
      <formula>M296="-"</formula>
    </cfRule>
  </conditionalFormatting>
  <conditionalFormatting sqref="P296">
    <cfRule type="expression" dxfId="12191" priority="456" stopIfTrue="1">
      <formula>M296="-"</formula>
    </cfRule>
  </conditionalFormatting>
  <conditionalFormatting sqref="O305">
    <cfRule type="expression" dxfId="12190" priority="455" stopIfTrue="1">
      <formula>M305="-"</formula>
    </cfRule>
  </conditionalFormatting>
  <conditionalFormatting sqref="P305">
    <cfRule type="expression" dxfId="12189" priority="454" stopIfTrue="1">
      <formula>M305="-"</formula>
    </cfRule>
  </conditionalFormatting>
  <conditionalFormatting sqref="O297">
    <cfRule type="expression" dxfId="12188" priority="453" stopIfTrue="1">
      <formula>M297="-"</formula>
    </cfRule>
  </conditionalFormatting>
  <conditionalFormatting sqref="P297">
    <cfRule type="expression" dxfId="12187" priority="452" stopIfTrue="1">
      <formula>M297="-"</formula>
    </cfRule>
  </conditionalFormatting>
  <conditionalFormatting sqref="O306">
    <cfRule type="expression" dxfId="12186" priority="451" stopIfTrue="1">
      <formula>M306="-"</formula>
    </cfRule>
  </conditionalFormatting>
  <conditionalFormatting sqref="P306">
    <cfRule type="expression" dxfId="12185" priority="450" stopIfTrue="1">
      <formula>M306="-"</formula>
    </cfRule>
  </conditionalFormatting>
  <conditionalFormatting sqref="O307">
    <cfRule type="expression" dxfId="12184" priority="449" stopIfTrue="1">
      <formula>M307="-"</formula>
    </cfRule>
  </conditionalFormatting>
  <conditionalFormatting sqref="P307">
    <cfRule type="expression" dxfId="12183" priority="448" stopIfTrue="1">
      <formula>M307="-"</formula>
    </cfRule>
  </conditionalFormatting>
  <conditionalFormatting sqref="O309">
    <cfRule type="expression" dxfId="12182" priority="447" stopIfTrue="1">
      <formula>M309="-"</formula>
    </cfRule>
  </conditionalFormatting>
  <conditionalFormatting sqref="P309">
    <cfRule type="expression" dxfId="12181" priority="446" stopIfTrue="1">
      <formula>M309="-"</formula>
    </cfRule>
  </conditionalFormatting>
  <conditionalFormatting sqref="O310">
    <cfRule type="expression" dxfId="12180" priority="445" stopIfTrue="1">
      <formula>M310="-"</formula>
    </cfRule>
  </conditionalFormatting>
  <conditionalFormatting sqref="P310">
    <cfRule type="expression" dxfId="12179" priority="444" stopIfTrue="1">
      <formula>M310="-"</formula>
    </cfRule>
  </conditionalFormatting>
  <conditionalFormatting sqref="O311">
    <cfRule type="expression" dxfId="12178" priority="443" stopIfTrue="1">
      <formula>M311="-"</formula>
    </cfRule>
  </conditionalFormatting>
  <conditionalFormatting sqref="P311">
    <cfRule type="expression" dxfId="12177" priority="442" stopIfTrue="1">
      <formula>M311="-"</formula>
    </cfRule>
  </conditionalFormatting>
  <conditionalFormatting sqref="O313">
    <cfRule type="expression" dxfId="12176" priority="441" stopIfTrue="1">
      <formula>M313="-"</formula>
    </cfRule>
  </conditionalFormatting>
  <conditionalFormatting sqref="P313">
    <cfRule type="expression" dxfId="12175" priority="440" stopIfTrue="1">
      <formula>M313="-"</formula>
    </cfRule>
  </conditionalFormatting>
  <conditionalFormatting sqref="O314">
    <cfRule type="expression" dxfId="12174" priority="439" stopIfTrue="1">
      <formula>M314="-"</formula>
    </cfRule>
  </conditionalFormatting>
  <conditionalFormatting sqref="P314">
    <cfRule type="expression" dxfId="12173" priority="438" stopIfTrue="1">
      <formula>M314="-"</formula>
    </cfRule>
  </conditionalFormatting>
  <conditionalFormatting sqref="O315">
    <cfRule type="expression" dxfId="12172" priority="437" stopIfTrue="1">
      <formula>M315="-"</formula>
    </cfRule>
  </conditionalFormatting>
  <conditionalFormatting sqref="P315">
    <cfRule type="expression" dxfId="12171" priority="436" stopIfTrue="1">
      <formula>M315="-"</formula>
    </cfRule>
  </conditionalFormatting>
  <conditionalFormatting sqref="O319">
    <cfRule type="expression" dxfId="12170" priority="435" stopIfTrue="1">
      <formula>M319="-"</formula>
    </cfRule>
  </conditionalFormatting>
  <conditionalFormatting sqref="P319">
    <cfRule type="expression" dxfId="12169" priority="434" stopIfTrue="1">
      <formula>M319="-"</formula>
    </cfRule>
  </conditionalFormatting>
  <conditionalFormatting sqref="O312">
    <cfRule type="expression" dxfId="12168" priority="433" stopIfTrue="1">
      <formula>M312="-"</formula>
    </cfRule>
  </conditionalFormatting>
  <conditionalFormatting sqref="P312">
    <cfRule type="expression" dxfId="12167" priority="432" stopIfTrue="1">
      <formula>M312="-"</formula>
    </cfRule>
  </conditionalFormatting>
  <conditionalFormatting sqref="O316">
    <cfRule type="expression" dxfId="12166" priority="431" stopIfTrue="1">
      <formula>M316="-"</formula>
    </cfRule>
  </conditionalFormatting>
  <conditionalFormatting sqref="P316">
    <cfRule type="expression" dxfId="12165" priority="430" stopIfTrue="1">
      <formula>M316="-"</formula>
    </cfRule>
  </conditionalFormatting>
  <conditionalFormatting sqref="O317">
    <cfRule type="expression" dxfId="12164" priority="429" stopIfTrue="1">
      <formula>M317="-"</formula>
    </cfRule>
  </conditionalFormatting>
  <conditionalFormatting sqref="P317">
    <cfRule type="expression" dxfId="12163" priority="428" stopIfTrue="1">
      <formula>M317="-"</formula>
    </cfRule>
  </conditionalFormatting>
  <conditionalFormatting sqref="O298">
    <cfRule type="expression" dxfId="12162" priority="427" stopIfTrue="1">
      <formula>M298="-"</formula>
    </cfRule>
  </conditionalFormatting>
  <conditionalFormatting sqref="P298">
    <cfRule type="expression" dxfId="12161" priority="426" stopIfTrue="1">
      <formula>M298="-"</formula>
    </cfRule>
  </conditionalFormatting>
  <conditionalFormatting sqref="O303">
    <cfRule type="expression" dxfId="12160" priority="425" stopIfTrue="1">
      <formula>M303="-"</formula>
    </cfRule>
  </conditionalFormatting>
  <conditionalFormatting sqref="P303">
    <cfRule type="expression" dxfId="12159" priority="424" stopIfTrue="1">
      <formula>M303="-"</formula>
    </cfRule>
  </conditionalFormatting>
  <conditionalFormatting sqref="O300">
    <cfRule type="expression" dxfId="12158" priority="423" stopIfTrue="1">
      <formula>M300="-"</formula>
    </cfRule>
  </conditionalFormatting>
  <conditionalFormatting sqref="P300">
    <cfRule type="expression" dxfId="12157" priority="422" stopIfTrue="1">
      <formula>M300="-"</formula>
    </cfRule>
  </conditionalFormatting>
  <conditionalFormatting sqref="O301">
    <cfRule type="expression" dxfId="12156" priority="421" stopIfTrue="1">
      <formula>M301="-"</formula>
    </cfRule>
  </conditionalFormatting>
  <conditionalFormatting sqref="P301">
    <cfRule type="expression" dxfId="12155" priority="420" stopIfTrue="1">
      <formula>M301="-"</formula>
    </cfRule>
  </conditionalFormatting>
  <conditionalFormatting sqref="O195">
    <cfRule type="expression" dxfId="12154" priority="419" stopIfTrue="1">
      <formula>M195="-"</formula>
    </cfRule>
  </conditionalFormatting>
  <conditionalFormatting sqref="P195">
    <cfRule type="expression" dxfId="12153" priority="418" stopIfTrue="1">
      <formula>M195="-"</formula>
    </cfRule>
  </conditionalFormatting>
  <conditionalFormatting sqref="O196">
    <cfRule type="expression" dxfId="12152" priority="417" stopIfTrue="1">
      <formula>M196="-"</formula>
    </cfRule>
  </conditionalFormatting>
  <conditionalFormatting sqref="P196">
    <cfRule type="expression" dxfId="12151" priority="416" stopIfTrue="1">
      <formula>M196="-"</formula>
    </cfRule>
  </conditionalFormatting>
  <conditionalFormatting sqref="O197:O198">
    <cfRule type="expression" dxfId="12150" priority="415" stopIfTrue="1">
      <formula>M197="-"</formula>
    </cfRule>
  </conditionalFormatting>
  <conditionalFormatting sqref="P197:P198">
    <cfRule type="expression" dxfId="12149" priority="414" stopIfTrue="1">
      <formula>M197="-"</formula>
    </cfRule>
  </conditionalFormatting>
  <conditionalFormatting sqref="O186">
    <cfRule type="expression" dxfId="12148" priority="413" stopIfTrue="1">
      <formula>M186="-"</formula>
    </cfRule>
  </conditionalFormatting>
  <conditionalFormatting sqref="P186">
    <cfRule type="expression" dxfId="12147" priority="412" stopIfTrue="1">
      <formula>M186="-"</formula>
    </cfRule>
  </conditionalFormatting>
  <conditionalFormatting sqref="O187">
    <cfRule type="expression" dxfId="12146" priority="411" stopIfTrue="1">
      <formula>M187="-"</formula>
    </cfRule>
  </conditionalFormatting>
  <conditionalFormatting sqref="P187">
    <cfRule type="expression" dxfId="12145" priority="410" stopIfTrue="1">
      <formula>M187="-"</formula>
    </cfRule>
  </conditionalFormatting>
  <conditionalFormatting sqref="O318">
    <cfRule type="expression" dxfId="12144" priority="409" stopIfTrue="1">
      <formula>M318="-"</formula>
    </cfRule>
  </conditionalFormatting>
  <conditionalFormatting sqref="P318">
    <cfRule type="expression" dxfId="12143" priority="408" stopIfTrue="1">
      <formula>M318="-"</formula>
    </cfRule>
  </conditionalFormatting>
  <conditionalFormatting sqref="O371">
    <cfRule type="expression" dxfId="12142" priority="407" stopIfTrue="1">
      <formula>M371="-"</formula>
    </cfRule>
  </conditionalFormatting>
  <conditionalFormatting sqref="P371">
    <cfRule type="expression" dxfId="12141" priority="406" stopIfTrue="1">
      <formula>M371="-"</formula>
    </cfRule>
  </conditionalFormatting>
  <conditionalFormatting sqref="O21">
    <cfRule type="expression" dxfId="12140" priority="405" stopIfTrue="1">
      <formula>M21="-"</formula>
    </cfRule>
  </conditionalFormatting>
  <conditionalFormatting sqref="P21">
    <cfRule type="expression" dxfId="12139" priority="404" stopIfTrue="1">
      <formula>M21="-"</formula>
    </cfRule>
  </conditionalFormatting>
  <conditionalFormatting sqref="O370">
    <cfRule type="expression" dxfId="12138" priority="403" stopIfTrue="1">
      <formula>M370="-"</formula>
    </cfRule>
  </conditionalFormatting>
  <conditionalFormatting sqref="P370">
    <cfRule type="expression" dxfId="12137" priority="402" stopIfTrue="1">
      <formula>M370="-"</formula>
    </cfRule>
  </conditionalFormatting>
  <conditionalFormatting sqref="O22">
    <cfRule type="expression" dxfId="12136" priority="401" stopIfTrue="1">
      <formula>M22="-"</formula>
    </cfRule>
  </conditionalFormatting>
  <conditionalFormatting sqref="P22">
    <cfRule type="expression" dxfId="12135" priority="400" stopIfTrue="1">
      <formula>M22="-"</formula>
    </cfRule>
  </conditionalFormatting>
  <conditionalFormatting sqref="O369">
    <cfRule type="expression" dxfId="12134" priority="399" stopIfTrue="1">
      <formula>M369="-"</formula>
    </cfRule>
  </conditionalFormatting>
  <conditionalFormatting sqref="P369">
    <cfRule type="expression" dxfId="12133" priority="398" stopIfTrue="1">
      <formula>M369="-"</formula>
    </cfRule>
  </conditionalFormatting>
  <conditionalFormatting sqref="O368">
    <cfRule type="expression" dxfId="12132" priority="397" stopIfTrue="1">
      <formula>M368="-"</formula>
    </cfRule>
  </conditionalFormatting>
  <conditionalFormatting sqref="P368">
    <cfRule type="expression" dxfId="12131" priority="396" stopIfTrue="1">
      <formula>M368="-"</formula>
    </cfRule>
  </conditionalFormatting>
  <conditionalFormatting sqref="O346">
    <cfRule type="expression" dxfId="12130" priority="395" stopIfTrue="1">
      <formula>M346="-"</formula>
    </cfRule>
  </conditionalFormatting>
  <conditionalFormatting sqref="P346">
    <cfRule type="expression" dxfId="12129" priority="394" stopIfTrue="1">
      <formula>M346="-"</formula>
    </cfRule>
  </conditionalFormatting>
  <conditionalFormatting sqref="O322">
    <cfRule type="expression" dxfId="12128" priority="393" stopIfTrue="1">
      <formula>M322="-"</formula>
    </cfRule>
  </conditionalFormatting>
  <conditionalFormatting sqref="P322">
    <cfRule type="expression" dxfId="12127" priority="392" stopIfTrue="1">
      <formula>M322="-"</formula>
    </cfRule>
  </conditionalFormatting>
  <conditionalFormatting sqref="O325">
    <cfRule type="expression" dxfId="12126" priority="391" stopIfTrue="1">
      <formula>M325="-"</formula>
    </cfRule>
  </conditionalFormatting>
  <conditionalFormatting sqref="P325">
    <cfRule type="expression" dxfId="12125" priority="390" stopIfTrue="1">
      <formula>M325="-"</formula>
    </cfRule>
  </conditionalFormatting>
  <conditionalFormatting sqref="O356">
    <cfRule type="expression" dxfId="12124" priority="389" stopIfTrue="1">
      <formula>M356="-"</formula>
    </cfRule>
  </conditionalFormatting>
  <conditionalFormatting sqref="P356">
    <cfRule type="expression" dxfId="12123" priority="388" stopIfTrue="1">
      <formula>M356="-"</formula>
    </cfRule>
  </conditionalFormatting>
  <conditionalFormatting sqref="O651">
    <cfRule type="expression" dxfId="12122" priority="387" stopIfTrue="1">
      <formula>M651="-"</formula>
    </cfRule>
  </conditionalFormatting>
  <conditionalFormatting sqref="P651">
    <cfRule type="expression" dxfId="12121" priority="386" stopIfTrue="1">
      <formula>M651="-"</formula>
    </cfRule>
  </conditionalFormatting>
  <conditionalFormatting sqref="O381">
    <cfRule type="expression" dxfId="12120" priority="385" stopIfTrue="1">
      <formula>M381="-"</formula>
    </cfRule>
  </conditionalFormatting>
  <conditionalFormatting sqref="P381">
    <cfRule type="expression" dxfId="12119" priority="384" stopIfTrue="1">
      <formula>M381="-"</formula>
    </cfRule>
  </conditionalFormatting>
  <conditionalFormatting sqref="O299">
    <cfRule type="expression" dxfId="12118" priority="383" stopIfTrue="1">
      <formula>M299="-"</formula>
    </cfRule>
  </conditionalFormatting>
  <conditionalFormatting sqref="P299">
    <cfRule type="expression" dxfId="12117" priority="382" stopIfTrue="1">
      <formula>M299="-"</formula>
    </cfRule>
  </conditionalFormatting>
  <conditionalFormatting sqref="O379">
    <cfRule type="expression" dxfId="12116" priority="381" stopIfTrue="1">
      <formula>M379="-"</formula>
    </cfRule>
  </conditionalFormatting>
  <conditionalFormatting sqref="P379">
    <cfRule type="expression" dxfId="12115" priority="380" stopIfTrue="1">
      <formula>M379="-"</formula>
    </cfRule>
  </conditionalFormatting>
  <conditionalFormatting sqref="O389">
    <cfRule type="expression" dxfId="12114" priority="379" stopIfTrue="1">
      <formula>M389="-"</formula>
    </cfRule>
  </conditionalFormatting>
  <conditionalFormatting sqref="P389">
    <cfRule type="expression" dxfId="12113" priority="378" stopIfTrue="1">
      <formula>M389="-"</formula>
    </cfRule>
  </conditionalFormatting>
  <conditionalFormatting sqref="O386">
    <cfRule type="expression" dxfId="12112" priority="377" stopIfTrue="1">
      <formula>M386="-"</formula>
    </cfRule>
  </conditionalFormatting>
  <conditionalFormatting sqref="P386">
    <cfRule type="expression" dxfId="12111" priority="376" stopIfTrue="1">
      <formula>M386="-"</formula>
    </cfRule>
  </conditionalFormatting>
  <conditionalFormatting sqref="O15">
    <cfRule type="expression" dxfId="12110" priority="375" stopIfTrue="1">
      <formula>M15="-"</formula>
    </cfRule>
  </conditionalFormatting>
  <conditionalFormatting sqref="P15">
    <cfRule type="expression" dxfId="12109" priority="374" stopIfTrue="1">
      <formula>M15="-"</formula>
    </cfRule>
  </conditionalFormatting>
  <conditionalFormatting sqref="O403">
    <cfRule type="expression" dxfId="12108" priority="373" stopIfTrue="1">
      <formula>M403="-"</formula>
    </cfRule>
  </conditionalFormatting>
  <conditionalFormatting sqref="P403">
    <cfRule type="expression" dxfId="12107" priority="372" stopIfTrue="1">
      <formula>M403="-"</formula>
    </cfRule>
  </conditionalFormatting>
  <conditionalFormatting sqref="O406">
    <cfRule type="expression" dxfId="12106" priority="371" stopIfTrue="1">
      <formula>M406="-"</formula>
    </cfRule>
  </conditionalFormatting>
  <conditionalFormatting sqref="P406">
    <cfRule type="expression" dxfId="12105" priority="370" stopIfTrue="1">
      <formula>M406="-"</formula>
    </cfRule>
  </conditionalFormatting>
  <conditionalFormatting sqref="O426">
    <cfRule type="expression" dxfId="12104" priority="369" stopIfTrue="1">
      <formula>M426="-"</formula>
    </cfRule>
  </conditionalFormatting>
  <conditionalFormatting sqref="P426">
    <cfRule type="expression" dxfId="12103" priority="368" stopIfTrue="1">
      <formula>M426="-"</formula>
    </cfRule>
  </conditionalFormatting>
  <conditionalFormatting sqref="O434">
    <cfRule type="expression" dxfId="12102" priority="367" stopIfTrue="1">
      <formula>M434="-"</formula>
    </cfRule>
  </conditionalFormatting>
  <conditionalFormatting sqref="P434">
    <cfRule type="expression" dxfId="12101" priority="366" stopIfTrue="1">
      <formula>M434="-"</formula>
    </cfRule>
  </conditionalFormatting>
  <conditionalFormatting sqref="O454">
    <cfRule type="expression" dxfId="12100" priority="365" stopIfTrue="1">
      <formula>M454="-"</formula>
    </cfRule>
  </conditionalFormatting>
  <conditionalFormatting sqref="P454">
    <cfRule type="expression" dxfId="12099" priority="364" stopIfTrue="1">
      <formula>M454="-"</formula>
    </cfRule>
  </conditionalFormatting>
  <conditionalFormatting sqref="O474">
    <cfRule type="expression" dxfId="12098" priority="363" stopIfTrue="1">
      <formula>M474="-"</formula>
    </cfRule>
  </conditionalFormatting>
  <conditionalFormatting sqref="P474">
    <cfRule type="expression" dxfId="12097" priority="362" stopIfTrue="1">
      <formula>M474="-"</formula>
    </cfRule>
  </conditionalFormatting>
  <conditionalFormatting sqref="O493">
    <cfRule type="expression" dxfId="12096" priority="361" stopIfTrue="1">
      <formula>M493="-"</formula>
    </cfRule>
  </conditionalFormatting>
  <conditionalFormatting sqref="P493">
    <cfRule type="expression" dxfId="12095" priority="360" stopIfTrue="1">
      <formula>M493="-"</formula>
    </cfRule>
  </conditionalFormatting>
  <conditionalFormatting sqref="O505">
    <cfRule type="expression" dxfId="12094" priority="359" stopIfTrue="1">
      <formula>M505="-"</formula>
    </cfRule>
  </conditionalFormatting>
  <conditionalFormatting sqref="P505">
    <cfRule type="expression" dxfId="12093" priority="358" stopIfTrue="1">
      <formula>M505="-"</formula>
    </cfRule>
  </conditionalFormatting>
  <conditionalFormatting sqref="O539">
    <cfRule type="expression" dxfId="12092" priority="357" stopIfTrue="1">
      <formula>M539="-"</formula>
    </cfRule>
  </conditionalFormatting>
  <conditionalFormatting sqref="P539">
    <cfRule type="expression" dxfId="12091" priority="356" stopIfTrue="1">
      <formula>M539="-"</formula>
    </cfRule>
  </conditionalFormatting>
  <conditionalFormatting sqref="O420">
    <cfRule type="expression" dxfId="12090" priority="355" stopIfTrue="1">
      <formula>M420="-"</formula>
    </cfRule>
  </conditionalFormatting>
  <conditionalFormatting sqref="P420">
    <cfRule type="expression" dxfId="12089" priority="354" stopIfTrue="1">
      <formula>M420="-"</formula>
    </cfRule>
  </conditionalFormatting>
  <conditionalFormatting sqref="O412">
    <cfRule type="expression" dxfId="12088" priority="353" stopIfTrue="1">
      <formula>M412="-"</formula>
    </cfRule>
  </conditionalFormatting>
  <conditionalFormatting sqref="P412">
    <cfRule type="expression" dxfId="12087" priority="352" stopIfTrue="1">
      <formula>M412="-"</formula>
    </cfRule>
  </conditionalFormatting>
  <conditionalFormatting sqref="O411">
    <cfRule type="expression" dxfId="12086" priority="351" stopIfTrue="1">
      <formula>M411="-"</formula>
    </cfRule>
  </conditionalFormatting>
  <conditionalFormatting sqref="P411">
    <cfRule type="expression" dxfId="12085" priority="350" stopIfTrue="1">
      <formula>M411="-"</formula>
    </cfRule>
  </conditionalFormatting>
  <conditionalFormatting sqref="O414">
    <cfRule type="expression" dxfId="12084" priority="349" stopIfTrue="1">
      <formula>M414="-"</formula>
    </cfRule>
  </conditionalFormatting>
  <conditionalFormatting sqref="P414">
    <cfRule type="expression" dxfId="12083" priority="348" stopIfTrue="1">
      <formula>M414="-"</formula>
    </cfRule>
  </conditionalFormatting>
  <conditionalFormatting sqref="O415">
    <cfRule type="expression" dxfId="12082" priority="347" stopIfTrue="1">
      <formula>M415="-"</formula>
    </cfRule>
  </conditionalFormatting>
  <conditionalFormatting sqref="P415">
    <cfRule type="expression" dxfId="12081" priority="346" stopIfTrue="1">
      <formula>M415="-"</formula>
    </cfRule>
  </conditionalFormatting>
  <conditionalFormatting sqref="O416">
    <cfRule type="expression" dxfId="12080" priority="345" stopIfTrue="1">
      <formula>M416="-"</formula>
    </cfRule>
  </conditionalFormatting>
  <conditionalFormatting sqref="P416">
    <cfRule type="expression" dxfId="12079" priority="344" stopIfTrue="1">
      <formula>M416="-"</formula>
    </cfRule>
  </conditionalFormatting>
  <conditionalFormatting sqref="O417">
    <cfRule type="expression" dxfId="12078" priority="343" stopIfTrue="1">
      <formula>M417="-"</formula>
    </cfRule>
  </conditionalFormatting>
  <conditionalFormatting sqref="P417">
    <cfRule type="expression" dxfId="12077" priority="342" stopIfTrue="1">
      <formula>M417="-"</formula>
    </cfRule>
  </conditionalFormatting>
  <conditionalFormatting sqref="O418">
    <cfRule type="expression" dxfId="12076" priority="341" stopIfTrue="1">
      <formula>M418="-"</formula>
    </cfRule>
  </conditionalFormatting>
  <conditionalFormatting sqref="P418">
    <cfRule type="expression" dxfId="12075" priority="340" stopIfTrue="1">
      <formula>M418="-"</formula>
    </cfRule>
  </conditionalFormatting>
  <conditionalFormatting sqref="O419">
    <cfRule type="expression" dxfId="12074" priority="339" stopIfTrue="1">
      <formula>M419="-"</formula>
    </cfRule>
  </conditionalFormatting>
  <conditionalFormatting sqref="P419">
    <cfRule type="expression" dxfId="12073" priority="338" stopIfTrue="1">
      <formula>M419="-"</formula>
    </cfRule>
  </conditionalFormatting>
  <conditionalFormatting sqref="O422">
    <cfRule type="expression" dxfId="12072" priority="337" stopIfTrue="1">
      <formula>M422="-"</formula>
    </cfRule>
  </conditionalFormatting>
  <conditionalFormatting sqref="P422">
    <cfRule type="expression" dxfId="12071" priority="336" stopIfTrue="1">
      <formula>M422="-"</formula>
    </cfRule>
  </conditionalFormatting>
  <conditionalFormatting sqref="O421">
    <cfRule type="expression" dxfId="12070" priority="335" stopIfTrue="1">
      <formula>M421="-"</formula>
    </cfRule>
  </conditionalFormatting>
  <conditionalFormatting sqref="P421">
    <cfRule type="expression" dxfId="12069" priority="334" stopIfTrue="1">
      <formula>M421="-"</formula>
    </cfRule>
  </conditionalFormatting>
  <conditionalFormatting sqref="O404">
    <cfRule type="expression" dxfId="12068" priority="331" stopIfTrue="1">
      <formula>M404="-"</formula>
    </cfRule>
  </conditionalFormatting>
  <conditionalFormatting sqref="P404">
    <cfRule type="expression" dxfId="12067" priority="330" stopIfTrue="1">
      <formula>M404="-"</formula>
    </cfRule>
  </conditionalFormatting>
  <conditionalFormatting sqref="O405">
    <cfRule type="expression" dxfId="12066" priority="329" stopIfTrue="1">
      <formula>M405="-"</formula>
    </cfRule>
  </conditionalFormatting>
  <conditionalFormatting sqref="P405">
    <cfRule type="expression" dxfId="12065" priority="328" stopIfTrue="1">
      <formula>M405="-"</formula>
    </cfRule>
  </conditionalFormatting>
  <conditionalFormatting sqref="O349">
    <cfRule type="expression" dxfId="12064" priority="327" stopIfTrue="1">
      <formula>M349="-"</formula>
    </cfRule>
  </conditionalFormatting>
  <conditionalFormatting sqref="P349">
    <cfRule type="expression" dxfId="12063" priority="326" stopIfTrue="1">
      <formula>M349="-"</formula>
    </cfRule>
  </conditionalFormatting>
  <conditionalFormatting sqref="O498">
    <cfRule type="expression" dxfId="12062" priority="325" stopIfTrue="1">
      <formula>M498="-"</formula>
    </cfRule>
  </conditionalFormatting>
  <conditionalFormatting sqref="P498">
    <cfRule type="expression" dxfId="12061" priority="324" stopIfTrue="1">
      <formula>M498="-"</formula>
    </cfRule>
  </conditionalFormatting>
  <conditionalFormatting sqref="O448">
    <cfRule type="expression" dxfId="12060" priority="323" stopIfTrue="1">
      <formula>M448="-"</formula>
    </cfRule>
  </conditionalFormatting>
  <conditionalFormatting sqref="P448">
    <cfRule type="expression" dxfId="12059" priority="322" stopIfTrue="1">
      <formula>M448="-"</formula>
    </cfRule>
  </conditionalFormatting>
  <conditionalFormatting sqref="O449">
    <cfRule type="expression" dxfId="12058" priority="321" stopIfTrue="1">
      <formula>M449="-"</formula>
    </cfRule>
  </conditionalFormatting>
  <conditionalFormatting sqref="P449">
    <cfRule type="expression" dxfId="12057" priority="320" stopIfTrue="1">
      <formula>M449="-"</formula>
    </cfRule>
  </conditionalFormatting>
  <conditionalFormatting sqref="O450">
    <cfRule type="expression" dxfId="12056" priority="319" stopIfTrue="1">
      <formula>M450="-"</formula>
    </cfRule>
  </conditionalFormatting>
  <conditionalFormatting sqref="P450">
    <cfRule type="expression" dxfId="12055" priority="318" stopIfTrue="1">
      <formula>M450="-"</formula>
    </cfRule>
  </conditionalFormatting>
  <conditionalFormatting sqref="O451">
    <cfRule type="expression" dxfId="12054" priority="317" stopIfTrue="1">
      <formula>M451="-"</formula>
    </cfRule>
  </conditionalFormatting>
  <conditionalFormatting sqref="P451">
    <cfRule type="expression" dxfId="12053" priority="316" stopIfTrue="1">
      <formula>M451="-"</formula>
    </cfRule>
  </conditionalFormatting>
  <conditionalFormatting sqref="O452">
    <cfRule type="expression" dxfId="12052" priority="315" stopIfTrue="1">
      <formula>M452="-"</formula>
    </cfRule>
  </conditionalFormatting>
  <conditionalFormatting sqref="P452">
    <cfRule type="expression" dxfId="12051" priority="314" stopIfTrue="1">
      <formula>M452="-"</formula>
    </cfRule>
  </conditionalFormatting>
  <conditionalFormatting sqref="O453">
    <cfRule type="expression" dxfId="12050" priority="313" stopIfTrue="1">
      <formula>M453="-"</formula>
    </cfRule>
  </conditionalFormatting>
  <conditionalFormatting sqref="P453">
    <cfRule type="expression" dxfId="12049" priority="312" stopIfTrue="1">
      <formula>M453="-"</formula>
    </cfRule>
  </conditionalFormatting>
  <conditionalFormatting sqref="O506">
    <cfRule type="expression" dxfId="12048" priority="311" stopIfTrue="1">
      <formula>M506="-"</formula>
    </cfRule>
  </conditionalFormatting>
  <conditionalFormatting sqref="P506">
    <cfRule type="expression" dxfId="12047" priority="310" stopIfTrue="1">
      <formula>M506="-"</formula>
    </cfRule>
  </conditionalFormatting>
  <conditionalFormatting sqref="O513">
    <cfRule type="expression" dxfId="12046" priority="309" stopIfTrue="1">
      <formula>M513="-"</formula>
    </cfRule>
  </conditionalFormatting>
  <conditionalFormatting sqref="P513">
    <cfRule type="expression" dxfId="12045" priority="308" stopIfTrue="1">
      <formula>M513="-"</formula>
    </cfRule>
  </conditionalFormatting>
  <conditionalFormatting sqref="O515">
    <cfRule type="expression" dxfId="12044" priority="307" stopIfTrue="1">
      <formula>M515="-"</formula>
    </cfRule>
  </conditionalFormatting>
  <conditionalFormatting sqref="P515">
    <cfRule type="expression" dxfId="12043" priority="306" stopIfTrue="1">
      <formula>M515="-"</formula>
    </cfRule>
  </conditionalFormatting>
  <conditionalFormatting sqref="O514">
    <cfRule type="expression" dxfId="12042" priority="305" stopIfTrue="1">
      <formula>M514="-"</formula>
    </cfRule>
  </conditionalFormatting>
  <conditionalFormatting sqref="P514">
    <cfRule type="expression" dxfId="12041" priority="304" stopIfTrue="1">
      <formula>M514="-"</formula>
    </cfRule>
  </conditionalFormatting>
  <conditionalFormatting sqref="O470">
    <cfRule type="expression" dxfId="12040" priority="303" stopIfTrue="1">
      <formula>M470="-"</formula>
    </cfRule>
  </conditionalFormatting>
  <conditionalFormatting sqref="P470">
    <cfRule type="expression" dxfId="12039" priority="302" stopIfTrue="1">
      <formula>M470="-"</formula>
    </cfRule>
  </conditionalFormatting>
  <conditionalFormatting sqref="O584">
    <cfRule type="expression" dxfId="12038" priority="301" stopIfTrue="1">
      <formula>M584="-"</formula>
    </cfRule>
  </conditionalFormatting>
  <conditionalFormatting sqref="P584">
    <cfRule type="expression" dxfId="12037" priority="300" stopIfTrue="1">
      <formula>M584="-"</formula>
    </cfRule>
  </conditionalFormatting>
  <conditionalFormatting sqref="O585">
    <cfRule type="expression" dxfId="12036" priority="299" stopIfTrue="1">
      <formula>M585="-"</formula>
    </cfRule>
  </conditionalFormatting>
  <conditionalFormatting sqref="P585">
    <cfRule type="expression" dxfId="12035" priority="298" stopIfTrue="1">
      <formula>M585="-"</formula>
    </cfRule>
  </conditionalFormatting>
  <conditionalFormatting sqref="O561">
    <cfRule type="expression" dxfId="12034" priority="297" stopIfTrue="1">
      <formula>M561="-"</formula>
    </cfRule>
  </conditionalFormatting>
  <conditionalFormatting sqref="P561">
    <cfRule type="expression" dxfId="12033" priority="296" stopIfTrue="1">
      <formula>M561="-"</formula>
    </cfRule>
  </conditionalFormatting>
  <conditionalFormatting sqref="O562">
    <cfRule type="expression" dxfId="12032" priority="295" stopIfTrue="1">
      <formula>M562="-"</formula>
    </cfRule>
  </conditionalFormatting>
  <conditionalFormatting sqref="P562">
    <cfRule type="expression" dxfId="12031" priority="294" stopIfTrue="1">
      <formula>M562="-"</formula>
    </cfRule>
  </conditionalFormatting>
  <conditionalFormatting sqref="O563">
    <cfRule type="expression" dxfId="12030" priority="293" stopIfTrue="1">
      <formula>M563="-"</formula>
    </cfRule>
  </conditionalFormatting>
  <conditionalFormatting sqref="P563">
    <cfRule type="expression" dxfId="12029" priority="292" stopIfTrue="1">
      <formula>M563="-"</formula>
    </cfRule>
  </conditionalFormatting>
  <conditionalFormatting sqref="O564">
    <cfRule type="expression" dxfId="12028" priority="291" stopIfTrue="1">
      <formula>M564="-"</formula>
    </cfRule>
  </conditionalFormatting>
  <conditionalFormatting sqref="P564">
    <cfRule type="expression" dxfId="12027" priority="290" stopIfTrue="1">
      <formula>M564="-"</formula>
    </cfRule>
  </conditionalFormatting>
  <conditionalFormatting sqref="O565">
    <cfRule type="expression" dxfId="12026" priority="289" stopIfTrue="1">
      <formula>M565="-"</formula>
    </cfRule>
  </conditionalFormatting>
  <conditionalFormatting sqref="P565">
    <cfRule type="expression" dxfId="12025" priority="288" stopIfTrue="1">
      <formula>M565="-"</formula>
    </cfRule>
  </conditionalFormatting>
  <conditionalFormatting sqref="O482">
    <cfRule type="expression" dxfId="12024" priority="287" stopIfTrue="1">
      <formula>M482="-"</formula>
    </cfRule>
  </conditionalFormatting>
  <conditionalFormatting sqref="P482">
    <cfRule type="expression" dxfId="12023" priority="286" stopIfTrue="1">
      <formula>M482="-"</formula>
    </cfRule>
  </conditionalFormatting>
  <conditionalFormatting sqref="O440">
    <cfRule type="expression" dxfId="12022" priority="285" stopIfTrue="1">
      <formula>M440="-"</formula>
    </cfRule>
  </conditionalFormatting>
  <conditionalFormatting sqref="P440">
    <cfRule type="expression" dxfId="12021" priority="284" stopIfTrue="1">
      <formula>M440="-"</formula>
    </cfRule>
  </conditionalFormatting>
  <conditionalFormatting sqref="O574">
    <cfRule type="expression" dxfId="12020" priority="283" stopIfTrue="1">
      <formula>M574="-"</formula>
    </cfRule>
  </conditionalFormatting>
  <conditionalFormatting sqref="P574">
    <cfRule type="expression" dxfId="12019" priority="282" stopIfTrue="1">
      <formula>M574="-"</formula>
    </cfRule>
  </conditionalFormatting>
  <conditionalFormatting sqref="O527">
    <cfRule type="expression" dxfId="12018" priority="281" stopIfTrue="1">
      <formula>M527="-"</formula>
    </cfRule>
  </conditionalFormatting>
  <conditionalFormatting sqref="P527">
    <cfRule type="expression" dxfId="12017" priority="280" stopIfTrue="1">
      <formula>M527="-"</formula>
    </cfRule>
  </conditionalFormatting>
  <conditionalFormatting sqref="O528">
    <cfRule type="expression" dxfId="12016" priority="279" stopIfTrue="1">
      <formula>M528="-"</formula>
    </cfRule>
  </conditionalFormatting>
  <conditionalFormatting sqref="P528">
    <cfRule type="expression" dxfId="12015" priority="278" stopIfTrue="1">
      <formula>M528="-"</formula>
    </cfRule>
  </conditionalFormatting>
  <conditionalFormatting sqref="O529">
    <cfRule type="expression" dxfId="12014" priority="277" stopIfTrue="1">
      <formula>M529="-"</formula>
    </cfRule>
  </conditionalFormatting>
  <conditionalFormatting sqref="P529">
    <cfRule type="expression" dxfId="12013" priority="276" stopIfTrue="1">
      <formula>M529="-"</formula>
    </cfRule>
  </conditionalFormatting>
  <conditionalFormatting sqref="O501">
    <cfRule type="expression" dxfId="12012" priority="275" stopIfTrue="1">
      <formula>M501="-"</formula>
    </cfRule>
  </conditionalFormatting>
  <conditionalFormatting sqref="P501">
    <cfRule type="expression" dxfId="12011" priority="274" stopIfTrue="1">
      <formula>M501="-"</formula>
    </cfRule>
  </conditionalFormatting>
  <conditionalFormatting sqref="O302">
    <cfRule type="expression" dxfId="12010" priority="273" stopIfTrue="1">
      <formula>M302="-"</formula>
    </cfRule>
  </conditionalFormatting>
  <conditionalFormatting sqref="P302">
    <cfRule type="expression" dxfId="12009" priority="272" stopIfTrue="1">
      <formula>M302="-"</formula>
    </cfRule>
  </conditionalFormatting>
  <conditionalFormatting sqref="O596">
    <cfRule type="expression" dxfId="12008" priority="271" stopIfTrue="1">
      <formula>M596="-"</formula>
    </cfRule>
  </conditionalFormatting>
  <conditionalFormatting sqref="P596">
    <cfRule type="expression" dxfId="12007" priority="270" stopIfTrue="1">
      <formula>M596="-"</formula>
    </cfRule>
  </conditionalFormatting>
  <conditionalFormatting sqref="O628">
    <cfRule type="expression" dxfId="12006" priority="269" stopIfTrue="1">
      <formula>M628="-"</formula>
    </cfRule>
  </conditionalFormatting>
  <conditionalFormatting sqref="P628">
    <cfRule type="expression" dxfId="12005" priority="268" stopIfTrue="1">
      <formula>M628="-"</formula>
    </cfRule>
  </conditionalFormatting>
  <conditionalFormatting sqref="O639">
    <cfRule type="expression" dxfId="12004" priority="267" stopIfTrue="1">
      <formula>M639="-"</formula>
    </cfRule>
  </conditionalFormatting>
  <conditionalFormatting sqref="P639">
    <cfRule type="expression" dxfId="12003" priority="266" stopIfTrue="1">
      <formula>M639="-"</formula>
    </cfRule>
  </conditionalFormatting>
  <conditionalFormatting sqref="O308">
    <cfRule type="expression" dxfId="12002" priority="265" stopIfTrue="1">
      <formula>M308="-"</formula>
    </cfRule>
  </conditionalFormatting>
  <conditionalFormatting sqref="P308">
    <cfRule type="expression" dxfId="12001" priority="264" stopIfTrue="1">
      <formula>M308="-"</formula>
    </cfRule>
  </conditionalFormatting>
  <conditionalFormatting sqref="O634">
    <cfRule type="expression" dxfId="12000" priority="263" stopIfTrue="1">
      <formula>M634="-"</formula>
    </cfRule>
  </conditionalFormatting>
  <conditionalFormatting sqref="P634">
    <cfRule type="expression" dxfId="11999" priority="262" stopIfTrue="1">
      <formula>M634="-"</formula>
    </cfRule>
  </conditionalFormatting>
  <conditionalFormatting sqref="O644">
    <cfRule type="expression" dxfId="11998" priority="261" stopIfTrue="1">
      <formula>M644="-"</formula>
    </cfRule>
  </conditionalFormatting>
  <conditionalFormatting sqref="P644">
    <cfRule type="expression" dxfId="11997" priority="260" stopIfTrue="1">
      <formula>M644="-"</formula>
    </cfRule>
  </conditionalFormatting>
  <conditionalFormatting sqref="O675">
    <cfRule type="expression" dxfId="11996" priority="259" stopIfTrue="1">
      <formula>M675="-"</formula>
    </cfRule>
  </conditionalFormatting>
  <conditionalFormatting sqref="P675">
    <cfRule type="expression" dxfId="11995" priority="258" stopIfTrue="1">
      <formula>M675="-"</formula>
    </cfRule>
  </conditionalFormatting>
  <conditionalFormatting sqref="O636">
    <cfRule type="expression" dxfId="11994" priority="257" stopIfTrue="1">
      <formula>M636="-"</formula>
    </cfRule>
  </conditionalFormatting>
  <conditionalFormatting sqref="P636">
    <cfRule type="expression" dxfId="11993" priority="256" stopIfTrue="1">
      <formula>M636="-"</formula>
    </cfRule>
  </conditionalFormatting>
  <conditionalFormatting sqref="O689">
    <cfRule type="expression" dxfId="11992" priority="223" stopIfTrue="1">
      <formula>M689="-"</formula>
    </cfRule>
  </conditionalFormatting>
  <conditionalFormatting sqref="P689">
    <cfRule type="expression" dxfId="11991" priority="222" stopIfTrue="1">
      <formula>M689="-"</formula>
    </cfRule>
  </conditionalFormatting>
  <conditionalFormatting sqref="O676">
    <cfRule type="expression" dxfId="11990" priority="255" stopIfTrue="1">
      <formula>M676="-"</formula>
    </cfRule>
  </conditionalFormatting>
  <conditionalFormatting sqref="P676">
    <cfRule type="expression" dxfId="11989" priority="254" stopIfTrue="1">
      <formula>M676="-"</formula>
    </cfRule>
  </conditionalFormatting>
  <conditionalFormatting sqref="O633">
    <cfRule type="expression" dxfId="11988" priority="253" stopIfTrue="1">
      <formula>M633="-"</formula>
    </cfRule>
  </conditionalFormatting>
  <conditionalFormatting sqref="P633">
    <cfRule type="expression" dxfId="11987" priority="252" stopIfTrue="1">
      <formula>M633="-"</formula>
    </cfRule>
  </conditionalFormatting>
  <conditionalFormatting sqref="O646">
    <cfRule type="expression" dxfId="11986" priority="251" stopIfTrue="1">
      <formula>M646="-"</formula>
    </cfRule>
  </conditionalFormatting>
  <conditionalFormatting sqref="P646">
    <cfRule type="expression" dxfId="11985" priority="250" stopIfTrue="1">
      <formula>M646="-"</formula>
    </cfRule>
  </conditionalFormatting>
  <conditionalFormatting sqref="O667">
    <cfRule type="expression" dxfId="11984" priority="249" stopIfTrue="1">
      <formula>M667="-"</formula>
    </cfRule>
  </conditionalFormatting>
  <conditionalFormatting sqref="P667">
    <cfRule type="expression" dxfId="11983" priority="248" stopIfTrue="1">
      <formula>M667="-"</formula>
    </cfRule>
  </conditionalFormatting>
  <conditionalFormatting sqref="O666">
    <cfRule type="expression" dxfId="11982" priority="247" stopIfTrue="1">
      <formula>M666="-"</formula>
    </cfRule>
  </conditionalFormatting>
  <conditionalFormatting sqref="P666">
    <cfRule type="expression" dxfId="11981" priority="246" stopIfTrue="1">
      <formula>M666="-"</formula>
    </cfRule>
  </conditionalFormatting>
  <conditionalFormatting sqref="O652">
    <cfRule type="expression" dxfId="11980" priority="245" stopIfTrue="1">
      <formula>M652="-"</formula>
    </cfRule>
  </conditionalFormatting>
  <conditionalFormatting sqref="P652">
    <cfRule type="expression" dxfId="11979" priority="244" stopIfTrue="1">
      <formula>M652="-"</formula>
    </cfRule>
  </conditionalFormatting>
  <conditionalFormatting sqref="O660">
    <cfRule type="expression" dxfId="11978" priority="243" stopIfTrue="1">
      <formula>M660="-"</formula>
    </cfRule>
  </conditionalFormatting>
  <conditionalFormatting sqref="P660">
    <cfRule type="expression" dxfId="11977" priority="242" stopIfTrue="1">
      <formula>M660="-"</formula>
    </cfRule>
  </conditionalFormatting>
  <conditionalFormatting sqref="O671">
    <cfRule type="expression" dxfId="11976" priority="241" stopIfTrue="1">
      <formula>M671="-"</formula>
    </cfRule>
  </conditionalFormatting>
  <conditionalFormatting sqref="P671">
    <cfRule type="expression" dxfId="11975" priority="240" stopIfTrue="1">
      <formula>M671="-"</formula>
    </cfRule>
  </conditionalFormatting>
  <conditionalFormatting sqref="O648">
    <cfRule type="expression" dxfId="11974" priority="239" stopIfTrue="1">
      <formula>M648="-"</formula>
    </cfRule>
  </conditionalFormatting>
  <conditionalFormatting sqref="P648">
    <cfRule type="expression" dxfId="11973" priority="238" stopIfTrue="1">
      <formula>M648="-"</formula>
    </cfRule>
  </conditionalFormatting>
  <conditionalFormatting sqref="O715">
    <cfRule type="expression" dxfId="11972" priority="237" stopIfTrue="1">
      <formula>M715="-"</formula>
    </cfRule>
  </conditionalFormatting>
  <conditionalFormatting sqref="P715">
    <cfRule type="expression" dxfId="11971" priority="236" stopIfTrue="1">
      <formula>M715="-"</formula>
    </cfRule>
  </conditionalFormatting>
  <conditionalFormatting sqref="O738">
    <cfRule type="expression" dxfId="11970" priority="235" stopIfTrue="1">
      <formula>M738="-"</formula>
    </cfRule>
  </conditionalFormatting>
  <conditionalFormatting sqref="P738">
    <cfRule type="expression" dxfId="11969" priority="234" stopIfTrue="1">
      <formula>M738="-"</formula>
    </cfRule>
  </conditionalFormatting>
  <conditionalFormatting sqref="O304">
    <cfRule type="expression" dxfId="11968" priority="233" stopIfTrue="1">
      <formula>M304="-"</formula>
    </cfRule>
  </conditionalFormatting>
  <conditionalFormatting sqref="P304">
    <cfRule type="expression" dxfId="11967" priority="232" stopIfTrue="1">
      <formula>M304="-"</formula>
    </cfRule>
  </conditionalFormatting>
  <conditionalFormatting sqref="O680">
    <cfRule type="expression" dxfId="11966" priority="231" stopIfTrue="1">
      <formula>M680="-"</formula>
    </cfRule>
  </conditionalFormatting>
  <conditionalFormatting sqref="P680">
    <cfRule type="expression" dxfId="11965" priority="230" stopIfTrue="1">
      <formula>M680="-"</formula>
    </cfRule>
  </conditionalFormatting>
  <conditionalFormatting sqref="O737">
    <cfRule type="expression" dxfId="11964" priority="229" stopIfTrue="1">
      <formula>M737="-"</formula>
    </cfRule>
  </conditionalFormatting>
  <conditionalFormatting sqref="P737">
    <cfRule type="expression" dxfId="11963" priority="228" stopIfTrue="1">
      <formula>M737="-"</formula>
    </cfRule>
  </conditionalFormatting>
  <conditionalFormatting sqref="O712">
    <cfRule type="expression" dxfId="11962" priority="227" stopIfTrue="1">
      <formula>M712="-"</formula>
    </cfRule>
  </conditionalFormatting>
  <conditionalFormatting sqref="P712">
    <cfRule type="expression" dxfId="11961" priority="226" stopIfTrue="1">
      <formula>M712="-"</formula>
    </cfRule>
  </conditionalFormatting>
  <conditionalFormatting sqref="O695">
    <cfRule type="expression" dxfId="11960" priority="225" stopIfTrue="1">
      <formula>M695="-"</formula>
    </cfRule>
  </conditionalFormatting>
  <conditionalFormatting sqref="P695">
    <cfRule type="expression" dxfId="11959" priority="224" stopIfTrue="1">
      <formula>M695="-"</formula>
    </cfRule>
  </conditionalFormatting>
  <conditionalFormatting sqref="O693">
    <cfRule type="expression" dxfId="11958" priority="221" stopIfTrue="1">
      <formula>M693="-"</formula>
    </cfRule>
  </conditionalFormatting>
  <conditionalFormatting sqref="P693">
    <cfRule type="expression" dxfId="11957" priority="220" stopIfTrue="1">
      <formula>M693="-"</formula>
    </cfRule>
  </conditionalFormatting>
  <conditionalFormatting sqref="O684">
    <cfRule type="expression" dxfId="11956" priority="219" stopIfTrue="1">
      <formula>M684="-"</formula>
    </cfRule>
  </conditionalFormatting>
  <conditionalFormatting sqref="P684">
    <cfRule type="expression" dxfId="11955" priority="218" stopIfTrue="1">
      <formula>M684="-"</formula>
    </cfRule>
  </conditionalFormatting>
  <conditionalFormatting sqref="O685">
    <cfRule type="expression" dxfId="11954" priority="217" stopIfTrue="1">
      <formula>M685="-"</formula>
    </cfRule>
  </conditionalFormatting>
  <conditionalFormatting sqref="P685">
    <cfRule type="expression" dxfId="11953" priority="216" stopIfTrue="1">
      <formula>M685="-"</formula>
    </cfRule>
  </conditionalFormatting>
  <conditionalFormatting sqref="O686">
    <cfRule type="expression" dxfId="11952" priority="215" stopIfTrue="1">
      <formula>M686="-"</formula>
    </cfRule>
  </conditionalFormatting>
  <conditionalFormatting sqref="P686">
    <cfRule type="expression" dxfId="11951" priority="214" stopIfTrue="1">
      <formula>M686="-"</formula>
    </cfRule>
  </conditionalFormatting>
  <conditionalFormatting sqref="O687">
    <cfRule type="expression" dxfId="11950" priority="213" stopIfTrue="1">
      <formula>M687="-"</formula>
    </cfRule>
  </conditionalFormatting>
  <conditionalFormatting sqref="P687">
    <cfRule type="expression" dxfId="11949" priority="212" stopIfTrue="1">
      <formula>M687="-"</formula>
    </cfRule>
  </conditionalFormatting>
  <conditionalFormatting sqref="O688">
    <cfRule type="expression" dxfId="11948" priority="211" stopIfTrue="1">
      <formula>M688="-"</formula>
    </cfRule>
  </conditionalFormatting>
  <conditionalFormatting sqref="P688">
    <cfRule type="expression" dxfId="11947" priority="210" stopIfTrue="1">
      <formula>M688="-"</formula>
    </cfRule>
  </conditionalFormatting>
  <conditionalFormatting sqref="O692">
    <cfRule type="expression" dxfId="11946" priority="209" stopIfTrue="1">
      <formula>M692="-"</formula>
    </cfRule>
  </conditionalFormatting>
  <conditionalFormatting sqref="P692">
    <cfRule type="expression" dxfId="11945" priority="208" stopIfTrue="1">
      <formula>M692="-"</formula>
    </cfRule>
  </conditionalFormatting>
  <conditionalFormatting sqref="O691">
    <cfRule type="expression" dxfId="11944" priority="207" stopIfTrue="1">
      <formula>M691="-"</formula>
    </cfRule>
  </conditionalFormatting>
  <conditionalFormatting sqref="P691">
    <cfRule type="expression" dxfId="11943" priority="206" stopIfTrue="1">
      <formula>M691="-"</formula>
    </cfRule>
  </conditionalFormatting>
  <conditionalFormatting sqref="O690">
    <cfRule type="expression" dxfId="11942" priority="205" stopIfTrue="1">
      <formula>M690="-"</formula>
    </cfRule>
  </conditionalFormatting>
  <conditionalFormatting sqref="P690">
    <cfRule type="expression" dxfId="11941" priority="204" stopIfTrue="1">
      <formula>M690="-"</formula>
    </cfRule>
  </conditionalFormatting>
  <conditionalFormatting sqref="O694">
    <cfRule type="expression" dxfId="11940" priority="203" stopIfTrue="1">
      <formula>M694="-"</formula>
    </cfRule>
  </conditionalFormatting>
  <conditionalFormatting sqref="P694">
    <cfRule type="expression" dxfId="11939" priority="202" stopIfTrue="1">
      <formula>M694="-"</formula>
    </cfRule>
  </conditionalFormatting>
  <conditionalFormatting sqref="O704">
    <cfRule type="expression" dxfId="11938" priority="201" stopIfTrue="1">
      <formula>M704="-"</formula>
    </cfRule>
  </conditionalFormatting>
  <conditionalFormatting sqref="P704">
    <cfRule type="expression" dxfId="11937" priority="200" stopIfTrue="1">
      <formula>M704="-"</formula>
    </cfRule>
  </conditionalFormatting>
  <conditionalFormatting sqref="O697">
    <cfRule type="expression" dxfId="11936" priority="199" stopIfTrue="1">
      <formula>M697="-"</formula>
    </cfRule>
  </conditionalFormatting>
  <conditionalFormatting sqref="P697">
    <cfRule type="expression" dxfId="11935" priority="198" stopIfTrue="1">
      <formula>M697="-"</formula>
    </cfRule>
  </conditionalFormatting>
  <conditionalFormatting sqref="O698">
    <cfRule type="expression" dxfId="11934" priority="197" stopIfTrue="1">
      <formula>M698="-"</formula>
    </cfRule>
  </conditionalFormatting>
  <conditionalFormatting sqref="P698">
    <cfRule type="expression" dxfId="11933" priority="196" stopIfTrue="1">
      <formula>M698="-"</formula>
    </cfRule>
  </conditionalFormatting>
  <conditionalFormatting sqref="O699">
    <cfRule type="expression" dxfId="11932" priority="195" stopIfTrue="1">
      <formula>M699="-"</formula>
    </cfRule>
  </conditionalFormatting>
  <conditionalFormatting sqref="P699">
    <cfRule type="expression" dxfId="11931" priority="194" stopIfTrue="1">
      <formula>M699="-"</formula>
    </cfRule>
  </conditionalFormatting>
  <conditionalFormatting sqref="O703">
    <cfRule type="expression" dxfId="11930" priority="193" stopIfTrue="1">
      <formula>M703="-"</formula>
    </cfRule>
  </conditionalFormatting>
  <conditionalFormatting sqref="P703">
    <cfRule type="expression" dxfId="11929" priority="192" stopIfTrue="1">
      <formula>M703="-"</formula>
    </cfRule>
  </conditionalFormatting>
  <conditionalFormatting sqref="O702">
    <cfRule type="expression" dxfId="11928" priority="191" stopIfTrue="1">
      <formula>M702="-"</formula>
    </cfRule>
  </conditionalFormatting>
  <conditionalFormatting sqref="P702">
    <cfRule type="expression" dxfId="11927" priority="190" stopIfTrue="1">
      <formula>M702="-"</formula>
    </cfRule>
  </conditionalFormatting>
  <conditionalFormatting sqref="O701">
    <cfRule type="expression" dxfId="11926" priority="189" stopIfTrue="1">
      <formula>M701="-"</formula>
    </cfRule>
  </conditionalFormatting>
  <conditionalFormatting sqref="P701">
    <cfRule type="expression" dxfId="11925" priority="188" stopIfTrue="1">
      <formula>M701="-"</formula>
    </cfRule>
  </conditionalFormatting>
  <conditionalFormatting sqref="O700">
    <cfRule type="expression" dxfId="11924" priority="187" stopIfTrue="1">
      <formula>M700="-"</formula>
    </cfRule>
  </conditionalFormatting>
  <conditionalFormatting sqref="P700">
    <cfRule type="expression" dxfId="11923" priority="186" stopIfTrue="1">
      <formula>M700="-"</formula>
    </cfRule>
  </conditionalFormatting>
  <conditionalFormatting sqref="O705">
    <cfRule type="expression" dxfId="11922" priority="185" stopIfTrue="1">
      <formula>M705="-"</formula>
    </cfRule>
  </conditionalFormatting>
  <conditionalFormatting sqref="P705">
    <cfRule type="expression" dxfId="11921" priority="184" stopIfTrue="1">
      <formula>M705="-"</formula>
    </cfRule>
  </conditionalFormatting>
  <conditionalFormatting sqref="O706">
    <cfRule type="expression" dxfId="11920" priority="183" stopIfTrue="1">
      <formula>M706="-"</formula>
    </cfRule>
  </conditionalFormatting>
  <conditionalFormatting sqref="P706">
    <cfRule type="expression" dxfId="11919" priority="182" stopIfTrue="1">
      <formula>M706="-"</formula>
    </cfRule>
  </conditionalFormatting>
  <conditionalFormatting sqref="O710">
    <cfRule type="expression" dxfId="11918" priority="181" stopIfTrue="1">
      <formula>M710="-"</formula>
    </cfRule>
  </conditionalFormatting>
  <conditionalFormatting sqref="P710">
    <cfRule type="expression" dxfId="11917" priority="180" stopIfTrue="1">
      <formula>M710="-"</formula>
    </cfRule>
  </conditionalFormatting>
  <conditionalFormatting sqref="O709">
    <cfRule type="expression" dxfId="11916" priority="179" stopIfTrue="1">
      <formula>M709="-"</formula>
    </cfRule>
  </conditionalFormatting>
  <conditionalFormatting sqref="P709">
    <cfRule type="expression" dxfId="11915" priority="178" stopIfTrue="1">
      <formula>M709="-"</formula>
    </cfRule>
  </conditionalFormatting>
  <conditionalFormatting sqref="O708">
    <cfRule type="expression" dxfId="11914" priority="177" stopIfTrue="1">
      <formula>M708="-"</formula>
    </cfRule>
  </conditionalFormatting>
  <conditionalFormatting sqref="P708">
    <cfRule type="expression" dxfId="11913" priority="176" stopIfTrue="1">
      <formula>M708="-"</formula>
    </cfRule>
  </conditionalFormatting>
  <conditionalFormatting sqref="O707">
    <cfRule type="expression" dxfId="11912" priority="175" stopIfTrue="1">
      <formula>M707="-"</formula>
    </cfRule>
  </conditionalFormatting>
  <conditionalFormatting sqref="P707">
    <cfRule type="expression" dxfId="11911" priority="174" stopIfTrue="1">
      <formula>M707="-"</formula>
    </cfRule>
  </conditionalFormatting>
  <conditionalFormatting sqref="O739">
    <cfRule type="expression" dxfId="11910" priority="173" stopIfTrue="1">
      <formula>M739="-"</formula>
    </cfRule>
  </conditionalFormatting>
  <conditionalFormatting sqref="P739">
    <cfRule type="expression" dxfId="11909" priority="172" stopIfTrue="1">
      <formula>M739="-"</formula>
    </cfRule>
  </conditionalFormatting>
  <conditionalFormatting sqref="O740">
    <cfRule type="expression" dxfId="11908" priority="171" stopIfTrue="1">
      <formula>M740="-"</formula>
    </cfRule>
  </conditionalFormatting>
  <conditionalFormatting sqref="P740">
    <cfRule type="expression" dxfId="11907" priority="170" stopIfTrue="1">
      <formula>M740="-"</formula>
    </cfRule>
  </conditionalFormatting>
  <conditionalFormatting sqref="O713">
    <cfRule type="expression" dxfId="11906" priority="169" stopIfTrue="1">
      <formula>M713="-"</formula>
    </cfRule>
  </conditionalFormatting>
  <conditionalFormatting sqref="P713">
    <cfRule type="expression" dxfId="11905" priority="168" stopIfTrue="1">
      <formula>M713="-"</formula>
    </cfRule>
  </conditionalFormatting>
  <conditionalFormatting sqref="O720">
    <cfRule type="expression" dxfId="11904" priority="167" stopIfTrue="1">
      <formula>M720="-"</formula>
    </cfRule>
  </conditionalFormatting>
  <conditionalFormatting sqref="P720">
    <cfRule type="expression" dxfId="11903" priority="166" stopIfTrue="1">
      <formula>M720="-"</formula>
    </cfRule>
  </conditionalFormatting>
  <conditionalFormatting sqref="O719">
    <cfRule type="expression" dxfId="11902" priority="165" stopIfTrue="1">
      <formula>M719="-"</formula>
    </cfRule>
  </conditionalFormatting>
  <conditionalFormatting sqref="P719">
    <cfRule type="expression" dxfId="11901" priority="164" stopIfTrue="1">
      <formula>M719="-"</formula>
    </cfRule>
  </conditionalFormatting>
  <conditionalFormatting sqref="O721">
    <cfRule type="expression" dxfId="11900" priority="163" stopIfTrue="1">
      <formula>M721="-"</formula>
    </cfRule>
  </conditionalFormatting>
  <conditionalFormatting sqref="P721">
    <cfRule type="expression" dxfId="11899" priority="162" stopIfTrue="1">
      <formula>M721="-"</formula>
    </cfRule>
  </conditionalFormatting>
  <conditionalFormatting sqref="O722">
    <cfRule type="expression" dxfId="11898" priority="161" stopIfTrue="1">
      <formula>M722="-"</formula>
    </cfRule>
  </conditionalFormatting>
  <conditionalFormatting sqref="P722">
    <cfRule type="expression" dxfId="11897" priority="160" stopIfTrue="1">
      <formula>M722="-"</formula>
    </cfRule>
  </conditionalFormatting>
  <conditionalFormatting sqref="O208">
    <cfRule type="expression" dxfId="11896" priority="159" stopIfTrue="1">
      <formula>M208="-"</formula>
    </cfRule>
  </conditionalFormatting>
  <conditionalFormatting sqref="P208">
    <cfRule type="expression" dxfId="11895" priority="158" stopIfTrue="1">
      <formula>M208="-"</formula>
    </cfRule>
  </conditionalFormatting>
  <conditionalFormatting sqref="O729">
    <cfRule type="expression" dxfId="11894" priority="157" stopIfTrue="1">
      <formula>M729="-"</formula>
    </cfRule>
  </conditionalFormatting>
  <conditionalFormatting sqref="P729">
    <cfRule type="expression" dxfId="11893" priority="156" stopIfTrue="1">
      <formula>M729="-"</formula>
    </cfRule>
  </conditionalFormatting>
  <conditionalFormatting sqref="O727">
    <cfRule type="expression" dxfId="11892" priority="155" stopIfTrue="1">
      <formula>M727="-"</formula>
    </cfRule>
  </conditionalFormatting>
  <conditionalFormatting sqref="P727">
    <cfRule type="expression" dxfId="11891" priority="154" stopIfTrue="1">
      <formula>M727="-"</formula>
    </cfRule>
  </conditionalFormatting>
  <conditionalFormatting sqref="O332">
    <cfRule type="expression" dxfId="11890" priority="153" stopIfTrue="1">
      <formula>M332="-"</formula>
    </cfRule>
  </conditionalFormatting>
  <conditionalFormatting sqref="P332">
    <cfRule type="expression" dxfId="11889" priority="152" stopIfTrue="1">
      <formula>M332="-"</formula>
    </cfRule>
  </conditionalFormatting>
  <conditionalFormatting sqref="O333">
    <cfRule type="expression" dxfId="11888" priority="151" stopIfTrue="1">
      <formula>M333="-"</formula>
    </cfRule>
  </conditionalFormatting>
  <conditionalFormatting sqref="P333">
    <cfRule type="expression" dxfId="11887" priority="150" stopIfTrue="1">
      <formula>M333="-"</formula>
    </cfRule>
  </conditionalFormatting>
  <conditionalFormatting sqref="O342">
    <cfRule type="expression" dxfId="11886" priority="149" stopIfTrue="1">
      <formula>M342="-"</formula>
    </cfRule>
  </conditionalFormatting>
  <conditionalFormatting sqref="P342">
    <cfRule type="expression" dxfId="11885" priority="148" stopIfTrue="1">
      <formula>M342="-"</formula>
    </cfRule>
  </conditionalFormatting>
  <conditionalFormatting sqref="O347">
    <cfRule type="expression" dxfId="11884" priority="147" stopIfTrue="1">
      <formula>M347="-"</formula>
    </cfRule>
  </conditionalFormatting>
  <conditionalFormatting sqref="P347">
    <cfRule type="expression" dxfId="11883" priority="146" stopIfTrue="1">
      <formula>M347="-"</formula>
    </cfRule>
  </conditionalFormatting>
  <conditionalFormatting sqref="O503">
    <cfRule type="expression" dxfId="11882" priority="145" stopIfTrue="1">
      <formula>M503="-"</formula>
    </cfRule>
  </conditionalFormatting>
  <conditionalFormatting sqref="P503">
    <cfRule type="expression" dxfId="11881" priority="144" stopIfTrue="1">
      <formula>M503="-"</formula>
    </cfRule>
  </conditionalFormatting>
  <conditionalFormatting sqref="O642">
    <cfRule type="expression" dxfId="11880" priority="143" stopIfTrue="1">
      <formula>M642="-"</formula>
    </cfRule>
  </conditionalFormatting>
  <conditionalFormatting sqref="P642">
    <cfRule type="expression" dxfId="11879" priority="142" stopIfTrue="1">
      <formula>M642="-"</formula>
    </cfRule>
  </conditionalFormatting>
  <conditionalFormatting sqref="O731">
    <cfRule type="expression" dxfId="11878" priority="141" stopIfTrue="1">
      <formula>M731="-"</formula>
    </cfRule>
  </conditionalFormatting>
  <conditionalFormatting sqref="P731">
    <cfRule type="expression" dxfId="11877" priority="140" stopIfTrue="1">
      <formula>M731="-"</formula>
    </cfRule>
  </conditionalFormatting>
  <conditionalFormatting sqref="O696">
    <cfRule type="expression" dxfId="11876" priority="139" stopIfTrue="1">
      <formula>M696="-"</formula>
    </cfRule>
  </conditionalFormatting>
  <conditionalFormatting sqref="P696">
    <cfRule type="expression" dxfId="11875" priority="138" stopIfTrue="1">
      <formula>M696="-"</formula>
    </cfRule>
  </conditionalFormatting>
  <conditionalFormatting sqref="O655">
    <cfRule type="expression" dxfId="11874" priority="137" stopIfTrue="1">
      <formula>M655="-"</formula>
    </cfRule>
  </conditionalFormatting>
  <conditionalFormatting sqref="P655">
    <cfRule type="expression" dxfId="11873" priority="136" stopIfTrue="1">
      <formula>M655="-"</formula>
    </cfRule>
  </conditionalFormatting>
  <conditionalFormatting sqref="O206">
    <cfRule type="expression" dxfId="11872" priority="135" stopIfTrue="1">
      <formula>M206="-"</formula>
    </cfRule>
  </conditionalFormatting>
  <conditionalFormatting sqref="P206">
    <cfRule type="expression" dxfId="11871" priority="134" stopIfTrue="1">
      <formula>M206="-"</formula>
    </cfRule>
  </conditionalFormatting>
  <conditionalFormatting sqref="O641">
    <cfRule type="expression" dxfId="11870" priority="133" stopIfTrue="1">
      <formula>M641="-"</formula>
    </cfRule>
  </conditionalFormatting>
  <conditionalFormatting sqref="P641">
    <cfRule type="expression" dxfId="11869" priority="132" stopIfTrue="1">
      <formula>M641="-"</formula>
    </cfRule>
  </conditionalFormatting>
  <conditionalFormatting sqref="O728">
    <cfRule type="expression" dxfId="11868" priority="131" stopIfTrue="1">
      <formula>M728="-"</formula>
    </cfRule>
  </conditionalFormatting>
  <conditionalFormatting sqref="P728">
    <cfRule type="expression" dxfId="11867" priority="130" stopIfTrue="1">
      <formula>M728="-"</formula>
    </cfRule>
  </conditionalFormatting>
  <conditionalFormatting sqref="O645">
    <cfRule type="expression" dxfId="11866" priority="129" stopIfTrue="1">
      <formula>M645="-"</formula>
    </cfRule>
  </conditionalFormatting>
  <conditionalFormatting sqref="P645">
    <cfRule type="expression" dxfId="11865" priority="128" stopIfTrue="1">
      <formula>M645="-"</formula>
    </cfRule>
  </conditionalFormatting>
  <conditionalFormatting sqref="O643">
    <cfRule type="expression" dxfId="11864" priority="127" stopIfTrue="1">
      <formula>M643="-"</formula>
    </cfRule>
  </conditionalFormatting>
  <conditionalFormatting sqref="P643">
    <cfRule type="expression" dxfId="11863" priority="126" stopIfTrue="1">
      <formula>M643="-"</formula>
    </cfRule>
  </conditionalFormatting>
  <conditionalFormatting sqref="O537">
    <cfRule type="expression" dxfId="11862" priority="125" stopIfTrue="1">
      <formula>M537="-"</formula>
    </cfRule>
  </conditionalFormatting>
  <conditionalFormatting sqref="P537">
    <cfRule type="expression" dxfId="11861" priority="124" stopIfTrue="1">
      <formula>M537="-"</formula>
    </cfRule>
  </conditionalFormatting>
  <conditionalFormatting sqref="O536">
    <cfRule type="expression" dxfId="11860" priority="123" stopIfTrue="1">
      <formula>M536="-"</formula>
    </cfRule>
  </conditionalFormatting>
  <conditionalFormatting sqref="P536">
    <cfRule type="expression" dxfId="11859" priority="122" stopIfTrue="1">
      <formula>M536="-"</formula>
    </cfRule>
  </conditionalFormatting>
  <conditionalFormatting sqref="O735">
    <cfRule type="expression" dxfId="11858" priority="111" stopIfTrue="1">
      <formula>M735="-"</formula>
    </cfRule>
  </conditionalFormatting>
  <conditionalFormatting sqref="P735">
    <cfRule type="expression" dxfId="11857" priority="110" stopIfTrue="1">
      <formula>M735="-"</formula>
    </cfRule>
  </conditionalFormatting>
  <conditionalFormatting sqref="O535">
    <cfRule type="expression" dxfId="11856" priority="121" stopIfTrue="1">
      <formula>M535="-"</formula>
    </cfRule>
  </conditionalFormatting>
  <conditionalFormatting sqref="P535">
    <cfRule type="expression" dxfId="11855" priority="120" stopIfTrue="1">
      <formula>M535="-"</formula>
    </cfRule>
  </conditionalFormatting>
  <conditionalFormatting sqref="O447">
    <cfRule type="expression" dxfId="11854" priority="119" stopIfTrue="1">
      <formula>M447="-"</formula>
    </cfRule>
  </conditionalFormatting>
  <conditionalFormatting sqref="P447">
    <cfRule type="expression" dxfId="11853" priority="118" stopIfTrue="1">
      <formula>M447="-"</formula>
    </cfRule>
  </conditionalFormatting>
  <conditionalFormatting sqref="O711">
    <cfRule type="expression" dxfId="11852" priority="117" stopIfTrue="1">
      <formula>M711="-"</formula>
    </cfRule>
  </conditionalFormatting>
  <conditionalFormatting sqref="P711">
    <cfRule type="expression" dxfId="11851" priority="116" stopIfTrue="1">
      <formula>M711="-"</formula>
    </cfRule>
  </conditionalFormatting>
  <conditionalFormatting sqref="O714">
    <cfRule type="expression" dxfId="11850" priority="115" stopIfTrue="1">
      <formula>M714="-"</formula>
    </cfRule>
  </conditionalFormatting>
  <conditionalFormatting sqref="P714">
    <cfRule type="expression" dxfId="11849" priority="114" stopIfTrue="1">
      <formula>M714="-"</formula>
    </cfRule>
  </conditionalFormatting>
  <conditionalFormatting sqref="O724">
    <cfRule type="expression" dxfId="11848" priority="113" stopIfTrue="1">
      <formula>M724="-"</formula>
    </cfRule>
  </conditionalFormatting>
  <conditionalFormatting sqref="P724">
    <cfRule type="expression" dxfId="11847" priority="112" stopIfTrue="1">
      <formula>M724="-"</formula>
    </cfRule>
  </conditionalFormatting>
  <conditionalFormatting sqref="O744">
    <cfRule type="expression" dxfId="11846" priority="109" stopIfTrue="1">
      <formula>M744="-"</formula>
    </cfRule>
  </conditionalFormatting>
  <conditionalFormatting sqref="P744">
    <cfRule type="expression" dxfId="11845" priority="108" stopIfTrue="1">
      <formula>M744="-"</formula>
    </cfRule>
  </conditionalFormatting>
  <conditionalFormatting sqref="O683">
    <cfRule type="expression" dxfId="11844" priority="107" stopIfTrue="1">
      <formula>M683="-"</formula>
    </cfRule>
  </conditionalFormatting>
  <conditionalFormatting sqref="P683">
    <cfRule type="expression" dxfId="11843" priority="106" stopIfTrue="1">
      <formula>M683="-"</formula>
    </cfRule>
  </conditionalFormatting>
  <conditionalFormatting sqref="O413">
    <cfRule type="expression" dxfId="11842" priority="105" stopIfTrue="1">
      <formula>M413="-"</formula>
    </cfRule>
  </conditionalFormatting>
  <conditionalFormatting sqref="P413">
    <cfRule type="expression" dxfId="11841" priority="104" stopIfTrue="1">
      <formula>M413="-"</formula>
    </cfRule>
  </conditionalFormatting>
  <conditionalFormatting sqref="O681">
    <cfRule type="expression" dxfId="11840" priority="103" stopIfTrue="1">
      <formula>M681="-"</formula>
    </cfRule>
  </conditionalFormatting>
  <conditionalFormatting sqref="P681">
    <cfRule type="expression" dxfId="11839" priority="102" stopIfTrue="1">
      <formula>M681="-"</formula>
    </cfRule>
  </conditionalFormatting>
  <conditionalFormatting sqref="O640">
    <cfRule type="expression" dxfId="11838" priority="101" stopIfTrue="1">
      <formula>M640="-"</formula>
    </cfRule>
  </conditionalFormatting>
  <conditionalFormatting sqref="P640">
    <cfRule type="expression" dxfId="11837" priority="100" stopIfTrue="1">
      <formula>M640="-"</formula>
    </cfRule>
  </conditionalFormatting>
  <conditionalFormatting sqref="O269">
    <cfRule type="expression" dxfId="11836" priority="99" stopIfTrue="1">
      <formula>M269="-"</formula>
    </cfRule>
  </conditionalFormatting>
  <conditionalFormatting sqref="P269">
    <cfRule type="expression" dxfId="11835" priority="98" stopIfTrue="1">
      <formula>M269="-"</formula>
    </cfRule>
  </conditionalFormatting>
  <conditionalFormatting sqref="O682">
    <cfRule type="expression" dxfId="11834" priority="97" stopIfTrue="1">
      <formula>M682="-"</formula>
    </cfRule>
  </conditionalFormatting>
  <conditionalFormatting sqref="P682">
    <cfRule type="expression" dxfId="11833" priority="96" stopIfTrue="1">
      <formula>M682="-"</formula>
    </cfRule>
  </conditionalFormatting>
  <conditionalFormatting sqref="O741">
    <cfRule type="expression" dxfId="11832" priority="95" stopIfTrue="1">
      <formula>M741="-"</formula>
    </cfRule>
  </conditionalFormatting>
  <conditionalFormatting sqref="P741">
    <cfRule type="expression" dxfId="11831" priority="94" stopIfTrue="1">
      <formula>M741="-"</formula>
    </cfRule>
  </conditionalFormatting>
  <conditionalFormatting sqref="O101">
    <cfRule type="expression" dxfId="11830" priority="93" stopIfTrue="1">
      <formula>M101="-"</formula>
    </cfRule>
  </conditionalFormatting>
  <conditionalFormatting sqref="P101">
    <cfRule type="expression" dxfId="11829" priority="92" stopIfTrue="1">
      <formula>M101="-"</formula>
    </cfRule>
  </conditionalFormatting>
  <conditionalFormatting sqref="O100">
    <cfRule type="expression" dxfId="11828" priority="91" stopIfTrue="1">
      <formula>M100="-"</formula>
    </cfRule>
  </conditionalFormatting>
  <conditionalFormatting sqref="P100">
    <cfRule type="expression" dxfId="11827" priority="90" stopIfTrue="1">
      <formula>M100="-"</formula>
    </cfRule>
  </conditionalFormatting>
  <conditionalFormatting sqref="O746">
    <cfRule type="expression" dxfId="11826" priority="89" stopIfTrue="1">
      <formula>M746="-"</formula>
    </cfRule>
  </conditionalFormatting>
  <conditionalFormatting sqref="P746">
    <cfRule type="expression" dxfId="11825" priority="88" stopIfTrue="1">
      <formula>M746="-"</formula>
    </cfRule>
  </conditionalFormatting>
  <conditionalFormatting sqref="O733">
    <cfRule type="expression" dxfId="11824" priority="87" stopIfTrue="1">
      <formula>M733="-"</formula>
    </cfRule>
  </conditionalFormatting>
  <conditionalFormatting sqref="P733">
    <cfRule type="expression" dxfId="11823" priority="86" stopIfTrue="1">
      <formula>M733="-"</formula>
    </cfRule>
  </conditionalFormatting>
  <conditionalFormatting sqref="O732">
    <cfRule type="expression" dxfId="11822" priority="85" stopIfTrue="1">
      <formula>M732="-"</formula>
    </cfRule>
  </conditionalFormatting>
  <conditionalFormatting sqref="P732">
    <cfRule type="expression" dxfId="11821" priority="84" stopIfTrue="1">
      <formula>M732="-"</formula>
    </cfRule>
  </conditionalFormatting>
  <conditionalFormatting sqref="O734">
    <cfRule type="expression" dxfId="11820" priority="83" stopIfTrue="1">
      <formula>M734="-"</formula>
    </cfRule>
  </conditionalFormatting>
  <conditionalFormatting sqref="P734">
    <cfRule type="expression" dxfId="11819" priority="82" stopIfTrue="1">
      <formula>M734="-"</formula>
    </cfRule>
  </conditionalFormatting>
  <conditionalFormatting sqref="O745">
    <cfRule type="expression" dxfId="11818" priority="81" stopIfTrue="1">
      <formula>M745="-"</formula>
    </cfRule>
  </conditionalFormatting>
  <conditionalFormatting sqref="P745">
    <cfRule type="expression" dxfId="11817" priority="80" stopIfTrue="1">
      <formula>M745="-"</formula>
    </cfRule>
  </conditionalFormatting>
  <conditionalFormatting sqref="O385">
    <cfRule type="expression" dxfId="11816" priority="79" stopIfTrue="1">
      <formula>M385="-"</formula>
    </cfRule>
  </conditionalFormatting>
  <conditionalFormatting sqref="P385">
    <cfRule type="expression" dxfId="11815" priority="78" stopIfTrue="1">
      <formula>M385="-"</formula>
    </cfRule>
  </conditionalFormatting>
  <conditionalFormatting sqref="O425">
    <cfRule type="expression" dxfId="11814" priority="77" stopIfTrue="1">
      <formula>M425="-"</formula>
    </cfRule>
  </conditionalFormatting>
  <conditionalFormatting sqref="P425">
    <cfRule type="expression" dxfId="11813" priority="76" stopIfTrue="1">
      <formula>M425="-"</formula>
    </cfRule>
  </conditionalFormatting>
  <conditionalFormatting sqref="O650">
    <cfRule type="expression" dxfId="11812" priority="75" stopIfTrue="1">
      <formula>M650="-"</formula>
    </cfRule>
  </conditionalFormatting>
  <conditionalFormatting sqref="P650">
    <cfRule type="expression" dxfId="11811" priority="74" stopIfTrue="1">
      <formula>M650="-"</formula>
    </cfRule>
  </conditionalFormatting>
  <conditionalFormatting sqref="O723">
    <cfRule type="expression" dxfId="11810" priority="73" stopIfTrue="1">
      <formula>M723="-"</formula>
    </cfRule>
  </conditionalFormatting>
  <conditionalFormatting sqref="P723">
    <cfRule type="expression" dxfId="11809" priority="72" stopIfTrue="1">
      <formula>M723="-"</formula>
    </cfRule>
  </conditionalFormatting>
  <conditionalFormatting sqref="O726">
    <cfRule type="expression" dxfId="11808" priority="71" stopIfTrue="1">
      <formula>M726="-"</formula>
    </cfRule>
  </conditionalFormatting>
  <conditionalFormatting sqref="P726">
    <cfRule type="expression" dxfId="11807" priority="70" stopIfTrue="1">
      <formula>M726="-"</formula>
    </cfRule>
  </conditionalFormatting>
  <conditionalFormatting sqref="O725">
    <cfRule type="expression" dxfId="11806" priority="69" stopIfTrue="1">
      <formula>M725="-"</formula>
    </cfRule>
  </conditionalFormatting>
  <conditionalFormatting sqref="P725">
    <cfRule type="expression" dxfId="11805" priority="68" stopIfTrue="1">
      <formula>M725="-"</formula>
    </cfRule>
  </conditionalFormatting>
  <conditionalFormatting sqref="O338">
    <cfRule type="expression" dxfId="11804" priority="67" stopIfTrue="1">
      <formula>M338="-"</formula>
    </cfRule>
  </conditionalFormatting>
  <conditionalFormatting sqref="P338">
    <cfRule type="expression" dxfId="11803" priority="66" stopIfTrue="1">
      <formula>M338="-"</formula>
    </cfRule>
  </conditionalFormatting>
  <conditionalFormatting sqref="O392">
    <cfRule type="expression" dxfId="11802" priority="65" stopIfTrue="1">
      <formula>M392="-"</formula>
    </cfRule>
  </conditionalFormatting>
  <conditionalFormatting sqref="P392">
    <cfRule type="expression" dxfId="11801" priority="64" stopIfTrue="1">
      <formula>M392="-"</formula>
    </cfRule>
  </conditionalFormatting>
  <conditionalFormatting sqref="O391">
    <cfRule type="expression" dxfId="11800" priority="63" stopIfTrue="1">
      <formula>M391="-"</formula>
    </cfRule>
  </conditionalFormatting>
  <conditionalFormatting sqref="P391">
    <cfRule type="expression" dxfId="11799" priority="62" stopIfTrue="1">
      <formula>M391="-"</formula>
    </cfRule>
  </conditionalFormatting>
  <conditionalFormatting sqref="O673">
    <cfRule type="expression" dxfId="11798" priority="61" stopIfTrue="1">
      <formula>M673="-"</formula>
    </cfRule>
  </conditionalFormatting>
  <conditionalFormatting sqref="P673">
    <cfRule type="expression" dxfId="11797" priority="60" stopIfTrue="1">
      <formula>M673="-"</formula>
    </cfRule>
  </conditionalFormatting>
  <conditionalFormatting sqref="O674">
    <cfRule type="expression" dxfId="11796" priority="59" stopIfTrue="1">
      <formula>M674="-"</formula>
    </cfRule>
  </conditionalFormatting>
  <conditionalFormatting sqref="P674">
    <cfRule type="expression" dxfId="11795" priority="58" stopIfTrue="1">
      <formula>M674="-"</formula>
    </cfRule>
  </conditionalFormatting>
  <conditionalFormatting sqref="O670">
    <cfRule type="expression" dxfId="11794" priority="57" stopIfTrue="1">
      <formula>M670="-"</formula>
    </cfRule>
  </conditionalFormatting>
  <conditionalFormatting sqref="P670">
    <cfRule type="expression" dxfId="11793" priority="56" stopIfTrue="1">
      <formula>M670="-"</formula>
    </cfRule>
  </conditionalFormatting>
  <conditionalFormatting sqref="O270">
    <cfRule type="expression" dxfId="11792" priority="55" stopIfTrue="1">
      <formula>M270="-"</formula>
    </cfRule>
  </conditionalFormatting>
  <conditionalFormatting sqref="P270">
    <cfRule type="expression" dxfId="11791" priority="54" stopIfTrue="1">
      <formula>M270="-"</formula>
    </cfRule>
  </conditionalFormatting>
  <conditionalFormatting sqref="O730">
    <cfRule type="expression" dxfId="11790" priority="53" stopIfTrue="1">
      <formula>M730="-"</formula>
    </cfRule>
  </conditionalFormatting>
  <conditionalFormatting sqref="P730">
    <cfRule type="expression" dxfId="11789" priority="52" stopIfTrue="1">
      <formula>M730="-"</formula>
    </cfRule>
  </conditionalFormatting>
  <conditionalFormatting sqref="O742">
    <cfRule type="expression" dxfId="11788" priority="51" stopIfTrue="1">
      <formula>M742="-"</formula>
    </cfRule>
  </conditionalFormatting>
  <conditionalFormatting sqref="P742">
    <cfRule type="expression" dxfId="11787" priority="50" stopIfTrue="1">
      <formula>M742="-"</formula>
    </cfRule>
  </conditionalFormatting>
  <conditionalFormatting sqref="O743">
    <cfRule type="expression" dxfId="11786" priority="49" stopIfTrue="1">
      <formula>M743="-"</formula>
    </cfRule>
  </conditionalFormatting>
  <conditionalFormatting sqref="P743">
    <cfRule type="expression" dxfId="11785" priority="48" stopIfTrue="1">
      <formula>M743="-"</formula>
    </cfRule>
  </conditionalFormatting>
  <conditionalFormatting sqref="O401">
    <cfRule type="expression" dxfId="11784" priority="47" stopIfTrue="1">
      <formula>M401="-"</formula>
    </cfRule>
  </conditionalFormatting>
  <conditionalFormatting sqref="P401">
    <cfRule type="expression" dxfId="11783" priority="46" stopIfTrue="1">
      <formula>M401="-"</formula>
    </cfRule>
  </conditionalFormatting>
  <conditionalFormatting sqref="O387">
    <cfRule type="expression" dxfId="11782" priority="45" stopIfTrue="1">
      <formula>M387="-"</formula>
    </cfRule>
  </conditionalFormatting>
  <conditionalFormatting sqref="P387">
    <cfRule type="expression" dxfId="11781" priority="44" stopIfTrue="1">
      <formula>M387="-"</formula>
    </cfRule>
  </conditionalFormatting>
  <conditionalFormatting sqref="O388">
    <cfRule type="expression" dxfId="11780" priority="43" stopIfTrue="1">
      <formula>M388="-"</formula>
    </cfRule>
  </conditionalFormatting>
  <conditionalFormatting sqref="P388">
    <cfRule type="expression" dxfId="11779" priority="42" stopIfTrue="1">
      <formula>M388="-"</formula>
    </cfRule>
  </conditionalFormatting>
  <conditionalFormatting sqref="O587">
    <cfRule type="expression" dxfId="11778" priority="41" stopIfTrue="1">
      <formula>M587="-"</formula>
    </cfRule>
  </conditionalFormatting>
  <conditionalFormatting sqref="P587">
    <cfRule type="expression" dxfId="11777" priority="40" stopIfTrue="1">
      <formula>M587="-"</formula>
    </cfRule>
  </conditionalFormatting>
  <conditionalFormatting sqref="O586">
    <cfRule type="expression" dxfId="11776" priority="39" stopIfTrue="1">
      <formula>M586="-"</formula>
    </cfRule>
  </conditionalFormatting>
  <conditionalFormatting sqref="P586">
    <cfRule type="expression" dxfId="11775" priority="38" stopIfTrue="1">
      <formula>M586="-"</formula>
    </cfRule>
  </conditionalFormatting>
  <conditionalFormatting sqref="O592">
    <cfRule type="expression" dxfId="11774" priority="37" stopIfTrue="1">
      <formula>M592="-"</formula>
    </cfRule>
  </conditionalFormatting>
  <conditionalFormatting sqref="P592">
    <cfRule type="expression" dxfId="11773" priority="36" stopIfTrue="1">
      <formula>M592="-"</formula>
    </cfRule>
  </conditionalFormatting>
  <conditionalFormatting sqref="O591">
    <cfRule type="expression" dxfId="11772" priority="35" stopIfTrue="1">
      <formula>M591="-"</formula>
    </cfRule>
  </conditionalFormatting>
  <conditionalFormatting sqref="P591">
    <cfRule type="expression" dxfId="11771" priority="34" stopIfTrue="1">
      <formula>M591="-"</formula>
    </cfRule>
  </conditionalFormatting>
  <conditionalFormatting sqref="O590">
    <cfRule type="expression" dxfId="11770" priority="33" stopIfTrue="1">
      <formula>M590="-"</formula>
    </cfRule>
  </conditionalFormatting>
  <conditionalFormatting sqref="P590">
    <cfRule type="expression" dxfId="11769" priority="32" stopIfTrue="1">
      <formula>M590="-"</formula>
    </cfRule>
  </conditionalFormatting>
  <conditionalFormatting sqref="O589">
    <cfRule type="expression" dxfId="11768" priority="31" stopIfTrue="1">
      <formula>M589="-"</formula>
    </cfRule>
  </conditionalFormatting>
  <conditionalFormatting sqref="P589">
    <cfRule type="expression" dxfId="11767" priority="30" stopIfTrue="1">
      <formula>M589="-"</formula>
    </cfRule>
  </conditionalFormatting>
  <conditionalFormatting sqref="O588">
    <cfRule type="expression" dxfId="11766" priority="29" stopIfTrue="1">
      <formula>M588="-"</formula>
    </cfRule>
  </conditionalFormatting>
  <conditionalFormatting sqref="P588">
    <cfRule type="expression" dxfId="11765" priority="28" stopIfTrue="1">
      <formula>M588="-"</formula>
    </cfRule>
  </conditionalFormatting>
  <conditionalFormatting sqref="O594">
    <cfRule type="expression" dxfId="11764" priority="27" stopIfTrue="1">
      <formula>M594="-"</formula>
    </cfRule>
  </conditionalFormatting>
  <conditionalFormatting sqref="P594">
    <cfRule type="expression" dxfId="11763" priority="26" stopIfTrue="1">
      <formula>M594="-"</formula>
    </cfRule>
  </conditionalFormatting>
  <conditionalFormatting sqref="O593">
    <cfRule type="expression" dxfId="11762" priority="25" stopIfTrue="1">
      <formula>M593="-"</formula>
    </cfRule>
  </conditionalFormatting>
  <conditionalFormatting sqref="P593">
    <cfRule type="expression" dxfId="11761" priority="24" stopIfTrue="1">
      <formula>M593="-"</formula>
    </cfRule>
  </conditionalFormatting>
  <conditionalFormatting sqref="O459">
    <cfRule type="expression" dxfId="11760" priority="23" stopIfTrue="1">
      <formula>M459="-"</formula>
    </cfRule>
  </conditionalFormatting>
  <conditionalFormatting sqref="P459">
    <cfRule type="expression" dxfId="11759" priority="22" stopIfTrue="1">
      <formula>M459="-"</formula>
    </cfRule>
  </conditionalFormatting>
  <conditionalFormatting sqref="H15:H746">
    <cfRule type="expression" dxfId="11758" priority="20" stopIfTrue="1">
      <formula>F15="-"</formula>
    </cfRule>
  </conditionalFormatting>
  <conditionalFormatting sqref="I15:I746">
    <cfRule type="expression" dxfId="11757" priority="19" stopIfTrue="1">
      <formula>F15="-"</formula>
    </cfRule>
  </conditionalFormatting>
  <conditionalFormatting sqref="C470">
    <cfRule type="expression" dxfId="11756" priority="16" stopIfTrue="1">
      <formula>F470="-"</formula>
    </cfRule>
  </conditionalFormatting>
  <conditionalFormatting sqref="D470">
    <cfRule type="expression" dxfId="11755" priority="18" stopIfTrue="1">
      <formula>F470="-"</formula>
    </cfRule>
  </conditionalFormatting>
  <conditionalFormatting sqref="E470">
    <cfRule type="expression" dxfId="11754" priority="17" stopIfTrue="1">
      <formula>F470="-"</formula>
    </cfRule>
  </conditionalFormatting>
  <conditionalFormatting sqref="F470">
    <cfRule type="expression" dxfId="11753" priority="15" stopIfTrue="1">
      <formula>F470="-"</formula>
    </cfRule>
  </conditionalFormatting>
  <conditionalFormatting sqref="C33">
    <cfRule type="expression" dxfId="11752" priority="14" stopIfTrue="1">
      <formula>F33="-"</formula>
    </cfRule>
  </conditionalFormatting>
  <conditionalFormatting sqref="D33">
    <cfRule type="expression" dxfId="11751" priority="11" stopIfTrue="1">
      <formula>F33="-"</formula>
    </cfRule>
  </conditionalFormatting>
  <conditionalFormatting sqref="E33">
    <cfRule type="expression" dxfId="11750" priority="13" stopIfTrue="1">
      <formula>F33="-"</formula>
    </cfRule>
  </conditionalFormatting>
  <conditionalFormatting sqref="F33">
    <cfRule type="expression" dxfId="11749" priority="12" stopIfTrue="1">
      <formula>F33="-"</formula>
    </cfRule>
  </conditionalFormatting>
  <conditionalFormatting sqref="C448">
    <cfRule type="expression" dxfId="11748" priority="8" stopIfTrue="1">
      <formula>F448="-"</formula>
    </cfRule>
  </conditionalFormatting>
  <conditionalFormatting sqref="D448">
    <cfRule type="expression" dxfId="11747" priority="10" stopIfTrue="1">
      <formula>F448="-"</formula>
    </cfRule>
  </conditionalFormatting>
  <conditionalFormatting sqref="E448">
    <cfRule type="expression" dxfId="11746" priority="9" stopIfTrue="1">
      <formula>F448="-"</formula>
    </cfRule>
  </conditionalFormatting>
  <conditionalFormatting sqref="F448">
    <cfRule type="expression" dxfId="11745" priority="7" stopIfTrue="1">
      <formula>F448="-"</formula>
    </cfRule>
  </conditionalFormatting>
  <conditionalFormatting sqref="C598">
    <cfRule type="expression" dxfId="11744" priority="6" stopIfTrue="1">
      <formula>F598="-"</formula>
    </cfRule>
  </conditionalFormatting>
  <conditionalFormatting sqref="D598">
    <cfRule type="expression" dxfId="11743" priority="3" stopIfTrue="1">
      <formula>F598="-"</formula>
    </cfRule>
  </conditionalFormatting>
  <conditionalFormatting sqref="E598">
    <cfRule type="expression" dxfId="11742" priority="5" stopIfTrue="1">
      <formula>F598="-"</formula>
    </cfRule>
  </conditionalFormatting>
  <conditionalFormatting sqref="F598">
    <cfRule type="expression" dxfId="11741" priority="4" stopIfTrue="1">
      <formula>F598="-"</formula>
    </cfRule>
  </conditionalFormatting>
  <conditionalFormatting sqref="O579">
    <cfRule type="expression" dxfId="11740" priority="2" stopIfTrue="1">
      <formula>M579="-"</formula>
    </cfRule>
  </conditionalFormatting>
  <conditionalFormatting sqref="P579">
    <cfRule type="expression" dxfId="11739" priority="1" stopIfTrue="1">
      <formula>M579="-"</formula>
    </cfRule>
  </conditionalFormatting>
  <pageMargins left="0.511811024" right="0.511811024" top="0.78740157499999996" bottom="0.78740157499999996" header="0.31496062000000002" footer="0.31496062000000002"/>
  <pageSetup paperSize="9" orientation="portrait" verticalDpi="599" r:id="rId1"/>
  <headerFooter>
    <oddHeader>&amp;R&amp;"Calibri"&amp;12&amp;K000000 #INTERNA&amp;1#_x000D_</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P573"/>
  <sheetViews>
    <sheetView zoomScale="85" zoomScaleNormal="85" workbookViewId="0">
      <selection activeCell="O15" sqref="O15:P568"/>
    </sheetView>
  </sheetViews>
  <sheetFormatPr defaultColWidth="9.1796875" defaultRowHeight="14"/>
  <cols>
    <col min="1" max="1" width="5.54296875" style="57" customWidth="1"/>
    <col min="2" max="3" width="9.1796875" style="76" customWidth="1"/>
    <col min="4" max="4" width="14.5429687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6.54296875" style="57" customWidth="1"/>
    <col min="12" max="12" width="18.453125" style="57" customWidth="1"/>
    <col min="13" max="13" width="13.54296875" style="57" bestFit="1" customWidth="1"/>
    <col min="14" max="14" width="8.1796875" style="57" customWidth="1"/>
    <col min="15" max="15" width="13.54296875" style="57" customWidth="1"/>
    <col min="16" max="16" width="17.1796875" style="57" customWidth="1"/>
    <col min="17"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L573</f>
        <v>1245875.2494407075</v>
      </c>
    </row>
    <row r="8" spans="2:16" s="8" customFormat="1">
      <c r="D8" s="26" t="s">
        <v>6</v>
      </c>
      <c r="E8" s="31" t="s">
        <v>1851</v>
      </c>
      <c r="F8" s="32"/>
      <c r="G8" s="32"/>
      <c r="H8" s="1"/>
      <c r="I8" s="2"/>
      <c r="J8" s="33"/>
      <c r="K8" s="13"/>
      <c r="L8" s="13"/>
    </row>
    <row r="9" spans="2:16" s="8" customFormat="1">
      <c r="D9" s="26" t="s">
        <v>7</v>
      </c>
      <c r="E9" s="34" t="s">
        <v>1937</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2"/>
      <c r="H14" s="52" t="s">
        <v>24</v>
      </c>
      <c r="I14" s="53" t="s">
        <v>24</v>
      </c>
      <c r="J14" s="54" t="s">
        <v>24</v>
      </c>
      <c r="K14" s="55" t="s">
        <v>24</v>
      </c>
      <c r="L14" s="56" t="s">
        <v>24</v>
      </c>
      <c r="M14" s="56">
        <f>SUM(L15:L23)</f>
        <v>54222.310000000012</v>
      </c>
      <c r="N14" s="173"/>
      <c r="O14" s="173"/>
    </row>
    <row r="15" spans="2:16" ht="42">
      <c r="B15" s="5" t="s">
        <v>25</v>
      </c>
      <c r="C15" s="51" t="s">
        <v>26</v>
      </c>
      <c r="D15" s="51" t="s">
        <v>27</v>
      </c>
      <c r="E15" s="6" t="s">
        <v>28</v>
      </c>
      <c r="F15" s="51" t="s">
        <v>29</v>
      </c>
      <c r="G15" s="5">
        <v>1</v>
      </c>
      <c r="H15" s="52">
        <f>O15*(1-'Orç-Resumo'!$G$10)</f>
        <v>1024.1599999999999</v>
      </c>
      <c r="I15" s="53">
        <f>P15*(1-'Orç-Resumo'!$G$10)</f>
        <v>0</v>
      </c>
      <c r="J15" s="54">
        <f>G15*H15</f>
        <v>1024.1599999999999</v>
      </c>
      <c r="K15" s="55">
        <f>G15*I15</f>
        <v>0</v>
      </c>
      <c r="L15" s="56">
        <f>SUM(J15:K15)</f>
        <v>1024.1599999999999</v>
      </c>
      <c r="M15" s="56">
        <v>0</v>
      </c>
      <c r="N15" s="173"/>
      <c r="O15" s="56">
        <v>1024.1599999999999</v>
      </c>
      <c r="P15" s="183">
        <v>0</v>
      </c>
    </row>
    <row r="16" spans="2:16" ht="70">
      <c r="B16" s="5" t="s">
        <v>34</v>
      </c>
      <c r="C16" s="51" t="s">
        <v>26</v>
      </c>
      <c r="D16" s="51" t="s">
        <v>35</v>
      </c>
      <c r="E16" s="6" t="s">
        <v>36</v>
      </c>
      <c r="F16" s="51" t="s">
        <v>33</v>
      </c>
      <c r="G16" s="5">
        <v>1</v>
      </c>
      <c r="H16" s="52">
        <f>O16*(1-'Orç-Resumo'!$G$10)</f>
        <v>332.65</v>
      </c>
      <c r="I16" s="53">
        <f>P16*(1-'Orç-Resumo'!$G$10)</f>
        <v>0</v>
      </c>
      <c r="J16" s="54">
        <f t="shared" ref="J16:J79" si="0">G16*H16</f>
        <v>332.65</v>
      </c>
      <c r="K16" s="55">
        <f t="shared" ref="K16:K79" si="1">G16*I16</f>
        <v>0</v>
      </c>
      <c r="L16" s="56">
        <f t="shared" ref="L16:L79" si="2">SUM(J16:K16)</f>
        <v>332.65</v>
      </c>
      <c r="M16" s="56">
        <v>0</v>
      </c>
      <c r="N16" s="173"/>
      <c r="O16" s="56">
        <v>332.65</v>
      </c>
      <c r="P16" s="183">
        <v>0</v>
      </c>
    </row>
    <row r="17" spans="2:16" ht="70">
      <c r="B17" s="5" t="s">
        <v>41</v>
      </c>
      <c r="C17" s="51" t="s">
        <v>26</v>
      </c>
      <c r="D17" s="51" t="s">
        <v>42</v>
      </c>
      <c r="E17" s="6" t="s">
        <v>43</v>
      </c>
      <c r="F17" s="51" t="s">
        <v>40</v>
      </c>
      <c r="G17" s="5">
        <v>2</v>
      </c>
      <c r="H17" s="52">
        <f>O17*(1-'Orç-Resumo'!$G$10)</f>
        <v>480.4800000000007</v>
      </c>
      <c r="I17" s="53">
        <f>P17*(1-'Orç-Resumo'!$G$10)</f>
        <v>8493.76</v>
      </c>
      <c r="J17" s="54">
        <f t="shared" si="0"/>
        <v>960.9600000000014</v>
      </c>
      <c r="K17" s="55">
        <f t="shared" si="1"/>
        <v>16987.52</v>
      </c>
      <c r="L17" s="56">
        <f t="shared" si="2"/>
        <v>17948.480000000003</v>
      </c>
      <c r="M17" s="56">
        <v>0</v>
      </c>
      <c r="N17" s="173"/>
      <c r="O17" s="56">
        <v>480.4800000000007</v>
      </c>
      <c r="P17" s="183">
        <v>8493.76</v>
      </c>
    </row>
    <row r="18" spans="2:16" ht="70">
      <c r="B18" s="5" t="s">
        <v>44</v>
      </c>
      <c r="C18" s="51" t="s">
        <v>26</v>
      </c>
      <c r="D18" s="51" t="s">
        <v>45</v>
      </c>
      <c r="E18" s="6" t="s">
        <v>46</v>
      </c>
      <c r="F18" s="51" t="s">
        <v>40</v>
      </c>
      <c r="G18" s="5">
        <v>2</v>
      </c>
      <c r="H18" s="52">
        <f>O18*(1-'Orç-Resumo'!$G$10)</f>
        <v>531.32000000000073</v>
      </c>
      <c r="I18" s="53">
        <f>P18*(1-'Orç-Resumo'!$G$10)</f>
        <v>4890.2999999999993</v>
      </c>
      <c r="J18" s="54">
        <f t="shared" si="0"/>
        <v>1062.6400000000015</v>
      </c>
      <c r="K18" s="55">
        <f t="shared" si="1"/>
        <v>9780.5999999999985</v>
      </c>
      <c r="L18" s="56">
        <f t="shared" si="2"/>
        <v>10843.24</v>
      </c>
      <c r="M18" s="56">
        <v>0</v>
      </c>
      <c r="N18" s="173"/>
      <c r="O18" s="56">
        <v>531.32000000000073</v>
      </c>
      <c r="P18" s="183">
        <v>4890.2999999999993</v>
      </c>
    </row>
    <row r="19" spans="2:16" ht="28">
      <c r="B19" s="5" t="s">
        <v>47</v>
      </c>
      <c r="C19" s="51" t="s">
        <v>48</v>
      </c>
      <c r="D19" s="51">
        <v>90769</v>
      </c>
      <c r="E19" s="6" t="s">
        <v>49</v>
      </c>
      <c r="F19" s="51" t="s">
        <v>50</v>
      </c>
      <c r="G19" s="5">
        <v>50</v>
      </c>
      <c r="H19" s="52">
        <f>O19*(1-'Orç-Resumo'!$G$10)</f>
        <v>2.1299999999999955</v>
      </c>
      <c r="I19" s="53">
        <f>P19*(1-'Orç-Resumo'!$G$10)</f>
        <v>120.33</v>
      </c>
      <c r="J19" s="54">
        <f t="shared" si="0"/>
        <v>106.49999999999977</v>
      </c>
      <c r="K19" s="55">
        <f t="shared" si="1"/>
        <v>6016.5</v>
      </c>
      <c r="L19" s="56">
        <f t="shared" si="2"/>
        <v>6123</v>
      </c>
      <c r="M19" s="56">
        <v>0</v>
      </c>
      <c r="N19" s="173"/>
      <c r="O19" s="56">
        <v>2.1299999999999955</v>
      </c>
      <c r="P19" s="183" t="s">
        <v>2617</v>
      </c>
    </row>
    <row r="20" spans="2:16" ht="28">
      <c r="B20" s="5" t="s">
        <v>51</v>
      </c>
      <c r="C20" s="51" t="s">
        <v>48</v>
      </c>
      <c r="D20" s="51">
        <v>90778</v>
      </c>
      <c r="E20" s="6" t="s">
        <v>52</v>
      </c>
      <c r="F20" s="51" t="s">
        <v>50</v>
      </c>
      <c r="G20" s="5">
        <v>50</v>
      </c>
      <c r="H20" s="52">
        <f>O20*(1-'Orç-Resumo'!$G$10)</f>
        <v>2.1299999999999955</v>
      </c>
      <c r="I20" s="53">
        <f>P20*(1-'Orç-Resumo'!$G$10)</f>
        <v>137.94</v>
      </c>
      <c r="J20" s="54">
        <f t="shared" si="0"/>
        <v>106.49999999999977</v>
      </c>
      <c r="K20" s="55">
        <f t="shared" si="1"/>
        <v>6897</v>
      </c>
      <c r="L20" s="56">
        <f t="shared" si="2"/>
        <v>7003.5</v>
      </c>
      <c r="M20" s="56">
        <v>0</v>
      </c>
      <c r="N20" s="173"/>
      <c r="O20" s="56">
        <v>2.1299999999999955</v>
      </c>
      <c r="P20" s="183" t="s">
        <v>2618</v>
      </c>
    </row>
    <row r="21" spans="2:16">
      <c r="B21" s="5" t="s">
        <v>56</v>
      </c>
      <c r="C21" s="51" t="s">
        <v>26</v>
      </c>
      <c r="D21" s="51" t="s">
        <v>57</v>
      </c>
      <c r="E21" s="6" t="s">
        <v>58</v>
      </c>
      <c r="F21" s="51" t="s">
        <v>33</v>
      </c>
      <c r="G21" s="5">
        <v>1</v>
      </c>
      <c r="H21" s="52">
        <f>O21*(1-'Orç-Resumo'!$G$10)</f>
        <v>797.42</v>
      </c>
      <c r="I21" s="53">
        <f>P21*(1-'Orç-Resumo'!$G$10)</f>
        <v>212.74</v>
      </c>
      <c r="J21" s="54">
        <f t="shared" si="0"/>
        <v>797.42</v>
      </c>
      <c r="K21" s="55">
        <f t="shared" si="1"/>
        <v>212.74</v>
      </c>
      <c r="L21" s="56">
        <f t="shared" si="2"/>
        <v>1010.16</v>
      </c>
      <c r="M21" s="56">
        <v>0</v>
      </c>
      <c r="N21" s="173"/>
      <c r="O21" s="56">
        <v>797.42</v>
      </c>
      <c r="P21" s="183">
        <v>212.74</v>
      </c>
    </row>
    <row r="22" spans="2:16" ht="28">
      <c r="B22" s="5" t="s">
        <v>59</v>
      </c>
      <c r="C22" s="51" t="s">
        <v>26</v>
      </c>
      <c r="D22" s="51" t="s">
        <v>60</v>
      </c>
      <c r="E22" s="6" t="s">
        <v>61</v>
      </c>
      <c r="F22" s="51" t="s">
        <v>33</v>
      </c>
      <c r="G22" s="5">
        <v>1</v>
      </c>
      <c r="H22" s="52">
        <f>O22*(1-'Orç-Resumo'!$G$10)</f>
        <v>1480.37</v>
      </c>
      <c r="I22" s="53">
        <f>P22*(1-'Orç-Resumo'!$G$10)</f>
        <v>330.84</v>
      </c>
      <c r="J22" s="54">
        <f t="shared" si="0"/>
        <v>1480.37</v>
      </c>
      <c r="K22" s="55">
        <f t="shared" si="1"/>
        <v>330.84</v>
      </c>
      <c r="L22" s="56">
        <f t="shared" si="2"/>
        <v>1811.2099999999998</v>
      </c>
      <c r="M22" s="56">
        <v>0</v>
      </c>
      <c r="N22" s="173"/>
      <c r="O22" s="56">
        <v>1480.37</v>
      </c>
      <c r="P22" s="183">
        <v>330.84</v>
      </c>
    </row>
    <row r="23" spans="2:16" ht="28">
      <c r="B23" s="5" t="s">
        <v>62</v>
      </c>
      <c r="C23" s="51" t="s">
        <v>26</v>
      </c>
      <c r="D23" s="51" t="s">
        <v>63</v>
      </c>
      <c r="E23" s="6" t="s">
        <v>64</v>
      </c>
      <c r="F23" s="51" t="s">
        <v>33</v>
      </c>
      <c r="G23" s="5">
        <v>1</v>
      </c>
      <c r="H23" s="52">
        <f>O23*(1-'Orç-Resumo'!$G$10)</f>
        <v>7109.2699999999995</v>
      </c>
      <c r="I23" s="53">
        <f>P23*(1-'Orç-Resumo'!$G$10)</f>
        <v>1016.64</v>
      </c>
      <c r="J23" s="54">
        <f t="shared" si="0"/>
        <v>7109.2699999999995</v>
      </c>
      <c r="K23" s="55">
        <f t="shared" si="1"/>
        <v>1016.64</v>
      </c>
      <c r="L23" s="56">
        <f t="shared" si="2"/>
        <v>8125.91</v>
      </c>
      <c r="M23" s="56">
        <v>0</v>
      </c>
      <c r="N23" s="173"/>
      <c r="O23" s="56">
        <v>7109.2699999999995</v>
      </c>
      <c r="P23" s="183">
        <v>1016.64</v>
      </c>
    </row>
    <row r="24" spans="2:16">
      <c r="B24" s="5" t="s">
        <v>65</v>
      </c>
      <c r="C24" s="51" t="s">
        <v>21</v>
      </c>
      <c r="D24" s="51" t="s">
        <v>21</v>
      </c>
      <c r="E24" s="6" t="s">
        <v>66</v>
      </c>
      <c r="F24" s="51" t="s">
        <v>23</v>
      </c>
      <c r="G24" s="5"/>
      <c r="H24" s="52"/>
      <c r="I24" s="53"/>
      <c r="J24" s="54"/>
      <c r="K24" s="55"/>
      <c r="L24" s="56"/>
      <c r="M24" s="56">
        <f>SUM(L25:L30)</f>
        <v>18120.27</v>
      </c>
      <c r="N24" s="173"/>
      <c r="O24" s="56" t="s">
        <v>24</v>
      </c>
      <c r="P24" s="183" t="s">
        <v>24</v>
      </c>
    </row>
    <row r="25" spans="2:16" ht="56">
      <c r="B25" s="5" t="s">
        <v>67</v>
      </c>
      <c r="C25" s="51" t="s">
        <v>48</v>
      </c>
      <c r="D25" s="51">
        <v>103689</v>
      </c>
      <c r="E25" s="6" t="s">
        <v>68</v>
      </c>
      <c r="F25" s="51" t="s">
        <v>69</v>
      </c>
      <c r="G25" s="5">
        <v>1.5</v>
      </c>
      <c r="H25" s="52">
        <f>O25*(1-'Orç-Resumo'!$G$10)</f>
        <v>433.07</v>
      </c>
      <c r="I25" s="53">
        <f>P25*(1-'Orç-Resumo'!$G$10)</f>
        <v>29.79</v>
      </c>
      <c r="J25" s="54">
        <f t="shared" si="0"/>
        <v>649.60500000000002</v>
      </c>
      <c r="K25" s="55">
        <f t="shared" si="1"/>
        <v>44.685000000000002</v>
      </c>
      <c r="L25" s="56">
        <f t="shared" si="2"/>
        <v>694.29</v>
      </c>
      <c r="M25" s="56">
        <v>0</v>
      </c>
      <c r="N25" s="173"/>
      <c r="O25" s="56">
        <v>433.07</v>
      </c>
      <c r="P25" s="183" t="s">
        <v>2619</v>
      </c>
    </row>
    <row r="26" spans="2:16" ht="112">
      <c r="B26" s="5" t="s">
        <v>70</v>
      </c>
      <c r="C26" s="51" t="s">
        <v>26</v>
      </c>
      <c r="D26" s="51" t="s">
        <v>71</v>
      </c>
      <c r="E26" s="6" t="s">
        <v>72</v>
      </c>
      <c r="F26" s="51" t="s">
        <v>73</v>
      </c>
      <c r="G26" s="5">
        <v>30</v>
      </c>
      <c r="H26" s="52">
        <f>O26*(1-'Orç-Resumo'!$G$10)</f>
        <v>30.13</v>
      </c>
      <c r="I26" s="53">
        <f>P26*(1-'Orç-Resumo'!$G$10)</f>
        <v>0</v>
      </c>
      <c r="J26" s="54">
        <f t="shared" si="0"/>
        <v>903.9</v>
      </c>
      <c r="K26" s="55">
        <f t="shared" si="1"/>
        <v>0</v>
      </c>
      <c r="L26" s="56">
        <f t="shared" si="2"/>
        <v>903.9</v>
      </c>
      <c r="M26" s="56">
        <v>0</v>
      </c>
      <c r="N26" s="173"/>
      <c r="O26" s="56">
        <v>30.13</v>
      </c>
      <c r="P26" s="183">
        <v>0</v>
      </c>
    </row>
    <row r="27" spans="2:16" ht="70">
      <c r="B27" s="5" t="s">
        <v>74</v>
      </c>
      <c r="C27" s="51" t="s">
        <v>48</v>
      </c>
      <c r="D27" s="51">
        <v>97063</v>
      </c>
      <c r="E27" s="6" t="s">
        <v>75</v>
      </c>
      <c r="F27" s="51" t="s">
        <v>69</v>
      </c>
      <c r="G27" s="5">
        <v>72</v>
      </c>
      <c r="H27" s="52">
        <f>O27*(1-'Orç-Resumo'!$G$10)</f>
        <v>5.9300000000000015</v>
      </c>
      <c r="I27" s="53">
        <f>P27*(1-'Orç-Resumo'!$G$10)</f>
        <v>12.99</v>
      </c>
      <c r="J27" s="54">
        <f t="shared" si="0"/>
        <v>426.96000000000009</v>
      </c>
      <c r="K27" s="55">
        <f t="shared" si="1"/>
        <v>935.28</v>
      </c>
      <c r="L27" s="56">
        <f t="shared" si="2"/>
        <v>1362.24</v>
      </c>
      <c r="M27" s="56">
        <v>0</v>
      </c>
      <c r="N27" s="173"/>
      <c r="O27" s="56">
        <v>5.9300000000000015</v>
      </c>
      <c r="P27" s="183" t="s">
        <v>2620</v>
      </c>
    </row>
    <row r="28" spans="2:16" ht="70">
      <c r="B28" s="5" t="s">
        <v>76</v>
      </c>
      <c r="C28" s="51" t="s">
        <v>48</v>
      </c>
      <c r="D28" s="51">
        <v>100981</v>
      </c>
      <c r="E28" s="6" t="s">
        <v>77</v>
      </c>
      <c r="F28" s="51" t="s">
        <v>78</v>
      </c>
      <c r="G28" s="5">
        <v>36</v>
      </c>
      <c r="H28" s="52">
        <f>O28*(1-'Orç-Resumo'!$G$10)</f>
        <v>7.83</v>
      </c>
      <c r="I28" s="53">
        <f>P28*(1-'Orç-Resumo'!$G$10)</f>
        <v>1.59</v>
      </c>
      <c r="J28" s="54">
        <f t="shared" si="0"/>
        <v>281.88</v>
      </c>
      <c r="K28" s="55">
        <f t="shared" si="1"/>
        <v>57.24</v>
      </c>
      <c r="L28" s="56">
        <f t="shared" si="2"/>
        <v>339.12</v>
      </c>
      <c r="M28" s="56">
        <v>0</v>
      </c>
      <c r="N28" s="173"/>
      <c r="O28" s="56">
        <v>7.83</v>
      </c>
      <c r="P28" s="183" t="s">
        <v>2621</v>
      </c>
    </row>
    <row r="29" spans="2:16" ht="56">
      <c r="B29" s="5" t="s">
        <v>79</v>
      </c>
      <c r="C29" s="51" t="s">
        <v>48</v>
      </c>
      <c r="D29" s="51">
        <v>97914</v>
      </c>
      <c r="E29" s="6" t="s">
        <v>80</v>
      </c>
      <c r="F29" s="51" t="s">
        <v>81</v>
      </c>
      <c r="G29" s="5">
        <v>2160</v>
      </c>
      <c r="H29" s="52">
        <f>O29*(1-'Orç-Resumo'!$G$10)</f>
        <v>2.5499999999999998</v>
      </c>
      <c r="I29" s="53">
        <f>P29*(1-'Orç-Resumo'!$G$10)</f>
        <v>0.45</v>
      </c>
      <c r="J29" s="54">
        <f t="shared" si="0"/>
        <v>5508</v>
      </c>
      <c r="K29" s="55">
        <f t="shared" si="1"/>
        <v>972</v>
      </c>
      <c r="L29" s="56">
        <f t="shared" si="2"/>
        <v>6480</v>
      </c>
      <c r="M29" s="56">
        <v>0</v>
      </c>
      <c r="N29" s="173"/>
      <c r="O29" s="56">
        <v>2.5499999999999998</v>
      </c>
      <c r="P29" s="183" t="s">
        <v>2622</v>
      </c>
    </row>
    <row r="30" spans="2:16" ht="28">
      <c r="B30" s="5" t="s">
        <v>82</v>
      </c>
      <c r="C30" s="51" t="s">
        <v>99</v>
      </c>
      <c r="D30" s="51" t="s">
        <v>2193</v>
      </c>
      <c r="E30" s="6" t="s">
        <v>2194</v>
      </c>
      <c r="F30" s="51" t="s">
        <v>113</v>
      </c>
      <c r="G30" s="5">
        <v>12</v>
      </c>
      <c r="H30" s="52">
        <f>O30*(1-'Orç-Resumo'!$G$10)</f>
        <v>469.79</v>
      </c>
      <c r="I30" s="53">
        <f>P30*(1-'Orç-Resumo'!$G$10)</f>
        <v>225.27</v>
      </c>
      <c r="J30" s="54">
        <f t="shared" si="0"/>
        <v>5637.4800000000005</v>
      </c>
      <c r="K30" s="55">
        <f t="shared" si="1"/>
        <v>2703.2400000000002</v>
      </c>
      <c r="L30" s="56">
        <f t="shared" si="2"/>
        <v>8340.7200000000012</v>
      </c>
      <c r="M30" s="56">
        <v>0</v>
      </c>
      <c r="N30" s="173"/>
      <c r="O30" s="56">
        <v>469.79</v>
      </c>
      <c r="P30" s="183">
        <v>225.27</v>
      </c>
    </row>
    <row r="31" spans="2:16">
      <c r="B31" s="5" t="s">
        <v>83</v>
      </c>
      <c r="C31" s="51" t="s">
        <v>21</v>
      </c>
      <c r="D31" s="51" t="s">
        <v>21</v>
      </c>
      <c r="E31" s="6" t="s">
        <v>84</v>
      </c>
      <c r="F31" s="51" t="s">
        <v>23</v>
      </c>
      <c r="G31" s="5"/>
      <c r="H31" s="52"/>
      <c r="I31" s="53"/>
      <c r="J31" s="54"/>
      <c r="K31" s="55"/>
      <c r="L31" s="56"/>
      <c r="M31" s="56">
        <f>SUM(L32:L102)</f>
        <v>18287.078119999998</v>
      </c>
      <c r="N31" s="173"/>
      <c r="O31" s="56" t="s">
        <v>24</v>
      </c>
      <c r="P31" s="183" t="s">
        <v>24</v>
      </c>
    </row>
    <row r="32" spans="2:16" ht="42">
      <c r="B32" s="5" t="s">
        <v>85</v>
      </c>
      <c r="C32" s="51" t="s">
        <v>48</v>
      </c>
      <c r="D32" s="51">
        <v>97622</v>
      </c>
      <c r="E32" s="6" t="s">
        <v>86</v>
      </c>
      <c r="F32" s="51" t="s">
        <v>78</v>
      </c>
      <c r="G32" s="5">
        <v>5</v>
      </c>
      <c r="H32" s="52">
        <f>O32*(1-'Orç-Resumo'!$G$10)</f>
        <v>21.990000000000002</v>
      </c>
      <c r="I32" s="53">
        <f>P32*(1-'Orç-Resumo'!$G$10)</f>
        <v>40.39</v>
      </c>
      <c r="J32" s="54">
        <f t="shared" si="0"/>
        <v>109.95000000000002</v>
      </c>
      <c r="K32" s="55">
        <f t="shared" si="1"/>
        <v>201.95</v>
      </c>
      <c r="L32" s="56">
        <f t="shared" si="2"/>
        <v>311.89999999999998</v>
      </c>
      <c r="M32" s="56">
        <v>0</v>
      </c>
      <c r="N32" s="173"/>
      <c r="O32" s="56">
        <v>21.990000000000002</v>
      </c>
      <c r="P32" s="183" t="s">
        <v>2623</v>
      </c>
    </row>
    <row r="33" spans="2:16" ht="42">
      <c r="B33" s="5" t="s">
        <v>87</v>
      </c>
      <c r="C33" s="51" t="s">
        <v>48</v>
      </c>
      <c r="D33" s="51">
        <v>97624</v>
      </c>
      <c r="E33" s="6" t="s">
        <v>88</v>
      </c>
      <c r="F33" s="51" t="s">
        <v>78</v>
      </c>
      <c r="G33" s="5">
        <v>5</v>
      </c>
      <c r="H33" s="52">
        <f>O33*(1-'Orç-Resumo'!$G$10)</f>
        <v>41.36</v>
      </c>
      <c r="I33" s="53">
        <f>P33*(1-'Orç-Resumo'!$G$10)</f>
        <v>75.930000000000007</v>
      </c>
      <c r="J33" s="54">
        <f t="shared" si="0"/>
        <v>206.8</v>
      </c>
      <c r="K33" s="55">
        <f t="shared" si="1"/>
        <v>379.65000000000003</v>
      </c>
      <c r="L33" s="56">
        <f t="shared" si="2"/>
        <v>586.45000000000005</v>
      </c>
      <c r="M33" s="56">
        <v>0</v>
      </c>
      <c r="N33" s="173"/>
      <c r="O33" s="56">
        <v>41.36</v>
      </c>
      <c r="P33" s="183" t="s">
        <v>2624</v>
      </c>
    </row>
    <row r="34" spans="2:16" ht="42">
      <c r="B34" s="5" t="s">
        <v>89</v>
      </c>
      <c r="C34" s="51" t="s">
        <v>48</v>
      </c>
      <c r="D34" s="51">
        <v>97625</v>
      </c>
      <c r="E34" s="6" t="s">
        <v>90</v>
      </c>
      <c r="F34" s="51" t="s">
        <v>78</v>
      </c>
      <c r="G34" s="5">
        <v>5</v>
      </c>
      <c r="H34" s="52">
        <f>O34*(1-'Orç-Resumo'!$G$10)</f>
        <v>42.78</v>
      </c>
      <c r="I34" s="53">
        <f>P34*(1-'Orç-Resumo'!$G$10)</f>
        <v>6.89</v>
      </c>
      <c r="J34" s="54">
        <f t="shared" si="0"/>
        <v>213.9</v>
      </c>
      <c r="K34" s="55">
        <f t="shared" si="1"/>
        <v>34.449999999999996</v>
      </c>
      <c r="L34" s="56">
        <f t="shared" si="2"/>
        <v>248.35</v>
      </c>
      <c r="M34" s="56">
        <v>0</v>
      </c>
      <c r="N34" s="173"/>
      <c r="O34" s="56">
        <v>42.78</v>
      </c>
      <c r="P34" s="183" t="s">
        <v>2523</v>
      </c>
    </row>
    <row r="35" spans="2:16" ht="42">
      <c r="B35" s="5" t="s">
        <v>92</v>
      </c>
      <c r="C35" s="51" t="s">
        <v>48</v>
      </c>
      <c r="D35" s="51">
        <v>97626</v>
      </c>
      <c r="E35" s="6" t="s">
        <v>93</v>
      </c>
      <c r="F35" s="51" t="s">
        <v>78</v>
      </c>
      <c r="G35" s="5">
        <v>1</v>
      </c>
      <c r="H35" s="52">
        <f>O35*(1-'Orç-Resumo'!$G$10)</f>
        <v>221.25000000000006</v>
      </c>
      <c r="I35" s="53">
        <f>P35*(1-'Orç-Resumo'!$G$10)</f>
        <v>405.7</v>
      </c>
      <c r="J35" s="54">
        <f t="shared" si="0"/>
        <v>221.25000000000006</v>
      </c>
      <c r="K35" s="55">
        <f t="shared" si="1"/>
        <v>405.7</v>
      </c>
      <c r="L35" s="56">
        <f t="shared" si="2"/>
        <v>626.95000000000005</v>
      </c>
      <c r="M35" s="56">
        <v>0</v>
      </c>
      <c r="N35" s="173"/>
      <c r="O35" s="56">
        <v>221.25000000000006</v>
      </c>
      <c r="P35" s="183" t="s">
        <v>2625</v>
      </c>
    </row>
    <row r="36" spans="2:16" ht="56">
      <c r="B36" s="5" t="s">
        <v>94</v>
      </c>
      <c r="C36" s="51" t="s">
        <v>48</v>
      </c>
      <c r="D36" s="51">
        <v>97627</v>
      </c>
      <c r="E36" s="6" t="s">
        <v>95</v>
      </c>
      <c r="F36" s="51" t="s">
        <v>78</v>
      </c>
      <c r="G36" s="5">
        <v>1</v>
      </c>
      <c r="H36" s="52">
        <f>O36*(1-'Orç-Resumo'!$G$10)</f>
        <v>68.449999999999989</v>
      </c>
      <c r="I36" s="53">
        <f>P36*(1-'Orç-Resumo'!$G$10)</f>
        <v>127.75</v>
      </c>
      <c r="J36" s="54">
        <f t="shared" si="0"/>
        <v>68.449999999999989</v>
      </c>
      <c r="K36" s="55">
        <f t="shared" si="1"/>
        <v>127.75</v>
      </c>
      <c r="L36" s="56">
        <f t="shared" si="2"/>
        <v>196.2</v>
      </c>
      <c r="M36" s="56">
        <v>0</v>
      </c>
      <c r="N36" s="173"/>
      <c r="O36" s="56">
        <v>68.449999999999989</v>
      </c>
      <c r="P36" s="183" t="s">
        <v>2626</v>
      </c>
    </row>
    <row r="37" spans="2:16" ht="42">
      <c r="B37" s="5" t="s">
        <v>96</v>
      </c>
      <c r="C37" s="51" t="s">
        <v>48</v>
      </c>
      <c r="D37" s="51">
        <v>97628</v>
      </c>
      <c r="E37" s="6" t="s">
        <v>97</v>
      </c>
      <c r="F37" s="51" t="s">
        <v>78</v>
      </c>
      <c r="G37" s="5">
        <v>1</v>
      </c>
      <c r="H37" s="52">
        <f>O37*(1-'Orç-Resumo'!$G$10)</f>
        <v>103.01000000000002</v>
      </c>
      <c r="I37" s="53">
        <f>P37*(1-'Orç-Resumo'!$G$10)</f>
        <v>188.98</v>
      </c>
      <c r="J37" s="54">
        <f t="shared" si="0"/>
        <v>103.01000000000002</v>
      </c>
      <c r="K37" s="55">
        <f t="shared" si="1"/>
        <v>188.98</v>
      </c>
      <c r="L37" s="56">
        <f t="shared" si="2"/>
        <v>291.99</v>
      </c>
      <c r="M37" s="56">
        <v>0</v>
      </c>
      <c r="N37" s="173"/>
      <c r="O37" s="56">
        <v>103.01000000000002</v>
      </c>
      <c r="P37" s="183" t="s">
        <v>2627</v>
      </c>
    </row>
    <row r="38" spans="2:16" ht="28">
      <c r="B38" s="5" t="s">
        <v>98</v>
      </c>
      <c r="C38" s="51" t="s">
        <v>99</v>
      </c>
      <c r="D38" s="51" t="s">
        <v>100</v>
      </c>
      <c r="E38" s="6" t="s">
        <v>101</v>
      </c>
      <c r="F38" s="51" t="s">
        <v>102</v>
      </c>
      <c r="G38" s="5">
        <v>1</v>
      </c>
      <c r="H38" s="52">
        <f>O38*(1-'Orç-Resumo'!$G$10)</f>
        <v>0</v>
      </c>
      <c r="I38" s="53">
        <f>P38*(1-'Orç-Resumo'!$G$10)</f>
        <v>187.72</v>
      </c>
      <c r="J38" s="54">
        <f t="shared" si="0"/>
        <v>0</v>
      </c>
      <c r="K38" s="55">
        <f t="shared" si="1"/>
        <v>187.72</v>
      </c>
      <c r="L38" s="56">
        <f t="shared" si="2"/>
        <v>187.72</v>
      </c>
      <c r="M38" s="56">
        <v>0</v>
      </c>
      <c r="N38" s="173"/>
      <c r="O38" s="56">
        <v>0</v>
      </c>
      <c r="P38" s="183">
        <v>187.72</v>
      </c>
    </row>
    <row r="39" spans="2:16" ht="28">
      <c r="B39" s="5" t="s">
        <v>103</v>
      </c>
      <c r="C39" s="51" t="s">
        <v>48</v>
      </c>
      <c r="D39" s="51">
        <v>97631</v>
      </c>
      <c r="E39" s="6" t="s">
        <v>104</v>
      </c>
      <c r="F39" s="51" t="s">
        <v>69</v>
      </c>
      <c r="G39" s="5">
        <v>50</v>
      </c>
      <c r="H39" s="52">
        <f>O39*(1-'Orç-Resumo'!$G$10)</f>
        <v>4.3100000000000005</v>
      </c>
      <c r="I39" s="53">
        <f>P39*(1-'Orç-Resumo'!$G$10)</f>
        <v>8.32</v>
      </c>
      <c r="J39" s="54">
        <f t="shared" si="0"/>
        <v>215.50000000000003</v>
      </c>
      <c r="K39" s="55">
        <f t="shared" si="1"/>
        <v>416</v>
      </c>
      <c r="L39" s="56">
        <f t="shared" si="2"/>
        <v>631.5</v>
      </c>
      <c r="M39" s="56">
        <v>0</v>
      </c>
      <c r="N39" s="173"/>
      <c r="O39" s="56">
        <v>4.3100000000000005</v>
      </c>
      <c r="P39" s="183" t="s">
        <v>2628</v>
      </c>
    </row>
    <row r="40" spans="2:16" ht="42">
      <c r="B40" s="5" t="s">
        <v>105</v>
      </c>
      <c r="C40" s="51" t="s">
        <v>48</v>
      </c>
      <c r="D40" s="51">
        <v>97632</v>
      </c>
      <c r="E40" s="6" t="s">
        <v>106</v>
      </c>
      <c r="F40" s="51" t="s">
        <v>107</v>
      </c>
      <c r="G40" s="5">
        <v>50</v>
      </c>
      <c r="H40" s="52">
        <f>O40*(1-'Orç-Resumo'!$G$10)</f>
        <v>0.95</v>
      </c>
      <c r="I40" s="53">
        <f>P40*(1-'Orç-Resumo'!$G$10)</f>
        <v>1.93</v>
      </c>
      <c r="J40" s="54">
        <f t="shared" si="0"/>
        <v>47.5</v>
      </c>
      <c r="K40" s="55">
        <f t="shared" si="1"/>
        <v>96.5</v>
      </c>
      <c r="L40" s="56">
        <f t="shared" si="2"/>
        <v>144</v>
      </c>
      <c r="M40" s="56">
        <v>0</v>
      </c>
      <c r="N40" s="173"/>
      <c r="O40" s="56">
        <v>0.95</v>
      </c>
      <c r="P40" s="183" t="s">
        <v>2629</v>
      </c>
    </row>
    <row r="41" spans="2:16" ht="42">
      <c r="B41" s="5" t="s">
        <v>108</v>
      </c>
      <c r="C41" s="51" t="s">
        <v>48</v>
      </c>
      <c r="D41" s="51">
        <v>97633</v>
      </c>
      <c r="E41" s="6" t="s">
        <v>109</v>
      </c>
      <c r="F41" s="51" t="s">
        <v>69</v>
      </c>
      <c r="G41" s="5">
        <v>50</v>
      </c>
      <c r="H41" s="52">
        <f>O41*(1-'Orç-Resumo'!$G$10)</f>
        <v>8.64</v>
      </c>
      <c r="I41" s="53">
        <f>P41*(1-'Orç-Resumo'!$G$10)</f>
        <v>16.579999999999998</v>
      </c>
      <c r="J41" s="54">
        <f t="shared" si="0"/>
        <v>432</v>
      </c>
      <c r="K41" s="55">
        <f t="shared" si="1"/>
        <v>828.99999999999989</v>
      </c>
      <c r="L41" s="56">
        <f t="shared" si="2"/>
        <v>1261</v>
      </c>
      <c r="M41" s="56">
        <v>0</v>
      </c>
      <c r="N41" s="173"/>
      <c r="O41" s="56">
        <v>8.64</v>
      </c>
      <c r="P41" s="183" t="s">
        <v>2630</v>
      </c>
    </row>
    <row r="42" spans="2:16" ht="28">
      <c r="B42" s="5" t="s">
        <v>110</v>
      </c>
      <c r="C42" s="51" t="s">
        <v>99</v>
      </c>
      <c r="D42" s="51" t="s">
        <v>111</v>
      </c>
      <c r="E42" s="6" t="s">
        <v>112</v>
      </c>
      <c r="F42" s="51" t="s">
        <v>113</v>
      </c>
      <c r="G42" s="5">
        <v>50</v>
      </c>
      <c r="H42" s="52">
        <f>O42*(1-'Orç-Resumo'!$G$10)</f>
        <v>0</v>
      </c>
      <c r="I42" s="53">
        <f>P42*(1-'Orç-Resumo'!$G$10)</f>
        <v>3.61</v>
      </c>
      <c r="J42" s="54">
        <f t="shared" si="0"/>
        <v>0</v>
      </c>
      <c r="K42" s="55">
        <f t="shared" si="1"/>
        <v>180.5</v>
      </c>
      <c r="L42" s="56">
        <f t="shared" si="2"/>
        <v>180.5</v>
      </c>
      <c r="M42" s="56">
        <v>0</v>
      </c>
      <c r="N42" s="173"/>
      <c r="O42" s="56">
        <v>0</v>
      </c>
      <c r="P42" s="183">
        <v>3.61</v>
      </c>
    </row>
    <row r="43" spans="2:16" ht="28">
      <c r="B43" s="5" t="s">
        <v>114</v>
      </c>
      <c r="C43" s="51" t="s">
        <v>99</v>
      </c>
      <c r="D43" s="51" t="s">
        <v>115</v>
      </c>
      <c r="E43" s="6" t="s">
        <v>116</v>
      </c>
      <c r="F43" s="51" t="s">
        <v>113</v>
      </c>
      <c r="G43" s="5">
        <v>50</v>
      </c>
      <c r="H43" s="52">
        <f>O43*(1-'Orç-Resumo'!$G$10)</f>
        <v>0</v>
      </c>
      <c r="I43" s="53">
        <f>P43*(1-'Orç-Resumo'!$G$10)</f>
        <v>18.77</v>
      </c>
      <c r="J43" s="54">
        <f t="shared" si="0"/>
        <v>0</v>
      </c>
      <c r="K43" s="55">
        <f t="shared" si="1"/>
        <v>938.5</v>
      </c>
      <c r="L43" s="56">
        <f t="shared" si="2"/>
        <v>938.5</v>
      </c>
      <c r="M43" s="56">
        <v>0</v>
      </c>
      <c r="N43" s="173"/>
      <c r="O43" s="56">
        <v>0</v>
      </c>
      <c r="P43" s="183">
        <v>18.77</v>
      </c>
    </row>
    <row r="44" spans="2:16" ht="28">
      <c r="B44" s="5" t="s">
        <v>117</v>
      </c>
      <c r="C44" s="51" t="s">
        <v>99</v>
      </c>
      <c r="D44" s="51" t="s">
        <v>118</v>
      </c>
      <c r="E44" s="6" t="s">
        <v>119</v>
      </c>
      <c r="F44" s="51" t="s">
        <v>113</v>
      </c>
      <c r="G44" s="5">
        <v>50</v>
      </c>
      <c r="H44" s="52">
        <f>O44*(1-'Orç-Resumo'!$G$10)</f>
        <v>0</v>
      </c>
      <c r="I44" s="53">
        <f>P44*(1-'Orç-Resumo'!$G$10)</f>
        <v>10.11</v>
      </c>
      <c r="J44" s="54">
        <f t="shared" si="0"/>
        <v>0</v>
      </c>
      <c r="K44" s="55">
        <f t="shared" si="1"/>
        <v>505.5</v>
      </c>
      <c r="L44" s="56">
        <f t="shared" si="2"/>
        <v>505.5</v>
      </c>
      <c r="M44" s="56">
        <v>0</v>
      </c>
      <c r="N44" s="173"/>
      <c r="O44" s="56">
        <v>0</v>
      </c>
      <c r="P44" s="183">
        <v>10.11</v>
      </c>
    </row>
    <row r="45" spans="2:16" ht="28">
      <c r="B45" s="5" t="s">
        <v>120</v>
      </c>
      <c r="C45" s="51" t="s">
        <v>99</v>
      </c>
      <c r="D45" s="51" t="s">
        <v>121</v>
      </c>
      <c r="E45" s="6" t="s">
        <v>122</v>
      </c>
      <c r="F45" s="51" t="s">
        <v>113</v>
      </c>
      <c r="G45" s="5">
        <v>50</v>
      </c>
      <c r="H45" s="52">
        <f>O45*(1-'Orç-Resumo'!$G$10)</f>
        <v>0</v>
      </c>
      <c r="I45" s="53">
        <f>P45*(1-'Orç-Resumo'!$G$10)</f>
        <v>17.89</v>
      </c>
      <c r="J45" s="54">
        <f t="shared" si="0"/>
        <v>0</v>
      </c>
      <c r="K45" s="55">
        <f t="shared" si="1"/>
        <v>894.5</v>
      </c>
      <c r="L45" s="56">
        <f t="shared" si="2"/>
        <v>894.5</v>
      </c>
      <c r="M45" s="56">
        <v>0</v>
      </c>
      <c r="N45" s="173"/>
      <c r="O45" s="56">
        <v>0</v>
      </c>
      <c r="P45" s="183">
        <v>17.89</v>
      </c>
    </row>
    <row r="46" spans="2:16" ht="28">
      <c r="B46" s="5" t="s">
        <v>123</v>
      </c>
      <c r="C46" s="51" t="s">
        <v>99</v>
      </c>
      <c r="D46" s="51" t="s">
        <v>124</v>
      </c>
      <c r="E46" s="6" t="s">
        <v>125</v>
      </c>
      <c r="F46" s="51" t="s">
        <v>113</v>
      </c>
      <c r="G46" s="5">
        <v>50</v>
      </c>
      <c r="H46" s="52">
        <f>O46*(1-'Orç-Resumo'!$G$10)</f>
        <v>0</v>
      </c>
      <c r="I46" s="53">
        <f>P46*(1-'Orç-Resumo'!$G$10)</f>
        <v>10.11</v>
      </c>
      <c r="J46" s="54">
        <f t="shared" si="0"/>
        <v>0</v>
      </c>
      <c r="K46" s="55">
        <f t="shared" si="1"/>
        <v>505.5</v>
      </c>
      <c r="L46" s="56">
        <f t="shared" si="2"/>
        <v>505.5</v>
      </c>
      <c r="M46" s="56">
        <v>0</v>
      </c>
      <c r="N46" s="173"/>
      <c r="O46" s="56">
        <v>0</v>
      </c>
      <c r="P46" s="183">
        <v>10.11</v>
      </c>
    </row>
    <row r="47" spans="2:16" ht="42">
      <c r="B47" s="5" t="s">
        <v>126</v>
      </c>
      <c r="C47" s="51" t="s">
        <v>99</v>
      </c>
      <c r="D47" s="51" t="s">
        <v>127</v>
      </c>
      <c r="E47" s="6" t="s">
        <v>128</v>
      </c>
      <c r="F47" s="51" t="s">
        <v>113</v>
      </c>
      <c r="G47" s="5">
        <v>50</v>
      </c>
      <c r="H47" s="52">
        <f>O47*(1-'Orç-Resumo'!$G$10)</f>
        <v>0</v>
      </c>
      <c r="I47" s="53">
        <f>P47*(1-'Orç-Resumo'!$G$10)</f>
        <v>20.22</v>
      </c>
      <c r="J47" s="54">
        <f t="shared" si="0"/>
        <v>0</v>
      </c>
      <c r="K47" s="55">
        <f t="shared" si="1"/>
        <v>1011</v>
      </c>
      <c r="L47" s="56">
        <f t="shared" si="2"/>
        <v>1011</v>
      </c>
      <c r="M47" s="56">
        <v>0</v>
      </c>
      <c r="N47" s="173"/>
      <c r="O47" s="56">
        <v>0</v>
      </c>
      <c r="P47" s="183">
        <v>20.22</v>
      </c>
    </row>
    <row r="48" spans="2:16" ht="28">
      <c r="B48" s="5" t="s">
        <v>129</v>
      </c>
      <c r="C48" s="51" t="s">
        <v>99</v>
      </c>
      <c r="D48" s="51" t="s">
        <v>115</v>
      </c>
      <c r="E48" s="6" t="s">
        <v>116</v>
      </c>
      <c r="F48" s="51" t="s">
        <v>113</v>
      </c>
      <c r="G48" s="5">
        <v>50</v>
      </c>
      <c r="H48" s="52">
        <f>O48*(1-'Orç-Resumo'!$G$10)</f>
        <v>0</v>
      </c>
      <c r="I48" s="53">
        <f>P48*(1-'Orç-Resumo'!$G$10)</f>
        <v>18.77</v>
      </c>
      <c r="J48" s="54">
        <f t="shared" si="0"/>
        <v>0</v>
      </c>
      <c r="K48" s="55">
        <f t="shared" si="1"/>
        <v>938.5</v>
      </c>
      <c r="L48" s="56">
        <f t="shared" si="2"/>
        <v>938.5</v>
      </c>
      <c r="M48" s="56">
        <v>0</v>
      </c>
      <c r="N48" s="173"/>
      <c r="O48" s="56">
        <v>0</v>
      </c>
      <c r="P48" s="183">
        <v>18.77</v>
      </c>
    </row>
    <row r="49" spans="2:16" ht="56">
      <c r="B49" s="5" t="s">
        <v>130</v>
      </c>
      <c r="C49" s="51" t="s">
        <v>48</v>
      </c>
      <c r="D49" s="51">
        <v>97635</v>
      </c>
      <c r="E49" s="6" t="s">
        <v>131</v>
      </c>
      <c r="F49" s="51" t="s">
        <v>69</v>
      </c>
      <c r="G49" s="5">
        <v>50</v>
      </c>
      <c r="H49" s="52">
        <f>O49*(1-'Orç-Resumo'!$G$10)</f>
        <v>5.9799999999999986</v>
      </c>
      <c r="I49" s="53">
        <f>P49*(1-'Orç-Resumo'!$G$10)</f>
        <v>12.81</v>
      </c>
      <c r="J49" s="54">
        <f t="shared" si="0"/>
        <v>298.99999999999994</v>
      </c>
      <c r="K49" s="55">
        <f t="shared" si="1"/>
        <v>640.5</v>
      </c>
      <c r="L49" s="56">
        <f t="shared" si="2"/>
        <v>939.5</v>
      </c>
      <c r="M49" s="56">
        <v>0</v>
      </c>
      <c r="N49" s="173"/>
      <c r="O49" s="56">
        <v>5.9799999999999986</v>
      </c>
      <c r="P49" s="183" t="s">
        <v>2631</v>
      </c>
    </row>
    <row r="50" spans="2:16" ht="42">
      <c r="B50" s="5" t="s">
        <v>132</v>
      </c>
      <c r="C50" s="51" t="s">
        <v>48</v>
      </c>
      <c r="D50" s="51">
        <v>97643</v>
      </c>
      <c r="E50" s="6" t="s">
        <v>133</v>
      </c>
      <c r="F50" s="51" t="s">
        <v>69</v>
      </c>
      <c r="G50" s="5">
        <v>50</v>
      </c>
      <c r="H50" s="52">
        <f>O50*(1-'Orç-Resumo'!$G$10)</f>
        <v>9.4899999999999984</v>
      </c>
      <c r="I50" s="53">
        <f>P50*(1-'Orç-Resumo'!$G$10)</f>
        <v>18.5</v>
      </c>
      <c r="J50" s="54">
        <f t="shared" si="0"/>
        <v>474.49999999999994</v>
      </c>
      <c r="K50" s="55">
        <f t="shared" si="1"/>
        <v>925</v>
      </c>
      <c r="L50" s="56">
        <f t="shared" si="2"/>
        <v>1399.5</v>
      </c>
      <c r="M50" s="56">
        <v>0</v>
      </c>
      <c r="N50" s="173"/>
      <c r="O50" s="56">
        <v>9.4899999999999984</v>
      </c>
      <c r="P50" s="183" t="s">
        <v>2632</v>
      </c>
    </row>
    <row r="51" spans="2:16" ht="28">
      <c r="B51" s="5" t="s">
        <v>134</v>
      </c>
      <c r="C51" s="51" t="s">
        <v>99</v>
      </c>
      <c r="D51" s="51" t="s">
        <v>135</v>
      </c>
      <c r="E51" s="6" t="s">
        <v>136</v>
      </c>
      <c r="F51" s="51" t="s">
        <v>113</v>
      </c>
      <c r="G51" s="5">
        <v>50</v>
      </c>
      <c r="H51" s="52">
        <f>O51*(1-'Orç-Resumo'!$G$10)</f>
        <v>0</v>
      </c>
      <c r="I51" s="53">
        <f>P51*(1-'Orç-Resumo'!$G$10)</f>
        <v>1.44</v>
      </c>
      <c r="J51" s="54">
        <f t="shared" si="0"/>
        <v>0</v>
      </c>
      <c r="K51" s="55">
        <f t="shared" si="1"/>
        <v>72</v>
      </c>
      <c r="L51" s="56">
        <f t="shared" si="2"/>
        <v>72</v>
      </c>
      <c r="M51" s="56">
        <v>0</v>
      </c>
      <c r="N51" s="173"/>
      <c r="O51" s="56">
        <v>0</v>
      </c>
      <c r="P51" s="183">
        <v>1.44</v>
      </c>
    </row>
    <row r="52" spans="2:16" ht="28">
      <c r="B52" s="5" t="s">
        <v>137</v>
      </c>
      <c r="C52" s="51" t="s">
        <v>99</v>
      </c>
      <c r="D52" s="51" t="s">
        <v>138</v>
      </c>
      <c r="E52" s="6" t="s">
        <v>139</v>
      </c>
      <c r="F52" s="51" t="s">
        <v>113</v>
      </c>
      <c r="G52" s="5">
        <v>20</v>
      </c>
      <c r="H52" s="52">
        <f>O52*(1-'Orç-Resumo'!$G$10)</f>
        <v>0</v>
      </c>
      <c r="I52" s="53">
        <f>P52*(1-'Orç-Resumo'!$G$10)</f>
        <v>13</v>
      </c>
      <c r="J52" s="54">
        <f t="shared" si="0"/>
        <v>0</v>
      </c>
      <c r="K52" s="55">
        <f t="shared" si="1"/>
        <v>260</v>
      </c>
      <c r="L52" s="56">
        <f t="shared" si="2"/>
        <v>260</v>
      </c>
      <c r="M52" s="56">
        <v>0</v>
      </c>
      <c r="N52" s="173"/>
      <c r="O52" s="56">
        <v>0</v>
      </c>
      <c r="P52" s="183">
        <v>13</v>
      </c>
    </row>
    <row r="53" spans="2:16" ht="42">
      <c r="B53" s="5" t="s">
        <v>140</v>
      </c>
      <c r="C53" s="51" t="s">
        <v>48</v>
      </c>
      <c r="D53" s="51">
        <v>97640</v>
      </c>
      <c r="E53" s="6" t="s">
        <v>141</v>
      </c>
      <c r="F53" s="51" t="s">
        <v>69</v>
      </c>
      <c r="G53" s="5">
        <v>20</v>
      </c>
      <c r="H53" s="52">
        <f>O53*(1-'Orç-Resumo'!$G$10)</f>
        <v>0.69</v>
      </c>
      <c r="I53" s="53">
        <f>P53*(1-'Orç-Resumo'!$G$10)</f>
        <v>1.4</v>
      </c>
      <c r="J53" s="54">
        <f t="shared" si="0"/>
        <v>13.799999999999999</v>
      </c>
      <c r="K53" s="55">
        <f t="shared" si="1"/>
        <v>28</v>
      </c>
      <c r="L53" s="56">
        <f t="shared" si="2"/>
        <v>41.8</v>
      </c>
      <c r="M53" s="56">
        <v>0</v>
      </c>
      <c r="N53" s="173"/>
      <c r="O53" s="56">
        <v>0.69</v>
      </c>
      <c r="P53" s="183" t="s">
        <v>1159</v>
      </c>
    </row>
    <row r="54" spans="2:16" ht="42">
      <c r="B54" s="5" t="s">
        <v>143</v>
      </c>
      <c r="C54" s="51" t="s">
        <v>48</v>
      </c>
      <c r="D54" s="51">
        <v>97641</v>
      </c>
      <c r="E54" s="6" t="s">
        <v>144</v>
      </c>
      <c r="F54" s="51" t="s">
        <v>69</v>
      </c>
      <c r="G54" s="5">
        <v>5</v>
      </c>
      <c r="H54" s="52">
        <f>O54*(1-'Orç-Resumo'!$G$10)</f>
        <v>1.0699999999999998</v>
      </c>
      <c r="I54" s="53">
        <f>P54*(1-'Orç-Resumo'!$G$10)</f>
        <v>2.1800000000000002</v>
      </c>
      <c r="J54" s="54">
        <f t="shared" si="0"/>
        <v>5.35</v>
      </c>
      <c r="K54" s="55">
        <f t="shared" si="1"/>
        <v>10.9</v>
      </c>
      <c r="L54" s="56">
        <f t="shared" si="2"/>
        <v>16.25</v>
      </c>
      <c r="M54" s="56">
        <v>0</v>
      </c>
      <c r="N54" s="173"/>
      <c r="O54" s="56">
        <v>1.0699999999999998</v>
      </c>
      <c r="P54" s="183" t="s">
        <v>2633</v>
      </c>
    </row>
    <row r="55" spans="2:16" ht="42">
      <c r="B55" s="5" t="s">
        <v>145</v>
      </c>
      <c r="C55" s="51" t="s">
        <v>48</v>
      </c>
      <c r="D55" s="51">
        <v>97642</v>
      </c>
      <c r="E55" s="6" t="s">
        <v>146</v>
      </c>
      <c r="F55" s="51" t="s">
        <v>69</v>
      </c>
      <c r="G55" s="5">
        <v>10</v>
      </c>
      <c r="H55" s="52">
        <f>O55*(1-'Orç-Resumo'!$G$10)</f>
        <v>1.0100000000000002</v>
      </c>
      <c r="I55" s="53">
        <f>P55*(1-'Orç-Resumo'!$G$10)</f>
        <v>1.98</v>
      </c>
      <c r="J55" s="54">
        <f t="shared" si="0"/>
        <v>10.100000000000001</v>
      </c>
      <c r="K55" s="55">
        <f t="shared" si="1"/>
        <v>19.8</v>
      </c>
      <c r="L55" s="56">
        <f t="shared" si="2"/>
        <v>29.900000000000002</v>
      </c>
      <c r="M55" s="56">
        <v>0</v>
      </c>
      <c r="N55" s="173"/>
      <c r="O55" s="56">
        <v>1.0100000000000002</v>
      </c>
      <c r="P55" s="183" t="s">
        <v>1875</v>
      </c>
    </row>
    <row r="56" spans="2:16" ht="42">
      <c r="B56" s="5" t="s">
        <v>147</v>
      </c>
      <c r="C56" s="51" t="s">
        <v>48</v>
      </c>
      <c r="D56" s="51">
        <v>97637</v>
      </c>
      <c r="E56" s="6" t="s">
        <v>148</v>
      </c>
      <c r="F56" s="51" t="s">
        <v>69</v>
      </c>
      <c r="G56" s="5">
        <v>10</v>
      </c>
      <c r="H56" s="52">
        <f>O56*(1-'Orç-Resumo'!$G$10)</f>
        <v>1.04</v>
      </c>
      <c r="I56" s="53">
        <f>P56*(1-'Orç-Resumo'!$G$10)</f>
        <v>2.0299999999999998</v>
      </c>
      <c r="J56" s="54">
        <f t="shared" si="0"/>
        <v>10.4</v>
      </c>
      <c r="K56" s="55">
        <f t="shared" si="1"/>
        <v>20.299999999999997</v>
      </c>
      <c r="L56" s="56">
        <f t="shared" si="2"/>
        <v>30.699999999999996</v>
      </c>
      <c r="M56" s="56">
        <v>0</v>
      </c>
      <c r="N56" s="173"/>
      <c r="O56" s="56">
        <v>1.04</v>
      </c>
      <c r="P56" s="183" t="s">
        <v>1988</v>
      </c>
    </row>
    <row r="57" spans="2:16" ht="42">
      <c r="B57" s="5" t="s">
        <v>149</v>
      </c>
      <c r="C57" s="51" t="s">
        <v>48</v>
      </c>
      <c r="D57" s="51">
        <v>97638</v>
      </c>
      <c r="E57" s="6" t="s">
        <v>150</v>
      </c>
      <c r="F57" s="51" t="s">
        <v>69</v>
      </c>
      <c r="G57" s="5">
        <v>20</v>
      </c>
      <c r="H57" s="52">
        <f>O57*(1-'Orç-Resumo'!$G$10)</f>
        <v>3.0999999999999996</v>
      </c>
      <c r="I57" s="53">
        <f>P57*(1-'Orç-Resumo'!$G$10)</f>
        <v>5.85</v>
      </c>
      <c r="J57" s="54">
        <f t="shared" si="0"/>
        <v>61.999999999999993</v>
      </c>
      <c r="K57" s="55">
        <f t="shared" si="1"/>
        <v>117</v>
      </c>
      <c r="L57" s="56">
        <f t="shared" si="2"/>
        <v>179</v>
      </c>
      <c r="M57" s="56">
        <v>0</v>
      </c>
      <c r="N57" s="173"/>
      <c r="O57" s="56">
        <v>3.0999999999999996</v>
      </c>
      <c r="P57" s="183" t="s">
        <v>1889</v>
      </c>
    </row>
    <row r="58" spans="2:16" ht="28">
      <c r="B58" s="5" t="s">
        <v>151</v>
      </c>
      <c r="C58" s="51" t="s">
        <v>48</v>
      </c>
      <c r="D58" s="51">
        <v>97644</v>
      </c>
      <c r="E58" s="6" t="s">
        <v>152</v>
      </c>
      <c r="F58" s="51" t="s">
        <v>69</v>
      </c>
      <c r="G58" s="5">
        <v>5.67</v>
      </c>
      <c r="H58" s="52">
        <f>O58*(1-'Orç-Resumo'!$G$10)</f>
        <v>3.5600000000000005</v>
      </c>
      <c r="I58" s="53">
        <f>P58*(1-'Orç-Resumo'!$G$10)</f>
        <v>7.01</v>
      </c>
      <c r="J58" s="54">
        <f t="shared" si="0"/>
        <v>20.185200000000002</v>
      </c>
      <c r="K58" s="55">
        <f t="shared" si="1"/>
        <v>39.746699999999997</v>
      </c>
      <c r="L58" s="56">
        <f t="shared" si="2"/>
        <v>59.931899999999999</v>
      </c>
      <c r="M58" s="56">
        <v>0</v>
      </c>
      <c r="N58" s="173"/>
      <c r="O58" s="56">
        <v>3.5600000000000005</v>
      </c>
      <c r="P58" s="183" t="s">
        <v>2551</v>
      </c>
    </row>
    <row r="59" spans="2:16" ht="28">
      <c r="B59" s="5" t="s">
        <v>153</v>
      </c>
      <c r="C59" s="51" t="s">
        <v>48</v>
      </c>
      <c r="D59" s="51">
        <v>97645</v>
      </c>
      <c r="E59" s="6" t="s">
        <v>154</v>
      </c>
      <c r="F59" s="51" t="s">
        <v>69</v>
      </c>
      <c r="G59" s="5">
        <v>15</v>
      </c>
      <c r="H59" s="52">
        <f>O59*(1-'Orç-Resumo'!$G$10)</f>
        <v>9.27</v>
      </c>
      <c r="I59" s="53">
        <f>P59*(1-'Orç-Resumo'!$G$10)</f>
        <v>18.02</v>
      </c>
      <c r="J59" s="54">
        <f t="shared" si="0"/>
        <v>139.04999999999998</v>
      </c>
      <c r="K59" s="55">
        <f t="shared" si="1"/>
        <v>270.3</v>
      </c>
      <c r="L59" s="56">
        <f t="shared" si="2"/>
        <v>409.35</v>
      </c>
      <c r="M59" s="56">
        <v>0</v>
      </c>
      <c r="N59" s="173"/>
      <c r="O59" s="56">
        <v>9.27</v>
      </c>
      <c r="P59" s="183" t="s">
        <v>2634</v>
      </c>
    </row>
    <row r="60" spans="2:16" ht="42">
      <c r="B60" s="5" t="s">
        <v>155</v>
      </c>
      <c r="C60" s="51" t="s">
        <v>48</v>
      </c>
      <c r="D60" s="51">
        <v>97647</v>
      </c>
      <c r="E60" s="6" t="s">
        <v>156</v>
      </c>
      <c r="F60" s="51" t="s">
        <v>69</v>
      </c>
      <c r="G60" s="5">
        <v>20</v>
      </c>
      <c r="H60" s="52">
        <f>O60*(1-'Orç-Resumo'!$G$10)</f>
        <v>1.3000000000000003</v>
      </c>
      <c r="I60" s="53">
        <f>P60*(1-'Orç-Resumo'!$G$10)</f>
        <v>2.63</v>
      </c>
      <c r="J60" s="54">
        <f t="shared" si="0"/>
        <v>26.000000000000007</v>
      </c>
      <c r="K60" s="55">
        <f t="shared" si="1"/>
        <v>52.599999999999994</v>
      </c>
      <c r="L60" s="56">
        <f t="shared" si="2"/>
        <v>78.599999999999994</v>
      </c>
      <c r="M60" s="56">
        <v>0</v>
      </c>
      <c r="N60" s="173"/>
      <c r="O60" s="56">
        <v>1.3000000000000003</v>
      </c>
      <c r="P60" s="183" t="s">
        <v>2635</v>
      </c>
    </row>
    <row r="61" spans="2:16" ht="42">
      <c r="B61" s="5" t="s">
        <v>158</v>
      </c>
      <c r="C61" s="51" t="s">
        <v>48</v>
      </c>
      <c r="D61" s="51">
        <v>97650</v>
      </c>
      <c r="E61" s="6" t="s">
        <v>159</v>
      </c>
      <c r="F61" s="51" t="s">
        <v>69</v>
      </c>
      <c r="G61" s="5">
        <v>20</v>
      </c>
      <c r="H61" s="52">
        <f>O61*(1-'Orç-Resumo'!$G$10)</f>
        <v>2.87</v>
      </c>
      <c r="I61" s="53">
        <f>P61*(1-'Orç-Resumo'!$G$10)</f>
        <v>5.61</v>
      </c>
      <c r="J61" s="54">
        <f t="shared" si="0"/>
        <v>57.400000000000006</v>
      </c>
      <c r="K61" s="55">
        <f t="shared" si="1"/>
        <v>112.2</v>
      </c>
      <c r="L61" s="56">
        <f t="shared" si="2"/>
        <v>169.60000000000002</v>
      </c>
      <c r="M61" s="56">
        <v>0</v>
      </c>
      <c r="N61" s="173"/>
      <c r="O61" s="56">
        <v>2.87</v>
      </c>
      <c r="P61" s="183" t="s">
        <v>2636</v>
      </c>
    </row>
    <row r="62" spans="2:16" ht="42">
      <c r="B62" s="5" t="s">
        <v>160</v>
      </c>
      <c r="C62" s="51" t="s">
        <v>48</v>
      </c>
      <c r="D62" s="51">
        <v>97655</v>
      </c>
      <c r="E62" s="6" t="s">
        <v>161</v>
      </c>
      <c r="F62" s="51" t="s">
        <v>69</v>
      </c>
      <c r="G62" s="5">
        <v>20</v>
      </c>
      <c r="H62" s="52">
        <f>O62*(1-'Orç-Resumo'!$G$10)</f>
        <v>24.929999999999996</v>
      </c>
      <c r="I62" s="53">
        <f>P62*(1-'Orç-Resumo'!$G$10)</f>
        <v>12.73</v>
      </c>
      <c r="J62" s="54">
        <f t="shared" si="0"/>
        <v>498.59999999999991</v>
      </c>
      <c r="K62" s="55">
        <f t="shared" si="1"/>
        <v>254.60000000000002</v>
      </c>
      <c r="L62" s="56">
        <f t="shared" si="2"/>
        <v>753.19999999999993</v>
      </c>
      <c r="M62" s="56">
        <v>0</v>
      </c>
      <c r="N62" s="173"/>
      <c r="O62" s="56">
        <v>24.929999999999996</v>
      </c>
      <c r="P62" s="183" t="s">
        <v>2637</v>
      </c>
    </row>
    <row r="63" spans="2:16" ht="28">
      <c r="B63" s="5" t="s">
        <v>162</v>
      </c>
      <c r="C63" s="51" t="s">
        <v>48</v>
      </c>
      <c r="D63" s="51">
        <v>102190</v>
      </c>
      <c r="E63" s="6" t="s">
        <v>163</v>
      </c>
      <c r="F63" s="51" t="s">
        <v>69</v>
      </c>
      <c r="G63" s="5">
        <v>5</v>
      </c>
      <c r="H63" s="52">
        <f>O63*(1-'Orç-Resumo'!$G$10)</f>
        <v>6.82</v>
      </c>
      <c r="I63" s="53">
        <f>P63*(1-'Orç-Resumo'!$G$10)</f>
        <v>13.8</v>
      </c>
      <c r="J63" s="54">
        <f t="shared" si="0"/>
        <v>34.1</v>
      </c>
      <c r="K63" s="55">
        <f t="shared" si="1"/>
        <v>69</v>
      </c>
      <c r="L63" s="56">
        <f t="shared" si="2"/>
        <v>103.1</v>
      </c>
      <c r="M63" s="56">
        <v>0</v>
      </c>
      <c r="N63" s="173"/>
      <c r="O63" s="56">
        <v>6.82</v>
      </c>
      <c r="P63" s="183" t="s">
        <v>2638</v>
      </c>
    </row>
    <row r="64" spans="2:16" ht="28">
      <c r="B64" s="5" t="s">
        <v>164</v>
      </c>
      <c r="C64" s="51" t="s">
        <v>48</v>
      </c>
      <c r="D64" s="51">
        <v>102192</v>
      </c>
      <c r="E64" s="6" t="s">
        <v>165</v>
      </c>
      <c r="F64" s="51" t="s">
        <v>69</v>
      </c>
      <c r="G64" s="5">
        <v>20</v>
      </c>
      <c r="H64" s="52">
        <f>O64*(1-'Orç-Resumo'!$G$10)</f>
        <v>5.9199999999999982</v>
      </c>
      <c r="I64" s="53">
        <f>P64*(1-'Orç-Resumo'!$G$10)</f>
        <v>11.96</v>
      </c>
      <c r="J64" s="54">
        <f t="shared" si="0"/>
        <v>118.39999999999996</v>
      </c>
      <c r="K64" s="55">
        <f t="shared" si="1"/>
        <v>239.20000000000002</v>
      </c>
      <c r="L64" s="56">
        <f t="shared" si="2"/>
        <v>357.59999999999997</v>
      </c>
      <c r="M64" s="56">
        <v>0</v>
      </c>
      <c r="N64" s="173"/>
      <c r="O64" s="56">
        <v>5.9199999999999982</v>
      </c>
      <c r="P64" s="183" t="s">
        <v>2170</v>
      </c>
    </row>
    <row r="65" spans="2:16" ht="42">
      <c r="B65" s="5" t="s">
        <v>166</v>
      </c>
      <c r="C65" s="51" t="s">
        <v>26</v>
      </c>
      <c r="D65" s="51" t="s">
        <v>167</v>
      </c>
      <c r="E65" s="6" t="s">
        <v>168</v>
      </c>
      <c r="F65" s="51" t="s">
        <v>33</v>
      </c>
      <c r="G65" s="5">
        <v>1</v>
      </c>
      <c r="H65" s="52">
        <f>O65*(1-'Orç-Resumo'!$G$10)</f>
        <v>0</v>
      </c>
      <c r="I65" s="53">
        <f>P65*(1-'Orç-Resumo'!$G$10)</f>
        <v>65.89</v>
      </c>
      <c r="J65" s="54">
        <f t="shared" si="0"/>
        <v>0</v>
      </c>
      <c r="K65" s="55">
        <f t="shared" si="1"/>
        <v>65.89</v>
      </c>
      <c r="L65" s="56">
        <f t="shared" si="2"/>
        <v>65.89</v>
      </c>
      <c r="M65" s="56">
        <v>0</v>
      </c>
      <c r="N65" s="173"/>
      <c r="O65" s="56">
        <v>0</v>
      </c>
      <c r="P65" s="183">
        <v>65.89</v>
      </c>
    </row>
    <row r="66" spans="2:16" ht="42">
      <c r="B66" s="5" t="s">
        <v>169</v>
      </c>
      <c r="C66" s="51" t="s">
        <v>48</v>
      </c>
      <c r="D66" s="51">
        <v>97662</v>
      </c>
      <c r="E66" s="6" t="s">
        <v>170</v>
      </c>
      <c r="F66" s="51" t="s">
        <v>107</v>
      </c>
      <c r="G66" s="5">
        <v>5</v>
      </c>
      <c r="H66" s="52">
        <f>O66*(1-'Orç-Resumo'!$G$10)</f>
        <v>0.16000000000000003</v>
      </c>
      <c r="I66" s="53">
        <f>P66*(1-'Orç-Resumo'!$G$10)</f>
        <v>0.39</v>
      </c>
      <c r="J66" s="54">
        <f t="shared" si="0"/>
        <v>0.80000000000000016</v>
      </c>
      <c r="K66" s="55">
        <f t="shared" si="1"/>
        <v>1.9500000000000002</v>
      </c>
      <c r="L66" s="56">
        <f t="shared" si="2"/>
        <v>2.7500000000000004</v>
      </c>
      <c r="M66" s="56">
        <v>0</v>
      </c>
      <c r="N66" s="173"/>
      <c r="O66" s="56">
        <v>0.16000000000000003</v>
      </c>
      <c r="P66" s="183" t="s">
        <v>2029</v>
      </c>
    </row>
    <row r="67" spans="2:16" ht="28">
      <c r="B67" s="5" t="s">
        <v>171</v>
      </c>
      <c r="C67" s="51" t="s">
        <v>48</v>
      </c>
      <c r="D67" s="51">
        <v>97663</v>
      </c>
      <c r="E67" s="6" t="s">
        <v>172</v>
      </c>
      <c r="F67" s="51" t="s">
        <v>173</v>
      </c>
      <c r="G67" s="5">
        <v>2</v>
      </c>
      <c r="H67" s="52">
        <f>O67*(1-'Orç-Resumo'!$G$10)</f>
        <v>4.6500000000000004</v>
      </c>
      <c r="I67" s="53">
        <f>P67*(1-'Orç-Resumo'!$G$10)</f>
        <v>9.32</v>
      </c>
      <c r="J67" s="54">
        <f t="shared" si="0"/>
        <v>9.3000000000000007</v>
      </c>
      <c r="K67" s="55">
        <f t="shared" si="1"/>
        <v>18.64</v>
      </c>
      <c r="L67" s="56">
        <f t="shared" si="2"/>
        <v>27.94</v>
      </c>
      <c r="M67" s="56">
        <v>0</v>
      </c>
      <c r="N67" s="173"/>
      <c r="O67" s="56">
        <v>4.6500000000000004</v>
      </c>
      <c r="P67" s="183" t="s">
        <v>2639</v>
      </c>
    </row>
    <row r="68" spans="2:16" ht="28">
      <c r="B68" s="5" t="s">
        <v>174</v>
      </c>
      <c r="C68" s="51" t="s">
        <v>48</v>
      </c>
      <c r="D68" s="51">
        <v>97664</v>
      </c>
      <c r="E68" s="6" t="s">
        <v>175</v>
      </c>
      <c r="F68" s="51" t="s">
        <v>173</v>
      </c>
      <c r="G68" s="5">
        <v>2</v>
      </c>
      <c r="H68" s="52">
        <f>O68*(1-'Orç-Resumo'!$G$10)</f>
        <v>0.54</v>
      </c>
      <c r="I68" s="53">
        <f>P68*(1-'Orç-Resumo'!$G$10)</f>
        <v>1.19</v>
      </c>
      <c r="J68" s="54">
        <f t="shared" si="0"/>
        <v>1.08</v>
      </c>
      <c r="K68" s="55">
        <f t="shared" si="1"/>
        <v>2.38</v>
      </c>
      <c r="L68" s="56">
        <f t="shared" si="2"/>
        <v>3.46</v>
      </c>
      <c r="M68" s="56">
        <v>0</v>
      </c>
      <c r="N68" s="173"/>
      <c r="O68" s="56">
        <v>0.54</v>
      </c>
      <c r="P68" s="183" t="s">
        <v>1881</v>
      </c>
    </row>
    <row r="69" spans="2:16" ht="42">
      <c r="B69" s="5" t="s">
        <v>177</v>
      </c>
      <c r="C69" s="51" t="s">
        <v>48</v>
      </c>
      <c r="D69" s="51">
        <v>97666</v>
      </c>
      <c r="E69" s="6" t="s">
        <v>178</v>
      </c>
      <c r="F69" s="51" t="s">
        <v>173</v>
      </c>
      <c r="G69" s="5">
        <v>2</v>
      </c>
      <c r="H69" s="52">
        <f>O69*(1-'Orç-Resumo'!$G$10)</f>
        <v>3.3999999999999995</v>
      </c>
      <c r="I69" s="53">
        <f>P69*(1-'Orç-Resumo'!$G$10)</f>
        <v>6.78</v>
      </c>
      <c r="J69" s="54">
        <f t="shared" si="0"/>
        <v>6.7999999999999989</v>
      </c>
      <c r="K69" s="55">
        <f t="shared" si="1"/>
        <v>13.56</v>
      </c>
      <c r="L69" s="56">
        <f t="shared" si="2"/>
        <v>20.36</v>
      </c>
      <c r="M69" s="56">
        <v>0</v>
      </c>
      <c r="N69" s="173"/>
      <c r="O69" s="56">
        <v>3.3999999999999995</v>
      </c>
      <c r="P69" s="183" t="s">
        <v>2579</v>
      </c>
    </row>
    <row r="70" spans="2:16" ht="28">
      <c r="B70" s="5" t="s">
        <v>179</v>
      </c>
      <c r="C70" s="51" t="s">
        <v>26</v>
      </c>
      <c r="D70" s="51" t="s">
        <v>180</v>
      </c>
      <c r="E70" s="6" t="s">
        <v>181</v>
      </c>
      <c r="F70" s="51" t="s">
        <v>69</v>
      </c>
      <c r="G70" s="5">
        <v>30</v>
      </c>
      <c r="H70" s="52">
        <f>O70*(1-'Orç-Resumo'!$G$10)</f>
        <v>2.5859999999999999</v>
      </c>
      <c r="I70" s="53">
        <f>P70*(1-'Orç-Resumo'!$G$10)</f>
        <v>4.4339999999999993</v>
      </c>
      <c r="J70" s="54">
        <f t="shared" si="0"/>
        <v>77.58</v>
      </c>
      <c r="K70" s="55">
        <f t="shared" si="1"/>
        <v>133.01999999999998</v>
      </c>
      <c r="L70" s="56">
        <f t="shared" si="2"/>
        <v>210.59999999999997</v>
      </c>
      <c r="M70" s="56">
        <v>0</v>
      </c>
      <c r="N70" s="173"/>
      <c r="O70" s="56">
        <v>2.5859999999999999</v>
      </c>
      <c r="P70" s="183">
        <v>4.4339999999999993</v>
      </c>
    </row>
    <row r="71" spans="2:16" ht="28">
      <c r="B71" s="5" t="s">
        <v>182</v>
      </c>
      <c r="C71" s="51" t="s">
        <v>26</v>
      </c>
      <c r="D71" s="51" t="s">
        <v>183</v>
      </c>
      <c r="E71" s="6" t="s">
        <v>184</v>
      </c>
      <c r="F71" s="51" t="s">
        <v>33</v>
      </c>
      <c r="G71" s="5">
        <v>2</v>
      </c>
      <c r="H71" s="52">
        <f>O71*(1-'Orç-Resumo'!$G$10)</f>
        <v>0</v>
      </c>
      <c r="I71" s="53">
        <f>P71*(1-'Orç-Resumo'!$G$10)</f>
        <v>47.7</v>
      </c>
      <c r="J71" s="54">
        <f t="shared" si="0"/>
        <v>0</v>
      </c>
      <c r="K71" s="55">
        <f t="shared" si="1"/>
        <v>95.4</v>
      </c>
      <c r="L71" s="56">
        <f t="shared" si="2"/>
        <v>95.4</v>
      </c>
      <c r="M71" s="56">
        <v>0</v>
      </c>
      <c r="N71" s="173"/>
      <c r="O71" s="56">
        <v>0</v>
      </c>
      <c r="P71" s="183">
        <v>47.7</v>
      </c>
    </row>
    <row r="72" spans="2:16" ht="42">
      <c r="B72" s="5" t="s">
        <v>185</v>
      </c>
      <c r="C72" s="51" t="s">
        <v>26</v>
      </c>
      <c r="D72" s="51" t="s">
        <v>186</v>
      </c>
      <c r="E72" s="6" t="s">
        <v>187</v>
      </c>
      <c r="F72" s="51" t="s">
        <v>69</v>
      </c>
      <c r="G72" s="5">
        <v>2</v>
      </c>
      <c r="H72" s="52">
        <f>O72*(1-'Orç-Resumo'!$G$10)</f>
        <v>7.9687999999999999</v>
      </c>
      <c r="I72" s="53">
        <f>P72*(1-'Orç-Resumo'!$G$10)</f>
        <v>16.023199999999999</v>
      </c>
      <c r="J72" s="54">
        <f t="shared" si="0"/>
        <v>15.9376</v>
      </c>
      <c r="K72" s="55">
        <f t="shared" si="1"/>
        <v>32.046399999999998</v>
      </c>
      <c r="L72" s="56">
        <f t="shared" si="2"/>
        <v>47.983999999999995</v>
      </c>
      <c r="M72" s="56">
        <v>0</v>
      </c>
      <c r="N72" s="173"/>
      <c r="O72" s="56">
        <v>7.9687999999999999</v>
      </c>
      <c r="P72" s="183">
        <v>16.023199999999999</v>
      </c>
    </row>
    <row r="73" spans="2:16" ht="28">
      <c r="B73" s="5" t="s">
        <v>194</v>
      </c>
      <c r="C73" s="51" t="s">
        <v>26</v>
      </c>
      <c r="D73" s="51" t="s">
        <v>195</v>
      </c>
      <c r="E73" s="6" t="s">
        <v>196</v>
      </c>
      <c r="F73" s="51" t="s">
        <v>33</v>
      </c>
      <c r="G73" s="5">
        <v>2</v>
      </c>
      <c r="H73" s="52">
        <f>O73*(1-'Orç-Resumo'!$G$10)</f>
        <v>4.3099999999999996</v>
      </c>
      <c r="I73" s="53">
        <f>P73*(1-'Orç-Resumo'!$G$10)</f>
        <v>7.39</v>
      </c>
      <c r="J73" s="54">
        <f t="shared" si="0"/>
        <v>8.6199999999999992</v>
      </c>
      <c r="K73" s="55">
        <f t="shared" si="1"/>
        <v>14.78</v>
      </c>
      <c r="L73" s="56">
        <f t="shared" si="2"/>
        <v>23.4</v>
      </c>
      <c r="M73" s="56">
        <v>0</v>
      </c>
      <c r="N73" s="173"/>
      <c r="O73" s="56">
        <v>4.3099999999999996</v>
      </c>
      <c r="P73" s="183">
        <v>7.39</v>
      </c>
    </row>
    <row r="74" spans="2:16">
      <c r="B74" s="5" t="s">
        <v>197</v>
      </c>
      <c r="C74" s="51" t="s">
        <v>26</v>
      </c>
      <c r="D74" s="51" t="s">
        <v>198</v>
      </c>
      <c r="E74" s="6" t="s">
        <v>199</v>
      </c>
      <c r="F74" s="51" t="s">
        <v>33</v>
      </c>
      <c r="G74" s="5">
        <v>3</v>
      </c>
      <c r="H74" s="52">
        <f>O74*(1-'Orç-Resumo'!$G$10)</f>
        <v>1.724</v>
      </c>
      <c r="I74" s="53">
        <f>P74*(1-'Orç-Resumo'!$G$10)</f>
        <v>2.956</v>
      </c>
      <c r="J74" s="54">
        <f t="shared" si="0"/>
        <v>5.1719999999999997</v>
      </c>
      <c r="K74" s="55">
        <f t="shared" si="1"/>
        <v>8.8680000000000003</v>
      </c>
      <c r="L74" s="56">
        <f t="shared" si="2"/>
        <v>14.04</v>
      </c>
      <c r="M74" s="56">
        <v>0</v>
      </c>
      <c r="N74" s="173"/>
      <c r="O74" s="56">
        <v>1.724</v>
      </c>
      <c r="P74" s="183">
        <v>2.956</v>
      </c>
    </row>
    <row r="75" spans="2:16" ht="28">
      <c r="B75" s="5" t="s">
        <v>200</v>
      </c>
      <c r="C75" s="51" t="s">
        <v>26</v>
      </c>
      <c r="D75" s="51" t="s">
        <v>201</v>
      </c>
      <c r="E75" s="6" t="s">
        <v>202</v>
      </c>
      <c r="F75" s="51" t="s">
        <v>33</v>
      </c>
      <c r="G75" s="5">
        <v>5</v>
      </c>
      <c r="H75" s="52">
        <f>O75*(1-'Orç-Resumo'!$G$10)</f>
        <v>3.448</v>
      </c>
      <c r="I75" s="53">
        <f>P75*(1-'Orç-Resumo'!$G$10)</f>
        <v>5.9119999999999999</v>
      </c>
      <c r="J75" s="54">
        <f t="shared" si="0"/>
        <v>17.239999999999998</v>
      </c>
      <c r="K75" s="55">
        <f t="shared" si="1"/>
        <v>29.56</v>
      </c>
      <c r="L75" s="56">
        <f t="shared" si="2"/>
        <v>46.8</v>
      </c>
      <c r="M75" s="56">
        <v>0</v>
      </c>
      <c r="N75" s="173"/>
      <c r="O75" s="56">
        <v>3.448</v>
      </c>
      <c r="P75" s="183">
        <v>5.9119999999999999</v>
      </c>
    </row>
    <row r="76" spans="2:16" ht="42">
      <c r="B76" s="5" t="s">
        <v>203</v>
      </c>
      <c r="C76" s="51" t="s">
        <v>26</v>
      </c>
      <c r="D76" s="51" t="s">
        <v>204</v>
      </c>
      <c r="E76" s="6" t="s">
        <v>205</v>
      </c>
      <c r="F76" s="51" t="s">
        <v>69</v>
      </c>
      <c r="G76" s="5">
        <v>10</v>
      </c>
      <c r="H76" s="52">
        <f>O76*(1-'Orç-Resumo'!$G$10)</f>
        <v>6.0579999999999998</v>
      </c>
      <c r="I76" s="53">
        <f>P76*(1-'Orç-Resumo'!$G$10)</f>
        <v>11.862</v>
      </c>
      <c r="J76" s="54">
        <f t="shared" si="0"/>
        <v>60.58</v>
      </c>
      <c r="K76" s="55">
        <f t="shared" si="1"/>
        <v>118.62</v>
      </c>
      <c r="L76" s="56">
        <f t="shared" si="2"/>
        <v>179.2</v>
      </c>
      <c r="M76" s="56">
        <v>0</v>
      </c>
      <c r="N76" s="173"/>
      <c r="O76" s="56">
        <v>6.0579999999999998</v>
      </c>
      <c r="P76" s="183">
        <v>11.862</v>
      </c>
    </row>
    <row r="77" spans="2:16" ht="42">
      <c r="B77" s="5" t="s">
        <v>209</v>
      </c>
      <c r="C77" s="51" t="s">
        <v>26</v>
      </c>
      <c r="D77" s="51" t="s">
        <v>210</v>
      </c>
      <c r="E77" s="6" t="s">
        <v>211</v>
      </c>
      <c r="F77" s="51" t="s">
        <v>33</v>
      </c>
      <c r="G77" s="5">
        <v>1</v>
      </c>
      <c r="H77" s="52">
        <f>O77*(1-'Orç-Resumo'!$G$10)</f>
        <v>296.86</v>
      </c>
      <c r="I77" s="53">
        <f>P77*(1-'Orç-Resumo'!$G$10)</f>
        <v>60.64</v>
      </c>
      <c r="J77" s="54">
        <f t="shared" si="0"/>
        <v>296.86</v>
      </c>
      <c r="K77" s="55">
        <f t="shared" si="1"/>
        <v>60.64</v>
      </c>
      <c r="L77" s="56">
        <f t="shared" si="2"/>
        <v>357.5</v>
      </c>
      <c r="M77" s="56">
        <v>0</v>
      </c>
      <c r="N77" s="173"/>
      <c r="O77" s="56">
        <v>296.86</v>
      </c>
      <c r="P77" s="183">
        <v>60.64</v>
      </c>
    </row>
    <row r="78" spans="2:16" ht="28">
      <c r="B78" s="5" t="s">
        <v>212</v>
      </c>
      <c r="C78" s="51" t="s">
        <v>26</v>
      </c>
      <c r="D78" s="51" t="s">
        <v>213</v>
      </c>
      <c r="E78" s="6" t="s">
        <v>214</v>
      </c>
      <c r="F78" s="51" t="s">
        <v>69</v>
      </c>
      <c r="G78" s="5">
        <v>1</v>
      </c>
      <c r="H78" s="52">
        <f>O78*(1-'Orç-Resumo'!$G$10)</f>
        <v>8.740000000000002</v>
      </c>
      <c r="I78" s="53">
        <f>P78*(1-'Orç-Resumo'!$G$10)</f>
        <v>22.11</v>
      </c>
      <c r="J78" s="54">
        <f t="shared" si="0"/>
        <v>8.740000000000002</v>
      </c>
      <c r="K78" s="55">
        <f t="shared" si="1"/>
        <v>22.11</v>
      </c>
      <c r="L78" s="56">
        <f t="shared" si="2"/>
        <v>30.85</v>
      </c>
      <c r="M78" s="56">
        <v>0</v>
      </c>
      <c r="N78" s="173"/>
      <c r="O78" s="56">
        <v>8.740000000000002</v>
      </c>
      <c r="P78" s="183">
        <v>22.11</v>
      </c>
    </row>
    <row r="79" spans="2:16" ht="70">
      <c r="B79" s="5" t="s">
        <v>215</v>
      </c>
      <c r="C79" s="51" t="s">
        <v>26</v>
      </c>
      <c r="D79" s="51" t="s">
        <v>216</v>
      </c>
      <c r="E79" s="6" t="s">
        <v>217</v>
      </c>
      <c r="F79" s="51" t="s">
        <v>69</v>
      </c>
      <c r="G79" s="5">
        <v>20</v>
      </c>
      <c r="H79" s="52">
        <f>O79*(1-'Orç-Resumo'!$G$10)</f>
        <v>0</v>
      </c>
      <c r="I79" s="53">
        <f>P79*(1-'Orç-Resumo'!$G$10)</f>
        <v>51.84</v>
      </c>
      <c r="J79" s="54">
        <f t="shared" si="0"/>
        <v>0</v>
      </c>
      <c r="K79" s="55">
        <f t="shared" si="1"/>
        <v>1036.8000000000002</v>
      </c>
      <c r="L79" s="56">
        <f t="shared" si="2"/>
        <v>1036.8000000000002</v>
      </c>
      <c r="M79" s="56">
        <v>0</v>
      </c>
      <c r="N79" s="173"/>
      <c r="O79" s="56">
        <v>0</v>
      </c>
      <c r="P79" s="183">
        <v>51.84</v>
      </c>
    </row>
    <row r="80" spans="2:16" ht="28">
      <c r="B80" s="5" t="s">
        <v>218</v>
      </c>
      <c r="C80" s="51" t="s">
        <v>26</v>
      </c>
      <c r="D80" s="51" t="s">
        <v>219</v>
      </c>
      <c r="E80" s="6" t="s">
        <v>220</v>
      </c>
      <c r="F80" s="51" t="s">
        <v>33</v>
      </c>
      <c r="G80" s="5">
        <v>3</v>
      </c>
      <c r="H80" s="52">
        <f>O80*(1-'Orç-Resumo'!$G$10)</f>
        <v>1.724</v>
      </c>
      <c r="I80" s="53">
        <f>P80*(1-'Orç-Resumo'!$G$10)</f>
        <v>2.956</v>
      </c>
      <c r="J80" s="54">
        <f t="shared" ref="J80:J144" si="3">G80*H80</f>
        <v>5.1719999999999997</v>
      </c>
      <c r="K80" s="55">
        <f t="shared" ref="K80:K144" si="4">G80*I80</f>
        <v>8.8680000000000003</v>
      </c>
      <c r="L80" s="56">
        <f t="shared" ref="L80:L144" si="5">SUM(J80:K80)</f>
        <v>14.04</v>
      </c>
      <c r="M80" s="56">
        <v>0</v>
      </c>
      <c r="N80" s="173"/>
      <c r="O80" s="56">
        <v>1.724</v>
      </c>
      <c r="P80" s="183">
        <v>2.956</v>
      </c>
    </row>
    <row r="81" spans="2:16" ht="28">
      <c r="B81" s="5" t="s">
        <v>221</v>
      </c>
      <c r="C81" s="51" t="s">
        <v>26</v>
      </c>
      <c r="D81" s="51" t="s">
        <v>222</v>
      </c>
      <c r="E81" s="6" t="s">
        <v>223</v>
      </c>
      <c r="F81" s="51" t="s">
        <v>69</v>
      </c>
      <c r="G81" s="5">
        <v>1</v>
      </c>
      <c r="H81" s="52">
        <f>O81*(1-'Orç-Resumo'!$G$10)</f>
        <v>6.6457999999999995</v>
      </c>
      <c r="I81" s="53">
        <f>P81*(1-'Orç-Resumo'!$G$10)</f>
        <v>11.911199999999999</v>
      </c>
      <c r="J81" s="54">
        <f t="shared" si="3"/>
        <v>6.6457999999999995</v>
      </c>
      <c r="K81" s="55">
        <f t="shared" si="4"/>
        <v>11.911199999999999</v>
      </c>
      <c r="L81" s="56">
        <f t="shared" si="5"/>
        <v>18.556999999999999</v>
      </c>
      <c r="M81" s="56">
        <v>0</v>
      </c>
      <c r="N81" s="173"/>
      <c r="O81" s="56">
        <v>6.6457999999999995</v>
      </c>
      <c r="P81" s="183">
        <v>11.911199999999999</v>
      </c>
    </row>
    <row r="82" spans="2:16" ht="42">
      <c r="B82" s="5" t="s">
        <v>224</v>
      </c>
      <c r="C82" s="51" t="s">
        <v>26</v>
      </c>
      <c r="D82" s="51" t="s">
        <v>225</v>
      </c>
      <c r="E82" s="6" t="s">
        <v>226</v>
      </c>
      <c r="F82" s="51" t="s">
        <v>33</v>
      </c>
      <c r="G82" s="5">
        <v>1</v>
      </c>
      <c r="H82" s="52">
        <f>O82*(1-'Orç-Resumo'!$G$10)</f>
        <v>11.328199999999999</v>
      </c>
      <c r="I82" s="53">
        <f>P82*(1-'Orç-Resumo'!$G$10)</f>
        <v>21.6358</v>
      </c>
      <c r="J82" s="54">
        <f t="shared" si="3"/>
        <v>11.328199999999999</v>
      </c>
      <c r="K82" s="55">
        <f t="shared" si="4"/>
        <v>21.6358</v>
      </c>
      <c r="L82" s="56">
        <f t="shared" si="5"/>
        <v>32.963999999999999</v>
      </c>
      <c r="M82" s="56">
        <v>0</v>
      </c>
      <c r="N82" s="173"/>
      <c r="O82" s="56">
        <v>11.328199999999999</v>
      </c>
      <c r="P82" s="183">
        <v>21.6358</v>
      </c>
    </row>
    <row r="83" spans="2:16">
      <c r="B83" s="5" t="s">
        <v>227</v>
      </c>
      <c r="C83" s="51" t="s">
        <v>26</v>
      </c>
      <c r="D83" s="51" t="s">
        <v>228</v>
      </c>
      <c r="E83" s="6" t="s">
        <v>229</v>
      </c>
      <c r="F83" s="51" t="s">
        <v>33</v>
      </c>
      <c r="G83" s="5">
        <v>20</v>
      </c>
      <c r="H83" s="52">
        <f>O83*(1-'Orç-Resumo'!$G$10)</f>
        <v>0.86199999999999999</v>
      </c>
      <c r="I83" s="53">
        <f>P83*(1-'Orç-Resumo'!$G$10)</f>
        <v>1.478</v>
      </c>
      <c r="J83" s="54">
        <f t="shared" si="3"/>
        <v>17.239999999999998</v>
      </c>
      <c r="K83" s="55">
        <f t="shared" si="4"/>
        <v>29.56</v>
      </c>
      <c r="L83" s="56">
        <f t="shared" si="5"/>
        <v>46.8</v>
      </c>
      <c r="M83" s="56">
        <v>0</v>
      </c>
      <c r="N83" s="173"/>
      <c r="O83" s="56">
        <v>0.86199999999999999</v>
      </c>
      <c r="P83" s="183">
        <v>1.478</v>
      </c>
    </row>
    <row r="84" spans="2:16" ht="42">
      <c r="B84" s="5" t="s">
        <v>230</v>
      </c>
      <c r="C84" s="51" t="s">
        <v>26</v>
      </c>
      <c r="D84" s="51" t="s">
        <v>231</v>
      </c>
      <c r="E84" s="6" t="s">
        <v>232</v>
      </c>
      <c r="F84" s="51" t="s">
        <v>33</v>
      </c>
      <c r="G84" s="5">
        <v>1</v>
      </c>
      <c r="H84" s="52">
        <f>O84*(1-'Orç-Resumo'!$G$10)</f>
        <v>17.36</v>
      </c>
      <c r="I84" s="53">
        <f>P84*(1-'Orç-Resumo'!$G$10)</f>
        <v>37.14</v>
      </c>
      <c r="J84" s="54">
        <f t="shared" si="3"/>
        <v>17.36</v>
      </c>
      <c r="K84" s="55">
        <f t="shared" si="4"/>
        <v>37.14</v>
      </c>
      <c r="L84" s="56">
        <f t="shared" si="5"/>
        <v>54.5</v>
      </c>
      <c r="M84" s="56">
        <v>0</v>
      </c>
      <c r="N84" s="173"/>
      <c r="O84" s="56">
        <v>17.36</v>
      </c>
      <c r="P84" s="183">
        <v>37.14</v>
      </c>
    </row>
    <row r="85" spans="2:16" ht="28">
      <c r="B85" s="5" t="s">
        <v>233</v>
      </c>
      <c r="C85" s="51" t="s">
        <v>26</v>
      </c>
      <c r="D85" s="51" t="s">
        <v>234</v>
      </c>
      <c r="E85" s="6" t="s">
        <v>235</v>
      </c>
      <c r="F85" s="51" t="s">
        <v>33</v>
      </c>
      <c r="G85" s="5">
        <v>2</v>
      </c>
      <c r="H85" s="52">
        <f>O85*(1-'Orç-Resumo'!$G$10)</f>
        <v>2.1499999999999995</v>
      </c>
      <c r="I85" s="53">
        <f>P85*(1-'Orç-Resumo'!$G$10)</f>
        <v>5.2225000000000001</v>
      </c>
      <c r="J85" s="54">
        <f t="shared" si="3"/>
        <v>4.2999999999999989</v>
      </c>
      <c r="K85" s="55">
        <f t="shared" si="4"/>
        <v>10.445</v>
      </c>
      <c r="L85" s="56">
        <f t="shared" si="5"/>
        <v>14.744999999999999</v>
      </c>
      <c r="M85" s="56">
        <v>0</v>
      </c>
      <c r="N85" s="173"/>
      <c r="O85" s="56">
        <v>2.1499999999999995</v>
      </c>
      <c r="P85" s="183">
        <v>5.2225000000000001</v>
      </c>
    </row>
    <row r="86" spans="2:16" ht="28">
      <c r="B86" s="5" t="s">
        <v>236</v>
      </c>
      <c r="C86" s="51" t="s">
        <v>26</v>
      </c>
      <c r="D86" s="51" t="s">
        <v>237</v>
      </c>
      <c r="E86" s="6" t="s">
        <v>238</v>
      </c>
      <c r="F86" s="51" t="s">
        <v>107</v>
      </c>
      <c r="G86" s="5">
        <v>10</v>
      </c>
      <c r="H86" s="52">
        <f>O86*(1-'Orç-Resumo'!$G$10)</f>
        <v>2.3739999999999997</v>
      </c>
      <c r="I86" s="53">
        <f>P86*(1-'Orç-Resumo'!$G$10)</f>
        <v>4.0629999999999997</v>
      </c>
      <c r="J86" s="54">
        <f t="shared" si="3"/>
        <v>23.739999999999995</v>
      </c>
      <c r="K86" s="55">
        <f t="shared" si="4"/>
        <v>40.629999999999995</v>
      </c>
      <c r="L86" s="56">
        <f t="shared" si="5"/>
        <v>64.36999999999999</v>
      </c>
      <c r="M86" s="56">
        <v>0</v>
      </c>
      <c r="N86" s="173"/>
      <c r="O86" s="56">
        <v>2.3739999999999997</v>
      </c>
      <c r="P86" s="183">
        <v>4.0629999999999997</v>
      </c>
    </row>
    <row r="87" spans="2:16" ht="42">
      <c r="B87" s="5" t="s">
        <v>239</v>
      </c>
      <c r="C87" s="51" t="s">
        <v>26</v>
      </c>
      <c r="D87" s="51" t="s">
        <v>240</v>
      </c>
      <c r="E87" s="6" t="s">
        <v>241</v>
      </c>
      <c r="F87" s="51" t="s">
        <v>69</v>
      </c>
      <c r="G87" s="5">
        <v>10</v>
      </c>
      <c r="H87" s="52">
        <f>O87*(1-'Orç-Resumo'!$G$10)</f>
        <v>10.392000000000001</v>
      </c>
      <c r="I87" s="53">
        <f>P87*(1-'Orç-Resumo'!$G$10)</f>
        <v>20.768000000000001</v>
      </c>
      <c r="J87" s="54">
        <f t="shared" si="3"/>
        <v>103.92000000000002</v>
      </c>
      <c r="K87" s="55">
        <f t="shared" si="4"/>
        <v>207.68</v>
      </c>
      <c r="L87" s="56">
        <f t="shared" si="5"/>
        <v>311.60000000000002</v>
      </c>
      <c r="M87" s="56">
        <v>0</v>
      </c>
      <c r="N87" s="173"/>
      <c r="O87" s="56">
        <v>10.392000000000001</v>
      </c>
      <c r="P87" s="183">
        <v>20.768000000000001</v>
      </c>
    </row>
    <row r="88" spans="2:16" ht="42">
      <c r="B88" s="5" t="s">
        <v>242</v>
      </c>
      <c r="C88" s="51" t="s">
        <v>26</v>
      </c>
      <c r="D88" s="51" t="s">
        <v>243</v>
      </c>
      <c r="E88" s="6" t="s">
        <v>244</v>
      </c>
      <c r="F88" s="51" t="s">
        <v>33</v>
      </c>
      <c r="G88" s="5">
        <v>1</v>
      </c>
      <c r="H88" s="52">
        <f>O88*(1-'Orç-Resumo'!$G$10)</f>
        <v>296.86</v>
      </c>
      <c r="I88" s="53">
        <f>P88*(1-'Orç-Resumo'!$G$10)</f>
        <v>61.269999999999996</v>
      </c>
      <c r="J88" s="54">
        <f t="shared" si="3"/>
        <v>296.86</v>
      </c>
      <c r="K88" s="55">
        <f t="shared" si="4"/>
        <v>61.269999999999996</v>
      </c>
      <c r="L88" s="56">
        <f t="shared" si="5"/>
        <v>358.13</v>
      </c>
      <c r="M88" s="56">
        <v>0</v>
      </c>
      <c r="N88" s="173"/>
      <c r="O88" s="56">
        <v>296.86</v>
      </c>
      <c r="P88" s="183">
        <v>61.269999999999996</v>
      </c>
    </row>
    <row r="89" spans="2:16" ht="42">
      <c r="B89" s="5" t="s">
        <v>245</v>
      </c>
      <c r="C89" s="51" t="s">
        <v>26</v>
      </c>
      <c r="D89" s="51" t="s">
        <v>246</v>
      </c>
      <c r="E89" s="6" t="s">
        <v>247</v>
      </c>
      <c r="F89" s="51" t="s">
        <v>33</v>
      </c>
      <c r="G89" s="5">
        <v>2</v>
      </c>
      <c r="H89" s="52">
        <f>O89*(1-'Orç-Resumo'!$G$10)</f>
        <v>4.2999999999999989</v>
      </c>
      <c r="I89" s="53">
        <f>P89*(1-'Orç-Resumo'!$G$10)</f>
        <v>10.445</v>
      </c>
      <c r="J89" s="54">
        <f t="shared" si="3"/>
        <v>8.5999999999999979</v>
      </c>
      <c r="K89" s="55">
        <f t="shared" si="4"/>
        <v>20.89</v>
      </c>
      <c r="L89" s="56">
        <f t="shared" si="5"/>
        <v>29.49</v>
      </c>
      <c r="M89" s="56">
        <v>0</v>
      </c>
      <c r="N89" s="173"/>
      <c r="O89" s="56">
        <v>4.2999999999999989</v>
      </c>
      <c r="P89" s="183">
        <v>10.445</v>
      </c>
    </row>
    <row r="90" spans="2:16" ht="42">
      <c r="B90" s="5" t="s">
        <v>248</v>
      </c>
      <c r="C90" s="51" t="s">
        <v>26</v>
      </c>
      <c r="D90" s="51" t="s">
        <v>249</v>
      </c>
      <c r="E90" s="6" t="s">
        <v>250</v>
      </c>
      <c r="F90" s="51" t="s">
        <v>33</v>
      </c>
      <c r="G90" s="5">
        <v>1</v>
      </c>
      <c r="H90" s="52">
        <f>O90*(1-'Orç-Resumo'!$G$10)</f>
        <v>31.12086</v>
      </c>
      <c r="I90" s="53">
        <f>P90*(1-'Orç-Resumo'!$G$10)</f>
        <v>62.385359999999999</v>
      </c>
      <c r="J90" s="54">
        <f t="shared" si="3"/>
        <v>31.12086</v>
      </c>
      <c r="K90" s="55">
        <f t="shared" si="4"/>
        <v>62.385359999999999</v>
      </c>
      <c r="L90" s="56">
        <f t="shared" si="5"/>
        <v>93.506219999999999</v>
      </c>
      <c r="M90" s="56">
        <v>0</v>
      </c>
      <c r="N90" s="173"/>
      <c r="O90" s="56">
        <v>31.12086</v>
      </c>
      <c r="P90" s="183">
        <v>62.385359999999999</v>
      </c>
    </row>
    <row r="91" spans="2:16">
      <c r="B91" s="5" t="s">
        <v>257</v>
      </c>
      <c r="C91" s="51" t="s">
        <v>26</v>
      </c>
      <c r="D91" s="51" t="s">
        <v>258</v>
      </c>
      <c r="E91" s="6" t="s">
        <v>259</v>
      </c>
      <c r="F91" s="51" t="s">
        <v>33</v>
      </c>
      <c r="G91" s="5">
        <v>20</v>
      </c>
      <c r="H91" s="52">
        <f>O91*(1-'Orç-Resumo'!$G$10)</f>
        <v>0.86199999999999999</v>
      </c>
      <c r="I91" s="53">
        <f>P91*(1-'Orç-Resumo'!$G$10)</f>
        <v>1.478</v>
      </c>
      <c r="J91" s="54">
        <f t="shared" si="3"/>
        <v>17.239999999999998</v>
      </c>
      <c r="K91" s="55">
        <f t="shared" si="4"/>
        <v>29.56</v>
      </c>
      <c r="L91" s="56">
        <f t="shared" si="5"/>
        <v>46.8</v>
      </c>
      <c r="M91" s="56">
        <v>0</v>
      </c>
      <c r="N91" s="173"/>
      <c r="O91" s="56">
        <v>0.86199999999999999</v>
      </c>
      <c r="P91" s="183">
        <v>1.478</v>
      </c>
    </row>
    <row r="92" spans="2:16" ht="56">
      <c r="B92" s="5" t="s">
        <v>266</v>
      </c>
      <c r="C92" s="51" t="s">
        <v>48</v>
      </c>
      <c r="D92" s="51">
        <v>90443</v>
      </c>
      <c r="E92" s="6" t="s">
        <v>267</v>
      </c>
      <c r="F92" s="51" t="s">
        <v>107</v>
      </c>
      <c r="G92" s="5">
        <v>5</v>
      </c>
      <c r="H92" s="52">
        <f>O92*(1-'Orç-Resumo'!$G$10)</f>
        <v>2.37</v>
      </c>
      <c r="I92" s="53">
        <f>P92*(1-'Orç-Resumo'!$G$10)</f>
        <v>6.3</v>
      </c>
      <c r="J92" s="54">
        <f t="shared" si="3"/>
        <v>11.850000000000001</v>
      </c>
      <c r="K92" s="55">
        <f t="shared" si="4"/>
        <v>31.5</v>
      </c>
      <c r="L92" s="56">
        <f t="shared" si="5"/>
        <v>43.35</v>
      </c>
      <c r="M92" s="56">
        <v>0</v>
      </c>
      <c r="N92" s="173"/>
      <c r="O92" s="56">
        <v>2.37</v>
      </c>
      <c r="P92" s="183" t="s">
        <v>2640</v>
      </c>
    </row>
    <row r="93" spans="2:16" ht="70">
      <c r="B93" s="5" t="s">
        <v>268</v>
      </c>
      <c r="C93" s="51" t="s">
        <v>48</v>
      </c>
      <c r="D93" s="51">
        <v>91222</v>
      </c>
      <c r="E93" s="6" t="s">
        <v>269</v>
      </c>
      <c r="F93" s="51" t="s">
        <v>107</v>
      </c>
      <c r="G93" s="5">
        <v>5</v>
      </c>
      <c r="H93" s="52">
        <f>O93*(1-'Orç-Resumo'!$G$10)</f>
        <v>2.6500000000000004</v>
      </c>
      <c r="I93" s="53">
        <f>P93*(1-'Orç-Resumo'!$G$10)</f>
        <v>6.99</v>
      </c>
      <c r="J93" s="54">
        <f t="shared" si="3"/>
        <v>13.250000000000002</v>
      </c>
      <c r="K93" s="55">
        <f t="shared" si="4"/>
        <v>34.950000000000003</v>
      </c>
      <c r="L93" s="56">
        <f t="shared" si="5"/>
        <v>48.2</v>
      </c>
      <c r="M93" s="56">
        <v>0</v>
      </c>
      <c r="N93" s="173"/>
      <c r="O93" s="56">
        <v>2.6500000000000004</v>
      </c>
      <c r="P93" s="183" t="s">
        <v>2641</v>
      </c>
    </row>
    <row r="94" spans="2:16" ht="42">
      <c r="B94" s="5" t="s">
        <v>270</v>
      </c>
      <c r="C94" s="51" t="s">
        <v>48</v>
      </c>
      <c r="D94" s="51">
        <v>103288</v>
      </c>
      <c r="E94" s="6" t="s">
        <v>271</v>
      </c>
      <c r="F94" s="51" t="s">
        <v>173</v>
      </c>
      <c r="G94" s="5">
        <v>2</v>
      </c>
      <c r="H94" s="52">
        <f>O94*(1-'Orç-Resumo'!$G$10)</f>
        <v>5.759999999999998</v>
      </c>
      <c r="I94" s="53">
        <f>P94*(1-'Orç-Resumo'!$G$10)</f>
        <v>10.73</v>
      </c>
      <c r="J94" s="54">
        <f t="shared" si="3"/>
        <v>11.519999999999996</v>
      </c>
      <c r="K94" s="55">
        <f t="shared" si="4"/>
        <v>21.46</v>
      </c>
      <c r="L94" s="56">
        <f t="shared" si="5"/>
        <v>32.979999999999997</v>
      </c>
      <c r="M94" s="56">
        <v>0</v>
      </c>
      <c r="N94" s="173"/>
      <c r="O94" s="56">
        <v>5.759999999999998</v>
      </c>
      <c r="P94" s="183" t="s">
        <v>2642</v>
      </c>
    </row>
    <row r="95" spans="2:16" ht="70">
      <c r="B95" s="5" t="s">
        <v>272</v>
      </c>
      <c r="C95" s="51" t="s">
        <v>48</v>
      </c>
      <c r="D95" s="51">
        <v>90444</v>
      </c>
      <c r="E95" s="6" t="s">
        <v>273</v>
      </c>
      <c r="F95" s="51" t="s">
        <v>107</v>
      </c>
      <c r="G95" s="5">
        <v>5</v>
      </c>
      <c r="H95" s="52">
        <f>O95*(1-'Orç-Resumo'!$G$10)</f>
        <v>4.26</v>
      </c>
      <c r="I95" s="53">
        <f>P95*(1-'Orç-Resumo'!$G$10)</f>
        <v>9.44</v>
      </c>
      <c r="J95" s="54">
        <f t="shared" si="3"/>
        <v>21.299999999999997</v>
      </c>
      <c r="K95" s="55">
        <f t="shared" si="4"/>
        <v>47.199999999999996</v>
      </c>
      <c r="L95" s="56">
        <f t="shared" si="5"/>
        <v>68.5</v>
      </c>
      <c r="M95" s="56">
        <v>0</v>
      </c>
      <c r="N95" s="173"/>
      <c r="O95" s="56">
        <v>4.26</v>
      </c>
      <c r="P95" s="183" t="s">
        <v>2643</v>
      </c>
    </row>
    <row r="96" spans="2:16" ht="70">
      <c r="B96" s="5" t="s">
        <v>274</v>
      </c>
      <c r="C96" s="51" t="s">
        <v>48</v>
      </c>
      <c r="D96" s="51">
        <v>90445</v>
      </c>
      <c r="E96" s="6" t="s">
        <v>275</v>
      </c>
      <c r="F96" s="51" t="s">
        <v>107</v>
      </c>
      <c r="G96" s="5">
        <v>5</v>
      </c>
      <c r="H96" s="52">
        <f>O96*(1-'Orç-Resumo'!$G$10)</f>
        <v>5.66</v>
      </c>
      <c r="I96" s="53">
        <f>P96*(1-'Orç-Resumo'!$G$10)</f>
        <v>12.5</v>
      </c>
      <c r="J96" s="54">
        <f t="shared" si="3"/>
        <v>28.3</v>
      </c>
      <c r="K96" s="55">
        <f t="shared" si="4"/>
        <v>62.5</v>
      </c>
      <c r="L96" s="56">
        <f t="shared" si="5"/>
        <v>90.8</v>
      </c>
      <c r="M96" s="56">
        <v>0</v>
      </c>
      <c r="N96" s="173"/>
      <c r="O96" s="56">
        <v>5.66</v>
      </c>
      <c r="P96" s="183" t="s">
        <v>2437</v>
      </c>
    </row>
    <row r="97" spans="2:16" ht="42">
      <c r="B97" s="5" t="s">
        <v>276</v>
      </c>
      <c r="C97" s="51" t="s">
        <v>48</v>
      </c>
      <c r="D97" s="51">
        <v>90436</v>
      </c>
      <c r="E97" s="6" t="s">
        <v>277</v>
      </c>
      <c r="F97" s="51" t="s">
        <v>173</v>
      </c>
      <c r="G97" s="5">
        <v>2</v>
      </c>
      <c r="H97" s="52">
        <f>O97*(1-'Orç-Resumo'!$G$10)</f>
        <v>4.4699999999999989</v>
      </c>
      <c r="I97" s="53">
        <f>P97*(1-'Orç-Resumo'!$G$10)</f>
        <v>11.68</v>
      </c>
      <c r="J97" s="54">
        <f t="shared" si="3"/>
        <v>8.9399999999999977</v>
      </c>
      <c r="K97" s="55">
        <f t="shared" si="4"/>
        <v>23.36</v>
      </c>
      <c r="L97" s="56">
        <f t="shared" si="5"/>
        <v>32.299999999999997</v>
      </c>
      <c r="M97" s="56">
        <v>0</v>
      </c>
      <c r="N97" s="173"/>
      <c r="O97" s="56">
        <v>4.4699999999999989</v>
      </c>
      <c r="P97" s="183" t="s">
        <v>2060</v>
      </c>
    </row>
    <row r="98" spans="2:16" ht="56">
      <c r="B98" s="5" t="s">
        <v>278</v>
      </c>
      <c r="C98" s="51" t="s">
        <v>48</v>
      </c>
      <c r="D98" s="51">
        <v>90437</v>
      </c>
      <c r="E98" s="6" t="s">
        <v>279</v>
      </c>
      <c r="F98" s="51" t="s">
        <v>173</v>
      </c>
      <c r="G98" s="5">
        <v>2</v>
      </c>
      <c r="H98" s="52">
        <f>O98*(1-'Orç-Resumo'!$G$10)</f>
        <v>11.969999999999999</v>
      </c>
      <c r="I98" s="53">
        <f>P98*(1-'Orç-Resumo'!$G$10)</f>
        <v>31.07</v>
      </c>
      <c r="J98" s="54">
        <f t="shared" si="3"/>
        <v>23.939999999999998</v>
      </c>
      <c r="K98" s="55">
        <f t="shared" si="4"/>
        <v>62.14</v>
      </c>
      <c r="L98" s="56">
        <f t="shared" si="5"/>
        <v>86.08</v>
      </c>
      <c r="M98" s="56">
        <v>0</v>
      </c>
      <c r="N98" s="173"/>
      <c r="O98" s="56">
        <v>11.969999999999999</v>
      </c>
      <c r="P98" s="183" t="s">
        <v>2644</v>
      </c>
    </row>
    <row r="99" spans="2:16" ht="56">
      <c r="B99" s="5" t="s">
        <v>280</v>
      </c>
      <c r="C99" s="51" t="s">
        <v>48</v>
      </c>
      <c r="D99" s="51">
        <v>90438</v>
      </c>
      <c r="E99" s="6" t="s">
        <v>281</v>
      </c>
      <c r="F99" s="51" t="s">
        <v>173</v>
      </c>
      <c r="G99" s="5">
        <v>2</v>
      </c>
      <c r="H99" s="52">
        <f>O99*(1-'Orç-Resumo'!$G$10)</f>
        <v>17.489999999999995</v>
      </c>
      <c r="I99" s="53">
        <f>P99*(1-'Orç-Resumo'!$G$10)</f>
        <v>45.38</v>
      </c>
      <c r="J99" s="54">
        <f t="shared" si="3"/>
        <v>34.97999999999999</v>
      </c>
      <c r="K99" s="55">
        <f t="shared" si="4"/>
        <v>90.76</v>
      </c>
      <c r="L99" s="56">
        <f t="shared" si="5"/>
        <v>125.74</v>
      </c>
      <c r="M99" s="56">
        <v>0</v>
      </c>
      <c r="N99" s="173"/>
      <c r="O99" s="56">
        <v>17.489999999999995</v>
      </c>
      <c r="P99" s="183" t="s">
        <v>2645</v>
      </c>
    </row>
    <row r="100" spans="2:16" ht="56">
      <c r="B100" s="5" t="s">
        <v>282</v>
      </c>
      <c r="C100" s="51" t="s">
        <v>48</v>
      </c>
      <c r="D100" s="51">
        <v>90439</v>
      </c>
      <c r="E100" s="6" t="s">
        <v>283</v>
      </c>
      <c r="F100" s="51" t="s">
        <v>173</v>
      </c>
      <c r="G100" s="5">
        <v>2</v>
      </c>
      <c r="H100" s="52">
        <f>O100*(1-'Orç-Resumo'!$G$10)</f>
        <v>3.2700000000000005</v>
      </c>
      <c r="I100" s="53">
        <f>P100*(1-'Orç-Resumo'!$G$10)</f>
        <v>6.69</v>
      </c>
      <c r="J100" s="54">
        <f t="shared" si="3"/>
        <v>6.5400000000000009</v>
      </c>
      <c r="K100" s="55">
        <f t="shared" si="4"/>
        <v>13.38</v>
      </c>
      <c r="L100" s="56">
        <f t="shared" si="5"/>
        <v>19.920000000000002</v>
      </c>
      <c r="M100" s="56">
        <v>0</v>
      </c>
      <c r="N100" s="173"/>
      <c r="O100" s="56">
        <v>3.2700000000000005</v>
      </c>
      <c r="P100" s="183" t="s">
        <v>1941</v>
      </c>
    </row>
    <row r="101" spans="2:16" ht="70">
      <c r="B101" s="5" t="s">
        <v>284</v>
      </c>
      <c r="C101" s="51" t="s">
        <v>48</v>
      </c>
      <c r="D101" s="51">
        <v>90440</v>
      </c>
      <c r="E101" s="6" t="s">
        <v>285</v>
      </c>
      <c r="F101" s="51" t="s">
        <v>173</v>
      </c>
      <c r="G101" s="5">
        <v>2</v>
      </c>
      <c r="H101" s="52">
        <f>O101*(1-'Orç-Resumo'!$G$10)</f>
        <v>8.8300000000000018</v>
      </c>
      <c r="I101" s="53">
        <f>P101*(1-'Orç-Resumo'!$G$10)</f>
        <v>17.72</v>
      </c>
      <c r="J101" s="54">
        <f t="shared" si="3"/>
        <v>17.660000000000004</v>
      </c>
      <c r="K101" s="55">
        <f t="shared" si="4"/>
        <v>35.44</v>
      </c>
      <c r="L101" s="56">
        <f t="shared" si="5"/>
        <v>53.1</v>
      </c>
      <c r="M101" s="56">
        <v>0</v>
      </c>
      <c r="N101" s="173"/>
      <c r="O101" s="56">
        <v>8.8300000000000018</v>
      </c>
      <c r="P101" s="183" t="s">
        <v>2646</v>
      </c>
    </row>
    <row r="102" spans="2:16" ht="70">
      <c r="B102" s="5" t="s">
        <v>287</v>
      </c>
      <c r="C102" s="51" t="s">
        <v>48</v>
      </c>
      <c r="D102" s="51">
        <v>90441</v>
      </c>
      <c r="E102" s="6" t="s">
        <v>288</v>
      </c>
      <c r="F102" s="51" t="s">
        <v>173</v>
      </c>
      <c r="G102" s="5">
        <v>2</v>
      </c>
      <c r="H102" s="52">
        <f>O102*(1-'Orç-Resumo'!$G$10)</f>
        <v>12.940000000000005</v>
      </c>
      <c r="I102" s="53">
        <f>P102*(1-'Orç-Resumo'!$G$10)</f>
        <v>25.83</v>
      </c>
      <c r="J102" s="54">
        <f t="shared" si="3"/>
        <v>25.88000000000001</v>
      </c>
      <c r="K102" s="55">
        <f t="shared" si="4"/>
        <v>51.66</v>
      </c>
      <c r="L102" s="56">
        <f t="shared" si="5"/>
        <v>77.540000000000006</v>
      </c>
      <c r="M102" s="56">
        <v>0</v>
      </c>
      <c r="N102" s="173"/>
      <c r="O102" s="56">
        <v>12.940000000000005</v>
      </c>
      <c r="P102" s="183" t="s">
        <v>2647</v>
      </c>
    </row>
    <row r="103" spans="2:16">
      <c r="B103" s="5" t="s">
        <v>462</v>
      </c>
      <c r="C103" s="51" t="s">
        <v>21</v>
      </c>
      <c r="D103" s="51" t="s">
        <v>21</v>
      </c>
      <c r="E103" s="6" t="s">
        <v>463</v>
      </c>
      <c r="F103" s="51" t="s">
        <v>23</v>
      </c>
      <c r="G103" s="5"/>
      <c r="H103" s="52"/>
      <c r="I103" s="53"/>
      <c r="J103" s="54"/>
      <c r="K103" s="55"/>
      <c r="L103" s="56"/>
      <c r="M103" s="56">
        <f>SUM(L104:L122)</f>
        <v>157864.158</v>
      </c>
      <c r="N103" s="173"/>
      <c r="O103" s="56" t="s">
        <v>24</v>
      </c>
      <c r="P103" s="183" t="s">
        <v>24</v>
      </c>
    </row>
    <row r="104" spans="2:16" ht="28">
      <c r="B104" s="5" t="s">
        <v>464</v>
      </c>
      <c r="C104" s="51" t="s">
        <v>48</v>
      </c>
      <c r="D104" s="51">
        <v>98458</v>
      </c>
      <c r="E104" s="6" t="s">
        <v>465</v>
      </c>
      <c r="F104" s="51" t="s">
        <v>69</v>
      </c>
      <c r="G104" s="5">
        <v>45</v>
      </c>
      <c r="H104" s="52">
        <f>O104*(1-'Orç-Resumo'!$G$10)</f>
        <v>60.339999999999996</v>
      </c>
      <c r="I104" s="53">
        <f>P104*(1-'Orç-Resumo'!$G$10)</f>
        <v>26.85</v>
      </c>
      <c r="J104" s="54">
        <f t="shared" si="3"/>
        <v>2715.2999999999997</v>
      </c>
      <c r="K104" s="55">
        <f t="shared" si="4"/>
        <v>1208.25</v>
      </c>
      <c r="L104" s="56">
        <f t="shared" si="5"/>
        <v>3923.5499999999997</v>
      </c>
      <c r="M104" s="56">
        <v>0</v>
      </c>
      <c r="N104" s="173"/>
      <c r="O104" s="56">
        <v>60.339999999999996</v>
      </c>
      <c r="P104" s="183" t="s">
        <v>2490</v>
      </c>
    </row>
    <row r="105" spans="2:16" ht="70">
      <c r="B105" s="5" t="s">
        <v>466</v>
      </c>
      <c r="C105" s="51" t="s">
        <v>48</v>
      </c>
      <c r="D105" s="51">
        <v>103329</v>
      </c>
      <c r="E105" s="6" t="s">
        <v>467</v>
      </c>
      <c r="F105" s="51" t="s">
        <v>69</v>
      </c>
      <c r="G105" s="5">
        <v>20</v>
      </c>
      <c r="H105" s="52">
        <f>O105*(1-'Orç-Resumo'!$G$10)</f>
        <v>54.06</v>
      </c>
      <c r="I105" s="53">
        <f>P105*(1-'Orç-Resumo'!$G$10)</f>
        <v>49.41</v>
      </c>
      <c r="J105" s="54">
        <f t="shared" si="3"/>
        <v>1081.2</v>
      </c>
      <c r="K105" s="55">
        <f t="shared" si="4"/>
        <v>988.19999999999993</v>
      </c>
      <c r="L105" s="56">
        <f t="shared" si="5"/>
        <v>2069.4</v>
      </c>
      <c r="M105" s="56">
        <v>0</v>
      </c>
      <c r="N105" s="173"/>
      <c r="O105" s="56">
        <v>54.06</v>
      </c>
      <c r="P105" s="183" t="s">
        <v>2648</v>
      </c>
    </row>
    <row r="106" spans="2:16" ht="70">
      <c r="B106" s="5" t="s">
        <v>468</v>
      </c>
      <c r="C106" s="51" t="s">
        <v>48</v>
      </c>
      <c r="D106" s="51">
        <v>103331</v>
      </c>
      <c r="E106" s="6" t="s">
        <v>469</v>
      </c>
      <c r="F106" s="51" t="s">
        <v>69</v>
      </c>
      <c r="G106" s="5">
        <v>20</v>
      </c>
      <c r="H106" s="52">
        <f>O106*(1-'Orç-Resumo'!$G$10)</f>
        <v>53.410000000000004</v>
      </c>
      <c r="I106" s="53">
        <f>P106*(1-'Orç-Resumo'!$G$10)</f>
        <v>37.32</v>
      </c>
      <c r="J106" s="54">
        <f t="shared" si="3"/>
        <v>1068.2</v>
      </c>
      <c r="K106" s="55">
        <f t="shared" si="4"/>
        <v>746.4</v>
      </c>
      <c r="L106" s="56">
        <f t="shared" si="5"/>
        <v>1814.6</v>
      </c>
      <c r="M106" s="56">
        <v>0</v>
      </c>
      <c r="N106" s="173"/>
      <c r="O106" s="56">
        <v>53.410000000000004</v>
      </c>
      <c r="P106" s="183" t="s">
        <v>2649</v>
      </c>
    </row>
    <row r="107" spans="2:16" ht="70">
      <c r="B107" s="5" t="s">
        <v>470</v>
      </c>
      <c r="C107" s="51" t="s">
        <v>48</v>
      </c>
      <c r="D107" s="51">
        <v>96358</v>
      </c>
      <c r="E107" s="6" t="s">
        <v>471</v>
      </c>
      <c r="F107" s="51" t="s">
        <v>69</v>
      </c>
      <c r="G107" s="5">
        <v>20</v>
      </c>
      <c r="H107" s="52">
        <f>O107*(1-'Orç-Resumo'!$G$10)</f>
        <v>72.599999999999994</v>
      </c>
      <c r="I107" s="53">
        <f>P107*(1-'Orç-Resumo'!$G$10)</f>
        <v>11.81</v>
      </c>
      <c r="J107" s="54">
        <f t="shared" si="3"/>
        <v>1452</v>
      </c>
      <c r="K107" s="55">
        <f t="shared" si="4"/>
        <v>236.20000000000002</v>
      </c>
      <c r="L107" s="56">
        <f t="shared" si="5"/>
        <v>1688.2</v>
      </c>
      <c r="M107" s="56">
        <v>0</v>
      </c>
      <c r="N107" s="173"/>
      <c r="O107" s="56">
        <v>72.599999999999994</v>
      </c>
      <c r="P107" s="183" t="s">
        <v>2650</v>
      </c>
    </row>
    <row r="108" spans="2:16" ht="98">
      <c r="B108" s="5" t="s">
        <v>472</v>
      </c>
      <c r="C108" s="51" t="s">
        <v>48</v>
      </c>
      <c r="D108" s="51">
        <v>96359</v>
      </c>
      <c r="E108" s="6" t="s">
        <v>473</v>
      </c>
      <c r="F108" s="51" t="s">
        <v>69</v>
      </c>
      <c r="G108" s="5">
        <v>20</v>
      </c>
      <c r="H108" s="52">
        <f>O108*(1-'Orç-Resumo'!$G$10)</f>
        <v>81.960000000000008</v>
      </c>
      <c r="I108" s="53">
        <f>P108*(1-'Orç-Resumo'!$G$10)</f>
        <v>13.46</v>
      </c>
      <c r="J108" s="54">
        <f t="shared" si="3"/>
        <v>1639.2000000000003</v>
      </c>
      <c r="K108" s="55">
        <f t="shared" si="4"/>
        <v>269.20000000000005</v>
      </c>
      <c r="L108" s="56">
        <f t="shared" si="5"/>
        <v>1908.4000000000003</v>
      </c>
      <c r="M108" s="56">
        <v>0</v>
      </c>
      <c r="N108" s="173"/>
      <c r="O108" s="56">
        <v>81.960000000000008</v>
      </c>
      <c r="P108" s="183" t="s">
        <v>2651</v>
      </c>
    </row>
    <row r="109" spans="2:16" ht="42">
      <c r="B109" s="5" t="s">
        <v>474</v>
      </c>
      <c r="C109" s="51" t="s">
        <v>26</v>
      </c>
      <c r="D109" s="51" t="s">
        <v>475</v>
      </c>
      <c r="E109" s="6" t="s">
        <v>476</v>
      </c>
      <c r="F109" s="51" t="s">
        <v>69</v>
      </c>
      <c r="G109" s="5">
        <v>20</v>
      </c>
      <c r="H109" s="52">
        <f>O109*(1-'Orç-Resumo'!$G$10)</f>
        <v>257.37273999999996</v>
      </c>
      <c r="I109" s="53">
        <f>P109*(1-'Orç-Resumo'!$G$10)</f>
        <v>49.580159999999999</v>
      </c>
      <c r="J109" s="54">
        <f t="shared" si="3"/>
        <v>5147.4547999999995</v>
      </c>
      <c r="K109" s="55">
        <f t="shared" si="4"/>
        <v>991.60320000000002</v>
      </c>
      <c r="L109" s="56">
        <f t="shared" si="5"/>
        <v>6139.0579999999991</v>
      </c>
      <c r="M109" s="56">
        <v>0</v>
      </c>
      <c r="N109" s="173"/>
      <c r="O109" s="56">
        <v>257.37273999999996</v>
      </c>
      <c r="P109" s="183">
        <v>49.580159999999999</v>
      </c>
    </row>
    <row r="110" spans="2:16" ht="28">
      <c r="B110" s="5" t="s">
        <v>477</v>
      </c>
      <c r="C110" s="51" t="s">
        <v>48</v>
      </c>
      <c r="D110" s="51">
        <v>102180</v>
      </c>
      <c r="E110" s="6" t="s">
        <v>478</v>
      </c>
      <c r="F110" s="51" t="s">
        <v>69</v>
      </c>
      <c r="G110" s="5">
        <v>20</v>
      </c>
      <c r="H110" s="52">
        <f>O110*(1-'Orç-Resumo'!$G$10)</f>
        <v>301.17999999999995</v>
      </c>
      <c r="I110" s="53">
        <f>P110*(1-'Orç-Resumo'!$G$10)</f>
        <v>51.84</v>
      </c>
      <c r="J110" s="54">
        <f t="shared" si="3"/>
        <v>6023.5999999999985</v>
      </c>
      <c r="K110" s="55">
        <f t="shared" si="4"/>
        <v>1036.8000000000002</v>
      </c>
      <c r="L110" s="56">
        <f t="shared" si="5"/>
        <v>7060.3999999999987</v>
      </c>
      <c r="M110" s="56">
        <v>0</v>
      </c>
      <c r="N110" s="173"/>
      <c r="O110" s="56">
        <v>301.17999999999995</v>
      </c>
      <c r="P110" s="183" t="s">
        <v>2652</v>
      </c>
    </row>
    <row r="111" spans="2:16" ht="28">
      <c r="B111" s="5" t="s">
        <v>479</v>
      </c>
      <c r="C111" s="51" t="s">
        <v>48</v>
      </c>
      <c r="D111" s="51">
        <v>102181</v>
      </c>
      <c r="E111" s="6" t="s">
        <v>480</v>
      </c>
      <c r="F111" s="51" t="s">
        <v>69</v>
      </c>
      <c r="G111" s="5">
        <v>20</v>
      </c>
      <c r="H111" s="52">
        <f>O111*(1-'Orç-Resumo'!$G$10)</f>
        <v>360.09000000000003</v>
      </c>
      <c r="I111" s="53">
        <f>P111*(1-'Orç-Resumo'!$G$10)</f>
        <v>48.64</v>
      </c>
      <c r="J111" s="54">
        <f t="shared" si="3"/>
        <v>7201.8000000000011</v>
      </c>
      <c r="K111" s="55">
        <f t="shared" si="4"/>
        <v>972.8</v>
      </c>
      <c r="L111" s="56">
        <f t="shared" si="5"/>
        <v>8174.6000000000013</v>
      </c>
      <c r="M111" s="56">
        <v>0</v>
      </c>
      <c r="N111" s="173"/>
      <c r="O111" s="56">
        <v>360.09000000000003</v>
      </c>
      <c r="P111" s="183" t="s">
        <v>2653</v>
      </c>
    </row>
    <row r="112" spans="2:16" ht="56">
      <c r="B112" s="5" t="s">
        <v>481</v>
      </c>
      <c r="C112" s="51" t="s">
        <v>26</v>
      </c>
      <c r="D112" s="51" t="s">
        <v>482</v>
      </c>
      <c r="E112" s="6" t="s">
        <v>483</v>
      </c>
      <c r="F112" s="51" t="s">
        <v>69</v>
      </c>
      <c r="G112" s="5">
        <v>20</v>
      </c>
      <c r="H112" s="52">
        <f>O112*(1-'Orç-Resumo'!$G$10)</f>
        <v>164.45</v>
      </c>
      <c r="I112" s="53">
        <f>P112*(1-'Orç-Resumo'!$G$10)</f>
        <v>48.64</v>
      </c>
      <c r="J112" s="54">
        <f t="shared" si="3"/>
        <v>3289</v>
      </c>
      <c r="K112" s="55">
        <f t="shared" si="4"/>
        <v>972.8</v>
      </c>
      <c r="L112" s="56">
        <f t="shared" si="5"/>
        <v>4261.8</v>
      </c>
      <c r="M112" s="56">
        <v>0</v>
      </c>
      <c r="N112" s="173"/>
      <c r="O112" s="56">
        <v>164.45</v>
      </c>
      <c r="P112" s="183">
        <v>48.64</v>
      </c>
    </row>
    <row r="113" spans="2:16" ht="56">
      <c r="B113" s="5" t="s">
        <v>484</v>
      </c>
      <c r="C113" s="51" t="s">
        <v>48</v>
      </c>
      <c r="D113" s="51">
        <v>102253</v>
      </c>
      <c r="E113" s="6" t="s">
        <v>485</v>
      </c>
      <c r="F113" s="51" t="s">
        <v>69</v>
      </c>
      <c r="G113" s="5">
        <v>5</v>
      </c>
      <c r="H113" s="52">
        <f>O113*(1-'Orç-Resumo'!$G$10)</f>
        <v>662.19</v>
      </c>
      <c r="I113" s="53">
        <f>P113*(1-'Orç-Resumo'!$G$10)</f>
        <v>67.150000000000006</v>
      </c>
      <c r="J113" s="54">
        <f t="shared" si="3"/>
        <v>3310.9500000000003</v>
      </c>
      <c r="K113" s="55">
        <f t="shared" si="4"/>
        <v>335.75</v>
      </c>
      <c r="L113" s="56">
        <f t="shared" si="5"/>
        <v>3646.7000000000003</v>
      </c>
      <c r="M113" s="56">
        <v>0</v>
      </c>
      <c r="N113" s="173"/>
      <c r="O113" s="56">
        <v>662.19</v>
      </c>
      <c r="P113" s="183" t="s">
        <v>2654</v>
      </c>
    </row>
    <row r="114" spans="2:16" ht="42">
      <c r="B114" s="5" t="s">
        <v>486</v>
      </c>
      <c r="C114" s="51" t="s">
        <v>99</v>
      </c>
      <c r="D114" s="51" t="s">
        <v>487</v>
      </c>
      <c r="E114" s="6" t="s">
        <v>488</v>
      </c>
      <c r="F114" s="51" t="s">
        <v>113</v>
      </c>
      <c r="G114" s="5">
        <v>50</v>
      </c>
      <c r="H114" s="52">
        <f>O114*(1-'Orç-Resumo'!$G$10)</f>
        <v>378.57</v>
      </c>
      <c r="I114" s="53">
        <f>P114*(1-'Orç-Resumo'!$G$10)</f>
        <v>0</v>
      </c>
      <c r="J114" s="54">
        <f t="shared" si="3"/>
        <v>18928.5</v>
      </c>
      <c r="K114" s="55">
        <f t="shared" si="4"/>
        <v>0</v>
      </c>
      <c r="L114" s="56">
        <f t="shared" si="5"/>
        <v>18928.5</v>
      </c>
      <c r="M114" s="56">
        <v>0</v>
      </c>
      <c r="N114" s="173"/>
      <c r="O114" s="56">
        <v>378.57</v>
      </c>
      <c r="P114" s="183">
        <v>0</v>
      </c>
    </row>
    <row r="115" spans="2:16" ht="56">
      <c r="B115" s="5" t="s">
        <v>489</v>
      </c>
      <c r="C115" s="51" t="s">
        <v>99</v>
      </c>
      <c r="D115" s="51" t="s">
        <v>490</v>
      </c>
      <c r="E115" s="6" t="s">
        <v>491</v>
      </c>
      <c r="F115" s="51" t="s">
        <v>113</v>
      </c>
      <c r="G115" s="5">
        <v>50</v>
      </c>
      <c r="H115" s="52">
        <f>O115*(1-'Orç-Resumo'!$G$10)</f>
        <v>717.03</v>
      </c>
      <c r="I115" s="53">
        <f>P115*(1-'Orç-Resumo'!$G$10)</f>
        <v>0</v>
      </c>
      <c r="J115" s="54">
        <f t="shared" si="3"/>
        <v>35851.5</v>
      </c>
      <c r="K115" s="55">
        <f t="shared" si="4"/>
        <v>0</v>
      </c>
      <c r="L115" s="56">
        <f t="shared" si="5"/>
        <v>35851.5</v>
      </c>
      <c r="M115" s="56">
        <v>0</v>
      </c>
      <c r="N115" s="173"/>
      <c r="O115" s="56">
        <v>717.03</v>
      </c>
      <c r="P115" s="183">
        <v>0</v>
      </c>
    </row>
    <row r="116" spans="2:16" ht="42">
      <c r="B116" s="5" t="s">
        <v>492</v>
      </c>
      <c r="C116" s="51" t="s">
        <v>26</v>
      </c>
      <c r="D116" s="51" t="s">
        <v>493</v>
      </c>
      <c r="E116" s="6" t="s">
        <v>494</v>
      </c>
      <c r="F116" s="51" t="s">
        <v>69</v>
      </c>
      <c r="G116" s="5">
        <v>50</v>
      </c>
      <c r="H116" s="52">
        <f>O116*(1-'Orç-Resumo'!$G$10)</f>
        <v>85.465000000000003</v>
      </c>
      <c r="I116" s="53">
        <f>P116*(1-'Orç-Resumo'!$G$10)</f>
        <v>26.497500000000002</v>
      </c>
      <c r="J116" s="54">
        <f t="shared" si="3"/>
        <v>4273.25</v>
      </c>
      <c r="K116" s="55">
        <f t="shared" si="4"/>
        <v>1324.875</v>
      </c>
      <c r="L116" s="56">
        <f t="shared" si="5"/>
        <v>5598.125</v>
      </c>
      <c r="M116" s="56">
        <v>0</v>
      </c>
      <c r="N116" s="173"/>
      <c r="O116" s="56">
        <v>85.465000000000003</v>
      </c>
      <c r="P116" s="183">
        <v>26.497500000000002</v>
      </c>
    </row>
    <row r="117" spans="2:16" ht="42">
      <c r="B117" s="5" t="s">
        <v>495</v>
      </c>
      <c r="C117" s="51" t="s">
        <v>26</v>
      </c>
      <c r="D117" s="51" t="s">
        <v>496</v>
      </c>
      <c r="E117" s="6" t="s">
        <v>497</v>
      </c>
      <c r="F117" s="51" t="s">
        <v>69</v>
      </c>
      <c r="G117" s="5">
        <v>50</v>
      </c>
      <c r="H117" s="52">
        <f>O117*(1-'Orç-Resumo'!$G$10)</f>
        <v>75.915000000000006</v>
      </c>
      <c r="I117" s="53">
        <f>P117*(1-'Orç-Resumo'!$G$10)</f>
        <v>26.497500000000002</v>
      </c>
      <c r="J117" s="54">
        <f t="shared" si="3"/>
        <v>3795.7500000000005</v>
      </c>
      <c r="K117" s="55">
        <f t="shared" si="4"/>
        <v>1324.875</v>
      </c>
      <c r="L117" s="56">
        <f t="shared" si="5"/>
        <v>5120.625</v>
      </c>
      <c r="M117" s="56">
        <v>0</v>
      </c>
      <c r="N117" s="173"/>
      <c r="O117" s="56">
        <v>75.915000000000006</v>
      </c>
      <c r="P117" s="183">
        <v>26.497500000000002</v>
      </c>
    </row>
    <row r="118" spans="2:16" ht="28">
      <c r="B118" s="5" t="s">
        <v>498</v>
      </c>
      <c r="C118" s="51" t="s">
        <v>26</v>
      </c>
      <c r="D118" s="51" t="s">
        <v>499</v>
      </c>
      <c r="E118" s="6" t="s">
        <v>500</v>
      </c>
      <c r="F118" s="51" t="s">
        <v>69</v>
      </c>
      <c r="G118" s="5">
        <v>50</v>
      </c>
      <c r="H118" s="52">
        <f>O118*(1-'Orç-Resumo'!$G$10)</f>
        <v>8.61</v>
      </c>
      <c r="I118" s="53">
        <f>P118*(1-'Orç-Resumo'!$G$10)</f>
        <v>17.835000000000001</v>
      </c>
      <c r="J118" s="54">
        <f t="shared" si="3"/>
        <v>430.5</v>
      </c>
      <c r="K118" s="55">
        <f t="shared" si="4"/>
        <v>891.75</v>
      </c>
      <c r="L118" s="56">
        <f t="shared" si="5"/>
        <v>1322.25</v>
      </c>
      <c r="M118" s="56">
        <v>0</v>
      </c>
      <c r="N118" s="173"/>
      <c r="O118" s="56">
        <v>8.61</v>
      </c>
      <c r="P118" s="183">
        <v>17.835000000000001</v>
      </c>
    </row>
    <row r="119" spans="2:16" ht="56">
      <c r="B119" s="5" t="s">
        <v>501</v>
      </c>
      <c r="C119" s="51" t="s">
        <v>48</v>
      </c>
      <c r="D119" s="51">
        <v>102162</v>
      </c>
      <c r="E119" s="6" t="s">
        <v>502</v>
      </c>
      <c r="F119" s="51" t="s">
        <v>69</v>
      </c>
      <c r="G119" s="5">
        <v>5</v>
      </c>
      <c r="H119" s="52">
        <f>O119*(1-'Orç-Resumo'!$G$10)</f>
        <v>289.28999999999996</v>
      </c>
      <c r="I119" s="53">
        <f>P119*(1-'Orç-Resumo'!$G$10)</f>
        <v>26.85</v>
      </c>
      <c r="J119" s="54">
        <f t="shared" si="3"/>
        <v>1446.4499999999998</v>
      </c>
      <c r="K119" s="55">
        <f t="shared" si="4"/>
        <v>134.25</v>
      </c>
      <c r="L119" s="56">
        <f t="shared" si="5"/>
        <v>1580.6999999999998</v>
      </c>
      <c r="M119" s="56">
        <v>0</v>
      </c>
      <c r="N119" s="173"/>
      <c r="O119" s="56">
        <v>289.28999999999996</v>
      </c>
      <c r="P119" s="183" t="s">
        <v>2490</v>
      </c>
    </row>
    <row r="120" spans="2:16" ht="56">
      <c r="B120" s="5" t="s">
        <v>503</v>
      </c>
      <c r="C120" s="51" t="s">
        <v>48</v>
      </c>
      <c r="D120" s="51">
        <v>102166</v>
      </c>
      <c r="E120" s="6" t="s">
        <v>504</v>
      </c>
      <c r="F120" s="51" t="s">
        <v>69</v>
      </c>
      <c r="G120" s="5">
        <v>5</v>
      </c>
      <c r="H120" s="52">
        <f>O120*(1-'Orç-Resumo'!$G$10)</f>
        <v>298.35999999999996</v>
      </c>
      <c r="I120" s="53">
        <f>P120*(1-'Orç-Resumo'!$G$10)</f>
        <v>16.420000000000002</v>
      </c>
      <c r="J120" s="54">
        <f t="shared" si="3"/>
        <v>1491.7999999999997</v>
      </c>
      <c r="K120" s="55">
        <f t="shared" si="4"/>
        <v>82.100000000000009</v>
      </c>
      <c r="L120" s="56">
        <f t="shared" si="5"/>
        <v>1573.8999999999996</v>
      </c>
      <c r="M120" s="56">
        <v>0</v>
      </c>
      <c r="N120" s="173"/>
      <c r="O120" s="56">
        <v>298.35999999999996</v>
      </c>
      <c r="P120" s="183" t="s">
        <v>2655</v>
      </c>
    </row>
    <row r="121" spans="2:16" ht="56">
      <c r="B121" s="5" t="s">
        <v>505</v>
      </c>
      <c r="C121" s="51" t="s">
        <v>48</v>
      </c>
      <c r="D121" s="51">
        <v>102172</v>
      </c>
      <c r="E121" s="6" t="s">
        <v>506</v>
      </c>
      <c r="F121" s="51" t="s">
        <v>69</v>
      </c>
      <c r="G121" s="5">
        <v>5</v>
      </c>
      <c r="H121" s="52">
        <f>O121*(1-'Orç-Resumo'!$G$10)</f>
        <v>470.45</v>
      </c>
      <c r="I121" s="53">
        <f>P121*(1-'Orç-Resumo'!$G$10)</f>
        <v>16.420000000000002</v>
      </c>
      <c r="J121" s="54">
        <f t="shared" si="3"/>
        <v>2352.25</v>
      </c>
      <c r="K121" s="55">
        <f t="shared" si="4"/>
        <v>82.100000000000009</v>
      </c>
      <c r="L121" s="56">
        <f t="shared" si="5"/>
        <v>2434.35</v>
      </c>
      <c r="M121" s="56">
        <v>0</v>
      </c>
      <c r="N121" s="173"/>
      <c r="O121" s="56">
        <v>470.45</v>
      </c>
      <c r="P121" s="183" t="s">
        <v>2655</v>
      </c>
    </row>
    <row r="122" spans="2:16" ht="84">
      <c r="B122" s="5" t="s">
        <v>1853</v>
      </c>
      <c r="C122" s="51" t="s">
        <v>48</v>
      </c>
      <c r="D122" s="51">
        <v>102176</v>
      </c>
      <c r="E122" s="6" t="s">
        <v>1879</v>
      </c>
      <c r="F122" s="51" t="s">
        <v>69</v>
      </c>
      <c r="G122" s="5">
        <v>50</v>
      </c>
      <c r="H122" s="52">
        <f>O122*(1-'Orç-Resumo'!$G$10)</f>
        <v>838.21</v>
      </c>
      <c r="I122" s="53">
        <f>P122*(1-'Orç-Resumo'!$G$10)</f>
        <v>57.14</v>
      </c>
      <c r="J122" s="54">
        <f t="shared" si="3"/>
        <v>41910.5</v>
      </c>
      <c r="K122" s="55">
        <f t="shared" si="4"/>
        <v>2857</v>
      </c>
      <c r="L122" s="56">
        <f t="shared" si="5"/>
        <v>44767.5</v>
      </c>
      <c r="M122" s="56"/>
      <c r="N122" s="173"/>
      <c r="O122" s="56">
        <v>838.21</v>
      </c>
      <c r="P122" s="183" t="s">
        <v>2656</v>
      </c>
    </row>
    <row r="123" spans="2:16">
      <c r="B123" s="5" t="s">
        <v>507</v>
      </c>
      <c r="C123" s="51" t="s">
        <v>21</v>
      </c>
      <c r="D123" s="51" t="s">
        <v>21</v>
      </c>
      <c r="E123" s="6" t="s">
        <v>508</v>
      </c>
      <c r="F123" s="51" t="s">
        <v>23</v>
      </c>
      <c r="G123" s="5"/>
      <c r="H123" s="52"/>
      <c r="I123" s="53"/>
      <c r="J123" s="54"/>
      <c r="K123" s="55"/>
      <c r="L123" s="56"/>
      <c r="M123" s="56">
        <f>SUM(L124:L130)</f>
        <v>41936.579999999994</v>
      </c>
      <c r="N123" s="173"/>
      <c r="O123" s="56" t="s">
        <v>24</v>
      </c>
      <c r="P123" s="183" t="s">
        <v>24</v>
      </c>
    </row>
    <row r="124" spans="2:16" ht="42">
      <c r="B124" s="5" t="s">
        <v>509</v>
      </c>
      <c r="C124" s="51" t="s">
        <v>48</v>
      </c>
      <c r="D124" s="51">
        <v>87893</v>
      </c>
      <c r="E124" s="6" t="s">
        <v>510</v>
      </c>
      <c r="F124" s="51" t="s">
        <v>69</v>
      </c>
      <c r="G124" s="5">
        <v>80</v>
      </c>
      <c r="H124" s="52">
        <f>O124*(1-'Orç-Resumo'!$G$10)</f>
        <v>3.62</v>
      </c>
      <c r="I124" s="53">
        <f>P124*(1-'Orç-Resumo'!$G$10)</f>
        <v>4.4400000000000004</v>
      </c>
      <c r="J124" s="54">
        <f t="shared" si="3"/>
        <v>289.60000000000002</v>
      </c>
      <c r="K124" s="55">
        <f t="shared" si="4"/>
        <v>355.20000000000005</v>
      </c>
      <c r="L124" s="56">
        <f t="shared" si="5"/>
        <v>644.80000000000007</v>
      </c>
      <c r="M124" s="56">
        <v>0</v>
      </c>
      <c r="N124" s="173"/>
      <c r="O124" s="56">
        <v>3.62</v>
      </c>
      <c r="P124" s="183" t="s">
        <v>3123</v>
      </c>
    </row>
    <row r="125" spans="2:16" ht="70">
      <c r="B125" s="5" t="s">
        <v>511</v>
      </c>
      <c r="C125" s="51" t="s">
        <v>48</v>
      </c>
      <c r="D125" s="51">
        <v>87530</v>
      </c>
      <c r="E125" s="6" t="s">
        <v>512</v>
      </c>
      <c r="F125" s="51" t="s">
        <v>69</v>
      </c>
      <c r="G125" s="5">
        <v>80</v>
      </c>
      <c r="H125" s="52">
        <f>O125*(1-'Orç-Resumo'!$G$10)</f>
        <v>27.52</v>
      </c>
      <c r="I125" s="53">
        <f>P125*(1-'Orç-Resumo'!$G$10)</f>
        <v>19.059999999999999</v>
      </c>
      <c r="J125" s="54">
        <f t="shared" si="3"/>
        <v>2201.6</v>
      </c>
      <c r="K125" s="55">
        <f t="shared" si="4"/>
        <v>1524.8</v>
      </c>
      <c r="L125" s="56">
        <f t="shared" si="5"/>
        <v>3726.3999999999996</v>
      </c>
      <c r="M125" s="56">
        <v>0</v>
      </c>
      <c r="N125" s="173"/>
      <c r="O125" s="56">
        <v>27.52</v>
      </c>
      <c r="P125" s="183" t="s">
        <v>2657</v>
      </c>
    </row>
    <row r="126" spans="2:16" ht="56">
      <c r="B126" s="5" t="s">
        <v>513</v>
      </c>
      <c r="C126" s="51" t="s">
        <v>48</v>
      </c>
      <c r="D126" s="51">
        <v>87528</v>
      </c>
      <c r="E126" s="6" t="s">
        <v>514</v>
      </c>
      <c r="F126" s="51" t="s">
        <v>69</v>
      </c>
      <c r="G126" s="5">
        <v>10</v>
      </c>
      <c r="H126" s="52">
        <f>O126*(1-'Orç-Resumo'!$G$10)</f>
        <v>28.560000000000002</v>
      </c>
      <c r="I126" s="53">
        <f>P126*(1-'Orç-Resumo'!$G$10)</f>
        <v>21.4</v>
      </c>
      <c r="J126" s="54">
        <f t="shared" si="3"/>
        <v>285.60000000000002</v>
      </c>
      <c r="K126" s="55">
        <f t="shared" si="4"/>
        <v>214</v>
      </c>
      <c r="L126" s="56">
        <f t="shared" si="5"/>
        <v>499.6</v>
      </c>
      <c r="M126" s="56">
        <v>0</v>
      </c>
      <c r="N126" s="173"/>
      <c r="O126" s="56">
        <v>28.560000000000002</v>
      </c>
      <c r="P126" s="183" t="s">
        <v>2658</v>
      </c>
    </row>
    <row r="127" spans="2:16" ht="70">
      <c r="B127" s="5" t="s">
        <v>515</v>
      </c>
      <c r="C127" s="51" t="s">
        <v>48</v>
      </c>
      <c r="D127" s="51">
        <v>87244</v>
      </c>
      <c r="E127" s="6" t="s">
        <v>516</v>
      </c>
      <c r="F127" s="51" t="s">
        <v>69</v>
      </c>
      <c r="G127" s="5">
        <v>10</v>
      </c>
      <c r="H127" s="52">
        <f>O127*(1-'Orç-Resumo'!$G$10)</f>
        <v>238.36</v>
      </c>
      <c r="I127" s="53">
        <f>P127*(1-'Orç-Resumo'!$G$10)</f>
        <v>34.19</v>
      </c>
      <c r="J127" s="54">
        <f t="shared" si="3"/>
        <v>2383.6000000000004</v>
      </c>
      <c r="K127" s="55">
        <f t="shared" si="4"/>
        <v>341.9</v>
      </c>
      <c r="L127" s="56">
        <f t="shared" si="5"/>
        <v>2725.5000000000005</v>
      </c>
      <c r="M127" s="56">
        <v>0</v>
      </c>
      <c r="N127" s="173"/>
      <c r="O127" s="56">
        <v>238.36</v>
      </c>
      <c r="P127" s="183" t="s">
        <v>2659</v>
      </c>
    </row>
    <row r="128" spans="2:16" ht="56">
      <c r="B128" s="5" t="s">
        <v>517</v>
      </c>
      <c r="C128" s="51" t="s">
        <v>48</v>
      </c>
      <c r="D128" s="51">
        <v>87265</v>
      </c>
      <c r="E128" s="6" t="s">
        <v>518</v>
      </c>
      <c r="F128" s="51" t="s">
        <v>69</v>
      </c>
      <c r="G128" s="5">
        <v>10</v>
      </c>
      <c r="H128" s="52">
        <f>O128*(1-'Orç-Resumo'!$G$10)</f>
        <v>43.03</v>
      </c>
      <c r="I128" s="53">
        <f>P128*(1-'Orç-Resumo'!$G$10)</f>
        <v>15.81</v>
      </c>
      <c r="J128" s="54">
        <f t="shared" si="3"/>
        <v>430.3</v>
      </c>
      <c r="K128" s="55">
        <f t="shared" si="4"/>
        <v>158.1</v>
      </c>
      <c r="L128" s="56">
        <f t="shared" si="5"/>
        <v>588.4</v>
      </c>
      <c r="M128" s="56">
        <v>0</v>
      </c>
      <c r="N128" s="173"/>
      <c r="O128" s="56">
        <v>43.03</v>
      </c>
      <c r="P128" s="183" t="s">
        <v>2660</v>
      </c>
    </row>
    <row r="129" spans="2:16" ht="56">
      <c r="B129" s="5" t="s">
        <v>519</v>
      </c>
      <c r="C129" s="51" t="s">
        <v>26</v>
      </c>
      <c r="D129" s="51" t="s">
        <v>520</v>
      </c>
      <c r="E129" s="6" t="s">
        <v>521</v>
      </c>
      <c r="F129" s="51" t="s">
        <v>69</v>
      </c>
      <c r="G129" s="5">
        <v>40</v>
      </c>
      <c r="H129" s="52">
        <f>O129*(1-'Orç-Resumo'!$G$10)</f>
        <v>693.7299999999999</v>
      </c>
      <c r="I129" s="53">
        <f>P129*(1-'Orç-Resumo'!$G$10)</f>
        <v>133.12</v>
      </c>
      <c r="J129" s="54">
        <f t="shared" si="3"/>
        <v>27749.199999999997</v>
      </c>
      <c r="K129" s="55">
        <f t="shared" si="4"/>
        <v>5324.8</v>
      </c>
      <c r="L129" s="56">
        <f t="shared" si="5"/>
        <v>33074</v>
      </c>
      <c r="M129" s="56">
        <v>0</v>
      </c>
      <c r="N129" s="173"/>
      <c r="O129" s="56">
        <v>693.7299999999999</v>
      </c>
      <c r="P129" s="183">
        <v>133.12</v>
      </c>
    </row>
    <row r="130" spans="2:16">
      <c r="B130" s="5" t="s">
        <v>522</v>
      </c>
      <c r="C130" s="51" t="s">
        <v>26</v>
      </c>
      <c r="D130" s="51" t="s">
        <v>523</v>
      </c>
      <c r="E130" s="6" t="s">
        <v>524</v>
      </c>
      <c r="F130" s="51" t="s">
        <v>525</v>
      </c>
      <c r="G130" s="5">
        <v>200</v>
      </c>
      <c r="H130" s="52">
        <f>O130*(1-'Orç-Resumo'!$G$10)</f>
        <v>1.8484000000000003</v>
      </c>
      <c r="I130" s="53">
        <f>P130*(1-'Orç-Resumo'!$G$10)</f>
        <v>1.5410000000000001</v>
      </c>
      <c r="J130" s="54">
        <f t="shared" si="3"/>
        <v>369.68000000000006</v>
      </c>
      <c r="K130" s="55">
        <f t="shared" si="4"/>
        <v>308.20000000000005</v>
      </c>
      <c r="L130" s="56">
        <f t="shared" si="5"/>
        <v>677.88000000000011</v>
      </c>
      <c r="M130" s="56">
        <v>0</v>
      </c>
      <c r="N130" s="173"/>
      <c r="O130" s="56">
        <v>1.8484000000000003</v>
      </c>
      <c r="P130" s="183">
        <v>1.5410000000000001</v>
      </c>
    </row>
    <row r="131" spans="2:16">
      <c r="B131" s="5" t="s">
        <v>526</v>
      </c>
      <c r="C131" s="51" t="s">
        <v>21</v>
      </c>
      <c r="D131" s="51" t="s">
        <v>21</v>
      </c>
      <c r="E131" s="6" t="s">
        <v>527</v>
      </c>
      <c r="F131" s="51" t="s">
        <v>23</v>
      </c>
      <c r="G131" s="5"/>
      <c r="H131" s="52"/>
      <c r="I131" s="53"/>
      <c r="J131" s="54"/>
      <c r="K131" s="55"/>
      <c r="L131" s="56"/>
      <c r="M131" s="56">
        <f>SUM(L132:L139)</f>
        <v>8165.179900000001</v>
      </c>
      <c r="N131" s="173"/>
      <c r="O131" s="56" t="s">
        <v>24</v>
      </c>
      <c r="P131" s="183" t="s">
        <v>24</v>
      </c>
    </row>
    <row r="132" spans="2:16" ht="70">
      <c r="B132" s="5" t="s">
        <v>528</v>
      </c>
      <c r="C132" s="51" t="s">
        <v>26</v>
      </c>
      <c r="D132" s="51" t="s">
        <v>529</v>
      </c>
      <c r="E132" s="6" t="s">
        <v>530</v>
      </c>
      <c r="F132" s="51" t="s">
        <v>69</v>
      </c>
      <c r="G132" s="5">
        <v>50</v>
      </c>
      <c r="H132" s="52">
        <f>O132*(1-'Orç-Resumo'!$G$10)</f>
        <v>13.691946</v>
      </c>
      <c r="I132" s="53">
        <f>P132*(1-'Orç-Resumo'!$G$10)</f>
        <v>11.823651999999999</v>
      </c>
      <c r="J132" s="54">
        <f t="shared" si="3"/>
        <v>684.59730000000002</v>
      </c>
      <c r="K132" s="55">
        <f t="shared" si="4"/>
        <v>591.18259999999998</v>
      </c>
      <c r="L132" s="56">
        <f t="shared" si="5"/>
        <v>1275.7799</v>
      </c>
      <c r="M132" s="56">
        <v>0</v>
      </c>
      <c r="N132" s="173"/>
      <c r="O132" s="56">
        <v>13.691946</v>
      </c>
      <c r="P132" s="183">
        <v>11.823651999999999</v>
      </c>
    </row>
    <row r="133" spans="2:16" ht="42">
      <c r="B133" s="5" t="s">
        <v>531</v>
      </c>
      <c r="C133" s="51" t="s">
        <v>99</v>
      </c>
      <c r="D133" s="51" t="s">
        <v>532</v>
      </c>
      <c r="E133" s="6" t="s">
        <v>533</v>
      </c>
      <c r="F133" s="51" t="s">
        <v>113</v>
      </c>
      <c r="G133" s="5">
        <v>20</v>
      </c>
      <c r="H133" s="52">
        <f>O133*(1-'Orç-Resumo'!$G$10)</f>
        <v>128.03</v>
      </c>
      <c r="I133" s="53">
        <f>P133*(1-'Orç-Resumo'!$G$10)</f>
        <v>0</v>
      </c>
      <c r="J133" s="54">
        <f t="shared" si="3"/>
        <v>2560.6</v>
      </c>
      <c r="K133" s="55">
        <f t="shared" si="4"/>
        <v>0</v>
      </c>
      <c r="L133" s="56">
        <f t="shared" si="5"/>
        <v>2560.6</v>
      </c>
      <c r="M133" s="56">
        <v>0</v>
      </c>
      <c r="N133" s="173"/>
      <c r="O133" s="56">
        <v>128.03</v>
      </c>
      <c r="P133" s="183">
        <v>0</v>
      </c>
    </row>
    <row r="134" spans="2:16" ht="28">
      <c r="B134" s="5" t="s">
        <v>534</v>
      </c>
      <c r="C134" s="51" t="s">
        <v>48</v>
      </c>
      <c r="D134" s="51">
        <v>96113</v>
      </c>
      <c r="E134" s="6" t="s">
        <v>535</v>
      </c>
      <c r="F134" s="51" t="s">
        <v>69</v>
      </c>
      <c r="G134" s="5">
        <v>10</v>
      </c>
      <c r="H134" s="52">
        <f>O134*(1-'Orç-Resumo'!$G$10)</f>
        <v>23.68</v>
      </c>
      <c r="I134" s="53">
        <f>P134*(1-'Orç-Resumo'!$G$10)</f>
        <v>24.1</v>
      </c>
      <c r="J134" s="54">
        <f t="shared" si="3"/>
        <v>236.8</v>
      </c>
      <c r="K134" s="55">
        <f t="shared" si="4"/>
        <v>241</v>
      </c>
      <c r="L134" s="56">
        <f t="shared" si="5"/>
        <v>477.8</v>
      </c>
      <c r="M134" s="56">
        <v>0</v>
      </c>
      <c r="N134" s="173"/>
      <c r="O134" s="56">
        <v>23.68</v>
      </c>
      <c r="P134" s="183" t="s">
        <v>2661</v>
      </c>
    </row>
    <row r="135" spans="2:16" ht="28">
      <c r="B135" s="5" t="s">
        <v>536</v>
      </c>
      <c r="C135" s="51" t="s">
        <v>48</v>
      </c>
      <c r="D135" s="51">
        <v>99054</v>
      </c>
      <c r="E135" s="6" t="s">
        <v>537</v>
      </c>
      <c r="F135" s="51" t="s">
        <v>69</v>
      </c>
      <c r="G135" s="5">
        <v>20</v>
      </c>
      <c r="H135" s="52">
        <f>O135*(1-'Orç-Resumo'!$G$10)</f>
        <v>28</v>
      </c>
      <c r="I135" s="53">
        <f>P135*(1-'Orç-Resumo'!$G$10)</f>
        <v>33.549999999999997</v>
      </c>
      <c r="J135" s="54">
        <f t="shared" si="3"/>
        <v>560</v>
      </c>
      <c r="K135" s="55">
        <f t="shared" si="4"/>
        <v>671</v>
      </c>
      <c r="L135" s="56">
        <f t="shared" si="5"/>
        <v>1231</v>
      </c>
      <c r="M135" s="56">
        <v>0</v>
      </c>
      <c r="N135" s="173"/>
      <c r="O135" s="56">
        <v>28</v>
      </c>
      <c r="P135" s="183" t="s">
        <v>2662</v>
      </c>
    </row>
    <row r="136" spans="2:16" ht="28">
      <c r="B136" s="5" t="s">
        <v>538</v>
      </c>
      <c r="C136" s="51" t="s">
        <v>48</v>
      </c>
      <c r="D136" s="51">
        <v>96120</v>
      </c>
      <c r="E136" s="6" t="s">
        <v>539</v>
      </c>
      <c r="F136" s="51" t="s">
        <v>107</v>
      </c>
      <c r="G136" s="5">
        <v>20</v>
      </c>
      <c r="H136" s="52">
        <f>O136*(1-'Orç-Resumo'!$G$10)</f>
        <v>1.6400000000000001</v>
      </c>
      <c r="I136" s="53">
        <f>P136*(1-'Orç-Resumo'!$G$10)</f>
        <v>1.4</v>
      </c>
      <c r="J136" s="54">
        <f t="shared" si="3"/>
        <v>32.800000000000004</v>
      </c>
      <c r="K136" s="55">
        <f t="shared" si="4"/>
        <v>28</v>
      </c>
      <c r="L136" s="56">
        <f t="shared" si="5"/>
        <v>60.800000000000004</v>
      </c>
      <c r="M136" s="56">
        <v>0</v>
      </c>
      <c r="N136" s="173"/>
      <c r="O136" s="56">
        <v>1.6400000000000001</v>
      </c>
      <c r="P136" s="183" t="s">
        <v>1159</v>
      </c>
    </row>
    <row r="137" spans="2:16" ht="42">
      <c r="B137" s="5" t="s">
        <v>540</v>
      </c>
      <c r="C137" s="51" t="s">
        <v>48</v>
      </c>
      <c r="D137" s="51">
        <v>96486</v>
      </c>
      <c r="E137" s="6" t="s">
        <v>541</v>
      </c>
      <c r="F137" s="51" t="s">
        <v>69</v>
      </c>
      <c r="G137" s="5">
        <v>20</v>
      </c>
      <c r="H137" s="52">
        <f>O137*(1-'Orç-Resumo'!$G$10)</f>
        <v>53.81</v>
      </c>
      <c r="I137" s="53">
        <f>P137*(1-'Orç-Resumo'!$G$10)</f>
        <v>10.67</v>
      </c>
      <c r="J137" s="54">
        <f t="shared" si="3"/>
        <v>1076.2</v>
      </c>
      <c r="K137" s="55">
        <f t="shared" si="4"/>
        <v>213.4</v>
      </c>
      <c r="L137" s="56">
        <f t="shared" si="5"/>
        <v>1289.6000000000001</v>
      </c>
      <c r="M137" s="56">
        <v>0</v>
      </c>
      <c r="N137" s="173"/>
      <c r="O137" s="56">
        <v>53.81</v>
      </c>
      <c r="P137" s="183" t="s">
        <v>2663</v>
      </c>
    </row>
    <row r="138" spans="2:16" ht="42">
      <c r="B138" s="5" t="s">
        <v>542</v>
      </c>
      <c r="C138" s="51" t="s">
        <v>48</v>
      </c>
      <c r="D138" s="51">
        <v>96114</v>
      </c>
      <c r="E138" s="6" t="s">
        <v>543</v>
      </c>
      <c r="F138" s="51" t="s">
        <v>69</v>
      </c>
      <c r="G138" s="5">
        <v>10</v>
      </c>
      <c r="H138" s="52">
        <f>O138*(1-'Orç-Resumo'!$G$10)</f>
        <v>55.19</v>
      </c>
      <c r="I138" s="53">
        <f>P138*(1-'Orç-Resumo'!$G$10)</f>
        <v>15.59</v>
      </c>
      <c r="J138" s="54">
        <f t="shared" si="3"/>
        <v>551.9</v>
      </c>
      <c r="K138" s="55">
        <f t="shared" si="4"/>
        <v>155.9</v>
      </c>
      <c r="L138" s="56">
        <f t="shared" si="5"/>
        <v>707.8</v>
      </c>
      <c r="M138" s="56">
        <v>0</v>
      </c>
      <c r="N138" s="173"/>
      <c r="O138" s="56">
        <v>55.19</v>
      </c>
      <c r="P138" s="183" t="s">
        <v>2664</v>
      </c>
    </row>
    <row r="139" spans="2:16" ht="28">
      <c r="B139" s="5" t="s">
        <v>545</v>
      </c>
      <c r="C139" s="51" t="s">
        <v>48</v>
      </c>
      <c r="D139" s="51">
        <v>96123</v>
      </c>
      <c r="E139" s="6" t="s">
        <v>546</v>
      </c>
      <c r="F139" s="51" t="s">
        <v>107</v>
      </c>
      <c r="G139" s="5">
        <v>20</v>
      </c>
      <c r="H139" s="52">
        <f>O139*(1-'Orç-Resumo'!$G$10)</f>
        <v>21.02</v>
      </c>
      <c r="I139" s="53">
        <f>P139*(1-'Orç-Resumo'!$G$10)</f>
        <v>7.07</v>
      </c>
      <c r="J139" s="54">
        <f t="shared" si="3"/>
        <v>420.4</v>
      </c>
      <c r="K139" s="55">
        <f t="shared" si="4"/>
        <v>141.4</v>
      </c>
      <c r="L139" s="56">
        <f t="shared" si="5"/>
        <v>561.79999999999995</v>
      </c>
      <c r="M139" s="56">
        <v>0</v>
      </c>
      <c r="N139" s="173"/>
      <c r="O139" s="56">
        <v>21.02</v>
      </c>
      <c r="P139" s="183" t="s">
        <v>2665</v>
      </c>
    </row>
    <row r="140" spans="2:16">
      <c r="B140" s="5" t="s">
        <v>547</v>
      </c>
      <c r="C140" s="51" t="s">
        <v>21</v>
      </c>
      <c r="D140" s="51" t="s">
        <v>21</v>
      </c>
      <c r="E140" s="6" t="s">
        <v>548</v>
      </c>
      <c r="F140" s="51" t="s">
        <v>23</v>
      </c>
      <c r="G140" s="5"/>
      <c r="H140" s="52"/>
      <c r="I140" s="53"/>
      <c r="J140" s="54"/>
      <c r="K140" s="55"/>
      <c r="L140" s="56"/>
      <c r="M140" s="56">
        <f>SUM(L141:L150)</f>
        <v>18830.45</v>
      </c>
      <c r="N140" s="173"/>
      <c r="O140" s="56" t="s">
        <v>24</v>
      </c>
      <c r="P140" s="183" t="s">
        <v>24</v>
      </c>
    </row>
    <row r="141" spans="2:16" ht="42">
      <c r="B141" s="5" t="s">
        <v>549</v>
      </c>
      <c r="C141" s="51" t="s">
        <v>48</v>
      </c>
      <c r="D141" s="51">
        <v>87632</v>
      </c>
      <c r="E141" s="6" t="s">
        <v>550</v>
      </c>
      <c r="F141" s="51" t="s">
        <v>69</v>
      </c>
      <c r="G141" s="5">
        <v>50</v>
      </c>
      <c r="H141" s="52">
        <f>O141*(1-'Orç-Resumo'!$G$10)</f>
        <v>34.909999999999997</v>
      </c>
      <c r="I141" s="53">
        <f>P141*(1-'Orç-Resumo'!$G$10)</f>
        <v>14.31</v>
      </c>
      <c r="J141" s="54">
        <f t="shared" si="3"/>
        <v>1745.4999999999998</v>
      </c>
      <c r="K141" s="55">
        <f t="shared" si="4"/>
        <v>715.5</v>
      </c>
      <c r="L141" s="56">
        <f t="shared" si="5"/>
        <v>2461</v>
      </c>
      <c r="M141" s="56">
        <v>0</v>
      </c>
      <c r="N141" s="173"/>
      <c r="O141" s="56">
        <v>34.909999999999997</v>
      </c>
      <c r="P141" s="183" t="s">
        <v>2666</v>
      </c>
    </row>
    <row r="142" spans="2:16" ht="42">
      <c r="B142" s="5" t="s">
        <v>551</v>
      </c>
      <c r="C142" s="51" t="s">
        <v>48</v>
      </c>
      <c r="D142" s="51">
        <v>101749</v>
      </c>
      <c r="E142" s="6" t="s">
        <v>552</v>
      </c>
      <c r="F142" s="51" t="s">
        <v>69</v>
      </c>
      <c r="G142" s="5">
        <v>50</v>
      </c>
      <c r="H142" s="52">
        <f>O142*(1-'Orç-Resumo'!$G$10)</f>
        <v>43.180000000000007</v>
      </c>
      <c r="I142" s="53">
        <f>P142*(1-'Orç-Resumo'!$G$10)</f>
        <v>16.7</v>
      </c>
      <c r="J142" s="54">
        <f t="shared" si="3"/>
        <v>2159.0000000000005</v>
      </c>
      <c r="K142" s="55">
        <f t="shared" si="4"/>
        <v>835</v>
      </c>
      <c r="L142" s="56">
        <f t="shared" si="5"/>
        <v>2994.0000000000005</v>
      </c>
      <c r="M142" s="56">
        <v>0</v>
      </c>
      <c r="N142" s="173"/>
      <c r="O142" s="56">
        <v>43.180000000000007</v>
      </c>
      <c r="P142" s="183" t="s">
        <v>2171</v>
      </c>
    </row>
    <row r="143" spans="2:16" ht="42">
      <c r="B143" s="5" t="s">
        <v>553</v>
      </c>
      <c r="C143" s="51" t="s">
        <v>48</v>
      </c>
      <c r="D143" s="51">
        <v>98671</v>
      </c>
      <c r="E143" s="6" t="s">
        <v>554</v>
      </c>
      <c r="F143" s="51" t="s">
        <v>69</v>
      </c>
      <c r="G143" s="5">
        <v>5</v>
      </c>
      <c r="H143" s="52">
        <f>O143*(1-'Orç-Resumo'!$G$10)</f>
        <v>335.01</v>
      </c>
      <c r="I143" s="53">
        <f>P143*(1-'Orç-Resumo'!$G$10)</f>
        <v>35.130000000000003</v>
      </c>
      <c r="J143" s="54">
        <f t="shared" si="3"/>
        <v>1675.05</v>
      </c>
      <c r="K143" s="55">
        <f t="shared" si="4"/>
        <v>175.65</v>
      </c>
      <c r="L143" s="56">
        <f t="shared" si="5"/>
        <v>1850.7</v>
      </c>
      <c r="M143" s="56">
        <v>0</v>
      </c>
      <c r="N143" s="173"/>
      <c r="O143" s="56">
        <v>335.01</v>
      </c>
      <c r="P143" s="183" t="s">
        <v>2667</v>
      </c>
    </row>
    <row r="144" spans="2:16" ht="42">
      <c r="B144" s="5" t="s">
        <v>557</v>
      </c>
      <c r="C144" s="51" t="s">
        <v>48</v>
      </c>
      <c r="D144" s="51">
        <v>101727</v>
      </c>
      <c r="E144" s="6" t="s">
        <v>558</v>
      </c>
      <c r="F144" s="51" t="s">
        <v>69</v>
      </c>
      <c r="G144" s="5">
        <v>10</v>
      </c>
      <c r="H144" s="52">
        <f>O144*(1-'Orç-Resumo'!$G$10)</f>
        <v>191.84</v>
      </c>
      <c r="I144" s="53">
        <f>P144*(1-'Orç-Resumo'!$G$10)</f>
        <v>5.0599999999999996</v>
      </c>
      <c r="J144" s="54">
        <f t="shared" si="3"/>
        <v>1918.4</v>
      </c>
      <c r="K144" s="55">
        <f t="shared" si="4"/>
        <v>50.599999999999994</v>
      </c>
      <c r="L144" s="56">
        <f t="shared" si="5"/>
        <v>1969</v>
      </c>
      <c r="M144" s="56">
        <v>0</v>
      </c>
      <c r="N144" s="173"/>
      <c r="O144" s="56">
        <v>191.84</v>
      </c>
      <c r="P144" s="183" t="s">
        <v>1954</v>
      </c>
    </row>
    <row r="145" spans="2:16" ht="42">
      <c r="B145" s="5" t="s">
        <v>559</v>
      </c>
      <c r="C145" s="51" t="s">
        <v>48</v>
      </c>
      <c r="D145" s="51">
        <v>101734</v>
      </c>
      <c r="E145" s="6" t="s">
        <v>560</v>
      </c>
      <c r="F145" s="51" t="s">
        <v>69</v>
      </c>
      <c r="G145" s="5">
        <v>5</v>
      </c>
      <c r="H145" s="52">
        <f>O145*(1-'Orç-Resumo'!$G$10)</f>
        <v>387.33000000000004</v>
      </c>
      <c r="I145" s="53">
        <f>P145*(1-'Orç-Resumo'!$G$10)</f>
        <v>21.46</v>
      </c>
      <c r="J145" s="54">
        <f t="shared" ref="J145:J208" si="6">G145*H145</f>
        <v>1936.65</v>
      </c>
      <c r="K145" s="55">
        <f t="shared" ref="K145:K208" si="7">G145*I145</f>
        <v>107.30000000000001</v>
      </c>
      <c r="L145" s="56">
        <f t="shared" ref="L145:L208" si="8">SUM(J145:K145)</f>
        <v>2043.95</v>
      </c>
      <c r="M145" s="56">
        <v>0</v>
      </c>
      <c r="N145" s="173"/>
      <c r="O145" s="56">
        <v>387.33000000000004</v>
      </c>
      <c r="P145" s="183" t="s">
        <v>2544</v>
      </c>
    </row>
    <row r="146" spans="2:16" ht="28">
      <c r="B146" s="5" t="s">
        <v>561</v>
      </c>
      <c r="C146" s="51" t="s">
        <v>48</v>
      </c>
      <c r="D146" s="51">
        <v>101747</v>
      </c>
      <c r="E146" s="6" t="s">
        <v>562</v>
      </c>
      <c r="F146" s="51" t="s">
        <v>69</v>
      </c>
      <c r="G146" s="5">
        <v>50</v>
      </c>
      <c r="H146" s="52">
        <f>O146*(1-'Orç-Resumo'!$G$10)</f>
        <v>80.52</v>
      </c>
      <c r="I146" s="53">
        <f>P146*(1-'Orç-Resumo'!$G$10)</f>
        <v>3.17</v>
      </c>
      <c r="J146" s="54">
        <f t="shared" si="6"/>
        <v>4026</v>
      </c>
      <c r="K146" s="55">
        <f t="shared" si="7"/>
        <v>158.5</v>
      </c>
      <c r="L146" s="56">
        <f t="shared" si="8"/>
        <v>4184.5</v>
      </c>
      <c r="M146" s="56">
        <v>0</v>
      </c>
      <c r="N146" s="173"/>
      <c r="O146" s="56">
        <v>80.52</v>
      </c>
      <c r="P146" s="183" t="s">
        <v>2668</v>
      </c>
    </row>
    <row r="147" spans="2:16" ht="126">
      <c r="B147" s="5" t="s">
        <v>563</v>
      </c>
      <c r="C147" s="51" t="s">
        <v>48</v>
      </c>
      <c r="D147" s="51">
        <v>87263</v>
      </c>
      <c r="E147" s="6" t="s">
        <v>564</v>
      </c>
      <c r="F147" s="51" t="s">
        <v>69</v>
      </c>
      <c r="G147" s="5">
        <v>20</v>
      </c>
      <c r="H147" s="52">
        <f>O147*(1-'Orç-Resumo'!$G$10)</f>
        <v>95.56</v>
      </c>
      <c r="I147" s="53">
        <f>P147*(1-'Orç-Resumo'!$G$10)</f>
        <v>14</v>
      </c>
      <c r="J147" s="54">
        <f t="shared" si="6"/>
        <v>1911.2</v>
      </c>
      <c r="K147" s="55">
        <f t="shared" si="7"/>
        <v>280</v>
      </c>
      <c r="L147" s="56">
        <f t="shared" si="8"/>
        <v>2191.1999999999998</v>
      </c>
      <c r="M147" s="56">
        <v>0</v>
      </c>
      <c r="N147" s="173"/>
      <c r="O147" s="56">
        <v>95.56</v>
      </c>
      <c r="P147" s="183" t="s">
        <v>2669</v>
      </c>
    </row>
    <row r="148" spans="2:16" ht="42">
      <c r="B148" s="5" t="s">
        <v>565</v>
      </c>
      <c r="C148" s="51" t="s">
        <v>48</v>
      </c>
      <c r="D148" s="51">
        <v>87251</v>
      </c>
      <c r="E148" s="6" t="s">
        <v>566</v>
      </c>
      <c r="F148" s="51" t="s">
        <v>69</v>
      </c>
      <c r="G148" s="5">
        <v>10</v>
      </c>
      <c r="H148" s="52">
        <f>O148*(1-'Orç-Resumo'!$G$10)</f>
        <v>43.86</v>
      </c>
      <c r="I148" s="53">
        <f>P148*(1-'Orç-Resumo'!$G$10)</f>
        <v>7.55</v>
      </c>
      <c r="J148" s="54">
        <f t="shared" si="6"/>
        <v>438.6</v>
      </c>
      <c r="K148" s="55">
        <f t="shared" si="7"/>
        <v>75.5</v>
      </c>
      <c r="L148" s="56">
        <f t="shared" si="8"/>
        <v>514.1</v>
      </c>
      <c r="M148" s="56">
        <v>0</v>
      </c>
      <c r="N148" s="173"/>
      <c r="O148" s="56">
        <v>43.86</v>
      </c>
      <c r="P148" s="183" t="s">
        <v>2670</v>
      </c>
    </row>
    <row r="149" spans="2:16" ht="28">
      <c r="B149" s="5" t="s">
        <v>567</v>
      </c>
      <c r="C149" s="51" t="s">
        <v>99</v>
      </c>
      <c r="D149" s="51" t="s">
        <v>568</v>
      </c>
      <c r="E149" s="6" t="s">
        <v>569</v>
      </c>
      <c r="F149" s="51" t="s">
        <v>113</v>
      </c>
      <c r="G149" s="5">
        <v>20</v>
      </c>
      <c r="H149" s="52">
        <f>O149*(1-'Orç-Resumo'!$G$10)</f>
        <v>5.27</v>
      </c>
      <c r="I149" s="53">
        <f>P149*(1-'Orç-Resumo'!$G$10)</f>
        <v>3.17</v>
      </c>
      <c r="J149" s="54">
        <f t="shared" si="6"/>
        <v>105.39999999999999</v>
      </c>
      <c r="K149" s="55">
        <f t="shared" si="7"/>
        <v>63.4</v>
      </c>
      <c r="L149" s="56">
        <f t="shared" si="8"/>
        <v>168.79999999999998</v>
      </c>
      <c r="M149" s="56">
        <v>0</v>
      </c>
      <c r="N149" s="173"/>
      <c r="O149" s="56">
        <v>5.27</v>
      </c>
      <c r="P149" s="183">
        <v>3.17</v>
      </c>
    </row>
    <row r="150" spans="2:16" ht="28">
      <c r="B150" s="5" t="s">
        <v>570</v>
      </c>
      <c r="C150" s="51" t="s">
        <v>99</v>
      </c>
      <c r="D150" s="51" t="s">
        <v>571</v>
      </c>
      <c r="E150" s="6" t="s">
        <v>572</v>
      </c>
      <c r="F150" s="51" t="s">
        <v>113</v>
      </c>
      <c r="G150" s="5">
        <v>10</v>
      </c>
      <c r="H150" s="52">
        <f>O150*(1-'Orç-Resumo'!$G$10)</f>
        <v>19.010000000000002</v>
      </c>
      <c r="I150" s="53">
        <f>P150*(1-'Orç-Resumo'!$G$10)</f>
        <v>26.31</v>
      </c>
      <c r="J150" s="54">
        <f t="shared" si="6"/>
        <v>190.10000000000002</v>
      </c>
      <c r="K150" s="55">
        <f t="shared" si="7"/>
        <v>263.09999999999997</v>
      </c>
      <c r="L150" s="56">
        <f t="shared" si="8"/>
        <v>453.2</v>
      </c>
      <c r="M150" s="56">
        <v>0</v>
      </c>
      <c r="N150" s="173"/>
      <c r="O150" s="56">
        <v>19.010000000000002</v>
      </c>
      <c r="P150" s="183">
        <v>26.31</v>
      </c>
    </row>
    <row r="151" spans="2:16">
      <c r="B151" s="5" t="s">
        <v>573</v>
      </c>
      <c r="C151" s="51" t="s">
        <v>21</v>
      </c>
      <c r="D151" s="51" t="s">
        <v>21</v>
      </c>
      <c r="E151" s="6" t="s">
        <v>574</v>
      </c>
      <c r="F151" s="51" t="s">
        <v>23</v>
      </c>
      <c r="G151" s="5"/>
      <c r="H151" s="52"/>
      <c r="I151" s="53"/>
      <c r="J151" s="54"/>
      <c r="K151" s="55"/>
      <c r="L151" s="56"/>
      <c r="M151" s="56">
        <f>SUM(L152:L159)</f>
        <v>2958.3313800000001</v>
      </c>
      <c r="N151" s="173"/>
      <c r="O151" s="56" t="s">
        <v>24</v>
      </c>
      <c r="P151" s="183" t="s">
        <v>24</v>
      </c>
    </row>
    <row r="152" spans="2:16" ht="154">
      <c r="B152" s="5" t="s">
        <v>575</v>
      </c>
      <c r="C152" s="51" t="s">
        <v>26</v>
      </c>
      <c r="D152" s="51" t="s">
        <v>576</v>
      </c>
      <c r="E152" s="6" t="s">
        <v>577</v>
      </c>
      <c r="F152" s="51" t="s">
        <v>107</v>
      </c>
      <c r="G152" s="5">
        <v>20</v>
      </c>
      <c r="H152" s="52">
        <f>O152*(1-'Orç-Resumo'!$G$10)</f>
        <v>21.983620999999999</v>
      </c>
      <c r="I152" s="53">
        <f>P152*(1-'Orç-Resumo'!$G$10)</f>
        <v>2.4154479999999996</v>
      </c>
      <c r="J152" s="54">
        <f t="shared" si="6"/>
        <v>439.67241999999999</v>
      </c>
      <c r="K152" s="55">
        <f t="shared" si="7"/>
        <v>48.308959999999992</v>
      </c>
      <c r="L152" s="56">
        <f t="shared" si="8"/>
        <v>487.98138</v>
      </c>
      <c r="M152" s="56">
        <v>0</v>
      </c>
      <c r="N152" s="173"/>
      <c r="O152" s="56">
        <v>21.983620999999999</v>
      </c>
      <c r="P152" s="183">
        <v>2.4154479999999996</v>
      </c>
    </row>
    <row r="153" spans="2:16" ht="42">
      <c r="B153" s="5" t="s">
        <v>578</v>
      </c>
      <c r="C153" s="51" t="s">
        <v>48</v>
      </c>
      <c r="D153" s="51">
        <v>88648</v>
      </c>
      <c r="E153" s="6" t="s">
        <v>579</v>
      </c>
      <c r="F153" s="51" t="s">
        <v>107</v>
      </c>
      <c r="G153" s="5">
        <v>10</v>
      </c>
      <c r="H153" s="52">
        <f>O153*(1-'Orç-Resumo'!$G$10)</f>
        <v>5.5299999999999994</v>
      </c>
      <c r="I153" s="53">
        <f>P153*(1-'Orç-Resumo'!$G$10)</f>
        <v>2.0299999999999998</v>
      </c>
      <c r="J153" s="54">
        <f t="shared" si="6"/>
        <v>55.3</v>
      </c>
      <c r="K153" s="55">
        <f t="shared" si="7"/>
        <v>20.299999999999997</v>
      </c>
      <c r="L153" s="56">
        <f t="shared" si="8"/>
        <v>75.599999999999994</v>
      </c>
      <c r="M153" s="56">
        <v>0</v>
      </c>
      <c r="N153" s="173"/>
      <c r="O153" s="56">
        <v>5.5299999999999994</v>
      </c>
      <c r="P153" s="183" t="s">
        <v>1988</v>
      </c>
    </row>
    <row r="154" spans="2:16" ht="28">
      <c r="B154" s="5" t="s">
        <v>580</v>
      </c>
      <c r="C154" s="51" t="s">
        <v>48</v>
      </c>
      <c r="D154" s="51">
        <v>101738</v>
      </c>
      <c r="E154" s="6" t="s">
        <v>581</v>
      </c>
      <c r="F154" s="51" t="s">
        <v>107</v>
      </c>
      <c r="G154" s="5">
        <v>5</v>
      </c>
      <c r="H154" s="52">
        <f>O154*(1-'Orç-Resumo'!$G$10)</f>
        <v>28.349999999999998</v>
      </c>
      <c r="I154" s="53">
        <f>P154*(1-'Orç-Resumo'!$G$10)</f>
        <v>10.27</v>
      </c>
      <c r="J154" s="54">
        <f t="shared" si="6"/>
        <v>141.75</v>
      </c>
      <c r="K154" s="55">
        <f t="shared" si="7"/>
        <v>51.349999999999994</v>
      </c>
      <c r="L154" s="56">
        <f t="shared" si="8"/>
        <v>193.1</v>
      </c>
      <c r="M154" s="56">
        <v>0</v>
      </c>
      <c r="N154" s="173"/>
      <c r="O154" s="56">
        <v>28.349999999999998</v>
      </c>
      <c r="P154" s="183" t="s">
        <v>2671</v>
      </c>
    </row>
    <row r="155" spans="2:16" ht="28">
      <c r="B155" s="5" t="s">
        <v>582</v>
      </c>
      <c r="C155" s="51" t="s">
        <v>99</v>
      </c>
      <c r="D155" s="51" t="s">
        <v>583</v>
      </c>
      <c r="E155" s="6" t="s">
        <v>584</v>
      </c>
      <c r="F155" s="51" t="s">
        <v>333</v>
      </c>
      <c r="G155" s="5">
        <v>5</v>
      </c>
      <c r="H155" s="52">
        <f>O155*(1-'Orç-Resumo'!$G$10)</f>
        <v>28.33</v>
      </c>
      <c r="I155" s="53">
        <f>P155*(1-'Orç-Resumo'!$G$10)</f>
        <v>1.23</v>
      </c>
      <c r="J155" s="54">
        <f t="shared" si="6"/>
        <v>141.64999999999998</v>
      </c>
      <c r="K155" s="55">
        <f t="shared" si="7"/>
        <v>6.15</v>
      </c>
      <c r="L155" s="56">
        <f t="shared" si="8"/>
        <v>147.79999999999998</v>
      </c>
      <c r="M155" s="56">
        <v>0</v>
      </c>
      <c r="N155" s="173"/>
      <c r="O155" s="56">
        <v>28.33</v>
      </c>
      <c r="P155" s="183">
        <v>1.23</v>
      </c>
    </row>
    <row r="156" spans="2:16">
      <c r="B156" s="5" t="s">
        <v>585</v>
      </c>
      <c r="C156" s="51" t="s">
        <v>48</v>
      </c>
      <c r="D156" s="51">
        <v>98685</v>
      </c>
      <c r="E156" s="6" t="s">
        <v>586</v>
      </c>
      <c r="F156" s="51" t="s">
        <v>107</v>
      </c>
      <c r="G156" s="5">
        <v>5</v>
      </c>
      <c r="H156" s="52">
        <f>O156*(1-'Orç-Resumo'!$G$10)</f>
        <v>59.36999999999999</v>
      </c>
      <c r="I156" s="53">
        <f>P156*(1-'Orç-Resumo'!$G$10)</f>
        <v>8.84</v>
      </c>
      <c r="J156" s="54">
        <f t="shared" si="6"/>
        <v>296.84999999999997</v>
      </c>
      <c r="K156" s="55">
        <f t="shared" si="7"/>
        <v>44.2</v>
      </c>
      <c r="L156" s="56">
        <f t="shared" si="8"/>
        <v>341.04999999999995</v>
      </c>
      <c r="M156" s="56">
        <v>0</v>
      </c>
      <c r="N156" s="173"/>
      <c r="O156" s="56">
        <v>59.36999999999999</v>
      </c>
      <c r="P156" s="183" t="s">
        <v>2672</v>
      </c>
    </row>
    <row r="157" spans="2:16" ht="28">
      <c r="B157" s="5" t="s">
        <v>587</v>
      </c>
      <c r="C157" s="51" t="s">
        <v>48</v>
      </c>
      <c r="D157" s="51">
        <v>98689</v>
      </c>
      <c r="E157" s="6" t="s">
        <v>588</v>
      </c>
      <c r="F157" s="51" t="s">
        <v>107</v>
      </c>
      <c r="G157" s="5">
        <v>5</v>
      </c>
      <c r="H157" s="52">
        <f>O157*(1-'Orç-Resumo'!$G$10)</f>
        <v>82.19</v>
      </c>
      <c r="I157" s="53">
        <f>P157*(1-'Orç-Resumo'!$G$10)</f>
        <v>16.170000000000002</v>
      </c>
      <c r="J157" s="54">
        <f t="shared" si="6"/>
        <v>410.95</v>
      </c>
      <c r="K157" s="55">
        <f t="shared" si="7"/>
        <v>80.850000000000009</v>
      </c>
      <c r="L157" s="56">
        <f t="shared" si="8"/>
        <v>491.8</v>
      </c>
      <c r="M157" s="56">
        <v>0</v>
      </c>
      <c r="N157" s="173"/>
      <c r="O157" s="56">
        <v>82.19</v>
      </c>
      <c r="P157" s="183" t="s">
        <v>2673</v>
      </c>
    </row>
    <row r="158" spans="2:16" ht="56">
      <c r="B158" s="5" t="s">
        <v>589</v>
      </c>
      <c r="C158" s="51" t="s">
        <v>48</v>
      </c>
      <c r="D158" s="51">
        <v>101965</v>
      </c>
      <c r="E158" s="6" t="s">
        <v>590</v>
      </c>
      <c r="F158" s="51" t="s">
        <v>107</v>
      </c>
      <c r="G158" s="5">
        <v>5</v>
      </c>
      <c r="H158" s="52">
        <f>O158*(1-'Orç-Resumo'!$G$10)</f>
        <v>97.49</v>
      </c>
      <c r="I158" s="53">
        <f>P158*(1-'Orç-Resumo'!$G$10)</f>
        <v>20.48</v>
      </c>
      <c r="J158" s="54">
        <f t="shared" si="6"/>
        <v>487.45</v>
      </c>
      <c r="K158" s="55">
        <f t="shared" si="7"/>
        <v>102.4</v>
      </c>
      <c r="L158" s="56">
        <f t="shared" si="8"/>
        <v>589.85</v>
      </c>
      <c r="M158" s="56">
        <v>0</v>
      </c>
      <c r="N158" s="173"/>
      <c r="O158" s="56">
        <v>97.49</v>
      </c>
      <c r="P158" s="183" t="s">
        <v>2674</v>
      </c>
    </row>
    <row r="159" spans="2:16" ht="28">
      <c r="B159" s="5" t="s">
        <v>591</v>
      </c>
      <c r="C159" s="51" t="s">
        <v>99</v>
      </c>
      <c r="D159" s="51" t="s">
        <v>592</v>
      </c>
      <c r="E159" s="6" t="s">
        <v>593</v>
      </c>
      <c r="F159" s="51" t="s">
        <v>333</v>
      </c>
      <c r="G159" s="5">
        <v>5</v>
      </c>
      <c r="H159" s="52">
        <f>O159*(1-'Orç-Resumo'!$G$10)</f>
        <v>124.68</v>
      </c>
      <c r="I159" s="53">
        <f>P159*(1-'Orç-Resumo'!$G$10)</f>
        <v>1.55</v>
      </c>
      <c r="J159" s="54">
        <f t="shared" si="6"/>
        <v>623.40000000000009</v>
      </c>
      <c r="K159" s="55">
        <f t="shared" si="7"/>
        <v>7.75</v>
      </c>
      <c r="L159" s="56">
        <f t="shared" si="8"/>
        <v>631.15000000000009</v>
      </c>
      <c r="M159" s="56">
        <v>0</v>
      </c>
      <c r="N159" s="173"/>
      <c r="O159" s="56">
        <v>124.68</v>
      </c>
      <c r="P159" s="183">
        <v>1.55</v>
      </c>
    </row>
    <row r="160" spans="2:16">
      <c r="B160" s="5" t="s">
        <v>594</v>
      </c>
      <c r="C160" s="51" t="s">
        <v>21</v>
      </c>
      <c r="D160" s="51" t="s">
        <v>21</v>
      </c>
      <c r="E160" s="6" t="s">
        <v>595</v>
      </c>
      <c r="F160" s="51" t="s">
        <v>23</v>
      </c>
      <c r="G160" s="5"/>
      <c r="H160" s="52"/>
      <c r="I160" s="53"/>
      <c r="J160" s="54"/>
      <c r="K160" s="55"/>
      <c r="L160" s="56"/>
      <c r="M160" s="56">
        <f>SUM(L161:L193)</f>
        <v>97986.135799999989</v>
      </c>
      <c r="N160" s="173"/>
      <c r="O160" s="56" t="s">
        <v>24</v>
      </c>
      <c r="P160" s="183" t="s">
        <v>24</v>
      </c>
    </row>
    <row r="161" spans="2:16" ht="126">
      <c r="B161" s="5" t="s">
        <v>596</v>
      </c>
      <c r="C161" s="51" t="s">
        <v>26</v>
      </c>
      <c r="D161" s="51" t="s">
        <v>597</v>
      </c>
      <c r="E161" s="6" t="s">
        <v>598</v>
      </c>
      <c r="F161" s="51" t="s">
        <v>33</v>
      </c>
      <c r="G161" s="5">
        <v>2</v>
      </c>
      <c r="H161" s="52">
        <f>O161*(1-'Orç-Resumo'!$G$10)</f>
        <v>201.86434</v>
      </c>
      <c r="I161" s="53">
        <f>P161*(1-'Orç-Resumo'!$G$10)</f>
        <v>65.898259999999993</v>
      </c>
      <c r="J161" s="54">
        <f t="shared" si="6"/>
        <v>403.72868</v>
      </c>
      <c r="K161" s="55">
        <f t="shared" si="7"/>
        <v>131.79651999999999</v>
      </c>
      <c r="L161" s="56">
        <f t="shared" si="8"/>
        <v>535.52520000000004</v>
      </c>
      <c r="M161" s="56">
        <v>0</v>
      </c>
      <c r="N161" s="173"/>
      <c r="O161" s="56">
        <v>201.86434</v>
      </c>
      <c r="P161" s="183">
        <v>65.898259999999993</v>
      </c>
    </row>
    <row r="162" spans="2:16" ht="28">
      <c r="B162" s="5" t="s">
        <v>599</v>
      </c>
      <c r="C162" s="51" t="s">
        <v>26</v>
      </c>
      <c r="D162" s="51" t="s">
        <v>600</v>
      </c>
      <c r="E162" s="6" t="s">
        <v>601</v>
      </c>
      <c r="F162" s="51" t="s">
        <v>33</v>
      </c>
      <c r="G162" s="5">
        <v>1</v>
      </c>
      <c r="H162" s="52">
        <f>O162*(1-'Orç-Resumo'!$G$10)</f>
        <v>0</v>
      </c>
      <c r="I162" s="53">
        <f>P162*(1-'Orç-Resumo'!$G$10)</f>
        <v>111.61</v>
      </c>
      <c r="J162" s="54">
        <f t="shared" si="6"/>
        <v>0</v>
      </c>
      <c r="K162" s="55">
        <f t="shared" si="7"/>
        <v>111.61</v>
      </c>
      <c r="L162" s="56">
        <f t="shared" si="8"/>
        <v>111.61</v>
      </c>
      <c r="M162" s="56">
        <v>0</v>
      </c>
      <c r="N162" s="173"/>
      <c r="O162" s="56">
        <v>0</v>
      </c>
      <c r="P162" s="183">
        <v>111.61</v>
      </c>
    </row>
    <row r="163" spans="2:16" ht="42">
      <c r="B163" s="5" t="s">
        <v>602</v>
      </c>
      <c r="C163" s="51" t="s">
        <v>48</v>
      </c>
      <c r="D163" s="51">
        <v>102182</v>
      </c>
      <c r="E163" s="6" t="s">
        <v>603</v>
      </c>
      <c r="F163" s="51" t="s">
        <v>173</v>
      </c>
      <c r="G163" s="5">
        <v>2</v>
      </c>
      <c r="H163" s="52">
        <f>O163*(1-'Orç-Resumo'!$G$10)</f>
        <v>791.54</v>
      </c>
      <c r="I163" s="53">
        <f>P163*(1-'Orç-Resumo'!$G$10)</f>
        <v>65.89</v>
      </c>
      <c r="J163" s="54">
        <f t="shared" si="6"/>
        <v>1583.08</v>
      </c>
      <c r="K163" s="55">
        <f t="shared" si="7"/>
        <v>131.78</v>
      </c>
      <c r="L163" s="56">
        <f t="shared" si="8"/>
        <v>1714.86</v>
      </c>
      <c r="M163" s="56">
        <v>0</v>
      </c>
      <c r="N163" s="173"/>
      <c r="O163" s="56">
        <v>791.54</v>
      </c>
      <c r="P163" s="183" t="s">
        <v>2675</v>
      </c>
    </row>
    <row r="164" spans="2:16" ht="56">
      <c r="B164" s="5" t="s">
        <v>604</v>
      </c>
      <c r="C164" s="51" t="s">
        <v>48</v>
      </c>
      <c r="D164" s="51">
        <v>102183</v>
      </c>
      <c r="E164" s="6" t="s">
        <v>605</v>
      </c>
      <c r="F164" s="51" t="s">
        <v>173</v>
      </c>
      <c r="G164" s="5">
        <v>1</v>
      </c>
      <c r="H164" s="52">
        <f>O164*(1-'Orç-Resumo'!$G$10)</f>
        <v>1587.55</v>
      </c>
      <c r="I164" s="53">
        <f>P164*(1-'Orç-Resumo'!$G$10)</f>
        <v>140.72</v>
      </c>
      <c r="J164" s="54">
        <f t="shared" si="6"/>
        <v>1587.55</v>
      </c>
      <c r="K164" s="55">
        <f t="shared" si="7"/>
        <v>140.72</v>
      </c>
      <c r="L164" s="56">
        <f t="shared" si="8"/>
        <v>1728.27</v>
      </c>
      <c r="M164" s="56">
        <v>0</v>
      </c>
      <c r="N164" s="173"/>
      <c r="O164" s="56">
        <v>1587.55</v>
      </c>
      <c r="P164" s="183" t="s">
        <v>2676</v>
      </c>
    </row>
    <row r="165" spans="2:16" ht="56">
      <c r="B165" s="5" t="s">
        <v>606</v>
      </c>
      <c r="C165" s="51" t="s">
        <v>48</v>
      </c>
      <c r="D165" s="51">
        <v>102184</v>
      </c>
      <c r="E165" s="6" t="s">
        <v>607</v>
      </c>
      <c r="F165" s="51" t="s">
        <v>173</v>
      </c>
      <c r="G165" s="5">
        <v>1</v>
      </c>
      <c r="H165" s="52">
        <f>O165*(1-'Orç-Resumo'!$G$10)</f>
        <v>1725.0800000000002</v>
      </c>
      <c r="I165" s="53">
        <f>P165*(1-'Orç-Resumo'!$G$10)</f>
        <v>111.61</v>
      </c>
      <c r="J165" s="54">
        <f t="shared" si="6"/>
        <v>1725.0800000000002</v>
      </c>
      <c r="K165" s="55">
        <f t="shared" si="7"/>
        <v>111.61</v>
      </c>
      <c r="L165" s="56">
        <f t="shared" si="8"/>
        <v>1836.69</v>
      </c>
      <c r="M165" s="56">
        <v>0</v>
      </c>
      <c r="N165" s="173"/>
      <c r="O165" s="56">
        <v>1725.0800000000002</v>
      </c>
      <c r="P165" s="183" t="s">
        <v>2677</v>
      </c>
    </row>
    <row r="166" spans="2:16" ht="56">
      <c r="B166" s="5" t="s">
        <v>608</v>
      </c>
      <c r="C166" s="51" t="s">
        <v>48</v>
      </c>
      <c r="D166" s="51">
        <v>102185</v>
      </c>
      <c r="E166" s="6" t="s">
        <v>609</v>
      </c>
      <c r="F166" s="51" t="s">
        <v>173</v>
      </c>
      <c r="G166" s="5">
        <v>1</v>
      </c>
      <c r="H166" s="52">
        <f>O166*(1-'Orç-Resumo'!$G$10)</f>
        <v>3454.48</v>
      </c>
      <c r="I166" s="53">
        <f>P166*(1-'Orç-Resumo'!$G$10)</f>
        <v>231.95</v>
      </c>
      <c r="J166" s="54">
        <f t="shared" si="6"/>
        <v>3454.48</v>
      </c>
      <c r="K166" s="55">
        <f t="shared" si="7"/>
        <v>231.95</v>
      </c>
      <c r="L166" s="56">
        <f t="shared" si="8"/>
        <v>3686.43</v>
      </c>
      <c r="M166" s="56">
        <v>0</v>
      </c>
      <c r="N166" s="173"/>
      <c r="O166" s="56">
        <v>3454.48</v>
      </c>
      <c r="P166" s="183" t="s">
        <v>2678</v>
      </c>
    </row>
    <row r="167" spans="2:16" ht="28">
      <c r="B167" s="5" t="s">
        <v>610</v>
      </c>
      <c r="C167" s="51" t="s">
        <v>26</v>
      </c>
      <c r="D167" s="51" t="s">
        <v>611</v>
      </c>
      <c r="E167" s="6" t="s">
        <v>612</v>
      </c>
      <c r="F167" s="51" t="s">
        <v>33</v>
      </c>
      <c r="G167" s="5">
        <v>2</v>
      </c>
      <c r="H167" s="52">
        <f>O167*(1-'Orç-Resumo'!$G$10)</f>
        <v>19.943399999999997</v>
      </c>
      <c r="I167" s="53">
        <f>P167*(1-'Orç-Resumo'!$G$10)</f>
        <v>44.292900000000003</v>
      </c>
      <c r="J167" s="54">
        <f t="shared" si="6"/>
        <v>39.886799999999994</v>
      </c>
      <c r="K167" s="55">
        <f t="shared" si="7"/>
        <v>88.585800000000006</v>
      </c>
      <c r="L167" s="56">
        <f t="shared" si="8"/>
        <v>128.4726</v>
      </c>
      <c r="M167" s="56">
        <v>0</v>
      </c>
      <c r="N167" s="173"/>
      <c r="O167" s="56">
        <v>19.943399999999997</v>
      </c>
      <c r="P167" s="183">
        <v>44.292900000000003</v>
      </c>
    </row>
    <row r="168" spans="2:16" ht="56">
      <c r="B168" s="5" t="s">
        <v>613</v>
      </c>
      <c r="C168" s="51" t="s">
        <v>48</v>
      </c>
      <c r="D168" s="51">
        <v>100695</v>
      </c>
      <c r="E168" s="6" t="s">
        <v>614</v>
      </c>
      <c r="F168" s="51" t="s">
        <v>173</v>
      </c>
      <c r="G168" s="5">
        <v>2</v>
      </c>
      <c r="H168" s="52">
        <f>O168*(1-'Orç-Resumo'!$G$10)</f>
        <v>22.32</v>
      </c>
      <c r="I168" s="53">
        <f>P168*(1-'Orç-Resumo'!$G$10)</f>
        <v>44.82</v>
      </c>
      <c r="J168" s="54">
        <f t="shared" si="6"/>
        <v>44.64</v>
      </c>
      <c r="K168" s="55">
        <f t="shared" si="7"/>
        <v>89.64</v>
      </c>
      <c r="L168" s="56">
        <f t="shared" si="8"/>
        <v>134.28</v>
      </c>
      <c r="M168" s="56">
        <v>0</v>
      </c>
      <c r="N168" s="173"/>
      <c r="O168" s="56">
        <v>22.32</v>
      </c>
      <c r="P168" s="183" t="s">
        <v>2679</v>
      </c>
    </row>
    <row r="169" spans="2:16" ht="56">
      <c r="B169" s="5" t="s">
        <v>615</v>
      </c>
      <c r="C169" s="51" t="s">
        <v>48</v>
      </c>
      <c r="D169" s="51">
        <v>100697</v>
      </c>
      <c r="E169" s="6" t="s">
        <v>616</v>
      </c>
      <c r="F169" s="51" t="s">
        <v>173</v>
      </c>
      <c r="G169" s="5">
        <v>2</v>
      </c>
      <c r="H169" s="52">
        <f>O169*(1-'Orç-Resumo'!$G$10)</f>
        <v>27.15</v>
      </c>
      <c r="I169" s="53">
        <f>P169*(1-'Orç-Resumo'!$G$10)</f>
        <v>55.13</v>
      </c>
      <c r="J169" s="54">
        <f t="shared" si="6"/>
        <v>54.3</v>
      </c>
      <c r="K169" s="55">
        <f t="shared" si="7"/>
        <v>110.26</v>
      </c>
      <c r="L169" s="56">
        <f t="shared" si="8"/>
        <v>164.56</v>
      </c>
      <c r="M169" s="56">
        <v>0</v>
      </c>
      <c r="N169" s="173"/>
      <c r="O169" s="56">
        <v>27.15</v>
      </c>
      <c r="P169" s="183" t="s">
        <v>2680</v>
      </c>
    </row>
    <row r="170" spans="2:16" ht="70">
      <c r="B170" s="5" t="s">
        <v>617</v>
      </c>
      <c r="C170" s="51" t="s">
        <v>48</v>
      </c>
      <c r="D170" s="51">
        <v>90820</v>
      </c>
      <c r="E170" s="6" t="s">
        <v>618</v>
      </c>
      <c r="F170" s="51" t="s">
        <v>173</v>
      </c>
      <c r="G170" s="5">
        <v>1</v>
      </c>
      <c r="H170" s="52">
        <f>O170*(1-'Orç-Resumo'!$G$10)</f>
        <v>327.45999999999998</v>
      </c>
      <c r="I170" s="53">
        <f>P170*(1-'Orç-Resumo'!$G$10)</f>
        <v>36.229999999999997</v>
      </c>
      <c r="J170" s="54">
        <f t="shared" si="6"/>
        <v>327.45999999999998</v>
      </c>
      <c r="K170" s="55">
        <f t="shared" si="7"/>
        <v>36.229999999999997</v>
      </c>
      <c r="L170" s="56">
        <f t="shared" si="8"/>
        <v>363.69</v>
      </c>
      <c r="M170" s="56">
        <v>0</v>
      </c>
      <c r="N170" s="173"/>
      <c r="O170" s="56">
        <v>327.45999999999998</v>
      </c>
      <c r="P170" s="183" t="s">
        <v>2681</v>
      </c>
    </row>
    <row r="171" spans="2:16" ht="70">
      <c r="B171" s="5" t="s">
        <v>619</v>
      </c>
      <c r="C171" s="51" t="s">
        <v>48</v>
      </c>
      <c r="D171" s="51">
        <v>90822</v>
      </c>
      <c r="E171" s="6" t="s">
        <v>620</v>
      </c>
      <c r="F171" s="51" t="s">
        <v>173</v>
      </c>
      <c r="G171" s="5">
        <v>2</v>
      </c>
      <c r="H171" s="52">
        <f>O171*(1-'Orç-Resumo'!$G$10)</f>
        <v>354.32</v>
      </c>
      <c r="I171" s="53">
        <f>P171*(1-'Orç-Resumo'!$G$10)</f>
        <v>43.71</v>
      </c>
      <c r="J171" s="54">
        <f t="shared" si="6"/>
        <v>708.64</v>
      </c>
      <c r="K171" s="55">
        <f t="shared" si="7"/>
        <v>87.42</v>
      </c>
      <c r="L171" s="56">
        <f t="shared" si="8"/>
        <v>796.06</v>
      </c>
      <c r="M171" s="56">
        <v>0</v>
      </c>
      <c r="N171" s="173"/>
      <c r="O171" s="56">
        <v>354.32</v>
      </c>
      <c r="P171" s="183" t="s">
        <v>2682</v>
      </c>
    </row>
    <row r="172" spans="2:16" ht="70">
      <c r="B172" s="5" t="s">
        <v>621</v>
      </c>
      <c r="C172" s="51" t="s">
        <v>48</v>
      </c>
      <c r="D172" s="51">
        <v>90823</v>
      </c>
      <c r="E172" s="6" t="s">
        <v>622</v>
      </c>
      <c r="F172" s="51" t="s">
        <v>173</v>
      </c>
      <c r="G172" s="5">
        <v>2</v>
      </c>
      <c r="H172" s="52">
        <f>O172*(1-'Orç-Resumo'!$G$10)</f>
        <v>440.92</v>
      </c>
      <c r="I172" s="53">
        <f>P172*(1-'Orç-Resumo'!$G$10)</f>
        <v>47.44</v>
      </c>
      <c r="J172" s="54">
        <f t="shared" si="6"/>
        <v>881.84</v>
      </c>
      <c r="K172" s="55">
        <f t="shared" si="7"/>
        <v>94.88</v>
      </c>
      <c r="L172" s="56">
        <f t="shared" si="8"/>
        <v>976.72</v>
      </c>
      <c r="M172" s="56">
        <v>0</v>
      </c>
      <c r="N172" s="173"/>
      <c r="O172" s="56">
        <v>440.92</v>
      </c>
      <c r="P172" s="183" t="s">
        <v>2683</v>
      </c>
    </row>
    <row r="173" spans="2:16" ht="84">
      <c r="B173" s="5" t="s">
        <v>623</v>
      </c>
      <c r="C173" s="51" t="s">
        <v>99</v>
      </c>
      <c r="D173" s="51" t="s">
        <v>624</v>
      </c>
      <c r="E173" s="7" t="s">
        <v>625</v>
      </c>
      <c r="F173" s="51" t="s">
        <v>626</v>
      </c>
      <c r="G173" s="5">
        <v>2</v>
      </c>
      <c r="H173" s="52">
        <f>O173*(1-'Orç-Resumo'!$G$10)</f>
        <v>865.02</v>
      </c>
      <c r="I173" s="53">
        <f>P173*(1-'Orç-Resumo'!$G$10)</f>
        <v>157.41999999999999</v>
      </c>
      <c r="J173" s="54">
        <f t="shared" si="6"/>
        <v>1730.04</v>
      </c>
      <c r="K173" s="55">
        <f t="shared" si="7"/>
        <v>314.83999999999997</v>
      </c>
      <c r="L173" s="56">
        <f t="shared" si="8"/>
        <v>2044.8799999999999</v>
      </c>
      <c r="M173" s="56">
        <v>0</v>
      </c>
      <c r="N173" s="173"/>
      <c r="O173" s="56">
        <v>865.02</v>
      </c>
      <c r="P173" s="183">
        <v>157.41999999999999</v>
      </c>
    </row>
    <row r="174" spans="2:16" ht="84">
      <c r="B174" s="5" t="s">
        <v>627</v>
      </c>
      <c r="C174" s="51" t="s">
        <v>99</v>
      </c>
      <c r="D174" s="51" t="s">
        <v>628</v>
      </c>
      <c r="E174" s="7" t="s">
        <v>629</v>
      </c>
      <c r="F174" s="51" t="s">
        <v>626</v>
      </c>
      <c r="G174" s="5">
        <v>1</v>
      </c>
      <c r="H174" s="52">
        <f>O174*(1-'Orç-Resumo'!$G$10)</f>
        <v>1799.61</v>
      </c>
      <c r="I174" s="53">
        <f>P174*(1-'Orç-Resumo'!$G$10)</f>
        <v>157.41999999999999</v>
      </c>
      <c r="J174" s="54">
        <f t="shared" si="6"/>
        <v>1799.61</v>
      </c>
      <c r="K174" s="55">
        <f t="shared" si="7"/>
        <v>157.41999999999999</v>
      </c>
      <c r="L174" s="56">
        <f t="shared" si="8"/>
        <v>1957.03</v>
      </c>
      <c r="M174" s="56">
        <v>0</v>
      </c>
      <c r="N174" s="173"/>
      <c r="O174" s="56">
        <v>1799.61</v>
      </c>
      <c r="P174" s="183">
        <v>157.41999999999999</v>
      </c>
    </row>
    <row r="175" spans="2:16" ht="98">
      <c r="B175" s="5" t="s">
        <v>630</v>
      </c>
      <c r="C175" s="51" t="s">
        <v>48</v>
      </c>
      <c r="D175" s="51">
        <v>90793</v>
      </c>
      <c r="E175" s="6" t="s">
        <v>631</v>
      </c>
      <c r="F175" s="51" t="s">
        <v>173</v>
      </c>
      <c r="G175" s="5">
        <v>2</v>
      </c>
      <c r="H175" s="52">
        <f>O175*(1-'Orç-Resumo'!$G$10)</f>
        <v>1159.47</v>
      </c>
      <c r="I175" s="53">
        <f>P175*(1-'Orç-Resumo'!$G$10)</f>
        <v>26.26</v>
      </c>
      <c r="J175" s="54">
        <f t="shared" si="6"/>
        <v>2318.94</v>
      </c>
      <c r="K175" s="55">
        <f t="shared" si="7"/>
        <v>52.52</v>
      </c>
      <c r="L175" s="56">
        <f t="shared" si="8"/>
        <v>2371.46</v>
      </c>
      <c r="M175" s="56">
        <v>0</v>
      </c>
      <c r="N175" s="173"/>
      <c r="O175" s="56">
        <v>1159.47</v>
      </c>
      <c r="P175" s="183" t="s">
        <v>2684</v>
      </c>
    </row>
    <row r="176" spans="2:16" ht="28">
      <c r="B176" s="5" t="s">
        <v>632</v>
      </c>
      <c r="C176" s="51" t="s">
        <v>26</v>
      </c>
      <c r="D176" s="51" t="s">
        <v>633</v>
      </c>
      <c r="E176" s="6" t="s">
        <v>634</v>
      </c>
      <c r="F176" s="51" t="s">
        <v>33</v>
      </c>
      <c r="G176" s="5">
        <v>2</v>
      </c>
      <c r="H176" s="52">
        <f>O176*(1-'Orç-Resumo'!$G$10)</f>
        <v>265.03799999999995</v>
      </c>
      <c r="I176" s="53">
        <f>P176*(1-'Orç-Resumo'!$G$10)</f>
        <v>14.268000000000001</v>
      </c>
      <c r="J176" s="54">
        <f t="shared" si="6"/>
        <v>530.07599999999991</v>
      </c>
      <c r="K176" s="55">
        <f t="shared" si="7"/>
        <v>28.536000000000001</v>
      </c>
      <c r="L176" s="56">
        <f t="shared" si="8"/>
        <v>558.61199999999985</v>
      </c>
      <c r="M176" s="56">
        <v>0</v>
      </c>
      <c r="N176" s="173"/>
      <c r="O176" s="56">
        <v>265.03799999999995</v>
      </c>
      <c r="P176" s="183">
        <v>14.268000000000001</v>
      </c>
    </row>
    <row r="177" spans="2:16" ht="28">
      <c r="B177" s="5" t="s">
        <v>635</v>
      </c>
      <c r="C177" s="51" t="s">
        <v>48</v>
      </c>
      <c r="D177" s="51">
        <v>100701</v>
      </c>
      <c r="E177" s="6" t="s">
        <v>636</v>
      </c>
      <c r="F177" s="51" t="s">
        <v>69</v>
      </c>
      <c r="G177" s="5">
        <v>5</v>
      </c>
      <c r="H177" s="52">
        <f>O177*(1-'Orç-Resumo'!$G$10)</f>
        <v>575.43000000000006</v>
      </c>
      <c r="I177" s="53">
        <f>P177*(1-'Orç-Resumo'!$G$10)</f>
        <v>15.14</v>
      </c>
      <c r="J177" s="54">
        <f t="shared" si="6"/>
        <v>2877.1500000000005</v>
      </c>
      <c r="K177" s="55">
        <f t="shared" si="7"/>
        <v>75.7</v>
      </c>
      <c r="L177" s="56">
        <f t="shared" si="8"/>
        <v>2952.8500000000004</v>
      </c>
      <c r="M177" s="56">
        <v>0</v>
      </c>
      <c r="N177" s="173"/>
      <c r="O177" s="56">
        <v>575.43000000000006</v>
      </c>
      <c r="P177" s="183" t="s">
        <v>2685</v>
      </c>
    </row>
    <row r="178" spans="2:16" ht="28">
      <c r="B178" s="5" t="s">
        <v>637</v>
      </c>
      <c r="C178" s="51" t="s">
        <v>48</v>
      </c>
      <c r="D178" s="51">
        <v>90838</v>
      </c>
      <c r="E178" s="6" t="s">
        <v>638</v>
      </c>
      <c r="F178" s="51" t="s">
        <v>173</v>
      </c>
      <c r="G178" s="5">
        <v>1</v>
      </c>
      <c r="H178" s="52">
        <f>O178*(1-'Orç-Resumo'!$G$10)</f>
        <v>1396.96</v>
      </c>
      <c r="I178" s="53">
        <f>P178*(1-'Orç-Resumo'!$G$10)</f>
        <v>108.36</v>
      </c>
      <c r="J178" s="54">
        <f t="shared" si="6"/>
        <v>1396.96</v>
      </c>
      <c r="K178" s="55">
        <f t="shared" si="7"/>
        <v>108.36</v>
      </c>
      <c r="L178" s="56">
        <f t="shared" si="8"/>
        <v>1505.32</v>
      </c>
      <c r="M178" s="56">
        <v>0</v>
      </c>
      <c r="N178" s="173"/>
      <c r="O178" s="56">
        <v>1396.96</v>
      </c>
      <c r="P178" s="183" t="s">
        <v>2686</v>
      </c>
    </row>
    <row r="179" spans="2:16" ht="56">
      <c r="B179" s="5" t="s">
        <v>639</v>
      </c>
      <c r="C179" s="51" t="s">
        <v>48</v>
      </c>
      <c r="D179" s="51">
        <v>91338</v>
      </c>
      <c r="E179" s="6" t="s">
        <v>640</v>
      </c>
      <c r="F179" s="51" t="s">
        <v>69</v>
      </c>
      <c r="G179" s="5">
        <v>1</v>
      </c>
      <c r="H179" s="52">
        <f>O179*(1-'Orç-Resumo'!$G$10)</f>
        <v>760.20999999999992</v>
      </c>
      <c r="I179" s="53">
        <f>P179*(1-'Orç-Resumo'!$G$10)</f>
        <v>10.57</v>
      </c>
      <c r="J179" s="54">
        <f t="shared" si="6"/>
        <v>760.20999999999992</v>
      </c>
      <c r="K179" s="55">
        <f t="shared" si="7"/>
        <v>10.57</v>
      </c>
      <c r="L179" s="56">
        <f t="shared" si="8"/>
        <v>770.78</v>
      </c>
      <c r="M179" s="56">
        <v>0</v>
      </c>
      <c r="N179" s="173"/>
      <c r="O179" s="56">
        <v>760.20999999999992</v>
      </c>
      <c r="P179" s="183" t="s">
        <v>2687</v>
      </c>
    </row>
    <row r="180" spans="2:16" ht="56">
      <c r="B180" s="5" t="s">
        <v>641</v>
      </c>
      <c r="C180" s="51" t="s">
        <v>48</v>
      </c>
      <c r="D180" s="51">
        <v>100702</v>
      </c>
      <c r="E180" s="6" t="s">
        <v>642</v>
      </c>
      <c r="F180" s="51" t="s">
        <v>69</v>
      </c>
      <c r="G180" s="5">
        <v>10</v>
      </c>
      <c r="H180" s="52">
        <f>O180*(1-'Orç-Resumo'!$G$10)</f>
        <v>398.95</v>
      </c>
      <c r="I180" s="53">
        <f>P180*(1-'Orç-Resumo'!$G$10)</f>
        <v>8.36</v>
      </c>
      <c r="J180" s="54">
        <f t="shared" si="6"/>
        <v>3989.5</v>
      </c>
      <c r="K180" s="55">
        <f t="shared" si="7"/>
        <v>83.6</v>
      </c>
      <c r="L180" s="56">
        <f t="shared" si="8"/>
        <v>4073.1</v>
      </c>
      <c r="M180" s="56">
        <v>0</v>
      </c>
      <c r="N180" s="173"/>
      <c r="O180" s="56">
        <v>398.95</v>
      </c>
      <c r="P180" s="183" t="s">
        <v>2688</v>
      </c>
    </row>
    <row r="181" spans="2:16" ht="56">
      <c r="B181" s="5" t="s">
        <v>644</v>
      </c>
      <c r="C181" s="51" t="s">
        <v>48</v>
      </c>
      <c r="D181" s="51">
        <v>94569</v>
      </c>
      <c r="E181" s="6" t="s">
        <v>645</v>
      </c>
      <c r="F181" s="51" t="s">
        <v>69</v>
      </c>
      <c r="G181" s="5">
        <v>5</v>
      </c>
      <c r="H181" s="52">
        <f>O181*(1-'Orç-Resumo'!$G$10)</f>
        <v>725.18000000000006</v>
      </c>
      <c r="I181" s="53">
        <f>P181*(1-'Orç-Resumo'!$G$10)</f>
        <v>30.04</v>
      </c>
      <c r="J181" s="54">
        <f t="shared" si="6"/>
        <v>3625.9000000000005</v>
      </c>
      <c r="K181" s="55">
        <f t="shared" si="7"/>
        <v>150.19999999999999</v>
      </c>
      <c r="L181" s="56">
        <f t="shared" si="8"/>
        <v>3776.1000000000004</v>
      </c>
      <c r="M181" s="56">
        <v>0</v>
      </c>
      <c r="N181" s="173"/>
      <c r="O181" s="56">
        <v>725.18000000000006</v>
      </c>
      <c r="P181" s="183" t="s">
        <v>2689</v>
      </c>
    </row>
    <row r="182" spans="2:16" ht="84">
      <c r="B182" s="5" t="s">
        <v>646</v>
      </c>
      <c r="C182" s="51" t="s">
        <v>48</v>
      </c>
      <c r="D182" s="51">
        <v>94570</v>
      </c>
      <c r="E182" s="6" t="s">
        <v>647</v>
      </c>
      <c r="F182" s="51" t="s">
        <v>69</v>
      </c>
      <c r="G182" s="5">
        <v>5</v>
      </c>
      <c r="H182" s="52">
        <f>O182*(1-'Orç-Resumo'!$G$10)</f>
        <v>390.88</v>
      </c>
      <c r="I182" s="53">
        <f>P182*(1-'Orç-Resumo'!$G$10)</f>
        <v>9.2899999999999991</v>
      </c>
      <c r="J182" s="54">
        <f t="shared" si="6"/>
        <v>1954.4</v>
      </c>
      <c r="K182" s="55">
        <f t="shared" si="7"/>
        <v>46.449999999999996</v>
      </c>
      <c r="L182" s="56">
        <f t="shared" si="8"/>
        <v>2000.8500000000001</v>
      </c>
      <c r="M182" s="56">
        <v>0</v>
      </c>
      <c r="N182" s="173"/>
      <c r="O182" s="56">
        <v>390.88</v>
      </c>
      <c r="P182" s="183" t="s">
        <v>2065</v>
      </c>
    </row>
    <row r="183" spans="2:16" ht="56">
      <c r="B183" s="5" t="s">
        <v>648</v>
      </c>
      <c r="C183" s="51" t="s">
        <v>48</v>
      </c>
      <c r="D183" s="51">
        <v>100674</v>
      </c>
      <c r="E183" s="6" t="s">
        <v>649</v>
      </c>
      <c r="F183" s="51" t="s">
        <v>69</v>
      </c>
      <c r="G183" s="5">
        <v>5</v>
      </c>
      <c r="H183" s="52">
        <f>O183*(1-'Orç-Resumo'!$G$10)</f>
        <v>847.98</v>
      </c>
      <c r="I183" s="53">
        <f>P183*(1-'Orç-Resumo'!$G$10)</f>
        <v>22.06</v>
      </c>
      <c r="J183" s="54">
        <f t="shared" si="6"/>
        <v>4239.8999999999996</v>
      </c>
      <c r="K183" s="55">
        <f t="shared" si="7"/>
        <v>110.3</v>
      </c>
      <c r="L183" s="56">
        <f t="shared" si="8"/>
        <v>4350.2</v>
      </c>
      <c r="M183" s="56">
        <v>0</v>
      </c>
      <c r="N183" s="173"/>
      <c r="O183" s="56">
        <v>847.98</v>
      </c>
      <c r="P183" s="183" t="s">
        <v>2690</v>
      </c>
    </row>
    <row r="184" spans="2:16" ht="84">
      <c r="B184" s="5" t="s">
        <v>650</v>
      </c>
      <c r="C184" s="51" t="s">
        <v>48</v>
      </c>
      <c r="D184" s="51">
        <v>94573</v>
      </c>
      <c r="E184" s="6" t="s">
        <v>651</v>
      </c>
      <c r="F184" s="51" t="s">
        <v>69</v>
      </c>
      <c r="G184" s="5">
        <v>5</v>
      </c>
      <c r="H184" s="52">
        <f>O184*(1-'Orç-Resumo'!$G$10)</f>
        <v>436.62</v>
      </c>
      <c r="I184" s="53">
        <f>P184*(1-'Orç-Resumo'!$G$10)</f>
        <v>9.26</v>
      </c>
      <c r="J184" s="54">
        <f t="shared" si="6"/>
        <v>2183.1</v>
      </c>
      <c r="K184" s="55">
        <f t="shared" si="7"/>
        <v>46.3</v>
      </c>
      <c r="L184" s="56">
        <f t="shared" si="8"/>
        <v>2229.4</v>
      </c>
      <c r="M184" s="56">
        <v>0</v>
      </c>
      <c r="N184" s="173"/>
      <c r="O184" s="56">
        <v>436.62</v>
      </c>
      <c r="P184" s="183" t="s">
        <v>1990</v>
      </c>
    </row>
    <row r="185" spans="2:16" ht="28">
      <c r="B185" s="5" t="s">
        <v>652</v>
      </c>
      <c r="C185" s="51" t="s">
        <v>99</v>
      </c>
      <c r="D185" s="51" t="s">
        <v>653</v>
      </c>
      <c r="E185" s="6" t="s">
        <v>654</v>
      </c>
      <c r="F185" s="51" t="s">
        <v>113</v>
      </c>
      <c r="G185" s="5">
        <v>20</v>
      </c>
      <c r="H185" s="52">
        <f>O185*(1-'Orç-Resumo'!$G$10)</f>
        <v>685.59</v>
      </c>
      <c r="I185" s="53">
        <f>P185*(1-'Orç-Resumo'!$G$10)</f>
        <v>90.67</v>
      </c>
      <c r="J185" s="54">
        <f t="shared" si="6"/>
        <v>13711.800000000001</v>
      </c>
      <c r="K185" s="55">
        <f t="shared" si="7"/>
        <v>1813.4</v>
      </c>
      <c r="L185" s="56">
        <f t="shared" si="8"/>
        <v>15525.2</v>
      </c>
      <c r="M185" s="56">
        <v>0</v>
      </c>
      <c r="N185" s="173"/>
      <c r="O185" s="56">
        <v>685.59</v>
      </c>
      <c r="P185" s="183">
        <v>90.67</v>
      </c>
    </row>
    <row r="186" spans="2:16" ht="42">
      <c r="B186" s="5" t="s">
        <v>655</v>
      </c>
      <c r="C186" s="51" t="s">
        <v>48</v>
      </c>
      <c r="D186" s="51">
        <v>99861</v>
      </c>
      <c r="E186" s="6" t="s">
        <v>656</v>
      </c>
      <c r="F186" s="51" t="s">
        <v>69</v>
      </c>
      <c r="G186" s="5">
        <v>20</v>
      </c>
      <c r="H186" s="52">
        <f>O186*(1-'Orç-Resumo'!$G$10)</f>
        <v>380.97</v>
      </c>
      <c r="I186" s="53">
        <f>P186*(1-'Orç-Resumo'!$G$10)</f>
        <v>296.23</v>
      </c>
      <c r="J186" s="54">
        <f t="shared" si="6"/>
        <v>7619.4000000000005</v>
      </c>
      <c r="K186" s="55">
        <f t="shared" si="7"/>
        <v>5924.6</v>
      </c>
      <c r="L186" s="56">
        <f t="shared" si="8"/>
        <v>13544</v>
      </c>
      <c r="M186" s="56">
        <v>0</v>
      </c>
      <c r="N186" s="173"/>
      <c r="O186" s="56">
        <v>380.97</v>
      </c>
      <c r="P186" s="183" t="s">
        <v>2691</v>
      </c>
    </row>
    <row r="187" spans="2:16" ht="28">
      <c r="B187" s="5" t="s">
        <v>657</v>
      </c>
      <c r="C187" s="51" t="s">
        <v>26</v>
      </c>
      <c r="D187" s="51" t="s">
        <v>658</v>
      </c>
      <c r="E187" s="6" t="s">
        <v>659</v>
      </c>
      <c r="F187" s="51" t="s">
        <v>107</v>
      </c>
      <c r="G187" s="5">
        <v>10</v>
      </c>
      <c r="H187" s="52">
        <f>O187*(1-'Orç-Resumo'!$G$10)</f>
        <v>413.322</v>
      </c>
      <c r="I187" s="53">
        <f>P187*(1-'Orç-Resumo'!$G$10)</f>
        <v>48.623000000000005</v>
      </c>
      <c r="J187" s="54">
        <f t="shared" si="6"/>
        <v>4133.22</v>
      </c>
      <c r="K187" s="55">
        <f t="shared" si="7"/>
        <v>486.23</v>
      </c>
      <c r="L187" s="56">
        <f t="shared" si="8"/>
        <v>4619.4500000000007</v>
      </c>
      <c r="M187" s="56">
        <v>0</v>
      </c>
      <c r="N187" s="173"/>
      <c r="O187" s="56">
        <v>413.322</v>
      </c>
      <c r="P187" s="183">
        <v>48.623000000000005</v>
      </c>
    </row>
    <row r="188" spans="2:16" ht="28">
      <c r="B188" s="5" t="s">
        <v>660</v>
      </c>
      <c r="C188" s="51" t="s">
        <v>99</v>
      </c>
      <c r="D188" s="51" t="s">
        <v>661</v>
      </c>
      <c r="E188" s="6" t="s">
        <v>662</v>
      </c>
      <c r="F188" s="51" t="s">
        <v>626</v>
      </c>
      <c r="G188" s="5">
        <v>1</v>
      </c>
      <c r="H188" s="52">
        <f>O188*(1-'Orç-Resumo'!$G$10)</f>
        <v>919.47</v>
      </c>
      <c r="I188" s="53">
        <f>P188*(1-'Orç-Resumo'!$G$10)</f>
        <v>18.13</v>
      </c>
      <c r="J188" s="54">
        <f t="shared" si="6"/>
        <v>919.47</v>
      </c>
      <c r="K188" s="55">
        <f t="shared" si="7"/>
        <v>18.13</v>
      </c>
      <c r="L188" s="56">
        <f t="shared" si="8"/>
        <v>937.6</v>
      </c>
      <c r="M188" s="56">
        <v>0</v>
      </c>
      <c r="N188" s="173"/>
      <c r="O188" s="56">
        <v>919.47</v>
      </c>
      <c r="P188" s="183">
        <v>18.13</v>
      </c>
    </row>
    <row r="189" spans="2:16" ht="42">
      <c r="B189" s="5" t="s">
        <v>663</v>
      </c>
      <c r="C189" s="51" t="s">
        <v>26</v>
      </c>
      <c r="D189" s="51" t="s">
        <v>664</v>
      </c>
      <c r="E189" s="6" t="s">
        <v>665</v>
      </c>
      <c r="F189" s="51" t="s">
        <v>107</v>
      </c>
      <c r="G189" s="5">
        <v>100</v>
      </c>
      <c r="H189" s="52">
        <f>O189*(1-'Orç-Resumo'!$G$10)</f>
        <v>49.230000000000004</v>
      </c>
      <c r="I189" s="53">
        <f>P189*(1-'Orç-Resumo'!$G$10)</f>
        <v>74.28</v>
      </c>
      <c r="J189" s="54">
        <f t="shared" si="6"/>
        <v>4923</v>
      </c>
      <c r="K189" s="55">
        <f t="shared" si="7"/>
        <v>7428</v>
      </c>
      <c r="L189" s="56">
        <f t="shared" si="8"/>
        <v>12351</v>
      </c>
      <c r="M189" s="56">
        <v>0</v>
      </c>
      <c r="N189" s="173"/>
      <c r="O189" s="56">
        <v>49.230000000000004</v>
      </c>
      <c r="P189" s="183">
        <v>74.28</v>
      </c>
    </row>
    <row r="190" spans="2:16" ht="28">
      <c r="B190" s="5" t="s">
        <v>666</v>
      </c>
      <c r="C190" s="51" t="s">
        <v>99</v>
      </c>
      <c r="D190" s="51" t="s">
        <v>667</v>
      </c>
      <c r="E190" s="6" t="s">
        <v>668</v>
      </c>
      <c r="F190" s="51" t="s">
        <v>333</v>
      </c>
      <c r="G190" s="5">
        <v>1</v>
      </c>
      <c r="H190" s="52">
        <f>O190*(1-'Orç-Resumo'!$G$10)</f>
        <v>111.99</v>
      </c>
      <c r="I190" s="53">
        <f>P190*(1-'Orç-Resumo'!$G$10)</f>
        <v>30.22</v>
      </c>
      <c r="J190" s="54">
        <f t="shared" si="6"/>
        <v>111.99</v>
      </c>
      <c r="K190" s="55">
        <f t="shared" si="7"/>
        <v>30.22</v>
      </c>
      <c r="L190" s="56">
        <f t="shared" si="8"/>
        <v>142.20999999999998</v>
      </c>
      <c r="M190" s="56">
        <v>0</v>
      </c>
      <c r="N190" s="173"/>
      <c r="O190" s="56">
        <v>111.99</v>
      </c>
      <c r="P190" s="183">
        <v>30.22</v>
      </c>
    </row>
    <row r="191" spans="2:16" ht="28">
      <c r="B191" s="5" t="s">
        <v>669</v>
      </c>
      <c r="C191" s="51" t="s">
        <v>99</v>
      </c>
      <c r="D191" s="51" t="s">
        <v>670</v>
      </c>
      <c r="E191" s="6" t="s">
        <v>671</v>
      </c>
      <c r="F191" s="51" t="s">
        <v>626</v>
      </c>
      <c r="G191" s="5">
        <v>1</v>
      </c>
      <c r="H191" s="52">
        <f>O191*(1-'Orç-Resumo'!$G$10)</f>
        <v>32.74</v>
      </c>
      <c r="I191" s="53">
        <f>P191*(1-'Orç-Resumo'!$G$10)</f>
        <v>1.84</v>
      </c>
      <c r="J191" s="54">
        <f t="shared" si="6"/>
        <v>32.74</v>
      </c>
      <c r="K191" s="55">
        <f t="shared" si="7"/>
        <v>1.84</v>
      </c>
      <c r="L191" s="56">
        <f t="shared" si="8"/>
        <v>34.580000000000005</v>
      </c>
      <c r="M191" s="56">
        <v>0</v>
      </c>
      <c r="N191" s="173"/>
      <c r="O191" s="56">
        <v>32.74</v>
      </c>
      <c r="P191" s="183">
        <v>1.84</v>
      </c>
    </row>
    <row r="192" spans="2:16" ht="28">
      <c r="B192" s="5" t="s">
        <v>672</v>
      </c>
      <c r="C192" s="51" t="s">
        <v>26</v>
      </c>
      <c r="D192" s="51" t="s">
        <v>673</v>
      </c>
      <c r="E192" s="6" t="s">
        <v>674</v>
      </c>
      <c r="F192" s="51" t="s">
        <v>69</v>
      </c>
      <c r="G192" s="5">
        <v>5</v>
      </c>
      <c r="H192" s="52">
        <f>O192*(1-'Orç-Resumo'!$G$10)</f>
        <v>348.01859999999999</v>
      </c>
      <c r="I192" s="53">
        <f>P192*(1-'Orç-Resumo'!$G$10)</f>
        <v>332.67499999999995</v>
      </c>
      <c r="J192" s="54">
        <f t="shared" si="6"/>
        <v>1740.0929999999998</v>
      </c>
      <c r="K192" s="55">
        <f t="shared" si="7"/>
        <v>1663.3749999999998</v>
      </c>
      <c r="L192" s="56">
        <f t="shared" si="8"/>
        <v>3403.4679999999998</v>
      </c>
      <c r="M192" s="56">
        <v>0</v>
      </c>
      <c r="N192" s="173"/>
      <c r="O192" s="56">
        <v>348.01859999999999</v>
      </c>
      <c r="P192" s="183">
        <v>332.67499999999995</v>
      </c>
    </row>
    <row r="193" spans="2:16" ht="28">
      <c r="B193" s="5" t="s">
        <v>675</v>
      </c>
      <c r="C193" s="51" t="s">
        <v>26</v>
      </c>
      <c r="D193" s="51" t="s">
        <v>676</v>
      </c>
      <c r="E193" s="6" t="s">
        <v>677</v>
      </c>
      <c r="F193" s="51" t="s">
        <v>107</v>
      </c>
      <c r="G193" s="5">
        <v>100</v>
      </c>
      <c r="H193" s="52">
        <f>O193*(1-'Orç-Resumo'!$G$10)</f>
        <v>48.163780000000003</v>
      </c>
      <c r="I193" s="53">
        <f>P193*(1-'Orç-Resumo'!$G$10)</f>
        <v>18.445</v>
      </c>
      <c r="J193" s="54">
        <f t="shared" si="6"/>
        <v>4816.3780000000006</v>
      </c>
      <c r="K193" s="55">
        <f t="shared" si="7"/>
        <v>1844.5</v>
      </c>
      <c r="L193" s="56">
        <f t="shared" si="8"/>
        <v>6660.8780000000006</v>
      </c>
      <c r="M193" s="56">
        <v>0</v>
      </c>
      <c r="N193" s="173"/>
      <c r="O193" s="56">
        <v>48.163780000000003</v>
      </c>
      <c r="P193" s="183">
        <v>18.445</v>
      </c>
    </row>
    <row r="194" spans="2:16">
      <c r="B194" s="5" t="s">
        <v>678</v>
      </c>
      <c r="C194" s="51" t="s">
        <v>21</v>
      </c>
      <c r="D194" s="51" t="s">
        <v>21</v>
      </c>
      <c r="E194" s="6" t="s">
        <v>679</v>
      </c>
      <c r="F194" s="51" t="s">
        <v>23</v>
      </c>
      <c r="G194" s="5"/>
      <c r="H194" s="52"/>
      <c r="I194" s="53"/>
      <c r="J194" s="54"/>
      <c r="K194" s="55"/>
      <c r="L194" s="56"/>
      <c r="M194" s="56">
        <f>SUM(L195:L203)</f>
        <v>2782.6568100000004</v>
      </c>
      <c r="N194" s="173"/>
      <c r="O194" s="56" t="s">
        <v>24</v>
      </c>
      <c r="P194" s="183" t="s">
        <v>24</v>
      </c>
    </row>
    <row r="195" spans="2:16" ht="28">
      <c r="B195" s="5" t="s">
        <v>680</v>
      </c>
      <c r="C195" s="51" t="s">
        <v>48</v>
      </c>
      <c r="D195" s="51">
        <v>102188</v>
      </c>
      <c r="E195" s="6" t="s">
        <v>681</v>
      </c>
      <c r="F195" s="51" t="s">
        <v>173</v>
      </c>
      <c r="G195" s="5">
        <v>1</v>
      </c>
      <c r="H195" s="52">
        <f>O195*(1-'Orç-Resumo'!$G$10)</f>
        <v>941.85</v>
      </c>
      <c r="I195" s="53">
        <f>P195*(1-'Orç-Resumo'!$G$10)</f>
        <v>62.35</v>
      </c>
      <c r="J195" s="54">
        <f t="shared" si="6"/>
        <v>941.85</v>
      </c>
      <c r="K195" s="55">
        <f t="shared" si="7"/>
        <v>62.35</v>
      </c>
      <c r="L195" s="56">
        <f t="shared" si="8"/>
        <v>1004.2</v>
      </c>
      <c r="M195" s="56">
        <v>0</v>
      </c>
      <c r="N195" s="173"/>
      <c r="O195" s="56">
        <v>941.85</v>
      </c>
      <c r="P195" s="183" t="s">
        <v>2692</v>
      </c>
    </row>
    <row r="196" spans="2:16" ht="84">
      <c r="B196" s="5" t="s">
        <v>682</v>
      </c>
      <c r="C196" s="51" t="s">
        <v>48</v>
      </c>
      <c r="D196" s="51">
        <v>102189</v>
      </c>
      <c r="E196" s="6" t="s">
        <v>683</v>
      </c>
      <c r="F196" s="51" t="s">
        <v>173</v>
      </c>
      <c r="G196" s="5">
        <v>1</v>
      </c>
      <c r="H196" s="52">
        <f>O196*(1-'Orç-Resumo'!$G$10)</f>
        <v>203.61</v>
      </c>
      <c r="I196" s="53">
        <f>P196*(1-'Orç-Resumo'!$G$10)</f>
        <v>69.260000000000005</v>
      </c>
      <c r="J196" s="54">
        <f t="shared" si="6"/>
        <v>203.61</v>
      </c>
      <c r="K196" s="55">
        <f t="shared" si="7"/>
        <v>69.260000000000005</v>
      </c>
      <c r="L196" s="56">
        <f t="shared" si="8"/>
        <v>272.87</v>
      </c>
      <c r="M196" s="56">
        <v>0</v>
      </c>
      <c r="N196" s="173"/>
      <c r="O196" s="56">
        <v>203.61</v>
      </c>
      <c r="P196" s="183" t="s">
        <v>2693</v>
      </c>
    </row>
    <row r="197" spans="2:16" ht="28">
      <c r="B197" s="5" t="s">
        <v>684</v>
      </c>
      <c r="C197" s="51" t="s">
        <v>48</v>
      </c>
      <c r="D197" s="51">
        <v>100705</v>
      </c>
      <c r="E197" s="6" t="s">
        <v>685</v>
      </c>
      <c r="F197" s="51" t="s">
        <v>173</v>
      </c>
      <c r="G197" s="5">
        <v>1</v>
      </c>
      <c r="H197" s="52">
        <f>O197*(1-'Orç-Resumo'!$G$10)</f>
        <v>57.580000000000005</v>
      </c>
      <c r="I197" s="53">
        <f>P197*(1-'Orç-Resumo'!$G$10)</f>
        <v>25.85</v>
      </c>
      <c r="J197" s="54">
        <f t="shared" si="6"/>
        <v>57.580000000000005</v>
      </c>
      <c r="K197" s="55">
        <f t="shared" si="7"/>
        <v>25.85</v>
      </c>
      <c r="L197" s="56">
        <f t="shared" si="8"/>
        <v>83.43</v>
      </c>
      <c r="M197" s="56">
        <v>0</v>
      </c>
      <c r="N197" s="173"/>
      <c r="O197" s="56">
        <v>57.580000000000005</v>
      </c>
      <c r="P197" s="183" t="s">
        <v>2694</v>
      </c>
    </row>
    <row r="198" spans="2:16" ht="56">
      <c r="B198" s="5" t="s">
        <v>686</v>
      </c>
      <c r="C198" s="51" t="s">
        <v>48</v>
      </c>
      <c r="D198" s="51">
        <v>100709</v>
      </c>
      <c r="E198" s="6" t="s">
        <v>687</v>
      </c>
      <c r="F198" s="51" t="s">
        <v>173</v>
      </c>
      <c r="G198" s="5">
        <v>6</v>
      </c>
      <c r="H198" s="52">
        <f>O198*(1-'Orç-Resumo'!$G$10)</f>
        <v>26.379999999999995</v>
      </c>
      <c r="I198" s="53">
        <f>P198*(1-'Orç-Resumo'!$G$10)</f>
        <v>25.92</v>
      </c>
      <c r="J198" s="54">
        <f t="shared" si="6"/>
        <v>158.27999999999997</v>
      </c>
      <c r="K198" s="55">
        <f t="shared" si="7"/>
        <v>155.52000000000001</v>
      </c>
      <c r="L198" s="56">
        <f t="shared" si="8"/>
        <v>313.79999999999995</v>
      </c>
      <c r="M198" s="56">
        <v>0</v>
      </c>
      <c r="N198" s="173"/>
      <c r="O198" s="56">
        <v>26.379999999999995</v>
      </c>
      <c r="P198" s="183" t="s">
        <v>2695</v>
      </c>
    </row>
    <row r="199" spans="2:16" ht="28">
      <c r="B199" s="5" t="s">
        <v>688</v>
      </c>
      <c r="C199" s="51" t="s">
        <v>26</v>
      </c>
      <c r="D199" s="51" t="s">
        <v>689</v>
      </c>
      <c r="E199" s="6" t="s">
        <v>690</v>
      </c>
      <c r="F199" s="51" t="s">
        <v>33</v>
      </c>
      <c r="G199" s="5">
        <v>1</v>
      </c>
      <c r="H199" s="52">
        <f>O199*(1-'Orç-Resumo'!$G$10)</f>
        <v>138.90628000000001</v>
      </c>
      <c r="I199" s="53">
        <f>P199*(1-'Orç-Resumo'!$G$10)</f>
        <v>21.698149999999998</v>
      </c>
      <c r="J199" s="54">
        <f t="shared" si="6"/>
        <v>138.90628000000001</v>
      </c>
      <c r="K199" s="55">
        <f t="shared" si="7"/>
        <v>21.698149999999998</v>
      </c>
      <c r="L199" s="56">
        <f t="shared" si="8"/>
        <v>160.60443000000001</v>
      </c>
      <c r="M199" s="56">
        <v>0</v>
      </c>
      <c r="N199" s="173"/>
      <c r="O199" s="56">
        <v>138.90628000000001</v>
      </c>
      <c r="P199" s="183">
        <v>21.698149999999998</v>
      </c>
    </row>
    <row r="200" spans="2:16" ht="56">
      <c r="B200" s="5" t="s">
        <v>691</v>
      </c>
      <c r="C200" s="51" t="s">
        <v>48</v>
      </c>
      <c r="D200" s="51">
        <v>91306</v>
      </c>
      <c r="E200" s="6" t="s">
        <v>692</v>
      </c>
      <c r="F200" s="51" t="s">
        <v>173</v>
      </c>
      <c r="G200" s="5">
        <v>2</v>
      </c>
      <c r="H200" s="52">
        <f>O200*(1-'Orç-Resumo'!$G$10)</f>
        <v>141.35</v>
      </c>
      <c r="I200" s="53">
        <f>P200*(1-'Orç-Resumo'!$G$10)</f>
        <v>21.69</v>
      </c>
      <c r="J200" s="54">
        <f t="shared" si="6"/>
        <v>282.7</v>
      </c>
      <c r="K200" s="55">
        <f t="shared" si="7"/>
        <v>43.38</v>
      </c>
      <c r="L200" s="56">
        <f t="shared" si="8"/>
        <v>326.08</v>
      </c>
      <c r="M200" s="56">
        <v>0</v>
      </c>
      <c r="N200" s="173"/>
      <c r="O200" s="56">
        <v>141.35</v>
      </c>
      <c r="P200" s="183" t="s">
        <v>2696</v>
      </c>
    </row>
    <row r="201" spans="2:16" ht="56">
      <c r="B201" s="5" t="s">
        <v>693</v>
      </c>
      <c r="C201" s="51" t="s">
        <v>48</v>
      </c>
      <c r="D201" s="51">
        <v>90831</v>
      </c>
      <c r="E201" s="6" t="s">
        <v>694</v>
      </c>
      <c r="F201" s="51" t="s">
        <v>173</v>
      </c>
      <c r="G201" s="5">
        <v>2</v>
      </c>
      <c r="H201" s="52">
        <f>O201*(1-'Orç-Resumo'!$G$10)</f>
        <v>141.35</v>
      </c>
      <c r="I201" s="53">
        <f>P201*(1-'Orç-Resumo'!$G$10)</f>
        <v>21.69</v>
      </c>
      <c r="J201" s="54">
        <f t="shared" si="6"/>
        <v>282.7</v>
      </c>
      <c r="K201" s="55">
        <f t="shared" si="7"/>
        <v>43.38</v>
      </c>
      <c r="L201" s="56">
        <f t="shared" si="8"/>
        <v>326.08</v>
      </c>
      <c r="M201" s="56">
        <v>0</v>
      </c>
      <c r="N201" s="173"/>
      <c r="O201" s="56">
        <v>141.35</v>
      </c>
      <c r="P201" s="183" t="s">
        <v>2696</v>
      </c>
    </row>
    <row r="202" spans="2:16" ht="56">
      <c r="B202" s="5" t="s">
        <v>695</v>
      </c>
      <c r="C202" s="51" t="s">
        <v>48</v>
      </c>
      <c r="D202" s="51">
        <v>90830</v>
      </c>
      <c r="E202" s="6" t="s">
        <v>696</v>
      </c>
      <c r="F202" s="51" t="s">
        <v>173</v>
      </c>
      <c r="G202" s="5">
        <v>1</v>
      </c>
      <c r="H202" s="52">
        <f>O202*(1-'Orç-Resumo'!$G$10)</f>
        <v>158</v>
      </c>
      <c r="I202" s="53">
        <f>P202*(1-'Orç-Resumo'!$G$10)</f>
        <v>28.32</v>
      </c>
      <c r="J202" s="54">
        <f t="shared" si="6"/>
        <v>158</v>
      </c>
      <c r="K202" s="55">
        <f t="shared" si="7"/>
        <v>28.32</v>
      </c>
      <c r="L202" s="56">
        <f t="shared" si="8"/>
        <v>186.32</v>
      </c>
      <c r="M202" s="56">
        <v>0</v>
      </c>
      <c r="N202" s="173"/>
      <c r="O202" s="56">
        <v>158</v>
      </c>
      <c r="P202" s="183" t="s">
        <v>2697</v>
      </c>
    </row>
    <row r="203" spans="2:16" ht="42">
      <c r="B203" s="5" t="s">
        <v>697</v>
      </c>
      <c r="C203" s="51" t="s">
        <v>26</v>
      </c>
      <c r="D203" s="51" t="s">
        <v>698</v>
      </c>
      <c r="E203" s="6" t="s">
        <v>699</v>
      </c>
      <c r="F203" s="51" t="s">
        <v>33</v>
      </c>
      <c r="G203" s="5">
        <v>1</v>
      </c>
      <c r="H203" s="52">
        <f>O203*(1-'Orç-Resumo'!$G$10)</f>
        <v>80.935819999999993</v>
      </c>
      <c r="I203" s="53">
        <f>P203*(1-'Orç-Resumo'!$G$10)</f>
        <v>28.336559999999999</v>
      </c>
      <c r="J203" s="54">
        <f t="shared" si="6"/>
        <v>80.935819999999993</v>
      </c>
      <c r="K203" s="55">
        <f t="shared" si="7"/>
        <v>28.336559999999999</v>
      </c>
      <c r="L203" s="56">
        <f t="shared" si="8"/>
        <v>109.27238</v>
      </c>
      <c r="M203" s="56">
        <v>0</v>
      </c>
      <c r="N203" s="173"/>
      <c r="O203" s="56">
        <v>80.935819999999993</v>
      </c>
      <c r="P203" s="183">
        <v>28.336559999999999</v>
      </c>
    </row>
    <row r="204" spans="2:16">
      <c r="B204" s="5" t="s">
        <v>703</v>
      </c>
      <c r="C204" s="51" t="s">
        <v>21</v>
      </c>
      <c r="D204" s="51" t="s">
        <v>21</v>
      </c>
      <c r="E204" s="6" t="s">
        <v>704</v>
      </c>
      <c r="F204" s="51" t="s">
        <v>23</v>
      </c>
      <c r="G204" s="5"/>
      <c r="H204" s="52"/>
      <c r="I204" s="53"/>
      <c r="J204" s="54"/>
      <c r="K204" s="55"/>
      <c r="L204" s="56"/>
      <c r="M204" s="56">
        <f>SUM(L205:L223)</f>
        <v>37149.299713444998</v>
      </c>
      <c r="N204" s="173"/>
      <c r="O204" s="56" t="s">
        <v>24</v>
      </c>
      <c r="P204" s="183" t="s">
        <v>24</v>
      </c>
    </row>
    <row r="205" spans="2:16" ht="84">
      <c r="B205" s="5" t="s">
        <v>712</v>
      </c>
      <c r="C205" s="51" t="s">
        <v>48</v>
      </c>
      <c r="D205" s="51">
        <v>94207</v>
      </c>
      <c r="E205" s="6" t="s">
        <v>713</v>
      </c>
      <c r="F205" s="51" t="s">
        <v>69</v>
      </c>
      <c r="G205" s="5">
        <v>10</v>
      </c>
      <c r="H205" s="52">
        <f>O205*(1-'Orç-Resumo'!$G$10)</f>
        <v>37.15</v>
      </c>
      <c r="I205" s="53">
        <f>P205*(1-'Orç-Resumo'!$G$10)</f>
        <v>4.93</v>
      </c>
      <c r="J205" s="54">
        <f t="shared" si="6"/>
        <v>371.5</v>
      </c>
      <c r="K205" s="55">
        <f t="shared" si="7"/>
        <v>49.3</v>
      </c>
      <c r="L205" s="56">
        <f t="shared" si="8"/>
        <v>420.8</v>
      </c>
      <c r="M205" s="56">
        <v>0</v>
      </c>
      <c r="N205" s="173"/>
      <c r="O205" s="56">
        <v>37.15</v>
      </c>
      <c r="P205" s="183" t="s">
        <v>2698</v>
      </c>
    </row>
    <row r="206" spans="2:16" ht="42">
      <c r="B206" s="5" t="s">
        <v>714</v>
      </c>
      <c r="C206" s="51" t="s">
        <v>48</v>
      </c>
      <c r="D206" s="51">
        <v>94216</v>
      </c>
      <c r="E206" s="6" t="s">
        <v>715</v>
      </c>
      <c r="F206" s="51" t="s">
        <v>69</v>
      </c>
      <c r="G206" s="5">
        <v>10</v>
      </c>
      <c r="H206" s="52">
        <f>O206*(1-'Orç-Resumo'!$G$10)</f>
        <v>201.28</v>
      </c>
      <c r="I206" s="53">
        <f>P206*(1-'Orç-Resumo'!$G$10)</f>
        <v>2.15</v>
      </c>
      <c r="J206" s="54">
        <f t="shared" si="6"/>
        <v>2012.8</v>
      </c>
      <c r="K206" s="55">
        <f t="shared" si="7"/>
        <v>21.5</v>
      </c>
      <c r="L206" s="56">
        <f t="shared" si="8"/>
        <v>2034.3</v>
      </c>
      <c r="M206" s="56">
        <v>0</v>
      </c>
      <c r="N206" s="173"/>
      <c r="O206" s="56">
        <v>201.28</v>
      </c>
      <c r="P206" s="183" t="s">
        <v>1872</v>
      </c>
    </row>
    <row r="207" spans="2:16" ht="42">
      <c r="B207" s="5" t="s">
        <v>716</v>
      </c>
      <c r="C207" s="51" t="s">
        <v>48</v>
      </c>
      <c r="D207" s="51">
        <v>94213</v>
      </c>
      <c r="E207" s="6" t="s">
        <v>717</v>
      </c>
      <c r="F207" s="51" t="s">
        <v>69</v>
      </c>
      <c r="G207" s="5">
        <v>10</v>
      </c>
      <c r="H207" s="52">
        <f>O207*(1-'Orç-Resumo'!$G$10)</f>
        <v>68.3</v>
      </c>
      <c r="I207" s="53">
        <f>P207*(1-'Orç-Resumo'!$G$10)</f>
        <v>3.43</v>
      </c>
      <c r="J207" s="54">
        <f t="shared" si="6"/>
        <v>683</v>
      </c>
      <c r="K207" s="55">
        <f t="shared" si="7"/>
        <v>34.300000000000004</v>
      </c>
      <c r="L207" s="56">
        <f t="shared" si="8"/>
        <v>717.3</v>
      </c>
      <c r="M207" s="56">
        <v>0</v>
      </c>
      <c r="N207" s="173"/>
      <c r="O207" s="56">
        <v>68.3</v>
      </c>
      <c r="P207" s="183" t="s">
        <v>2699</v>
      </c>
    </row>
    <row r="208" spans="2:16" ht="42">
      <c r="B208" s="5" t="s">
        <v>718</v>
      </c>
      <c r="C208" s="51" t="s">
        <v>48</v>
      </c>
      <c r="D208" s="51">
        <v>94227</v>
      </c>
      <c r="E208" s="6" t="s">
        <v>719</v>
      </c>
      <c r="F208" s="51" t="s">
        <v>107</v>
      </c>
      <c r="G208" s="5">
        <v>50</v>
      </c>
      <c r="H208" s="52">
        <f>O208*(1-'Orç-Resumo'!$G$10)</f>
        <v>52.339999999999996</v>
      </c>
      <c r="I208" s="53">
        <f>P208*(1-'Orç-Resumo'!$G$10)</f>
        <v>8.82</v>
      </c>
      <c r="J208" s="54">
        <f t="shared" si="6"/>
        <v>2617</v>
      </c>
      <c r="K208" s="55">
        <f t="shared" si="7"/>
        <v>441</v>
      </c>
      <c r="L208" s="56">
        <f t="shared" si="8"/>
        <v>3058</v>
      </c>
      <c r="M208" s="56">
        <v>0</v>
      </c>
      <c r="N208" s="173"/>
      <c r="O208" s="56">
        <v>52.339999999999996</v>
      </c>
      <c r="P208" s="183" t="s">
        <v>3084</v>
      </c>
    </row>
    <row r="209" spans="2:16" ht="42">
      <c r="B209" s="5" t="s">
        <v>720</v>
      </c>
      <c r="C209" s="51" t="s">
        <v>48</v>
      </c>
      <c r="D209" s="51">
        <v>94228</v>
      </c>
      <c r="E209" s="6" t="s">
        <v>721</v>
      </c>
      <c r="F209" s="51" t="s">
        <v>107</v>
      </c>
      <c r="G209" s="5">
        <v>20</v>
      </c>
      <c r="H209" s="52">
        <f>O209*(1-'Orç-Resumo'!$G$10)</f>
        <v>71.81</v>
      </c>
      <c r="I209" s="53">
        <f>P209*(1-'Orç-Resumo'!$G$10)</f>
        <v>12.08</v>
      </c>
      <c r="J209" s="54">
        <f t="shared" ref="J209:J272" si="9">G209*H209</f>
        <v>1436.2</v>
      </c>
      <c r="K209" s="55">
        <f t="shared" ref="K209:K272" si="10">G209*I209</f>
        <v>241.6</v>
      </c>
      <c r="L209" s="56">
        <f t="shared" ref="L209:L272" si="11">SUM(J209:K209)</f>
        <v>1677.8</v>
      </c>
      <c r="M209" s="56">
        <v>0</v>
      </c>
      <c r="N209" s="173"/>
      <c r="O209" s="56">
        <v>71.81</v>
      </c>
      <c r="P209" s="183" t="s">
        <v>2700</v>
      </c>
    </row>
    <row r="210" spans="2:16" ht="42">
      <c r="B210" s="5" t="s">
        <v>722</v>
      </c>
      <c r="C210" s="51" t="s">
        <v>48</v>
      </c>
      <c r="D210" s="51">
        <v>94229</v>
      </c>
      <c r="E210" s="6" t="s">
        <v>723</v>
      </c>
      <c r="F210" s="51" t="s">
        <v>107</v>
      </c>
      <c r="G210" s="5">
        <v>20</v>
      </c>
      <c r="H210" s="52">
        <f>O210*(1-'Orç-Resumo'!$G$10)</f>
        <v>140.34</v>
      </c>
      <c r="I210" s="53">
        <f>P210*(1-'Orç-Resumo'!$G$10)</f>
        <v>21.68</v>
      </c>
      <c r="J210" s="54">
        <f t="shared" si="9"/>
        <v>2806.8</v>
      </c>
      <c r="K210" s="55">
        <f t="shared" si="10"/>
        <v>433.6</v>
      </c>
      <c r="L210" s="56">
        <f t="shared" si="11"/>
        <v>3240.4</v>
      </c>
      <c r="M210" s="56">
        <v>0</v>
      </c>
      <c r="N210" s="173"/>
      <c r="O210" s="56">
        <v>140.34</v>
      </c>
      <c r="P210" s="183" t="s">
        <v>2701</v>
      </c>
    </row>
    <row r="211" spans="2:16" ht="56">
      <c r="B211" s="5" t="s">
        <v>724</v>
      </c>
      <c r="C211" s="51" t="s">
        <v>48</v>
      </c>
      <c r="D211" s="51">
        <v>94223</v>
      </c>
      <c r="E211" s="6" t="s">
        <v>725</v>
      </c>
      <c r="F211" s="51" t="s">
        <v>107</v>
      </c>
      <c r="G211" s="5">
        <v>50</v>
      </c>
      <c r="H211" s="52">
        <f>O211*(1-'Orç-Resumo'!$G$10)</f>
        <v>69.22</v>
      </c>
      <c r="I211" s="53">
        <f>P211*(1-'Orç-Resumo'!$G$10)</f>
        <v>2.44</v>
      </c>
      <c r="J211" s="54">
        <f t="shared" si="9"/>
        <v>3461</v>
      </c>
      <c r="K211" s="55">
        <f t="shared" si="10"/>
        <v>122</v>
      </c>
      <c r="L211" s="56">
        <f t="shared" si="11"/>
        <v>3583</v>
      </c>
      <c r="M211" s="56">
        <v>0</v>
      </c>
      <c r="N211" s="173"/>
      <c r="O211" s="56">
        <v>69.22</v>
      </c>
      <c r="P211" s="183" t="s">
        <v>2702</v>
      </c>
    </row>
    <row r="212" spans="2:16" ht="28">
      <c r="B212" s="5" t="s">
        <v>726</v>
      </c>
      <c r="C212" s="51" t="s">
        <v>99</v>
      </c>
      <c r="D212" s="51" t="s">
        <v>727</v>
      </c>
      <c r="E212" s="6" t="s">
        <v>728</v>
      </c>
      <c r="F212" s="51" t="s">
        <v>333</v>
      </c>
      <c r="G212" s="5">
        <v>50</v>
      </c>
      <c r="H212" s="52">
        <f>O212*(1-'Orç-Resumo'!$G$10)</f>
        <v>114.27</v>
      </c>
      <c r="I212" s="53">
        <f>P212*(1-'Orç-Resumo'!$G$10)</f>
        <v>3.68</v>
      </c>
      <c r="J212" s="54">
        <f t="shared" si="9"/>
        <v>5713.5</v>
      </c>
      <c r="K212" s="55">
        <f t="shared" si="10"/>
        <v>184</v>
      </c>
      <c r="L212" s="56">
        <f t="shared" si="11"/>
        <v>5897.5</v>
      </c>
      <c r="M212" s="56">
        <v>0</v>
      </c>
      <c r="N212" s="173"/>
      <c r="O212" s="56">
        <v>114.27</v>
      </c>
      <c r="P212" s="183">
        <v>3.68</v>
      </c>
    </row>
    <row r="213" spans="2:16" ht="42">
      <c r="B213" s="5" t="s">
        <v>729</v>
      </c>
      <c r="C213" s="51" t="s">
        <v>26</v>
      </c>
      <c r="D213" s="51" t="s">
        <v>730</v>
      </c>
      <c r="E213" s="6" t="s">
        <v>731</v>
      </c>
      <c r="F213" s="51" t="s">
        <v>107</v>
      </c>
      <c r="G213" s="5">
        <v>50</v>
      </c>
      <c r="H213" s="52">
        <f>O213*(1-'Orç-Resumo'!$G$10)</f>
        <v>67.926000000000002</v>
      </c>
      <c r="I213" s="53">
        <f>P213*(1-'Orç-Resumo'!$G$10)</f>
        <v>3.9935999999999998</v>
      </c>
      <c r="J213" s="54">
        <f t="shared" si="9"/>
        <v>3396.3</v>
      </c>
      <c r="K213" s="55">
        <f t="shared" si="10"/>
        <v>199.67999999999998</v>
      </c>
      <c r="L213" s="56">
        <f t="shared" si="11"/>
        <v>3595.98</v>
      </c>
      <c r="M213" s="56">
        <v>0</v>
      </c>
      <c r="N213" s="173"/>
      <c r="O213" s="56">
        <v>67.926000000000002</v>
      </c>
      <c r="P213" s="183">
        <v>3.9935999999999998</v>
      </c>
    </row>
    <row r="214" spans="2:16" ht="42">
      <c r="B214" s="5" t="s">
        <v>732</v>
      </c>
      <c r="C214" s="51" t="s">
        <v>48</v>
      </c>
      <c r="D214" s="51">
        <v>100327</v>
      </c>
      <c r="E214" s="6" t="s">
        <v>733</v>
      </c>
      <c r="F214" s="51" t="s">
        <v>107</v>
      </c>
      <c r="G214" s="5">
        <v>50</v>
      </c>
      <c r="H214" s="52">
        <f>O214*(1-'Orç-Resumo'!$G$10)</f>
        <v>50.47</v>
      </c>
      <c r="I214" s="53">
        <f>P214*(1-'Orç-Resumo'!$G$10)</f>
        <v>7.25</v>
      </c>
      <c r="J214" s="54">
        <f t="shared" si="9"/>
        <v>2523.5</v>
      </c>
      <c r="K214" s="55">
        <f t="shared" si="10"/>
        <v>362.5</v>
      </c>
      <c r="L214" s="56">
        <f t="shared" si="11"/>
        <v>2886</v>
      </c>
      <c r="M214" s="56">
        <v>0</v>
      </c>
      <c r="N214" s="173"/>
      <c r="O214" s="56">
        <v>50.47</v>
      </c>
      <c r="P214" s="183" t="s">
        <v>3019</v>
      </c>
    </row>
    <row r="215" spans="2:16" ht="56">
      <c r="B215" s="5" t="s">
        <v>734</v>
      </c>
      <c r="C215" s="51" t="s">
        <v>48</v>
      </c>
      <c r="D215" s="51">
        <v>100435</v>
      </c>
      <c r="E215" s="6" t="s">
        <v>735</v>
      </c>
      <c r="F215" s="51" t="s">
        <v>107</v>
      </c>
      <c r="G215" s="5">
        <v>50</v>
      </c>
      <c r="H215" s="52">
        <f>O215*(1-'Orç-Resumo'!$G$10)</f>
        <v>48.37</v>
      </c>
      <c r="I215" s="53">
        <f>P215*(1-'Orç-Resumo'!$G$10)</f>
        <v>5.0599999999999996</v>
      </c>
      <c r="J215" s="54">
        <f t="shared" si="9"/>
        <v>2418.5</v>
      </c>
      <c r="K215" s="55">
        <f t="shared" si="10"/>
        <v>252.99999999999997</v>
      </c>
      <c r="L215" s="56">
        <f t="shared" si="11"/>
        <v>2671.5</v>
      </c>
      <c r="M215" s="56">
        <v>0</v>
      </c>
      <c r="N215" s="173"/>
      <c r="O215" s="56">
        <v>48.37</v>
      </c>
      <c r="P215" s="183" t="s">
        <v>1954</v>
      </c>
    </row>
    <row r="216" spans="2:16" ht="42">
      <c r="B216" s="5" t="s">
        <v>736</v>
      </c>
      <c r="C216" s="51" t="s">
        <v>48</v>
      </c>
      <c r="D216" s="51">
        <v>94231</v>
      </c>
      <c r="E216" s="6" t="s">
        <v>737</v>
      </c>
      <c r="F216" s="51" t="s">
        <v>107</v>
      </c>
      <c r="G216" s="5">
        <v>50</v>
      </c>
      <c r="H216" s="52">
        <f>O216*(1-'Orç-Resumo'!$G$10)</f>
        <v>44.580000000000005</v>
      </c>
      <c r="I216" s="53">
        <f>P216*(1-'Orç-Resumo'!$G$10)</f>
        <v>6.05</v>
      </c>
      <c r="J216" s="54">
        <f t="shared" si="9"/>
        <v>2229.0000000000005</v>
      </c>
      <c r="K216" s="55">
        <f t="shared" si="10"/>
        <v>302.5</v>
      </c>
      <c r="L216" s="56">
        <f t="shared" si="11"/>
        <v>2531.5000000000005</v>
      </c>
      <c r="M216" s="56">
        <v>0</v>
      </c>
      <c r="N216" s="173"/>
      <c r="O216" s="56">
        <v>44.580000000000005</v>
      </c>
      <c r="P216" s="183" t="s">
        <v>1291</v>
      </c>
    </row>
    <row r="217" spans="2:16" ht="42">
      <c r="B217" s="5" t="s">
        <v>738</v>
      </c>
      <c r="C217" s="51" t="s">
        <v>26</v>
      </c>
      <c r="D217" s="51" t="s">
        <v>739</v>
      </c>
      <c r="E217" s="6" t="s">
        <v>740</v>
      </c>
      <c r="F217" s="51" t="s">
        <v>33</v>
      </c>
      <c r="G217" s="5">
        <v>4</v>
      </c>
      <c r="H217" s="52">
        <f>O217*(1-'Orç-Resumo'!$G$10)</f>
        <v>16.631999999999998</v>
      </c>
      <c r="I217" s="53">
        <f>P217*(1-'Orç-Resumo'!$G$10)</f>
        <v>1.478</v>
      </c>
      <c r="J217" s="54">
        <f t="shared" si="9"/>
        <v>66.527999999999992</v>
      </c>
      <c r="K217" s="55">
        <f t="shared" si="10"/>
        <v>5.9119999999999999</v>
      </c>
      <c r="L217" s="56">
        <f t="shared" si="11"/>
        <v>72.44</v>
      </c>
      <c r="M217" s="56">
        <v>0</v>
      </c>
      <c r="N217" s="173"/>
      <c r="O217" s="56">
        <v>16.631999999999998</v>
      </c>
      <c r="P217" s="183">
        <v>1.478</v>
      </c>
    </row>
    <row r="218" spans="2:16" ht="42">
      <c r="B218" s="5" t="s">
        <v>741</v>
      </c>
      <c r="C218" s="51" t="s">
        <v>26</v>
      </c>
      <c r="D218" s="51" t="s">
        <v>742</v>
      </c>
      <c r="E218" s="6" t="s">
        <v>743</v>
      </c>
      <c r="F218" s="51" t="s">
        <v>69</v>
      </c>
      <c r="G218" s="5">
        <v>100</v>
      </c>
      <c r="H218" s="52">
        <f>O218*(1-'Orç-Resumo'!$G$10)</f>
        <v>3.9240000000000004</v>
      </c>
      <c r="I218" s="53">
        <f>P218*(1-'Orç-Resumo'!$G$10)</f>
        <v>2.956</v>
      </c>
      <c r="J218" s="54">
        <f t="shared" si="9"/>
        <v>392.40000000000003</v>
      </c>
      <c r="K218" s="55">
        <f t="shared" si="10"/>
        <v>295.60000000000002</v>
      </c>
      <c r="L218" s="56">
        <f t="shared" si="11"/>
        <v>688</v>
      </c>
      <c r="M218" s="56">
        <v>0</v>
      </c>
      <c r="N218" s="173"/>
      <c r="O218" s="56">
        <v>3.9240000000000004</v>
      </c>
      <c r="P218" s="183">
        <v>2.956</v>
      </c>
    </row>
    <row r="219" spans="2:16" ht="28">
      <c r="B219" s="5" t="s">
        <v>744</v>
      </c>
      <c r="C219" s="51" t="s">
        <v>26</v>
      </c>
      <c r="D219" s="51" t="s">
        <v>745</v>
      </c>
      <c r="E219" s="6" t="s">
        <v>746</v>
      </c>
      <c r="F219" s="51" t="s">
        <v>107</v>
      </c>
      <c r="G219" s="5">
        <v>50</v>
      </c>
      <c r="H219" s="52">
        <f>O219*(1-'Orç-Resumo'!$G$10)</f>
        <v>0.56349999999999989</v>
      </c>
      <c r="I219" s="53">
        <f>P219*(1-'Orç-Resumo'!$G$10)</f>
        <v>1.5372666689000001</v>
      </c>
      <c r="J219" s="54">
        <f t="shared" si="9"/>
        <v>28.174999999999994</v>
      </c>
      <c r="K219" s="55">
        <f t="shared" si="10"/>
        <v>76.863333445000009</v>
      </c>
      <c r="L219" s="56">
        <f t="shared" si="11"/>
        <v>105.03833344500001</v>
      </c>
      <c r="M219" s="56">
        <v>0</v>
      </c>
      <c r="N219" s="173"/>
      <c r="O219" s="56">
        <v>0.56349999999999989</v>
      </c>
      <c r="P219" s="183">
        <v>1.5372666689000001</v>
      </c>
    </row>
    <row r="220" spans="2:16" ht="28">
      <c r="B220" s="5" t="s">
        <v>747</v>
      </c>
      <c r="C220" s="51" t="s">
        <v>26</v>
      </c>
      <c r="D220" s="51" t="s">
        <v>748</v>
      </c>
      <c r="E220" s="6" t="s">
        <v>749</v>
      </c>
      <c r="F220" s="51" t="s">
        <v>33</v>
      </c>
      <c r="G220" s="5">
        <v>10</v>
      </c>
      <c r="H220" s="52">
        <f>O220*(1-'Orç-Resumo'!$G$10)</f>
        <v>8.0499999999999989</v>
      </c>
      <c r="I220" s="53">
        <f>P220*(1-'Orç-Resumo'!$G$10)</f>
        <v>17.807749999999999</v>
      </c>
      <c r="J220" s="54">
        <f t="shared" si="9"/>
        <v>80.499999999999986</v>
      </c>
      <c r="K220" s="55">
        <f t="shared" si="10"/>
        <v>178.07749999999999</v>
      </c>
      <c r="L220" s="56">
        <f t="shared" si="11"/>
        <v>258.57749999999999</v>
      </c>
      <c r="M220" s="56">
        <v>0</v>
      </c>
      <c r="N220" s="173"/>
      <c r="O220" s="56">
        <v>8.0499999999999989</v>
      </c>
      <c r="P220" s="183">
        <v>17.807749999999999</v>
      </c>
    </row>
    <row r="221" spans="2:16" ht="28">
      <c r="B221" s="5" t="s">
        <v>750</v>
      </c>
      <c r="C221" s="51" t="s">
        <v>26</v>
      </c>
      <c r="D221" s="51" t="s">
        <v>751</v>
      </c>
      <c r="E221" s="6" t="s">
        <v>752</v>
      </c>
      <c r="F221" s="51" t="s">
        <v>33</v>
      </c>
      <c r="G221" s="5">
        <v>5</v>
      </c>
      <c r="H221" s="52">
        <f>O221*(1-'Orç-Resumo'!$G$10)</f>
        <v>46.357388</v>
      </c>
      <c r="I221" s="53">
        <f>P221*(1-'Orç-Resumo'!$G$10)</f>
        <v>26.309387999999998</v>
      </c>
      <c r="J221" s="54">
        <f t="shared" si="9"/>
        <v>231.78694000000002</v>
      </c>
      <c r="K221" s="55">
        <f t="shared" si="10"/>
        <v>131.54694000000001</v>
      </c>
      <c r="L221" s="56">
        <f t="shared" si="11"/>
        <v>363.33388000000002</v>
      </c>
      <c r="M221" s="56">
        <v>0</v>
      </c>
      <c r="N221" s="173"/>
      <c r="O221" s="56">
        <v>46.357388</v>
      </c>
      <c r="P221" s="183">
        <v>26.309387999999998</v>
      </c>
    </row>
    <row r="222" spans="2:16" ht="28">
      <c r="B222" s="5" t="s">
        <v>753</v>
      </c>
      <c r="C222" s="51" t="s">
        <v>26</v>
      </c>
      <c r="D222" s="51" t="s">
        <v>754</v>
      </c>
      <c r="E222" s="6" t="s">
        <v>755</v>
      </c>
      <c r="F222" s="51" t="s">
        <v>78</v>
      </c>
      <c r="G222" s="5">
        <v>1</v>
      </c>
      <c r="H222" s="52">
        <f>O222*(1-'Orç-Resumo'!$G$10)</f>
        <v>2300.9499999999998</v>
      </c>
      <c r="I222" s="53">
        <f>P222*(1-'Orç-Resumo'!$G$10)</f>
        <v>808.38</v>
      </c>
      <c r="J222" s="54">
        <f t="shared" si="9"/>
        <v>2300.9499999999998</v>
      </c>
      <c r="K222" s="55">
        <f t="shared" si="10"/>
        <v>808.38</v>
      </c>
      <c r="L222" s="56">
        <f t="shared" si="11"/>
        <v>3109.33</v>
      </c>
      <c r="M222" s="56">
        <v>0</v>
      </c>
      <c r="N222" s="173"/>
      <c r="O222" s="56">
        <v>2300.9499999999998</v>
      </c>
      <c r="P222" s="183">
        <v>808.38</v>
      </c>
    </row>
    <row r="223" spans="2:16" ht="28">
      <c r="B223" s="5" t="s">
        <v>756</v>
      </c>
      <c r="C223" s="51" t="s">
        <v>48</v>
      </c>
      <c r="D223" s="51">
        <v>102234</v>
      </c>
      <c r="E223" s="6" t="s">
        <v>757</v>
      </c>
      <c r="F223" s="51" t="s">
        <v>69</v>
      </c>
      <c r="G223" s="5">
        <v>10</v>
      </c>
      <c r="H223" s="52">
        <f>O223*(1-'Orç-Resumo'!$G$10)</f>
        <v>13.8</v>
      </c>
      <c r="I223" s="53">
        <f>P223*(1-'Orç-Resumo'!$G$10)</f>
        <v>10.050000000000001</v>
      </c>
      <c r="J223" s="54">
        <f t="shared" si="9"/>
        <v>138</v>
      </c>
      <c r="K223" s="55">
        <f t="shared" si="10"/>
        <v>100.5</v>
      </c>
      <c r="L223" s="56">
        <f t="shared" si="11"/>
        <v>238.5</v>
      </c>
      <c r="M223" s="56">
        <v>0</v>
      </c>
      <c r="N223" s="173"/>
      <c r="O223" s="56">
        <v>13.8</v>
      </c>
      <c r="P223" s="183" t="s">
        <v>2704</v>
      </c>
    </row>
    <row r="224" spans="2:16">
      <c r="B224" s="5" t="s">
        <v>758</v>
      </c>
      <c r="C224" s="51" t="s">
        <v>21</v>
      </c>
      <c r="D224" s="51" t="s">
        <v>21</v>
      </c>
      <c r="E224" s="6" t="s">
        <v>759</v>
      </c>
      <c r="F224" s="51" t="s">
        <v>23</v>
      </c>
      <c r="G224" s="5"/>
      <c r="H224" s="52"/>
      <c r="I224" s="53"/>
      <c r="J224" s="54"/>
      <c r="K224" s="55"/>
      <c r="L224" s="56"/>
      <c r="M224" s="56">
        <f>SUM(L225:L234)</f>
        <v>79746.5</v>
      </c>
      <c r="N224" s="173"/>
      <c r="O224" s="56" t="s">
        <v>24</v>
      </c>
      <c r="P224" s="183" t="s">
        <v>24</v>
      </c>
    </row>
    <row r="225" spans="2:16" ht="56">
      <c r="B225" s="5" t="s">
        <v>760</v>
      </c>
      <c r="C225" s="51" t="s">
        <v>48</v>
      </c>
      <c r="D225" s="51">
        <v>98562</v>
      </c>
      <c r="E225" s="6" t="s">
        <v>761</v>
      </c>
      <c r="F225" s="51" t="s">
        <v>69</v>
      </c>
      <c r="G225" s="5">
        <v>100</v>
      </c>
      <c r="H225" s="52">
        <f>O225*(1-'Orç-Resumo'!$G$10)</f>
        <v>27.32</v>
      </c>
      <c r="I225" s="53">
        <f>P225*(1-'Orç-Resumo'!$G$10)</f>
        <v>27.07</v>
      </c>
      <c r="J225" s="54">
        <f t="shared" si="9"/>
        <v>2732</v>
      </c>
      <c r="K225" s="55">
        <f t="shared" si="10"/>
        <v>2707</v>
      </c>
      <c r="L225" s="56">
        <f t="shared" si="11"/>
        <v>5439</v>
      </c>
      <c r="M225" s="56">
        <v>0</v>
      </c>
      <c r="N225" s="173"/>
      <c r="O225" s="56">
        <v>27.32</v>
      </c>
      <c r="P225" s="183" t="s">
        <v>2705</v>
      </c>
    </row>
    <row r="226" spans="2:16" ht="42">
      <c r="B226" s="5" t="s">
        <v>762</v>
      </c>
      <c r="C226" s="51" t="s">
        <v>48</v>
      </c>
      <c r="D226" s="51">
        <v>98555</v>
      </c>
      <c r="E226" s="6" t="s">
        <v>763</v>
      </c>
      <c r="F226" s="51" t="s">
        <v>69</v>
      </c>
      <c r="G226" s="5">
        <v>100</v>
      </c>
      <c r="H226" s="52">
        <f>O226*(1-'Orç-Resumo'!$G$10)</f>
        <v>19.580000000000005</v>
      </c>
      <c r="I226" s="53">
        <f>P226*(1-'Orç-Resumo'!$G$10)</f>
        <v>15.62</v>
      </c>
      <c r="J226" s="54">
        <f t="shared" si="9"/>
        <v>1958.0000000000005</v>
      </c>
      <c r="K226" s="55">
        <f t="shared" si="10"/>
        <v>1562</v>
      </c>
      <c r="L226" s="56">
        <f t="shared" si="11"/>
        <v>3520.0000000000005</v>
      </c>
      <c r="M226" s="56">
        <v>0</v>
      </c>
      <c r="N226" s="173"/>
      <c r="O226" s="56">
        <v>19.580000000000005</v>
      </c>
      <c r="P226" s="183" t="s">
        <v>2706</v>
      </c>
    </row>
    <row r="227" spans="2:16" ht="70">
      <c r="B227" s="5" t="s">
        <v>764</v>
      </c>
      <c r="C227" s="51" t="s">
        <v>48</v>
      </c>
      <c r="D227" s="51">
        <v>98556</v>
      </c>
      <c r="E227" s="6" t="s">
        <v>765</v>
      </c>
      <c r="F227" s="51" t="s">
        <v>69</v>
      </c>
      <c r="G227" s="5">
        <v>100</v>
      </c>
      <c r="H227" s="52">
        <f>O227*(1-'Orç-Resumo'!$G$10)</f>
        <v>37.19</v>
      </c>
      <c r="I227" s="53">
        <f>P227*(1-'Orç-Resumo'!$G$10)</f>
        <v>25.53</v>
      </c>
      <c r="J227" s="54">
        <f t="shared" si="9"/>
        <v>3719</v>
      </c>
      <c r="K227" s="55">
        <f t="shared" si="10"/>
        <v>2553</v>
      </c>
      <c r="L227" s="56">
        <f t="shared" si="11"/>
        <v>6272</v>
      </c>
      <c r="M227" s="56">
        <v>0</v>
      </c>
      <c r="N227" s="173"/>
      <c r="O227" s="56">
        <v>37.19</v>
      </c>
      <c r="P227" s="183" t="s">
        <v>2707</v>
      </c>
    </row>
    <row r="228" spans="2:16" ht="56">
      <c r="B228" s="5" t="s">
        <v>766</v>
      </c>
      <c r="C228" s="51" t="s">
        <v>48</v>
      </c>
      <c r="D228" s="51">
        <v>98547</v>
      </c>
      <c r="E228" s="6" t="s">
        <v>767</v>
      </c>
      <c r="F228" s="51" t="s">
        <v>69</v>
      </c>
      <c r="G228" s="5">
        <v>100</v>
      </c>
      <c r="H228" s="52">
        <f>O228*(1-'Orç-Resumo'!$G$10)</f>
        <v>161.37</v>
      </c>
      <c r="I228" s="53">
        <f>P228*(1-'Orç-Resumo'!$G$10)</f>
        <v>38.35</v>
      </c>
      <c r="J228" s="54">
        <f t="shared" si="9"/>
        <v>16137</v>
      </c>
      <c r="K228" s="55">
        <f t="shared" si="10"/>
        <v>3835</v>
      </c>
      <c r="L228" s="56">
        <f t="shared" si="11"/>
        <v>19972</v>
      </c>
      <c r="M228" s="56">
        <v>0</v>
      </c>
      <c r="N228" s="173"/>
      <c r="O228" s="56">
        <v>161.37</v>
      </c>
      <c r="P228" s="183" t="s">
        <v>2708</v>
      </c>
    </row>
    <row r="229" spans="2:16" ht="42">
      <c r="B229" s="5" t="s">
        <v>768</v>
      </c>
      <c r="C229" s="51" t="s">
        <v>48</v>
      </c>
      <c r="D229" s="51">
        <v>98553</v>
      </c>
      <c r="E229" s="6" t="s">
        <v>769</v>
      </c>
      <c r="F229" s="51" t="s">
        <v>69</v>
      </c>
      <c r="G229" s="5">
        <v>100</v>
      </c>
      <c r="H229" s="52">
        <f>O229*(1-'Orç-Resumo'!$G$10)</f>
        <v>184.63</v>
      </c>
      <c r="I229" s="53">
        <f>P229*(1-'Orç-Resumo'!$G$10)</f>
        <v>12.85</v>
      </c>
      <c r="J229" s="54">
        <f t="shared" si="9"/>
        <v>18463</v>
      </c>
      <c r="K229" s="55">
        <f t="shared" si="10"/>
        <v>1285</v>
      </c>
      <c r="L229" s="56">
        <f t="shared" si="11"/>
        <v>19748</v>
      </c>
      <c r="M229" s="56">
        <v>0</v>
      </c>
      <c r="N229" s="173"/>
      <c r="O229" s="56">
        <v>184.63</v>
      </c>
      <c r="P229" s="183" t="s">
        <v>2709</v>
      </c>
    </row>
    <row r="230" spans="2:16" ht="28">
      <c r="B230" s="5" t="s">
        <v>770</v>
      </c>
      <c r="C230" s="51" t="s">
        <v>48</v>
      </c>
      <c r="D230" s="51">
        <v>98557</v>
      </c>
      <c r="E230" s="6" t="s">
        <v>771</v>
      </c>
      <c r="F230" s="51" t="s">
        <v>69</v>
      </c>
      <c r="G230" s="5">
        <v>100</v>
      </c>
      <c r="H230" s="52">
        <f>O230*(1-'Orç-Resumo'!$G$10)</f>
        <v>32.309999999999995</v>
      </c>
      <c r="I230" s="53">
        <f>P230*(1-'Orç-Resumo'!$G$10)</f>
        <v>11.1</v>
      </c>
      <c r="J230" s="54">
        <f t="shared" si="9"/>
        <v>3230.9999999999995</v>
      </c>
      <c r="K230" s="55">
        <f t="shared" si="10"/>
        <v>1110</v>
      </c>
      <c r="L230" s="56">
        <f t="shared" si="11"/>
        <v>4341</v>
      </c>
      <c r="M230" s="56">
        <v>0</v>
      </c>
      <c r="N230" s="173"/>
      <c r="O230" s="56">
        <v>32.309999999999995</v>
      </c>
      <c r="P230" s="183" t="s">
        <v>2004</v>
      </c>
    </row>
    <row r="231" spans="2:16" ht="42">
      <c r="B231" s="5" t="s">
        <v>772</v>
      </c>
      <c r="C231" s="51" t="s">
        <v>48</v>
      </c>
      <c r="D231" s="51">
        <v>98554</v>
      </c>
      <c r="E231" s="6" t="s">
        <v>773</v>
      </c>
      <c r="F231" s="51" t="s">
        <v>69</v>
      </c>
      <c r="G231" s="5">
        <v>100</v>
      </c>
      <c r="H231" s="52">
        <f>O231*(1-'Orç-Resumo'!$G$10)</f>
        <v>38.14</v>
      </c>
      <c r="I231" s="53">
        <f>P231*(1-'Orç-Resumo'!$G$10)</f>
        <v>14.73</v>
      </c>
      <c r="J231" s="54">
        <f t="shared" si="9"/>
        <v>3814</v>
      </c>
      <c r="K231" s="55">
        <f t="shared" si="10"/>
        <v>1473</v>
      </c>
      <c r="L231" s="56">
        <f t="shared" si="11"/>
        <v>5287</v>
      </c>
      <c r="M231" s="56">
        <v>0</v>
      </c>
      <c r="N231" s="173"/>
      <c r="O231" s="56">
        <v>38.14</v>
      </c>
      <c r="P231" s="183" t="s">
        <v>2710</v>
      </c>
    </row>
    <row r="232" spans="2:16" ht="42">
      <c r="B232" s="5" t="s">
        <v>778</v>
      </c>
      <c r="C232" s="51" t="s">
        <v>99</v>
      </c>
      <c r="D232" s="51" t="s">
        <v>779</v>
      </c>
      <c r="E232" s="6" t="s">
        <v>780</v>
      </c>
      <c r="F232" s="51" t="s">
        <v>113</v>
      </c>
      <c r="G232" s="5">
        <v>50</v>
      </c>
      <c r="H232" s="52">
        <f>O232*(1-'Orç-Resumo'!$G$10)</f>
        <v>63.22</v>
      </c>
      <c r="I232" s="53">
        <f>P232*(1-'Orç-Resumo'!$G$10)</f>
        <v>10.52</v>
      </c>
      <c r="J232" s="54">
        <f t="shared" si="9"/>
        <v>3161</v>
      </c>
      <c r="K232" s="55">
        <f t="shared" si="10"/>
        <v>526</v>
      </c>
      <c r="L232" s="56">
        <f t="shared" si="11"/>
        <v>3687</v>
      </c>
      <c r="M232" s="56">
        <v>0</v>
      </c>
      <c r="N232" s="173"/>
      <c r="O232" s="56">
        <v>63.22</v>
      </c>
      <c r="P232" s="183">
        <v>10.52</v>
      </c>
    </row>
    <row r="233" spans="2:16" ht="42">
      <c r="B233" s="5" t="s">
        <v>781</v>
      </c>
      <c r="C233" s="51" t="s">
        <v>99</v>
      </c>
      <c r="D233" s="51" t="s">
        <v>782</v>
      </c>
      <c r="E233" s="6" t="s">
        <v>783</v>
      </c>
      <c r="F233" s="51" t="s">
        <v>113</v>
      </c>
      <c r="G233" s="5">
        <v>50</v>
      </c>
      <c r="H233" s="52">
        <f>O233*(1-'Orç-Resumo'!$G$10)</f>
        <v>113.44</v>
      </c>
      <c r="I233" s="53">
        <f>P233*(1-'Orç-Resumo'!$G$10)</f>
        <v>76.23</v>
      </c>
      <c r="J233" s="54">
        <f t="shared" si="9"/>
        <v>5672</v>
      </c>
      <c r="K233" s="55">
        <f t="shared" si="10"/>
        <v>3811.5</v>
      </c>
      <c r="L233" s="56">
        <f t="shared" si="11"/>
        <v>9483.5</v>
      </c>
      <c r="M233" s="56">
        <v>0</v>
      </c>
      <c r="N233" s="173"/>
      <c r="O233" s="56">
        <v>113.44</v>
      </c>
      <c r="P233" s="183">
        <v>76.23</v>
      </c>
    </row>
    <row r="234" spans="2:16" ht="28">
      <c r="B234" s="5" t="s">
        <v>784</v>
      </c>
      <c r="C234" s="51" t="s">
        <v>99</v>
      </c>
      <c r="D234" s="51" t="s">
        <v>785</v>
      </c>
      <c r="E234" s="6" t="s">
        <v>786</v>
      </c>
      <c r="F234" s="51" t="s">
        <v>113</v>
      </c>
      <c r="G234" s="5">
        <v>50</v>
      </c>
      <c r="H234" s="52">
        <f>O234*(1-'Orç-Resumo'!$G$10)</f>
        <v>30.39</v>
      </c>
      <c r="I234" s="53">
        <f>P234*(1-'Orç-Resumo'!$G$10)</f>
        <v>9.5500000000000007</v>
      </c>
      <c r="J234" s="54">
        <f t="shared" si="9"/>
        <v>1519.5</v>
      </c>
      <c r="K234" s="55">
        <f t="shared" si="10"/>
        <v>477.50000000000006</v>
      </c>
      <c r="L234" s="56">
        <f t="shared" si="11"/>
        <v>1997</v>
      </c>
      <c r="M234" s="56">
        <v>0</v>
      </c>
      <c r="N234" s="173"/>
      <c r="O234" s="56">
        <v>30.39</v>
      </c>
      <c r="P234" s="183">
        <v>9.5500000000000007</v>
      </c>
    </row>
    <row r="235" spans="2:16">
      <c r="B235" s="5" t="s">
        <v>787</v>
      </c>
      <c r="C235" s="51" t="s">
        <v>21</v>
      </c>
      <c r="D235" s="51" t="s">
        <v>21</v>
      </c>
      <c r="E235" s="6" t="s">
        <v>788</v>
      </c>
      <c r="F235" s="51" t="s">
        <v>23</v>
      </c>
      <c r="G235" s="5"/>
      <c r="H235" s="52"/>
      <c r="I235" s="53"/>
      <c r="J235" s="54"/>
      <c r="K235" s="55"/>
      <c r="L235" s="56"/>
      <c r="M235" s="56">
        <f>SUM(L236:L244)</f>
        <v>17913.021733333331</v>
      </c>
      <c r="N235" s="173"/>
      <c r="O235" s="56" t="s">
        <v>24</v>
      </c>
      <c r="P235" s="183" t="s">
        <v>24</v>
      </c>
    </row>
    <row r="236" spans="2:16" ht="182">
      <c r="B236" s="5" t="s">
        <v>792</v>
      </c>
      <c r="C236" s="51" t="s">
        <v>26</v>
      </c>
      <c r="D236" s="51" t="s">
        <v>793</v>
      </c>
      <c r="E236" s="6" t="s">
        <v>794</v>
      </c>
      <c r="F236" s="51" t="s">
        <v>33</v>
      </c>
      <c r="G236" s="5">
        <v>1</v>
      </c>
      <c r="H236" s="52">
        <f>O236*(1-'Orç-Resumo'!$G$10)</f>
        <v>10734.890479999998</v>
      </c>
      <c r="I236" s="53">
        <f>P236*(1-'Orç-Resumo'!$G$10)</f>
        <v>923.06512000000009</v>
      </c>
      <c r="J236" s="54">
        <f t="shared" si="9"/>
        <v>10734.890479999998</v>
      </c>
      <c r="K236" s="55">
        <f t="shared" si="10"/>
        <v>923.06512000000009</v>
      </c>
      <c r="L236" s="56">
        <f t="shared" si="11"/>
        <v>11657.955599999998</v>
      </c>
      <c r="M236" s="56">
        <v>0</v>
      </c>
      <c r="N236" s="173"/>
      <c r="O236" s="56">
        <v>10734.890479999998</v>
      </c>
      <c r="P236" s="183">
        <v>923.06512000000009</v>
      </c>
    </row>
    <row r="237" spans="2:16" ht="28">
      <c r="B237" s="5" t="s">
        <v>853</v>
      </c>
      <c r="C237" s="51" t="s">
        <v>26</v>
      </c>
      <c r="D237" s="51" t="s">
        <v>854</v>
      </c>
      <c r="E237" s="6" t="s">
        <v>855</v>
      </c>
      <c r="F237" s="51" t="s">
        <v>33</v>
      </c>
      <c r="G237" s="5">
        <v>2</v>
      </c>
      <c r="H237" s="52">
        <f>O237*(1-'Orç-Resumo'!$G$10)</f>
        <v>64.39</v>
      </c>
      <c r="I237" s="53">
        <f>P237*(1-'Orç-Resumo'!$G$10)</f>
        <v>0</v>
      </c>
      <c r="J237" s="54">
        <f t="shared" si="9"/>
        <v>128.78</v>
      </c>
      <c r="K237" s="55">
        <f t="shared" si="10"/>
        <v>0</v>
      </c>
      <c r="L237" s="56">
        <f t="shared" si="11"/>
        <v>128.78</v>
      </c>
      <c r="M237" s="56">
        <v>0</v>
      </c>
      <c r="N237" s="173"/>
      <c r="O237" s="56">
        <v>64.39</v>
      </c>
      <c r="P237" s="183">
        <v>0</v>
      </c>
    </row>
    <row r="238" spans="2:16" ht="70">
      <c r="B238" s="5" t="s">
        <v>856</v>
      </c>
      <c r="C238" s="51" t="s">
        <v>26</v>
      </c>
      <c r="D238" s="51" t="s">
        <v>857</v>
      </c>
      <c r="E238" s="6" t="s">
        <v>858</v>
      </c>
      <c r="F238" s="51" t="s">
        <v>33</v>
      </c>
      <c r="G238" s="5">
        <v>3</v>
      </c>
      <c r="H238" s="52">
        <f>O238*(1-'Orç-Resumo'!$G$10)</f>
        <v>245.06199999999998</v>
      </c>
      <c r="I238" s="53">
        <f>P238*(1-'Orç-Resumo'!$G$10)</f>
        <v>121.55799999999999</v>
      </c>
      <c r="J238" s="54">
        <f t="shared" si="9"/>
        <v>735.18599999999992</v>
      </c>
      <c r="K238" s="55">
        <f t="shared" si="10"/>
        <v>364.67399999999998</v>
      </c>
      <c r="L238" s="56">
        <f t="shared" si="11"/>
        <v>1099.8599999999999</v>
      </c>
      <c r="M238" s="56">
        <v>0</v>
      </c>
      <c r="N238" s="173"/>
      <c r="O238" s="56">
        <v>245.06199999999998</v>
      </c>
      <c r="P238" s="183">
        <v>121.55799999999999</v>
      </c>
    </row>
    <row r="239" spans="2:16" ht="42">
      <c r="B239" s="5" t="s">
        <v>859</v>
      </c>
      <c r="C239" s="51" t="s">
        <v>26</v>
      </c>
      <c r="D239" s="51" t="s">
        <v>860</v>
      </c>
      <c r="E239" s="6" t="s">
        <v>861</v>
      </c>
      <c r="F239" s="51" t="s">
        <v>33</v>
      </c>
      <c r="G239" s="5">
        <v>2</v>
      </c>
      <c r="H239" s="52">
        <f>O239*(1-'Orç-Resumo'!$G$10)</f>
        <v>66.114000000000004</v>
      </c>
      <c r="I239" s="53">
        <f>P239*(1-'Orç-Resumo'!$G$10)</f>
        <v>2.956</v>
      </c>
      <c r="J239" s="54">
        <f t="shared" si="9"/>
        <v>132.22800000000001</v>
      </c>
      <c r="K239" s="55">
        <f t="shared" si="10"/>
        <v>5.9119999999999999</v>
      </c>
      <c r="L239" s="56">
        <f t="shared" si="11"/>
        <v>138.14000000000001</v>
      </c>
      <c r="M239" s="56">
        <v>0</v>
      </c>
      <c r="N239" s="173"/>
      <c r="O239" s="56">
        <v>66.114000000000004</v>
      </c>
      <c r="P239" s="183">
        <v>2.956</v>
      </c>
    </row>
    <row r="240" spans="2:16" ht="56">
      <c r="B240" s="5" t="s">
        <v>862</v>
      </c>
      <c r="C240" s="51" t="s">
        <v>26</v>
      </c>
      <c r="D240" s="51" t="s">
        <v>863</v>
      </c>
      <c r="E240" s="6" t="s">
        <v>864</v>
      </c>
      <c r="F240" s="51" t="s">
        <v>33</v>
      </c>
      <c r="G240" s="5">
        <v>2</v>
      </c>
      <c r="H240" s="52">
        <f>O240*(1-'Orç-Resumo'!$G$10)</f>
        <v>66.114000000000004</v>
      </c>
      <c r="I240" s="53">
        <f>P240*(1-'Orç-Resumo'!$G$10)</f>
        <v>2.956</v>
      </c>
      <c r="J240" s="54">
        <f t="shared" si="9"/>
        <v>132.22800000000001</v>
      </c>
      <c r="K240" s="55">
        <f t="shared" si="10"/>
        <v>5.9119999999999999</v>
      </c>
      <c r="L240" s="56">
        <f t="shared" si="11"/>
        <v>138.14000000000001</v>
      </c>
      <c r="M240" s="56">
        <v>0</v>
      </c>
      <c r="N240" s="173"/>
      <c r="O240" s="56">
        <v>66.114000000000004</v>
      </c>
      <c r="P240" s="183">
        <v>2.956</v>
      </c>
    </row>
    <row r="241" spans="2:16" ht="56">
      <c r="B241" s="5" t="s">
        <v>865</v>
      </c>
      <c r="C241" s="51" t="s">
        <v>26</v>
      </c>
      <c r="D241" s="51" t="s">
        <v>866</v>
      </c>
      <c r="E241" s="6" t="s">
        <v>867</v>
      </c>
      <c r="F241" s="51" t="s">
        <v>33</v>
      </c>
      <c r="G241" s="5">
        <v>1</v>
      </c>
      <c r="H241" s="52">
        <f>O241*(1-'Orç-Resumo'!$G$10)</f>
        <v>317.25079999999997</v>
      </c>
      <c r="I241" s="53">
        <f>P241*(1-'Orç-Resumo'!$G$10)</f>
        <v>2.956</v>
      </c>
      <c r="J241" s="54">
        <f t="shared" si="9"/>
        <v>317.25079999999997</v>
      </c>
      <c r="K241" s="55">
        <f t="shared" si="10"/>
        <v>2.956</v>
      </c>
      <c r="L241" s="56">
        <f t="shared" si="11"/>
        <v>320.20679999999999</v>
      </c>
      <c r="M241" s="56">
        <v>0</v>
      </c>
      <c r="N241" s="173"/>
      <c r="O241" s="56">
        <v>317.25079999999997</v>
      </c>
      <c r="P241" s="183">
        <v>2.956</v>
      </c>
    </row>
    <row r="242" spans="2:16" ht="70">
      <c r="B242" s="5" t="s">
        <v>868</v>
      </c>
      <c r="C242" s="51" t="s">
        <v>26</v>
      </c>
      <c r="D242" s="51" t="s">
        <v>869</v>
      </c>
      <c r="E242" s="6" t="s">
        <v>870</v>
      </c>
      <c r="F242" s="51" t="s">
        <v>33</v>
      </c>
      <c r="G242" s="5">
        <v>15</v>
      </c>
      <c r="H242" s="52">
        <f>O242*(1-'Orç-Resumo'!$G$10)</f>
        <v>20.284399999999998</v>
      </c>
      <c r="I242" s="53">
        <f>P242*(1-'Orç-Resumo'!$G$10)</f>
        <v>2.956</v>
      </c>
      <c r="J242" s="54">
        <f t="shared" si="9"/>
        <v>304.26599999999996</v>
      </c>
      <c r="K242" s="55">
        <f t="shared" si="10"/>
        <v>44.339999999999996</v>
      </c>
      <c r="L242" s="56">
        <f t="shared" si="11"/>
        <v>348.60599999999994</v>
      </c>
      <c r="M242" s="56">
        <v>0</v>
      </c>
      <c r="N242" s="173"/>
      <c r="O242" s="56">
        <v>20.284399999999998</v>
      </c>
      <c r="P242" s="183">
        <v>2.956</v>
      </c>
    </row>
    <row r="243" spans="2:16" ht="28">
      <c r="B243" s="5" t="s">
        <v>871</v>
      </c>
      <c r="C243" s="51" t="s">
        <v>26</v>
      </c>
      <c r="D243" s="51" t="s">
        <v>872</v>
      </c>
      <c r="E243" s="6" t="s">
        <v>873</v>
      </c>
      <c r="F243" s="51" t="s">
        <v>69</v>
      </c>
      <c r="G243" s="5">
        <v>20</v>
      </c>
      <c r="H243" s="52">
        <f>O243*(1-'Orç-Resumo'!$G$10)</f>
        <v>173.42000000000002</v>
      </c>
      <c r="I243" s="53">
        <f>P243*(1-'Orç-Resumo'!$G$10)</f>
        <v>14.78</v>
      </c>
      <c r="J243" s="54">
        <f t="shared" si="9"/>
        <v>3468.4000000000005</v>
      </c>
      <c r="K243" s="55">
        <f t="shared" si="10"/>
        <v>295.59999999999997</v>
      </c>
      <c r="L243" s="56">
        <f t="shared" si="11"/>
        <v>3764.0000000000005</v>
      </c>
      <c r="M243" s="56">
        <v>0</v>
      </c>
      <c r="N243" s="173"/>
      <c r="O243" s="56">
        <v>173.42000000000002</v>
      </c>
      <c r="P243" s="183">
        <v>14.78</v>
      </c>
    </row>
    <row r="244" spans="2:16" ht="42">
      <c r="B244" s="5" t="s">
        <v>880</v>
      </c>
      <c r="C244" s="51" t="s">
        <v>26</v>
      </c>
      <c r="D244" s="51" t="s">
        <v>881</v>
      </c>
      <c r="E244" s="6" t="s">
        <v>882</v>
      </c>
      <c r="F244" s="51" t="s">
        <v>107</v>
      </c>
      <c r="G244" s="5">
        <v>50</v>
      </c>
      <c r="H244" s="52">
        <f>O244*(1-'Orç-Resumo'!$G$10)</f>
        <v>3.3906666666666667</v>
      </c>
      <c r="I244" s="53">
        <f>P244*(1-'Orç-Resumo'!$G$10)</f>
        <v>2.956</v>
      </c>
      <c r="J244" s="54">
        <f t="shared" si="9"/>
        <v>169.53333333333333</v>
      </c>
      <c r="K244" s="55">
        <f t="shared" si="10"/>
        <v>147.80000000000001</v>
      </c>
      <c r="L244" s="56">
        <f t="shared" si="11"/>
        <v>317.33333333333337</v>
      </c>
      <c r="M244" s="56">
        <v>0</v>
      </c>
      <c r="N244" s="173"/>
      <c r="O244" s="56">
        <v>3.3906666666666667</v>
      </c>
      <c r="P244" s="183">
        <v>2.956</v>
      </c>
    </row>
    <row r="245" spans="2:16">
      <c r="B245" s="5" t="s">
        <v>907</v>
      </c>
      <c r="C245" s="51" t="s">
        <v>21</v>
      </c>
      <c r="D245" s="51" t="s">
        <v>21</v>
      </c>
      <c r="E245" s="6" t="s">
        <v>908</v>
      </c>
      <c r="F245" s="51" t="s">
        <v>23</v>
      </c>
      <c r="G245" s="5"/>
      <c r="H245" s="52"/>
      <c r="I245" s="53"/>
      <c r="J245" s="54"/>
      <c r="K245" s="55"/>
      <c r="L245" s="56"/>
      <c r="M245" s="56">
        <f>SUM(L246:L258)</f>
        <v>18008.670696000001</v>
      </c>
      <c r="N245" s="173"/>
      <c r="O245" s="56" t="s">
        <v>24</v>
      </c>
      <c r="P245" s="183" t="s">
        <v>24</v>
      </c>
    </row>
    <row r="246" spans="2:16" ht="28">
      <c r="B246" s="5" t="s">
        <v>909</v>
      </c>
      <c r="C246" s="51" t="s">
        <v>26</v>
      </c>
      <c r="D246" s="51" t="s">
        <v>219</v>
      </c>
      <c r="E246" s="6" t="s">
        <v>220</v>
      </c>
      <c r="F246" s="51" t="s">
        <v>33</v>
      </c>
      <c r="G246" s="5">
        <v>2</v>
      </c>
      <c r="H246" s="52">
        <f>O246*(1-'Orç-Resumo'!$G$10)</f>
        <v>1.724</v>
      </c>
      <c r="I246" s="53">
        <f>P246*(1-'Orç-Resumo'!$G$10)</f>
        <v>2.956</v>
      </c>
      <c r="J246" s="54">
        <f t="shared" si="9"/>
        <v>3.448</v>
      </c>
      <c r="K246" s="55">
        <f t="shared" si="10"/>
        <v>5.9119999999999999</v>
      </c>
      <c r="L246" s="56">
        <f t="shared" si="11"/>
        <v>9.36</v>
      </c>
      <c r="M246" s="56">
        <v>0</v>
      </c>
      <c r="N246" s="173"/>
      <c r="O246" s="56">
        <v>1.724</v>
      </c>
      <c r="P246" s="183">
        <v>2.956</v>
      </c>
    </row>
    <row r="247" spans="2:16" ht="42">
      <c r="B247" s="5" t="s">
        <v>910</v>
      </c>
      <c r="C247" s="51" t="s">
        <v>48</v>
      </c>
      <c r="D247" s="51">
        <v>101094</v>
      </c>
      <c r="E247" s="6" t="s">
        <v>911</v>
      </c>
      <c r="F247" s="51" t="s">
        <v>107</v>
      </c>
      <c r="G247" s="5">
        <v>20</v>
      </c>
      <c r="H247" s="52">
        <f>O247*(1-'Orç-Resumo'!$G$10)</f>
        <v>154.89000000000001</v>
      </c>
      <c r="I247" s="53">
        <f>P247*(1-'Orç-Resumo'!$G$10)</f>
        <v>12.97</v>
      </c>
      <c r="J247" s="54">
        <f t="shared" si="9"/>
        <v>3097.8</v>
      </c>
      <c r="K247" s="55">
        <f t="shared" si="10"/>
        <v>259.40000000000003</v>
      </c>
      <c r="L247" s="56">
        <f t="shared" si="11"/>
        <v>3357.2000000000003</v>
      </c>
      <c r="M247" s="56">
        <v>0</v>
      </c>
      <c r="N247" s="173"/>
      <c r="O247" s="56">
        <v>154.89000000000001</v>
      </c>
      <c r="P247" s="183" t="s">
        <v>2515</v>
      </c>
    </row>
    <row r="248" spans="2:16" ht="42">
      <c r="B248" s="5" t="s">
        <v>912</v>
      </c>
      <c r="C248" s="51" t="s">
        <v>48</v>
      </c>
      <c r="D248" s="51">
        <v>104658</v>
      </c>
      <c r="E248" s="6" t="s">
        <v>913</v>
      </c>
      <c r="F248" s="51" t="s">
        <v>69</v>
      </c>
      <c r="G248" s="5">
        <v>20</v>
      </c>
      <c r="H248" s="52">
        <f>O248*(1-'Orç-Resumo'!$G$10)</f>
        <v>146.41000000000003</v>
      </c>
      <c r="I248" s="53">
        <f>P248*(1-'Orç-Resumo'!$G$10)</f>
        <v>33.17</v>
      </c>
      <c r="J248" s="54">
        <f t="shared" si="9"/>
        <v>2928.2000000000007</v>
      </c>
      <c r="K248" s="55">
        <f t="shared" si="10"/>
        <v>663.40000000000009</v>
      </c>
      <c r="L248" s="56">
        <f t="shared" si="11"/>
        <v>3591.6000000000008</v>
      </c>
      <c r="M248" s="56">
        <v>0</v>
      </c>
      <c r="N248" s="173"/>
      <c r="O248" s="56">
        <v>146.41000000000003</v>
      </c>
      <c r="P248" s="183" t="s">
        <v>2711</v>
      </c>
    </row>
    <row r="249" spans="2:16" ht="42">
      <c r="B249" s="5" t="s">
        <v>914</v>
      </c>
      <c r="C249" s="51" t="s">
        <v>99</v>
      </c>
      <c r="D249" s="51" t="s">
        <v>915</v>
      </c>
      <c r="E249" s="6" t="s">
        <v>916</v>
      </c>
      <c r="F249" s="51" t="s">
        <v>113</v>
      </c>
      <c r="G249" s="5">
        <v>20</v>
      </c>
      <c r="H249" s="52">
        <f>O249*(1-'Orç-Resumo'!$G$10)</f>
        <v>127.07</v>
      </c>
      <c r="I249" s="53">
        <f>P249*(1-'Orç-Resumo'!$G$10)</f>
        <v>20.92</v>
      </c>
      <c r="J249" s="54">
        <f t="shared" si="9"/>
        <v>2541.3999999999996</v>
      </c>
      <c r="K249" s="55">
        <f t="shared" si="10"/>
        <v>418.40000000000003</v>
      </c>
      <c r="L249" s="56">
        <f t="shared" si="11"/>
        <v>2959.7999999999997</v>
      </c>
      <c r="M249" s="56">
        <v>0</v>
      </c>
      <c r="N249" s="173"/>
      <c r="O249" s="56">
        <v>127.07</v>
      </c>
      <c r="P249" s="183">
        <v>20.92</v>
      </c>
    </row>
    <row r="250" spans="2:16" ht="42">
      <c r="B250" s="5" t="s">
        <v>929</v>
      </c>
      <c r="C250" s="51" t="s">
        <v>26</v>
      </c>
      <c r="D250" s="51" t="s">
        <v>930</v>
      </c>
      <c r="E250" s="6" t="s">
        <v>931</v>
      </c>
      <c r="F250" s="51" t="s">
        <v>33</v>
      </c>
      <c r="G250" s="5">
        <v>2</v>
      </c>
      <c r="H250" s="52">
        <f>O250*(1-'Orç-Resumo'!$G$10)</f>
        <v>47.887999999999998</v>
      </c>
      <c r="I250" s="53">
        <f>P250*(1-'Orç-Resumo'!$G$10)</f>
        <v>4.4720000000000004</v>
      </c>
      <c r="J250" s="54">
        <f t="shared" si="9"/>
        <v>95.775999999999996</v>
      </c>
      <c r="K250" s="55">
        <f t="shared" si="10"/>
        <v>8.9440000000000008</v>
      </c>
      <c r="L250" s="56">
        <f t="shared" si="11"/>
        <v>104.72</v>
      </c>
      <c r="M250" s="56">
        <v>0</v>
      </c>
      <c r="N250" s="173"/>
      <c r="O250" s="56">
        <v>47.887999999999998</v>
      </c>
      <c r="P250" s="183">
        <v>4.4720000000000004</v>
      </c>
    </row>
    <row r="251" spans="2:16" ht="56">
      <c r="B251" s="5" t="s">
        <v>932</v>
      </c>
      <c r="C251" s="51" t="s">
        <v>48</v>
      </c>
      <c r="D251" s="51">
        <v>100868</v>
      </c>
      <c r="E251" s="6" t="s">
        <v>933</v>
      </c>
      <c r="F251" s="51" t="s">
        <v>173</v>
      </c>
      <c r="G251" s="5">
        <v>2</v>
      </c>
      <c r="H251" s="52">
        <f>O251*(1-'Orç-Resumo'!$G$10)</f>
        <v>301.53999999999996</v>
      </c>
      <c r="I251" s="53">
        <f>P251*(1-'Orç-Resumo'!$G$10)</f>
        <v>25.53</v>
      </c>
      <c r="J251" s="54">
        <f t="shared" si="9"/>
        <v>603.07999999999993</v>
      </c>
      <c r="K251" s="55">
        <f t="shared" si="10"/>
        <v>51.06</v>
      </c>
      <c r="L251" s="56">
        <f t="shared" si="11"/>
        <v>654.13999999999987</v>
      </c>
      <c r="M251" s="56">
        <v>0</v>
      </c>
      <c r="N251" s="173"/>
      <c r="O251" s="56">
        <v>301.53999999999996</v>
      </c>
      <c r="P251" s="183" t="s">
        <v>2707</v>
      </c>
    </row>
    <row r="252" spans="2:16" ht="56">
      <c r="B252" s="5" t="s">
        <v>934</v>
      </c>
      <c r="C252" s="51" t="s">
        <v>48</v>
      </c>
      <c r="D252" s="51">
        <v>100866</v>
      </c>
      <c r="E252" s="6" t="s">
        <v>935</v>
      </c>
      <c r="F252" s="51" t="s">
        <v>173</v>
      </c>
      <c r="G252" s="5">
        <v>2</v>
      </c>
      <c r="H252" s="52">
        <f>O252*(1-'Orç-Resumo'!$G$10)</f>
        <v>273.12</v>
      </c>
      <c r="I252" s="53">
        <f>P252*(1-'Orç-Resumo'!$G$10)</f>
        <v>25.53</v>
      </c>
      <c r="J252" s="54">
        <f t="shared" si="9"/>
        <v>546.24</v>
      </c>
      <c r="K252" s="55">
        <f t="shared" si="10"/>
        <v>51.06</v>
      </c>
      <c r="L252" s="56">
        <f t="shared" si="11"/>
        <v>597.29999999999995</v>
      </c>
      <c r="M252" s="56">
        <v>0</v>
      </c>
      <c r="N252" s="173"/>
      <c r="O252" s="56">
        <v>273.12</v>
      </c>
      <c r="P252" s="183" t="s">
        <v>2707</v>
      </c>
    </row>
    <row r="253" spans="2:16" ht="112">
      <c r="B253" s="5" t="s">
        <v>936</v>
      </c>
      <c r="C253" s="51" t="s">
        <v>26</v>
      </c>
      <c r="D253" s="51" t="s">
        <v>937</v>
      </c>
      <c r="E253" s="6" t="s">
        <v>938</v>
      </c>
      <c r="F253" s="51" t="s">
        <v>33</v>
      </c>
      <c r="G253" s="5">
        <v>1</v>
      </c>
      <c r="H253" s="52">
        <f>O253*(1-'Orç-Resumo'!$G$10)</f>
        <v>553.46820000000002</v>
      </c>
      <c r="I253" s="53">
        <f>P253*(1-'Orç-Resumo'!$G$10)</f>
        <v>6.5756000000000014</v>
      </c>
      <c r="J253" s="54">
        <f t="shared" si="9"/>
        <v>553.46820000000002</v>
      </c>
      <c r="K253" s="55">
        <f t="shared" si="10"/>
        <v>6.5756000000000014</v>
      </c>
      <c r="L253" s="56">
        <f t="shared" si="11"/>
        <v>560.04380000000003</v>
      </c>
      <c r="M253" s="56">
        <v>0</v>
      </c>
      <c r="N253" s="173"/>
      <c r="O253" s="56">
        <v>553.46820000000002</v>
      </c>
      <c r="P253" s="183">
        <v>6.5756000000000014</v>
      </c>
    </row>
    <row r="254" spans="2:16" ht="70">
      <c r="B254" s="5" t="s">
        <v>942</v>
      </c>
      <c r="C254" s="51" t="s">
        <v>26</v>
      </c>
      <c r="D254" s="51" t="s">
        <v>943</v>
      </c>
      <c r="E254" s="6" t="s">
        <v>944</v>
      </c>
      <c r="F254" s="51" t="s">
        <v>33</v>
      </c>
      <c r="G254" s="5">
        <v>1</v>
      </c>
      <c r="H254" s="52">
        <f>O254*(1-'Orç-Resumo'!$G$10)</f>
        <v>125.9092</v>
      </c>
      <c r="I254" s="53">
        <f>P254*(1-'Orç-Resumo'!$G$10)</f>
        <v>10.923</v>
      </c>
      <c r="J254" s="54">
        <f t="shared" si="9"/>
        <v>125.9092</v>
      </c>
      <c r="K254" s="55">
        <f t="shared" si="10"/>
        <v>10.923</v>
      </c>
      <c r="L254" s="56">
        <f t="shared" si="11"/>
        <v>136.8322</v>
      </c>
      <c r="M254" s="56">
        <v>0</v>
      </c>
      <c r="N254" s="173"/>
      <c r="O254" s="56">
        <v>125.9092</v>
      </c>
      <c r="P254" s="183">
        <v>10.923</v>
      </c>
    </row>
    <row r="255" spans="2:16" ht="98">
      <c r="B255" s="5" t="s">
        <v>963</v>
      </c>
      <c r="C255" s="51" t="s">
        <v>48</v>
      </c>
      <c r="D255" s="51">
        <v>95472</v>
      </c>
      <c r="E255" s="6" t="s">
        <v>3861</v>
      </c>
      <c r="F255" s="51" t="s">
        <v>173</v>
      </c>
      <c r="G255" s="5">
        <v>2</v>
      </c>
      <c r="H255" s="52">
        <f>O255*(1-'Orç-Resumo'!$G$10)</f>
        <v>732.45</v>
      </c>
      <c r="I255" s="53">
        <f>P255*(1-'Orç-Resumo'!$G$10)</f>
        <v>33.92</v>
      </c>
      <c r="J255" s="54">
        <f t="shared" si="9"/>
        <v>1464.9</v>
      </c>
      <c r="K255" s="55">
        <f t="shared" si="10"/>
        <v>67.84</v>
      </c>
      <c r="L255" s="56">
        <f t="shared" si="11"/>
        <v>1532.74</v>
      </c>
      <c r="M255" s="56">
        <v>0</v>
      </c>
      <c r="N255" s="173"/>
      <c r="O255" s="56">
        <v>732.45</v>
      </c>
      <c r="P255" s="183" t="s">
        <v>2712</v>
      </c>
    </row>
    <row r="256" spans="2:16" ht="42">
      <c r="B256" s="5" t="s">
        <v>964</v>
      </c>
      <c r="C256" s="51" t="s">
        <v>26</v>
      </c>
      <c r="D256" s="51" t="s">
        <v>965</v>
      </c>
      <c r="E256" s="6" t="s">
        <v>966</v>
      </c>
      <c r="F256" s="51" t="s">
        <v>33</v>
      </c>
      <c r="G256" s="5">
        <v>2</v>
      </c>
      <c r="H256" s="52">
        <f>O256*(1-'Orç-Resumo'!$G$10)</f>
        <v>340.50368800000001</v>
      </c>
      <c r="I256" s="53">
        <f>P256*(1-'Orç-Resumo'!$G$10)</f>
        <v>4.1375599999999997</v>
      </c>
      <c r="J256" s="54">
        <f t="shared" si="9"/>
        <v>681.00737600000002</v>
      </c>
      <c r="K256" s="55">
        <f t="shared" si="10"/>
        <v>8.2751199999999994</v>
      </c>
      <c r="L256" s="56">
        <f t="shared" si="11"/>
        <v>689.28249600000004</v>
      </c>
      <c r="M256" s="56">
        <v>0</v>
      </c>
      <c r="N256" s="173"/>
      <c r="O256" s="56">
        <v>340.50368800000001</v>
      </c>
      <c r="P256" s="183">
        <v>4.1375599999999997</v>
      </c>
    </row>
    <row r="257" spans="2:16" ht="84">
      <c r="B257" s="5" t="s">
        <v>967</v>
      </c>
      <c r="C257" s="51" t="s">
        <v>26</v>
      </c>
      <c r="D257" s="51" t="s">
        <v>968</v>
      </c>
      <c r="E257" s="6" t="s">
        <v>969</v>
      </c>
      <c r="F257" s="51" t="s">
        <v>33</v>
      </c>
      <c r="G257" s="5">
        <v>1</v>
      </c>
      <c r="H257" s="52">
        <f>O257*(1-'Orç-Resumo'!$G$10)</f>
        <v>625.78319999999997</v>
      </c>
      <c r="I257" s="53">
        <f>P257*(1-'Orç-Resumo'!$G$10)</f>
        <v>24.968999999999998</v>
      </c>
      <c r="J257" s="54">
        <f t="shared" si="9"/>
        <v>625.78319999999997</v>
      </c>
      <c r="K257" s="55">
        <f t="shared" si="10"/>
        <v>24.968999999999998</v>
      </c>
      <c r="L257" s="56">
        <f t="shared" si="11"/>
        <v>650.75220000000002</v>
      </c>
      <c r="M257" s="56">
        <v>0</v>
      </c>
      <c r="N257" s="173"/>
      <c r="O257" s="56">
        <v>625.78319999999997</v>
      </c>
      <c r="P257" s="183">
        <v>24.968999999999998</v>
      </c>
    </row>
    <row r="258" spans="2:16" ht="28">
      <c r="B258" s="5" t="s">
        <v>970</v>
      </c>
      <c r="C258" s="51" t="s">
        <v>26</v>
      </c>
      <c r="D258" s="51" t="s">
        <v>971</v>
      </c>
      <c r="E258" s="6" t="s">
        <v>972</v>
      </c>
      <c r="F258" s="51" t="s">
        <v>107</v>
      </c>
      <c r="G258" s="5">
        <v>10</v>
      </c>
      <c r="H258" s="52">
        <f>O258*(1-'Orç-Resumo'!$G$10)</f>
        <v>279.35000000000002</v>
      </c>
      <c r="I258" s="53">
        <f>P258*(1-'Orç-Resumo'!$G$10)</f>
        <v>37.14</v>
      </c>
      <c r="J258" s="54">
        <f t="shared" si="9"/>
        <v>2793.5</v>
      </c>
      <c r="K258" s="55">
        <f t="shared" si="10"/>
        <v>371.4</v>
      </c>
      <c r="L258" s="56">
        <f t="shared" si="11"/>
        <v>3164.9</v>
      </c>
      <c r="M258" s="56">
        <v>0</v>
      </c>
      <c r="N258" s="173"/>
      <c r="O258" s="56">
        <v>279.35000000000002</v>
      </c>
      <c r="P258" s="183">
        <v>37.14</v>
      </c>
    </row>
    <row r="259" spans="2:16">
      <c r="B259" s="5" t="s">
        <v>973</v>
      </c>
      <c r="C259" s="51" t="s">
        <v>21</v>
      </c>
      <c r="D259" s="51" t="s">
        <v>21</v>
      </c>
      <c r="E259" s="6" t="s">
        <v>974</v>
      </c>
      <c r="F259" s="51" t="s">
        <v>23</v>
      </c>
      <c r="G259" s="5"/>
      <c r="H259" s="52"/>
      <c r="I259" s="53"/>
      <c r="J259" s="54"/>
      <c r="K259" s="55"/>
      <c r="L259" s="56"/>
      <c r="M259" s="56">
        <f>SUM(L260:L277)</f>
        <v>184748.4</v>
      </c>
      <c r="N259" s="173"/>
      <c r="O259" s="56" t="s">
        <v>24</v>
      </c>
      <c r="P259" s="183" t="s">
        <v>24</v>
      </c>
    </row>
    <row r="260" spans="2:16" ht="28">
      <c r="B260" s="5" t="s">
        <v>975</v>
      </c>
      <c r="C260" s="51" t="s">
        <v>99</v>
      </c>
      <c r="D260" s="51" t="s">
        <v>976</v>
      </c>
      <c r="E260" s="6" t="s">
        <v>977</v>
      </c>
      <c r="F260" s="51" t="s">
        <v>113</v>
      </c>
      <c r="G260" s="5">
        <v>540</v>
      </c>
      <c r="H260" s="52">
        <f>O260*(1-'Orç-Resumo'!$G$10)</f>
        <v>0</v>
      </c>
      <c r="I260" s="53">
        <f>P260*(1-'Orç-Resumo'!$G$10)</f>
        <v>15.22</v>
      </c>
      <c r="J260" s="54">
        <f t="shared" si="9"/>
        <v>0</v>
      </c>
      <c r="K260" s="55">
        <f t="shared" si="10"/>
        <v>8218.8000000000011</v>
      </c>
      <c r="L260" s="56">
        <f t="shared" si="11"/>
        <v>8218.8000000000011</v>
      </c>
      <c r="M260" s="56">
        <v>0</v>
      </c>
      <c r="N260" s="173"/>
      <c r="O260" s="56">
        <v>0</v>
      </c>
      <c r="P260" s="183">
        <v>15.22</v>
      </c>
    </row>
    <row r="261" spans="2:16" ht="28">
      <c r="B261" s="5" t="s">
        <v>978</v>
      </c>
      <c r="C261" s="51" t="s">
        <v>99</v>
      </c>
      <c r="D261" s="51" t="s">
        <v>979</v>
      </c>
      <c r="E261" s="6" t="s">
        <v>980</v>
      </c>
      <c r="F261" s="51" t="s">
        <v>113</v>
      </c>
      <c r="G261" s="5">
        <v>50</v>
      </c>
      <c r="H261" s="52">
        <f>O261*(1-'Orç-Resumo'!$G$10)</f>
        <v>27.01</v>
      </c>
      <c r="I261" s="53">
        <f>P261*(1-'Orç-Resumo'!$G$10)</f>
        <v>20.93</v>
      </c>
      <c r="J261" s="54">
        <f t="shared" si="9"/>
        <v>1350.5</v>
      </c>
      <c r="K261" s="55">
        <f t="shared" si="10"/>
        <v>1046.5</v>
      </c>
      <c r="L261" s="56">
        <f t="shared" si="11"/>
        <v>2397</v>
      </c>
      <c r="M261" s="56">
        <v>0</v>
      </c>
      <c r="N261" s="173"/>
      <c r="O261" s="56">
        <v>27.01</v>
      </c>
      <c r="P261" s="183">
        <v>20.93</v>
      </c>
    </row>
    <row r="262" spans="2:16" ht="28">
      <c r="B262" s="5" t="s">
        <v>981</v>
      </c>
      <c r="C262" s="51" t="s">
        <v>48</v>
      </c>
      <c r="D262" s="51">
        <v>100717</v>
      </c>
      <c r="E262" s="6" t="s">
        <v>982</v>
      </c>
      <c r="F262" s="51" t="s">
        <v>69</v>
      </c>
      <c r="G262" s="5">
        <v>300</v>
      </c>
      <c r="H262" s="52">
        <f>O262*(1-'Orç-Resumo'!$G$10)</f>
        <v>4.28</v>
      </c>
      <c r="I262" s="53">
        <f>P262*(1-'Orç-Resumo'!$G$10)</f>
        <v>6.64</v>
      </c>
      <c r="J262" s="54">
        <f t="shared" si="9"/>
        <v>1284</v>
      </c>
      <c r="K262" s="55">
        <f t="shared" si="10"/>
        <v>1992</v>
      </c>
      <c r="L262" s="56">
        <f t="shared" si="11"/>
        <v>3276</v>
      </c>
      <c r="M262" s="56">
        <v>0</v>
      </c>
      <c r="N262" s="173"/>
      <c r="O262" s="56">
        <v>4.28</v>
      </c>
      <c r="P262" s="183" t="s">
        <v>1892</v>
      </c>
    </row>
    <row r="263" spans="2:16" ht="28">
      <c r="B263" s="5" t="s">
        <v>984</v>
      </c>
      <c r="C263" s="51" t="s">
        <v>48</v>
      </c>
      <c r="D263" s="51">
        <v>88412</v>
      </c>
      <c r="E263" s="6" t="s">
        <v>985</v>
      </c>
      <c r="F263" s="51" t="s">
        <v>69</v>
      </c>
      <c r="G263" s="5">
        <v>1500</v>
      </c>
      <c r="H263" s="52">
        <f>O263*(1-'Orç-Resumo'!$G$10)</f>
        <v>3.8299999999999996</v>
      </c>
      <c r="I263" s="53">
        <f>P263*(1-'Orç-Resumo'!$G$10)</f>
        <v>0.77</v>
      </c>
      <c r="J263" s="54">
        <f t="shared" si="9"/>
        <v>5744.9999999999991</v>
      </c>
      <c r="K263" s="55">
        <f t="shared" si="10"/>
        <v>1155</v>
      </c>
      <c r="L263" s="56">
        <f t="shared" si="11"/>
        <v>6899.9999999999991</v>
      </c>
      <c r="M263" s="56">
        <v>0</v>
      </c>
      <c r="N263" s="173"/>
      <c r="O263" s="56">
        <v>3.8299999999999996</v>
      </c>
      <c r="P263" s="183" t="s">
        <v>2713</v>
      </c>
    </row>
    <row r="264" spans="2:16" ht="28">
      <c r="B264" s="5" t="s">
        <v>986</v>
      </c>
      <c r="C264" s="51" t="s">
        <v>48</v>
      </c>
      <c r="D264" s="51">
        <v>88484</v>
      </c>
      <c r="E264" s="6" t="s">
        <v>987</v>
      </c>
      <c r="F264" s="51" t="s">
        <v>69</v>
      </c>
      <c r="G264" s="5">
        <v>1500</v>
      </c>
      <c r="H264" s="52">
        <f>O264*(1-'Orç-Resumo'!$G$10)</f>
        <v>3.2499999999999996</v>
      </c>
      <c r="I264" s="53">
        <f>P264*(1-'Orç-Resumo'!$G$10)</f>
        <v>2.52</v>
      </c>
      <c r="J264" s="54">
        <f t="shared" si="9"/>
        <v>4874.9999999999991</v>
      </c>
      <c r="K264" s="55">
        <f t="shared" si="10"/>
        <v>3780</v>
      </c>
      <c r="L264" s="56">
        <f t="shared" si="11"/>
        <v>8655</v>
      </c>
      <c r="M264" s="56">
        <v>0</v>
      </c>
      <c r="N264" s="173"/>
      <c r="O264" s="56">
        <v>3.2499999999999996</v>
      </c>
      <c r="P264" s="183" t="s">
        <v>2714</v>
      </c>
    </row>
    <row r="265" spans="2:16" ht="42">
      <c r="B265" s="5" t="s">
        <v>988</v>
      </c>
      <c r="C265" s="51" t="s">
        <v>48</v>
      </c>
      <c r="D265" s="51">
        <v>88485</v>
      </c>
      <c r="E265" s="6" t="s">
        <v>3862</v>
      </c>
      <c r="F265" s="51" t="s">
        <v>69</v>
      </c>
      <c r="G265" s="5">
        <v>1500</v>
      </c>
      <c r="H265" s="52">
        <f>O265*(1-'Orç-Resumo'!$G$10)</f>
        <v>2.89</v>
      </c>
      <c r="I265" s="53">
        <f>P265*(1-'Orç-Resumo'!$G$10)</f>
        <v>1.81</v>
      </c>
      <c r="J265" s="54">
        <f t="shared" si="9"/>
        <v>4335</v>
      </c>
      <c r="K265" s="55">
        <f t="shared" si="10"/>
        <v>2715</v>
      </c>
      <c r="L265" s="56">
        <f t="shared" si="11"/>
        <v>7050</v>
      </c>
      <c r="M265" s="56">
        <v>0</v>
      </c>
      <c r="N265" s="173"/>
      <c r="O265" s="56">
        <v>2.89</v>
      </c>
      <c r="P265" s="183" t="s">
        <v>2715</v>
      </c>
    </row>
    <row r="266" spans="2:16" ht="42">
      <c r="B266" s="5" t="s">
        <v>989</v>
      </c>
      <c r="C266" s="51" t="s">
        <v>48</v>
      </c>
      <c r="D266" s="51">
        <v>88495</v>
      </c>
      <c r="E266" s="6" t="s">
        <v>990</v>
      </c>
      <c r="F266" s="51" t="s">
        <v>69</v>
      </c>
      <c r="G266" s="5">
        <v>1500</v>
      </c>
      <c r="H266" s="52">
        <f>O266*(1-'Orç-Resumo'!$G$10)</f>
        <v>6.1499999999999995</v>
      </c>
      <c r="I266" s="53">
        <f>P266*(1-'Orç-Resumo'!$G$10)</f>
        <v>6.7</v>
      </c>
      <c r="J266" s="54">
        <f t="shared" si="9"/>
        <v>9225</v>
      </c>
      <c r="K266" s="55">
        <f t="shared" si="10"/>
        <v>10050</v>
      </c>
      <c r="L266" s="56">
        <f t="shared" si="11"/>
        <v>19275</v>
      </c>
      <c r="M266" s="56">
        <v>0</v>
      </c>
      <c r="N266" s="173"/>
      <c r="O266" s="56">
        <v>6.1499999999999995</v>
      </c>
      <c r="P266" s="183" t="s">
        <v>1184</v>
      </c>
    </row>
    <row r="267" spans="2:16" ht="42">
      <c r="B267" s="5" t="s">
        <v>991</v>
      </c>
      <c r="C267" s="51" t="s">
        <v>48</v>
      </c>
      <c r="D267" s="51">
        <v>88497</v>
      </c>
      <c r="E267" s="6" t="s">
        <v>992</v>
      </c>
      <c r="F267" s="51" t="s">
        <v>69</v>
      </c>
      <c r="G267" s="5">
        <v>1500</v>
      </c>
      <c r="H267" s="52">
        <f>O267*(1-'Orç-Resumo'!$G$10)</f>
        <v>10.169999999999998</v>
      </c>
      <c r="I267" s="53">
        <f>P267*(1-'Orç-Resumo'!$G$10)</f>
        <v>9.8000000000000007</v>
      </c>
      <c r="J267" s="54">
        <f t="shared" si="9"/>
        <v>15254.999999999996</v>
      </c>
      <c r="K267" s="55">
        <f t="shared" si="10"/>
        <v>14700.000000000002</v>
      </c>
      <c r="L267" s="56">
        <f t="shared" si="11"/>
        <v>29955</v>
      </c>
      <c r="M267" s="56">
        <v>0</v>
      </c>
      <c r="N267" s="173"/>
      <c r="O267" s="56">
        <v>10.169999999999998</v>
      </c>
      <c r="P267" s="183" t="s">
        <v>2716</v>
      </c>
    </row>
    <row r="268" spans="2:16" ht="42">
      <c r="B268" s="5" t="s">
        <v>993</v>
      </c>
      <c r="C268" s="51" t="s">
        <v>48</v>
      </c>
      <c r="D268" s="51">
        <v>88494</v>
      </c>
      <c r="E268" s="6" t="s">
        <v>994</v>
      </c>
      <c r="F268" s="51" t="s">
        <v>69</v>
      </c>
      <c r="G268" s="5">
        <v>375</v>
      </c>
      <c r="H268" s="52">
        <f>O268*(1-'Orç-Resumo'!$G$10)</f>
        <v>9.5999999999999979</v>
      </c>
      <c r="I268" s="53">
        <f>P268*(1-'Orç-Resumo'!$G$10)</f>
        <v>13.73</v>
      </c>
      <c r="J268" s="54">
        <f t="shared" si="9"/>
        <v>3599.9999999999991</v>
      </c>
      <c r="K268" s="55">
        <f t="shared" si="10"/>
        <v>5148.75</v>
      </c>
      <c r="L268" s="56">
        <f t="shared" si="11"/>
        <v>8748.75</v>
      </c>
      <c r="M268" s="56">
        <v>0</v>
      </c>
      <c r="N268" s="173"/>
      <c r="O268" s="56">
        <v>9.5999999999999979</v>
      </c>
      <c r="P268" s="183" t="s">
        <v>2382</v>
      </c>
    </row>
    <row r="269" spans="2:16" ht="42">
      <c r="B269" s="5" t="s">
        <v>995</v>
      </c>
      <c r="C269" s="51" t="s">
        <v>48</v>
      </c>
      <c r="D269" s="51">
        <v>88496</v>
      </c>
      <c r="E269" s="6" t="s">
        <v>996</v>
      </c>
      <c r="F269" s="51" t="s">
        <v>69</v>
      </c>
      <c r="G269" s="5">
        <v>375</v>
      </c>
      <c r="H269" s="52">
        <f>O269*(1-'Orç-Resumo'!$G$10)</f>
        <v>15.200000000000003</v>
      </c>
      <c r="I269" s="53">
        <f>P269*(1-'Orç-Resumo'!$G$10)</f>
        <v>20.149999999999999</v>
      </c>
      <c r="J269" s="54">
        <f t="shared" si="9"/>
        <v>5700.0000000000009</v>
      </c>
      <c r="K269" s="55">
        <f t="shared" si="10"/>
        <v>7556.2499999999991</v>
      </c>
      <c r="L269" s="56">
        <f t="shared" si="11"/>
        <v>13256.25</v>
      </c>
      <c r="M269" s="56">
        <v>0</v>
      </c>
      <c r="N269" s="173"/>
      <c r="O269" s="56">
        <v>15.200000000000003</v>
      </c>
      <c r="P269" s="183" t="s">
        <v>2717</v>
      </c>
    </row>
    <row r="270" spans="2:16" ht="28">
      <c r="B270" s="5" t="s">
        <v>997</v>
      </c>
      <c r="C270" s="51" t="s">
        <v>48</v>
      </c>
      <c r="D270" s="51">
        <v>96132</v>
      </c>
      <c r="E270" s="6" t="s">
        <v>998</v>
      </c>
      <c r="F270" s="51" t="s">
        <v>69</v>
      </c>
      <c r="G270" s="5">
        <v>1500</v>
      </c>
      <c r="H270" s="52">
        <f>O270*(1-'Orç-Resumo'!$G$10)</f>
        <v>13.13</v>
      </c>
      <c r="I270" s="53">
        <f>P270*(1-'Orç-Resumo'!$G$10)</f>
        <v>7.35</v>
      </c>
      <c r="J270" s="54">
        <f t="shared" si="9"/>
        <v>19695</v>
      </c>
      <c r="K270" s="55">
        <f t="shared" si="10"/>
        <v>11025</v>
      </c>
      <c r="L270" s="56">
        <f t="shared" si="11"/>
        <v>30720</v>
      </c>
      <c r="M270" s="56">
        <v>0</v>
      </c>
      <c r="N270" s="173"/>
      <c r="O270" s="56">
        <v>13.13</v>
      </c>
      <c r="P270" s="183" t="s">
        <v>2718</v>
      </c>
    </row>
    <row r="271" spans="2:16" ht="42">
      <c r="B271" s="5" t="s">
        <v>999</v>
      </c>
      <c r="C271" s="51" t="s">
        <v>48</v>
      </c>
      <c r="D271" s="51">
        <v>88489</v>
      </c>
      <c r="E271" s="6" t="s">
        <v>1000</v>
      </c>
      <c r="F271" s="51" t="s">
        <v>69</v>
      </c>
      <c r="G271" s="5">
        <v>1500</v>
      </c>
      <c r="H271" s="52">
        <f>O271*(1-'Orç-Resumo'!$G$10)</f>
        <v>9.41</v>
      </c>
      <c r="I271" s="53">
        <f>P271*(1-'Orç-Resumo'!$G$10)</f>
        <v>4.42</v>
      </c>
      <c r="J271" s="54">
        <f t="shared" si="9"/>
        <v>14115</v>
      </c>
      <c r="K271" s="55">
        <f t="shared" si="10"/>
        <v>6630</v>
      </c>
      <c r="L271" s="56">
        <f t="shared" si="11"/>
        <v>20745</v>
      </c>
      <c r="M271" s="56">
        <v>0</v>
      </c>
      <c r="N271" s="173"/>
      <c r="O271" s="56">
        <v>9.41</v>
      </c>
      <c r="P271" s="183" t="s">
        <v>2719</v>
      </c>
    </row>
    <row r="272" spans="2:16" ht="42">
      <c r="B272" s="5" t="s">
        <v>1002</v>
      </c>
      <c r="C272" s="51" t="s">
        <v>48</v>
      </c>
      <c r="D272" s="51">
        <v>102491</v>
      </c>
      <c r="E272" s="6" t="s">
        <v>1003</v>
      </c>
      <c r="F272" s="51" t="s">
        <v>69</v>
      </c>
      <c r="G272" s="5">
        <v>150</v>
      </c>
      <c r="H272" s="52">
        <f>O272*(1-'Orç-Resumo'!$G$10)</f>
        <v>14.969999999999999</v>
      </c>
      <c r="I272" s="53">
        <f>P272*(1-'Orç-Resumo'!$G$10)</f>
        <v>7.8</v>
      </c>
      <c r="J272" s="54">
        <f t="shared" si="9"/>
        <v>2245.5</v>
      </c>
      <c r="K272" s="55">
        <f t="shared" si="10"/>
        <v>1170</v>
      </c>
      <c r="L272" s="56">
        <f t="shared" si="11"/>
        <v>3415.5</v>
      </c>
      <c r="M272" s="56">
        <v>0</v>
      </c>
      <c r="N272" s="173"/>
      <c r="O272" s="56">
        <v>14.969999999999999</v>
      </c>
      <c r="P272" s="183" t="s">
        <v>2720</v>
      </c>
    </row>
    <row r="273" spans="2:16" ht="42">
      <c r="B273" s="5" t="s">
        <v>1004</v>
      </c>
      <c r="C273" s="51" t="s">
        <v>48</v>
      </c>
      <c r="D273" s="51">
        <v>102513</v>
      </c>
      <c r="E273" s="6" t="s">
        <v>1005</v>
      </c>
      <c r="F273" s="51" t="s">
        <v>69</v>
      </c>
      <c r="G273" s="5">
        <v>40</v>
      </c>
      <c r="H273" s="52">
        <f>O273*(1-'Orç-Resumo'!$G$10)</f>
        <v>24.720000000000002</v>
      </c>
      <c r="I273" s="53">
        <f>P273*(1-'Orç-Resumo'!$G$10)</f>
        <v>27.24</v>
      </c>
      <c r="J273" s="54">
        <f t="shared" ref="J273:J336" si="12">G273*H273</f>
        <v>988.80000000000007</v>
      </c>
      <c r="K273" s="55">
        <f t="shared" ref="K273:K336" si="13">G273*I273</f>
        <v>1089.5999999999999</v>
      </c>
      <c r="L273" s="56">
        <f t="shared" ref="L273:L336" si="14">SUM(J273:K273)</f>
        <v>2078.4</v>
      </c>
      <c r="M273" s="56">
        <v>0</v>
      </c>
      <c r="N273" s="173"/>
      <c r="O273" s="56">
        <v>24.720000000000002</v>
      </c>
      <c r="P273" s="183" t="s">
        <v>2721</v>
      </c>
    </row>
    <row r="274" spans="2:16" ht="42">
      <c r="B274" s="5" t="s">
        <v>1006</v>
      </c>
      <c r="C274" s="51" t="s">
        <v>48</v>
      </c>
      <c r="D274" s="51">
        <v>102501</v>
      </c>
      <c r="E274" s="6" t="s">
        <v>1007</v>
      </c>
      <c r="F274" s="51" t="s">
        <v>69</v>
      </c>
      <c r="G274" s="5">
        <v>15</v>
      </c>
      <c r="H274" s="52">
        <f>O274*(1-'Orç-Resumo'!$G$10)</f>
        <v>15.22</v>
      </c>
      <c r="I274" s="53">
        <f>P274*(1-'Orç-Resumo'!$G$10)</f>
        <v>12.26</v>
      </c>
      <c r="J274" s="54">
        <f t="shared" si="12"/>
        <v>228.3</v>
      </c>
      <c r="K274" s="55">
        <f t="shared" si="13"/>
        <v>183.9</v>
      </c>
      <c r="L274" s="56">
        <f t="shared" si="14"/>
        <v>412.20000000000005</v>
      </c>
      <c r="M274" s="56">
        <v>0</v>
      </c>
      <c r="N274" s="173"/>
      <c r="O274" s="56">
        <v>15.22</v>
      </c>
      <c r="P274" s="183" t="s">
        <v>2722</v>
      </c>
    </row>
    <row r="275" spans="2:16" ht="56">
      <c r="B275" s="5" t="s">
        <v>1008</v>
      </c>
      <c r="C275" s="51" t="s">
        <v>48</v>
      </c>
      <c r="D275" s="51">
        <v>100726</v>
      </c>
      <c r="E275" s="6" t="s">
        <v>1009</v>
      </c>
      <c r="F275" s="51" t="s">
        <v>69</v>
      </c>
      <c r="G275" s="5">
        <v>300</v>
      </c>
      <c r="H275" s="52">
        <f>O275*(1-'Orç-Resumo'!$G$10)</f>
        <v>16.099999999999998</v>
      </c>
      <c r="I275" s="53">
        <f>P275*(1-'Orç-Resumo'!$G$10)</f>
        <v>15.05</v>
      </c>
      <c r="J275" s="54">
        <f t="shared" si="12"/>
        <v>4829.9999999999991</v>
      </c>
      <c r="K275" s="55">
        <f t="shared" si="13"/>
        <v>4515</v>
      </c>
      <c r="L275" s="56">
        <f t="shared" si="14"/>
        <v>9345</v>
      </c>
      <c r="M275" s="56">
        <v>0</v>
      </c>
      <c r="N275" s="173"/>
      <c r="O275" s="56">
        <v>16.099999999999998</v>
      </c>
      <c r="P275" s="183" t="s">
        <v>2723</v>
      </c>
    </row>
    <row r="276" spans="2:16" ht="56">
      <c r="B276" s="5" t="s">
        <v>1010</v>
      </c>
      <c r="C276" s="51" t="s">
        <v>48</v>
      </c>
      <c r="D276" s="51">
        <v>100749</v>
      </c>
      <c r="E276" s="6" t="s">
        <v>1011</v>
      </c>
      <c r="F276" s="51" t="s">
        <v>69</v>
      </c>
      <c r="G276" s="5">
        <v>300</v>
      </c>
      <c r="H276" s="52">
        <f>O276*(1-'Orç-Resumo'!$G$10)</f>
        <v>15.980000000000002</v>
      </c>
      <c r="I276" s="53">
        <f>P276*(1-'Orç-Resumo'!$G$10)</f>
        <v>11.69</v>
      </c>
      <c r="J276" s="54">
        <f t="shared" si="12"/>
        <v>4794.0000000000009</v>
      </c>
      <c r="K276" s="55">
        <f t="shared" si="13"/>
        <v>3507</v>
      </c>
      <c r="L276" s="56">
        <f t="shared" si="14"/>
        <v>8301</v>
      </c>
      <c r="M276" s="56">
        <v>0</v>
      </c>
      <c r="N276" s="173"/>
      <c r="O276" s="56">
        <v>15.980000000000002</v>
      </c>
      <c r="P276" s="183" t="s">
        <v>2724</v>
      </c>
    </row>
    <row r="277" spans="2:16" ht="42">
      <c r="B277" s="5" t="s">
        <v>1012</v>
      </c>
      <c r="C277" s="51" t="s">
        <v>48</v>
      </c>
      <c r="D277" s="51">
        <v>88429</v>
      </c>
      <c r="E277" s="6" t="s">
        <v>1013</v>
      </c>
      <c r="F277" s="51" t="s">
        <v>69</v>
      </c>
      <c r="G277" s="5">
        <v>50</v>
      </c>
      <c r="H277" s="52">
        <f>O277*(1-'Orç-Resumo'!$G$10)</f>
        <v>26.71</v>
      </c>
      <c r="I277" s="53">
        <f>P277*(1-'Orç-Resumo'!$G$10)</f>
        <v>13.28</v>
      </c>
      <c r="J277" s="54">
        <f t="shared" si="12"/>
        <v>1335.5</v>
      </c>
      <c r="K277" s="55">
        <f t="shared" si="13"/>
        <v>664</v>
      </c>
      <c r="L277" s="56">
        <f t="shared" si="14"/>
        <v>1999.5</v>
      </c>
      <c r="M277" s="56">
        <v>0</v>
      </c>
      <c r="N277" s="173"/>
      <c r="O277" s="56">
        <v>26.71</v>
      </c>
      <c r="P277" s="183" t="s">
        <v>2725</v>
      </c>
    </row>
    <row r="278" spans="2:16">
      <c r="B278" s="5" t="s">
        <v>1017</v>
      </c>
      <c r="C278" s="51" t="s">
        <v>21</v>
      </c>
      <c r="D278" s="51" t="s">
        <v>21</v>
      </c>
      <c r="E278" s="6" t="s">
        <v>1018</v>
      </c>
      <c r="F278" s="51" t="s">
        <v>23</v>
      </c>
      <c r="G278" s="5"/>
      <c r="H278" s="52"/>
      <c r="I278" s="53"/>
      <c r="J278" s="54"/>
      <c r="K278" s="55"/>
      <c r="L278" s="56"/>
      <c r="M278" s="56">
        <f>SUM(L279:L429)</f>
        <v>146479.04493333332</v>
      </c>
      <c r="N278" s="173"/>
      <c r="O278" s="56" t="s">
        <v>24</v>
      </c>
      <c r="P278" s="183" t="s">
        <v>24</v>
      </c>
    </row>
    <row r="279" spans="2:16" ht="28">
      <c r="B279" s="5" t="s">
        <v>1115</v>
      </c>
      <c r="C279" s="51" t="s">
        <v>21</v>
      </c>
      <c r="D279" s="51" t="s">
        <v>21</v>
      </c>
      <c r="E279" s="6" t="s">
        <v>1116</v>
      </c>
      <c r="F279" s="51" t="s">
        <v>23</v>
      </c>
      <c r="G279" s="5"/>
      <c r="H279" s="52"/>
      <c r="I279" s="53"/>
      <c r="J279" s="54"/>
      <c r="K279" s="55"/>
      <c r="L279" s="56"/>
      <c r="M279" s="56"/>
      <c r="N279" s="173"/>
      <c r="O279" s="56" t="s">
        <v>24</v>
      </c>
      <c r="P279" s="183" t="s">
        <v>24</v>
      </c>
    </row>
    <row r="280" spans="2:16" ht="56">
      <c r="B280" s="5" t="s">
        <v>1117</v>
      </c>
      <c r="C280" s="51" t="s">
        <v>48</v>
      </c>
      <c r="D280" s="51">
        <v>97660</v>
      </c>
      <c r="E280" s="6" t="s">
        <v>1118</v>
      </c>
      <c r="F280" s="51" t="s">
        <v>173</v>
      </c>
      <c r="G280" s="5">
        <v>50</v>
      </c>
      <c r="H280" s="52">
        <f>O280*(1-'Orç-Resumo'!$G$10)</f>
        <v>0.20999999999999996</v>
      </c>
      <c r="I280" s="53">
        <f>P280*(1-'Orç-Resumo'!$G$10)</f>
        <v>0.52</v>
      </c>
      <c r="J280" s="54">
        <f t="shared" si="12"/>
        <v>10.499999999999998</v>
      </c>
      <c r="K280" s="55">
        <f t="shared" si="13"/>
        <v>26</v>
      </c>
      <c r="L280" s="56">
        <f t="shared" si="14"/>
        <v>36.5</v>
      </c>
      <c r="M280" s="56">
        <v>0</v>
      </c>
      <c r="N280" s="173"/>
      <c r="O280" s="56">
        <v>0.20999999999999996</v>
      </c>
      <c r="P280" s="183" t="s">
        <v>2726</v>
      </c>
    </row>
    <row r="281" spans="2:16" ht="42">
      <c r="B281" s="5" t="s">
        <v>1119</v>
      </c>
      <c r="C281" s="51" t="s">
        <v>48</v>
      </c>
      <c r="D281" s="51">
        <v>97661</v>
      </c>
      <c r="E281" s="6" t="s">
        <v>1120</v>
      </c>
      <c r="F281" s="51" t="s">
        <v>107</v>
      </c>
      <c r="G281" s="5">
        <v>500</v>
      </c>
      <c r="H281" s="52">
        <f>O281*(1-'Orç-Resumo'!$G$10)</f>
        <v>0.24</v>
      </c>
      <c r="I281" s="53">
        <f>P281*(1-'Orç-Resumo'!$G$10)</f>
        <v>0.54</v>
      </c>
      <c r="J281" s="54">
        <f t="shared" si="12"/>
        <v>120</v>
      </c>
      <c r="K281" s="55">
        <f t="shared" si="13"/>
        <v>270</v>
      </c>
      <c r="L281" s="56">
        <f t="shared" si="14"/>
        <v>390</v>
      </c>
      <c r="M281" s="56">
        <v>0</v>
      </c>
      <c r="N281" s="173"/>
      <c r="O281" s="56">
        <v>0.24</v>
      </c>
      <c r="P281" s="183" t="s">
        <v>2133</v>
      </c>
    </row>
    <row r="282" spans="2:16" ht="28">
      <c r="B282" s="5" t="s">
        <v>1121</v>
      </c>
      <c r="C282" s="51" t="s">
        <v>48</v>
      </c>
      <c r="D282" s="51">
        <v>97665</v>
      </c>
      <c r="E282" s="6" t="s">
        <v>1122</v>
      </c>
      <c r="F282" s="51" t="s">
        <v>173</v>
      </c>
      <c r="G282" s="5">
        <v>50</v>
      </c>
      <c r="H282" s="52">
        <f>O282*(1-'Orç-Resumo'!$G$10)</f>
        <v>0.6399999999999999</v>
      </c>
      <c r="I282" s="53">
        <f>P282*(1-'Orç-Resumo'!$G$10)</f>
        <v>1.35</v>
      </c>
      <c r="J282" s="54">
        <f t="shared" si="12"/>
        <v>31.999999999999996</v>
      </c>
      <c r="K282" s="55">
        <f t="shared" si="13"/>
        <v>67.5</v>
      </c>
      <c r="L282" s="56">
        <f t="shared" si="14"/>
        <v>99.5</v>
      </c>
      <c r="M282" s="56">
        <v>0</v>
      </c>
      <c r="N282" s="173"/>
      <c r="O282" s="56">
        <v>0.6399999999999999</v>
      </c>
      <c r="P282" s="183" t="s">
        <v>1984</v>
      </c>
    </row>
    <row r="283" spans="2:16" ht="28">
      <c r="B283" s="5" t="s">
        <v>1124</v>
      </c>
      <c r="C283" s="51" t="s">
        <v>26</v>
      </c>
      <c r="D283" s="51" t="s">
        <v>1125</v>
      </c>
      <c r="E283" s="6" t="s">
        <v>1126</v>
      </c>
      <c r="F283" s="51" t="s">
        <v>107</v>
      </c>
      <c r="G283" s="5">
        <v>100</v>
      </c>
      <c r="H283" s="52">
        <f>O283*(1-'Orç-Resumo'!$G$10)</f>
        <v>0.34919999999999995</v>
      </c>
      <c r="I283" s="53">
        <f>P283*(1-'Orç-Resumo'!$G$10)</f>
        <v>0.77360000000000007</v>
      </c>
      <c r="J283" s="54">
        <f t="shared" si="12"/>
        <v>34.919999999999995</v>
      </c>
      <c r="K283" s="55">
        <f t="shared" si="13"/>
        <v>77.360000000000014</v>
      </c>
      <c r="L283" s="56">
        <f t="shared" si="14"/>
        <v>112.28</v>
      </c>
      <c r="M283" s="56">
        <v>0</v>
      </c>
      <c r="N283" s="173"/>
      <c r="O283" s="56">
        <v>0.34919999999999995</v>
      </c>
      <c r="P283" s="183">
        <v>0.77360000000000007</v>
      </c>
    </row>
    <row r="284" spans="2:16" ht="42">
      <c r="B284" s="5" t="s">
        <v>1127</v>
      </c>
      <c r="C284" s="51" t="s">
        <v>48</v>
      </c>
      <c r="D284" s="51">
        <v>90447</v>
      </c>
      <c r="E284" s="6" t="s">
        <v>1128</v>
      </c>
      <c r="F284" s="51" t="s">
        <v>107</v>
      </c>
      <c r="G284" s="5">
        <v>50</v>
      </c>
      <c r="H284" s="52">
        <f>O284*(1-'Orç-Resumo'!$G$10)</f>
        <v>2.58</v>
      </c>
      <c r="I284" s="53">
        <f>P284*(1-'Orç-Resumo'!$G$10)</f>
        <v>6.43</v>
      </c>
      <c r="J284" s="54">
        <f t="shared" si="12"/>
        <v>129</v>
      </c>
      <c r="K284" s="55">
        <f t="shared" si="13"/>
        <v>321.5</v>
      </c>
      <c r="L284" s="56">
        <f t="shared" si="14"/>
        <v>450.5</v>
      </c>
      <c r="M284" s="56">
        <v>0</v>
      </c>
      <c r="N284" s="173"/>
      <c r="O284" s="56">
        <v>2.58</v>
      </c>
      <c r="P284" s="183" t="s">
        <v>2727</v>
      </c>
    </row>
    <row r="285" spans="2:16" ht="56">
      <c r="B285" s="5" t="s">
        <v>1130</v>
      </c>
      <c r="C285" s="51" t="s">
        <v>26</v>
      </c>
      <c r="D285" s="51" t="s">
        <v>1131</v>
      </c>
      <c r="E285" s="6" t="s">
        <v>1132</v>
      </c>
      <c r="F285" s="51" t="s">
        <v>33</v>
      </c>
      <c r="G285" s="5">
        <v>3</v>
      </c>
      <c r="H285" s="52">
        <f>O285*(1-'Orç-Resumo'!$G$10)</f>
        <v>51.18</v>
      </c>
      <c r="I285" s="53">
        <f>P285*(1-'Orç-Resumo'!$G$10)</f>
        <v>19.29</v>
      </c>
      <c r="J285" s="54">
        <f t="shared" si="12"/>
        <v>153.54</v>
      </c>
      <c r="K285" s="55">
        <f t="shared" si="13"/>
        <v>57.87</v>
      </c>
      <c r="L285" s="56">
        <f t="shared" si="14"/>
        <v>211.41</v>
      </c>
      <c r="M285" s="56">
        <v>0</v>
      </c>
      <c r="N285" s="173"/>
      <c r="O285" s="56">
        <v>51.18</v>
      </c>
      <c r="P285" s="183">
        <v>19.29</v>
      </c>
    </row>
    <row r="286" spans="2:16" ht="56">
      <c r="B286" s="5" t="s">
        <v>1133</v>
      </c>
      <c r="C286" s="51" t="s">
        <v>99</v>
      </c>
      <c r="D286" s="51" t="s">
        <v>2195</v>
      </c>
      <c r="E286" s="6" t="s">
        <v>2196</v>
      </c>
      <c r="F286" s="51" t="s">
        <v>626</v>
      </c>
      <c r="G286" s="5">
        <v>10</v>
      </c>
      <c r="H286" s="52">
        <f>O286*(1-'Orç-Resumo'!$G$10)</f>
        <v>249.87</v>
      </c>
      <c r="I286" s="53">
        <f>P286*(1-'Orç-Resumo'!$G$10)</f>
        <v>120.59</v>
      </c>
      <c r="J286" s="54">
        <f t="shared" si="12"/>
        <v>2498.6999999999998</v>
      </c>
      <c r="K286" s="55">
        <f t="shared" si="13"/>
        <v>1205.9000000000001</v>
      </c>
      <c r="L286" s="56">
        <f t="shared" si="14"/>
        <v>3704.6</v>
      </c>
      <c r="M286" s="56">
        <v>0</v>
      </c>
      <c r="N286" s="173"/>
      <c r="O286" s="56">
        <v>249.87</v>
      </c>
      <c r="P286" s="183">
        <v>120.59</v>
      </c>
    </row>
    <row r="287" spans="2:16" ht="56">
      <c r="B287" s="5" t="s">
        <v>1134</v>
      </c>
      <c r="C287" s="51" t="s">
        <v>48</v>
      </c>
      <c r="D287" s="51">
        <v>92005</v>
      </c>
      <c r="E287" s="6" t="s">
        <v>1135</v>
      </c>
      <c r="F287" s="51" t="s">
        <v>173</v>
      </c>
      <c r="G287" s="5">
        <v>10</v>
      </c>
      <c r="H287" s="52">
        <f>O287*(1-'Orç-Resumo'!$G$10)</f>
        <v>42.61999999999999</v>
      </c>
      <c r="I287" s="53">
        <f>P287*(1-'Orç-Resumo'!$G$10)</f>
        <v>27.09</v>
      </c>
      <c r="J287" s="54">
        <f t="shared" si="12"/>
        <v>426.19999999999993</v>
      </c>
      <c r="K287" s="55">
        <f t="shared" si="13"/>
        <v>270.89999999999998</v>
      </c>
      <c r="L287" s="56">
        <f t="shared" si="14"/>
        <v>697.09999999999991</v>
      </c>
      <c r="M287" s="56">
        <v>0</v>
      </c>
      <c r="N287" s="173"/>
      <c r="O287" s="56">
        <v>42.61999999999999</v>
      </c>
      <c r="P287" s="183" t="s">
        <v>2728</v>
      </c>
    </row>
    <row r="288" spans="2:16" ht="56">
      <c r="B288" s="5" t="s">
        <v>1136</v>
      </c>
      <c r="C288" s="51" t="s">
        <v>48</v>
      </c>
      <c r="D288" s="51">
        <v>92008</v>
      </c>
      <c r="E288" s="6" t="s">
        <v>1137</v>
      </c>
      <c r="F288" s="51" t="s">
        <v>173</v>
      </c>
      <c r="G288" s="5">
        <v>10</v>
      </c>
      <c r="H288" s="52">
        <f>O288*(1-'Orç-Resumo'!$G$10)</f>
        <v>34.54</v>
      </c>
      <c r="I288" s="53">
        <f>P288*(1-'Orç-Resumo'!$G$10)</f>
        <v>21.25</v>
      </c>
      <c r="J288" s="54">
        <f t="shared" si="12"/>
        <v>345.4</v>
      </c>
      <c r="K288" s="55">
        <f t="shared" si="13"/>
        <v>212.5</v>
      </c>
      <c r="L288" s="56">
        <f t="shared" si="14"/>
        <v>557.9</v>
      </c>
      <c r="M288" s="56">
        <v>0</v>
      </c>
      <c r="N288" s="173"/>
      <c r="O288" s="56">
        <v>34.54</v>
      </c>
      <c r="P288" s="183" t="s">
        <v>2113</v>
      </c>
    </row>
    <row r="289" spans="2:16" ht="42">
      <c r="B289" s="5" t="s">
        <v>1138</v>
      </c>
      <c r="C289" s="51" t="s">
        <v>99</v>
      </c>
      <c r="D289" s="51" t="s">
        <v>2199</v>
      </c>
      <c r="E289" s="6" t="s">
        <v>2200</v>
      </c>
      <c r="F289" s="51" t="s">
        <v>626</v>
      </c>
      <c r="G289" s="5">
        <v>5</v>
      </c>
      <c r="H289" s="52">
        <f>O289*(1-'Orç-Resumo'!$G$10)</f>
        <v>159.13</v>
      </c>
      <c r="I289" s="53">
        <f>P289*(1-'Orç-Resumo'!$G$10)</f>
        <v>71.48</v>
      </c>
      <c r="J289" s="54">
        <f t="shared" si="12"/>
        <v>795.65</v>
      </c>
      <c r="K289" s="55">
        <f t="shared" si="13"/>
        <v>357.40000000000003</v>
      </c>
      <c r="L289" s="56">
        <f t="shared" si="14"/>
        <v>1153.05</v>
      </c>
      <c r="M289" s="56">
        <v>0</v>
      </c>
      <c r="N289" s="173"/>
      <c r="O289" s="56">
        <v>159.13</v>
      </c>
      <c r="P289" s="183">
        <v>71.48</v>
      </c>
    </row>
    <row r="290" spans="2:16" ht="42">
      <c r="B290" s="5" t="s">
        <v>1139</v>
      </c>
      <c r="C290" s="51" t="s">
        <v>99</v>
      </c>
      <c r="D290" s="51" t="s">
        <v>2201</v>
      </c>
      <c r="E290" s="6" t="s">
        <v>2202</v>
      </c>
      <c r="F290" s="51" t="s">
        <v>626</v>
      </c>
      <c r="G290" s="5">
        <v>10</v>
      </c>
      <c r="H290" s="52">
        <f>O290*(1-'Orç-Resumo'!$G$10)</f>
        <v>238.52</v>
      </c>
      <c r="I290" s="53">
        <f>P290*(1-'Orç-Resumo'!$G$10)</f>
        <v>135.93</v>
      </c>
      <c r="J290" s="54">
        <f t="shared" si="12"/>
        <v>2385.2000000000003</v>
      </c>
      <c r="K290" s="55">
        <f t="shared" si="13"/>
        <v>1359.3000000000002</v>
      </c>
      <c r="L290" s="56">
        <f t="shared" si="14"/>
        <v>3744.5000000000005</v>
      </c>
      <c r="M290" s="56">
        <v>0</v>
      </c>
      <c r="N290" s="173"/>
      <c r="O290" s="56">
        <v>238.52</v>
      </c>
      <c r="P290" s="183">
        <v>135.93</v>
      </c>
    </row>
    <row r="291" spans="2:16" ht="28">
      <c r="B291" s="5" t="s">
        <v>1140</v>
      </c>
      <c r="C291" s="51" t="s">
        <v>26</v>
      </c>
      <c r="D291" s="51" t="s">
        <v>1141</v>
      </c>
      <c r="E291" s="6" t="s">
        <v>1142</v>
      </c>
      <c r="F291" s="51" t="s">
        <v>33</v>
      </c>
      <c r="G291" s="5">
        <v>10</v>
      </c>
      <c r="H291" s="52">
        <f>O291*(1-'Orç-Resumo'!$G$10)</f>
        <v>51.099999999999994</v>
      </c>
      <c r="I291" s="53">
        <f>P291*(1-'Orç-Resumo'!$G$10)</f>
        <v>11.100000000000001</v>
      </c>
      <c r="J291" s="54">
        <f t="shared" si="12"/>
        <v>510.99999999999994</v>
      </c>
      <c r="K291" s="55">
        <f t="shared" si="13"/>
        <v>111.00000000000001</v>
      </c>
      <c r="L291" s="56">
        <f t="shared" si="14"/>
        <v>622</v>
      </c>
      <c r="M291" s="56">
        <v>0</v>
      </c>
      <c r="N291" s="173"/>
      <c r="O291" s="56">
        <v>51.099999999999994</v>
      </c>
      <c r="P291" s="183">
        <v>11.100000000000001</v>
      </c>
    </row>
    <row r="292" spans="2:16" ht="42">
      <c r="B292" s="5" t="s">
        <v>1143</v>
      </c>
      <c r="C292" s="51" t="s">
        <v>26</v>
      </c>
      <c r="D292" s="51" t="s">
        <v>1144</v>
      </c>
      <c r="E292" s="6" t="s">
        <v>1145</v>
      </c>
      <c r="F292" s="51" t="s">
        <v>33</v>
      </c>
      <c r="G292" s="5">
        <v>4</v>
      </c>
      <c r="H292" s="52">
        <f>O292*(1-'Orç-Resumo'!$G$10)</f>
        <v>262.49199999999996</v>
      </c>
      <c r="I292" s="53">
        <f>P292*(1-'Orç-Resumo'!$G$10)</f>
        <v>7.7360000000000007</v>
      </c>
      <c r="J292" s="54">
        <f t="shared" si="12"/>
        <v>1049.9679999999998</v>
      </c>
      <c r="K292" s="55">
        <f t="shared" si="13"/>
        <v>30.944000000000003</v>
      </c>
      <c r="L292" s="56">
        <f t="shared" si="14"/>
        <v>1080.9119999999998</v>
      </c>
      <c r="M292" s="56">
        <v>0</v>
      </c>
      <c r="N292" s="173"/>
      <c r="O292" s="56">
        <v>262.49199999999996</v>
      </c>
      <c r="P292" s="183">
        <v>7.7360000000000007</v>
      </c>
    </row>
    <row r="293" spans="2:16" ht="28">
      <c r="B293" s="5" t="s">
        <v>1146</v>
      </c>
      <c r="C293" s="51" t="s">
        <v>26</v>
      </c>
      <c r="D293" s="51" t="s">
        <v>1147</v>
      </c>
      <c r="E293" s="6" t="s">
        <v>1148</v>
      </c>
      <c r="F293" s="51" t="s">
        <v>33</v>
      </c>
      <c r="G293" s="5">
        <v>4</v>
      </c>
      <c r="H293" s="52">
        <f>O293*(1-'Orç-Resumo'!$G$10)</f>
        <v>218.58200000000002</v>
      </c>
      <c r="I293" s="53">
        <f>P293*(1-'Orç-Resumo'!$G$10)</f>
        <v>7.7360000000000007</v>
      </c>
      <c r="J293" s="54">
        <f t="shared" si="12"/>
        <v>874.32800000000009</v>
      </c>
      <c r="K293" s="55">
        <f t="shared" si="13"/>
        <v>30.944000000000003</v>
      </c>
      <c r="L293" s="56">
        <f t="shared" si="14"/>
        <v>905.27200000000005</v>
      </c>
      <c r="M293" s="56">
        <v>0</v>
      </c>
      <c r="N293" s="173"/>
      <c r="O293" s="56">
        <v>218.58200000000002</v>
      </c>
      <c r="P293" s="183">
        <v>7.7360000000000007</v>
      </c>
    </row>
    <row r="294" spans="2:16" ht="56">
      <c r="B294" s="5" t="s">
        <v>1149</v>
      </c>
      <c r="C294" s="51" t="s">
        <v>48</v>
      </c>
      <c r="D294" s="51">
        <v>91863</v>
      </c>
      <c r="E294" s="6" t="s">
        <v>1150</v>
      </c>
      <c r="F294" s="51" t="s">
        <v>107</v>
      </c>
      <c r="G294" s="5">
        <v>20</v>
      </c>
      <c r="H294" s="52">
        <f>O294*(1-'Orç-Resumo'!$G$10)</f>
        <v>8.26</v>
      </c>
      <c r="I294" s="53">
        <f>P294*(1-'Orç-Resumo'!$G$10)</f>
        <v>4.5999999999999996</v>
      </c>
      <c r="J294" s="54">
        <f t="shared" si="12"/>
        <v>165.2</v>
      </c>
      <c r="K294" s="55">
        <f t="shared" si="13"/>
        <v>92</v>
      </c>
      <c r="L294" s="56">
        <f t="shared" si="14"/>
        <v>257.2</v>
      </c>
      <c r="M294" s="56">
        <v>0</v>
      </c>
      <c r="N294" s="173"/>
      <c r="O294" s="56">
        <v>8.26</v>
      </c>
      <c r="P294" s="183" t="s">
        <v>2136</v>
      </c>
    </row>
    <row r="295" spans="2:16" ht="56">
      <c r="B295" s="5" t="s">
        <v>1151</v>
      </c>
      <c r="C295" s="51" t="s">
        <v>48</v>
      </c>
      <c r="D295" s="51">
        <v>91864</v>
      </c>
      <c r="E295" s="6" t="s">
        <v>1152</v>
      </c>
      <c r="F295" s="51" t="s">
        <v>107</v>
      </c>
      <c r="G295" s="5">
        <v>20</v>
      </c>
      <c r="H295" s="52">
        <f>O295*(1-'Orç-Resumo'!$G$10)</f>
        <v>12.080000000000002</v>
      </c>
      <c r="I295" s="53">
        <f>P295*(1-'Orç-Resumo'!$G$10)</f>
        <v>5.38</v>
      </c>
      <c r="J295" s="54">
        <f t="shared" si="12"/>
        <v>241.60000000000002</v>
      </c>
      <c r="K295" s="55">
        <f t="shared" si="13"/>
        <v>107.6</v>
      </c>
      <c r="L295" s="56">
        <f t="shared" si="14"/>
        <v>349.20000000000005</v>
      </c>
      <c r="M295" s="56">
        <v>0</v>
      </c>
      <c r="N295" s="173"/>
      <c r="O295" s="56">
        <v>12.080000000000002</v>
      </c>
      <c r="P295" s="183" t="s">
        <v>2137</v>
      </c>
    </row>
    <row r="296" spans="2:16" ht="56">
      <c r="B296" s="5" t="s">
        <v>1154</v>
      </c>
      <c r="C296" s="51" t="s">
        <v>48</v>
      </c>
      <c r="D296" s="51">
        <v>91926</v>
      </c>
      <c r="E296" s="6" t="s">
        <v>1155</v>
      </c>
      <c r="F296" s="51" t="s">
        <v>107</v>
      </c>
      <c r="G296" s="5">
        <v>600</v>
      </c>
      <c r="H296" s="52">
        <f>O296*(1-'Orç-Resumo'!$G$10)</f>
        <v>3.9899999999999993</v>
      </c>
      <c r="I296" s="53">
        <f>P296*(1-'Orç-Resumo'!$G$10)</f>
        <v>1.1100000000000001</v>
      </c>
      <c r="J296" s="54">
        <f t="shared" si="12"/>
        <v>2393.9999999999995</v>
      </c>
      <c r="K296" s="55">
        <f t="shared" si="13"/>
        <v>666.00000000000011</v>
      </c>
      <c r="L296" s="56">
        <f t="shared" si="14"/>
        <v>3059.9999999999995</v>
      </c>
      <c r="M296" s="56">
        <v>0</v>
      </c>
      <c r="N296" s="173"/>
      <c r="O296" s="56">
        <v>3.9899999999999993</v>
      </c>
      <c r="P296" s="183" t="s">
        <v>176</v>
      </c>
    </row>
    <row r="297" spans="2:16" ht="56">
      <c r="B297" s="5" t="s">
        <v>1156</v>
      </c>
      <c r="C297" s="51" t="s">
        <v>48</v>
      </c>
      <c r="D297" s="51">
        <v>91924</v>
      </c>
      <c r="E297" s="6" t="s">
        <v>3863</v>
      </c>
      <c r="F297" s="51" t="s">
        <v>107</v>
      </c>
      <c r="G297" s="5">
        <v>600</v>
      </c>
      <c r="H297" s="52">
        <f>O297*(1-'Orç-Resumo'!$G$10)</f>
        <v>2.6</v>
      </c>
      <c r="I297" s="53">
        <f>P297*(1-'Orç-Resumo'!$G$10)</f>
        <v>0.89</v>
      </c>
      <c r="J297" s="54">
        <f t="shared" si="12"/>
        <v>1560</v>
      </c>
      <c r="K297" s="55">
        <f t="shared" si="13"/>
        <v>534</v>
      </c>
      <c r="L297" s="56">
        <f t="shared" si="14"/>
        <v>2094</v>
      </c>
      <c r="M297" s="56">
        <v>0</v>
      </c>
      <c r="N297" s="173"/>
      <c r="O297" s="56">
        <v>2.6</v>
      </c>
      <c r="P297" s="183" t="s">
        <v>2729</v>
      </c>
    </row>
    <row r="298" spans="2:16" ht="56">
      <c r="B298" s="5" t="s">
        <v>1157</v>
      </c>
      <c r="C298" s="51" t="s">
        <v>48</v>
      </c>
      <c r="D298" s="51">
        <v>91928</v>
      </c>
      <c r="E298" s="6" t="s">
        <v>1158</v>
      </c>
      <c r="F298" s="51" t="s">
        <v>107</v>
      </c>
      <c r="G298" s="5">
        <v>200</v>
      </c>
      <c r="H298" s="52">
        <f>O298*(1-'Orç-Resumo'!$G$10)</f>
        <v>6.43</v>
      </c>
      <c r="I298" s="53">
        <f>P298*(1-'Orç-Resumo'!$G$10)</f>
        <v>1.5</v>
      </c>
      <c r="J298" s="54">
        <f t="shared" si="12"/>
        <v>1286</v>
      </c>
      <c r="K298" s="55">
        <f t="shared" si="13"/>
        <v>300</v>
      </c>
      <c r="L298" s="56">
        <f t="shared" si="14"/>
        <v>1586</v>
      </c>
      <c r="M298" s="56">
        <v>0</v>
      </c>
      <c r="N298" s="173"/>
      <c r="O298" s="56">
        <v>6.43</v>
      </c>
      <c r="P298" s="183" t="s">
        <v>1891</v>
      </c>
    </row>
    <row r="299" spans="2:16" ht="42">
      <c r="B299" s="5" t="s">
        <v>1160</v>
      </c>
      <c r="C299" s="51" t="s">
        <v>48</v>
      </c>
      <c r="D299" s="51">
        <v>91952</v>
      </c>
      <c r="E299" s="6" t="s">
        <v>1161</v>
      </c>
      <c r="F299" s="51" t="s">
        <v>173</v>
      </c>
      <c r="G299" s="5">
        <v>25</v>
      </c>
      <c r="H299" s="52">
        <f>O299*(1-'Orç-Resumo'!$G$10)</f>
        <v>12.59</v>
      </c>
      <c r="I299" s="53">
        <f>P299*(1-'Orç-Resumo'!$G$10)</f>
        <v>8.98</v>
      </c>
      <c r="J299" s="54">
        <f t="shared" si="12"/>
        <v>314.75</v>
      </c>
      <c r="K299" s="55">
        <f t="shared" si="13"/>
        <v>224.5</v>
      </c>
      <c r="L299" s="56">
        <f t="shared" si="14"/>
        <v>539.25</v>
      </c>
      <c r="M299" s="56">
        <v>0</v>
      </c>
      <c r="N299" s="173"/>
      <c r="O299" s="56">
        <v>12.59</v>
      </c>
      <c r="P299" s="183" t="s">
        <v>2730</v>
      </c>
    </row>
    <row r="300" spans="2:16" ht="42">
      <c r="B300" s="5" t="s">
        <v>1162</v>
      </c>
      <c r="C300" s="51" t="s">
        <v>48</v>
      </c>
      <c r="D300" s="51">
        <v>91959</v>
      </c>
      <c r="E300" s="6" t="s">
        <v>1163</v>
      </c>
      <c r="F300" s="51" t="s">
        <v>173</v>
      </c>
      <c r="G300" s="5">
        <v>10</v>
      </c>
      <c r="H300" s="52">
        <f>O300*(1-'Orç-Resumo'!$G$10)</f>
        <v>31.849999999999998</v>
      </c>
      <c r="I300" s="53">
        <f>P300*(1-'Orç-Resumo'!$G$10)</f>
        <v>20.51</v>
      </c>
      <c r="J300" s="54">
        <f t="shared" si="12"/>
        <v>318.5</v>
      </c>
      <c r="K300" s="55">
        <f t="shared" si="13"/>
        <v>205.10000000000002</v>
      </c>
      <c r="L300" s="56">
        <f t="shared" si="14"/>
        <v>523.6</v>
      </c>
      <c r="M300" s="56">
        <v>0</v>
      </c>
      <c r="N300" s="173"/>
      <c r="O300" s="56">
        <v>31.849999999999998</v>
      </c>
      <c r="P300" s="183" t="s">
        <v>2138</v>
      </c>
    </row>
    <row r="301" spans="2:16" ht="42">
      <c r="B301" s="5" t="s">
        <v>1164</v>
      </c>
      <c r="C301" s="51" t="s">
        <v>48</v>
      </c>
      <c r="D301" s="51">
        <v>91967</v>
      </c>
      <c r="E301" s="6" t="s">
        <v>1165</v>
      </c>
      <c r="F301" s="51" t="s">
        <v>173</v>
      </c>
      <c r="G301" s="5">
        <v>10</v>
      </c>
      <c r="H301" s="52">
        <f>O301*(1-'Orç-Resumo'!$G$10)</f>
        <v>43.379999999999995</v>
      </c>
      <c r="I301" s="53">
        <f>P301*(1-'Orç-Resumo'!$G$10)</f>
        <v>27.09</v>
      </c>
      <c r="J301" s="54">
        <f t="shared" si="12"/>
        <v>433.79999999999995</v>
      </c>
      <c r="K301" s="55">
        <f t="shared" si="13"/>
        <v>270.89999999999998</v>
      </c>
      <c r="L301" s="56">
        <f t="shared" si="14"/>
        <v>704.69999999999993</v>
      </c>
      <c r="M301" s="56">
        <v>0</v>
      </c>
      <c r="N301" s="173"/>
      <c r="O301" s="56">
        <v>43.379999999999995</v>
      </c>
      <c r="P301" s="183" t="s">
        <v>2728</v>
      </c>
    </row>
    <row r="302" spans="2:16" ht="42">
      <c r="B302" s="5" t="s">
        <v>1166</v>
      </c>
      <c r="C302" s="51" t="s">
        <v>48</v>
      </c>
      <c r="D302" s="51">
        <v>92000</v>
      </c>
      <c r="E302" s="6" t="s">
        <v>1167</v>
      </c>
      <c r="F302" s="51" t="s">
        <v>173</v>
      </c>
      <c r="G302" s="5">
        <v>30</v>
      </c>
      <c r="H302" s="52">
        <f>O302*(1-'Orç-Resumo'!$G$10)</f>
        <v>21.689999999999998</v>
      </c>
      <c r="I302" s="53">
        <f>P302*(1-'Orç-Resumo'!$G$10)</f>
        <v>14.32</v>
      </c>
      <c r="J302" s="54">
        <f t="shared" si="12"/>
        <v>650.69999999999993</v>
      </c>
      <c r="K302" s="55">
        <f t="shared" si="13"/>
        <v>429.6</v>
      </c>
      <c r="L302" s="56">
        <f t="shared" si="14"/>
        <v>1080.3</v>
      </c>
      <c r="M302" s="56">
        <v>0</v>
      </c>
      <c r="N302" s="173"/>
      <c r="O302" s="56">
        <v>21.689999999999998</v>
      </c>
      <c r="P302" s="183" t="s">
        <v>2732</v>
      </c>
    </row>
    <row r="303" spans="2:16" ht="42">
      <c r="B303" s="5" t="s">
        <v>1168</v>
      </c>
      <c r="C303" s="51" t="s">
        <v>26</v>
      </c>
      <c r="D303" s="51" t="s">
        <v>1169</v>
      </c>
      <c r="E303" s="6" t="s">
        <v>1170</v>
      </c>
      <c r="F303" s="51" t="s">
        <v>33</v>
      </c>
      <c r="G303" s="5">
        <v>30</v>
      </c>
      <c r="H303" s="52">
        <f>O303*(1-'Orç-Resumo'!$G$10)</f>
        <v>13.075999999999997</v>
      </c>
      <c r="I303" s="53">
        <f>P303*(1-'Orç-Resumo'!$G$10)</f>
        <v>23.207999999999998</v>
      </c>
      <c r="J303" s="54">
        <f t="shared" si="12"/>
        <v>392.27999999999992</v>
      </c>
      <c r="K303" s="55">
        <f t="shared" si="13"/>
        <v>696.24</v>
      </c>
      <c r="L303" s="56">
        <f t="shared" si="14"/>
        <v>1088.52</v>
      </c>
      <c r="M303" s="56">
        <v>0</v>
      </c>
      <c r="N303" s="173"/>
      <c r="O303" s="56">
        <v>13.075999999999997</v>
      </c>
      <c r="P303" s="183">
        <v>23.207999999999998</v>
      </c>
    </row>
    <row r="304" spans="2:16" ht="28">
      <c r="B304" s="5" t="s">
        <v>1171</v>
      </c>
      <c r="C304" s="51" t="s">
        <v>26</v>
      </c>
      <c r="D304" s="51" t="s">
        <v>1172</v>
      </c>
      <c r="E304" s="6" t="s">
        <v>1173</v>
      </c>
      <c r="F304" s="51" t="s">
        <v>33</v>
      </c>
      <c r="G304" s="5">
        <v>10</v>
      </c>
      <c r="H304" s="52">
        <f>O304*(1-'Orç-Resumo'!$G$10)</f>
        <v>33.927</v>
      </c>
      <c r="I304" s="53">
        <f>P304*(1-'Orç-Resumo'!$G$10)</f>
        <v>17.405999999999999</v>
      </c>
      <c r="J304" s="54">
        <f t="shared" si="12"/>
        <v>339.27</v>
      </c>
      <c r="K304" s="55">
        <f t="shared" si="13"/>
        <v>174.06</v>
      </c>
      <c r="L304" s="56">
        <f t="shared" si="14"/>
        <v>513.32999999999993</v>
      </c>
      <c r="M304" s="56">
        <v>0</v>
      </c>
      <c r="N304" s="173"/>
      <c r="O304" s="56">
        <v>33.927</v>
      </c>
      <c r="P304" s="183">
        <v>17.405999999999999</v>
      </c>
    </row>
    <row r="305" spans="2:16" ht="84">
      <c r="B305" s="5" t="s">
        <v>1174</v>
      </c>
      <c r="C305" s="51" t="s">
        <v>26</v>
      </c>
      <c r="D305" s="51" t="s">
        <v>1175</v>
      </c>
      <c r="E305" s="6" t="s">
        <v>1176</v>
      </c>
      <c r="F305" s="51" t="s">
        <v>33</v>
      </c>
      <c r="G305" s="5">
        <v>20</v>
      </c>
      <c r="H305" s="52">
        <f>O305*(1-'Orç-Resumo'!$G$10)</f>
        <v>312.774</v>
      </c>
      <c r="I305" s="53">
        <f>P305*(1-'Orç-Resumo'!$G$10)</f>
        <v>34.811999999999998</v>
      </c>
      <c r="J305" s="54">
        <f t="shared" si="12"/>
        <v>6255.48</v>
      </c>
      <c r="K305" s="55">
        <f t="shared" si="13"/>
        <v>696.24</v>
      </c>
      <c r="L305" s="56">
        <f t="shared" si="14"/>
        <v>6951.7199999999993</v>
      </c>
      <c r="M305" s="56">
        <v>0</v>
      </c>
      <c r="N305" s="173"/>
      <c r="O305" s="56">
        <v>312.774</v>
      </c>
      <c r="P305" s="183">
        <v>34.811999999999998</v>
      </c>
    </row>
    <row r="306" spans="2:16" ht="84">
      <c r="B306" s="5" t="s">
        <v>1177</v>
      </c>
      <c r="C306" s="51" t="s">
        <v>26</v>
      </c>
      <c r="D306" s="51" t="s">
        <v>1178</v>
      </c>
      <c r="E306" s="6" t="s">
        <v>1179</v>
      </c>
      <c r="F306" s="51" t="s">
        <v>33</v>
      </c>
      <c r="G306" s="5">
        <v>10</v>
      </c>
      <c r="H306" s="52">
        <f>O306*(1-'Orç-Resumo'!$G$10)</f>
        <v>338.83399999999995</v>
      </c>
      <c r="I306" s="53">
        <f>P306*(1-'Orç-Resumo'!$G$10)</f>
        <v>79.211999999999989</v>
      </c>
      <c r="J306" s="54">
        <f t="shared" si="12"/>
        <v>3388.3399999999992</v>
      </c>
      <c r="K306" s="55">
        <f t="shared" si="13"/>
        <v>792.11999999999989</v>
      </c>
      <c r="L306" s="56">
        <f t="shared" si="14"/>
        <v>4180.4599999999991</v>
      </c>
      <c r="M306" s="56">
        <v>0</v>
      </c>
      <c r="N306" s="173"/>
      <c r="O306" s="56">
        <v>338.83399999999995</v>
      </c>
      <c r="P306" s="183">
        <v>79.211999999999989</v>
      </c>
    </row>
    <row r="307" spans="2:16" ht="56">
      <c r="B307" s="5" t="s">
        <v>1180</v>
      </c>
      <c r="C307" s="51" t="s">
        <v>48</v>
      </c>
      <c r="D307" s="51">
        <v>97607</v>
      </c>
      <c r="E307" s="6" t="s">
        <v>3864</v>
      </c>
      <c r="F307" s="51" t="s">
        <v>173</v>
      </c>
      <c r="G307" s="5">
        <v>5</v>
      </c>
      <c r="H307" s="52">
        <f>O307*(1-'Orç-Resumo'!$G$10)</f>
        <v>91.74</v>
      </c>
      <c r="I307" s="53">
        <f>P307*(1-'Orç-Resumo'!$G$10)</f>
        <v>15.97</v>
      </c>
      <c r="J307" s="54">
        <f t="shared" si="12"/>
        <v>458.7</v>
      </c>
      <c r="K307" s="55">
        <f t="shared" si="13"/>
        <v>79.850000000000009</v>
      </c>
      <c r="L307" s="56">
        <f t="shared" si="14"/>
        <v>538.54999999999995</v>
      </c>
      <c r="M307" s="56">
        <v>0</v>
      </c>
      <c r="N307" s="173"/>
      <c r="O307" s="56">
        <v>91.74</v>
      </c>
      <c r="P307" s="183" t="s">
        <v>2733</v>
      </c>
    </row>
    <row r="308" spans="2:16" ht="28">
      <c r="B308" s="5" t="s">
        <v>1181</v>
      </c>
      <c r="C308" s="51" t="s">
        <v>99</v>
      </c>
      <c r="D308" s="51" t="s">
        <v>2191</v>
      </c>
      <c r="E308" s="6" t="s">
        <v>2192</v>
      </c>
      <c r="F308" s="51" t="s">
        <v>626</v>
      </c>
      <c r="G308" s="5">
        <v>5</v>
      </c>
      <c r="H308" s="52">
        <f>O308*(1-'Orç-Resumo'!$G$10)</f>
        <v>403.99</v>
      </c>
      <c r="I308" s="53">
        <f>P308*(1-'Orç-Resumo'!$G$10)</f>
        <v>46.04</v>
      </c>
      <c r="J308" s="54">
        <f t="shared" si="12"/>
        <v>2019.95</v>
      </c>
      <c r="K308" s="55">
        <f t="shared" si="13"/>
        <v>230.2</v>
      </c>
      <c r="L308" s="56">
        <f t="shared" si="14"/>
        <v>2250.15</v>
      </c>
      <c r="M308" s="56">
        <v>0</v>
      </c>
      <c r="N308" s="173"/>
      <c r="O308" s="56">
        <v>403.99</v>
      </c>
      <c r="P308" s="183">
        <v>46.04</v>
      </c>
    </row>
    <row r="309" spans="2:16" ht="28">
      <c r="B309" s="5" t="s">
        <v>1182</v>
      </c>
      <c r="C309" s="51" t="s">
        <v>48</v>
      </c>
      <c r="D309" s="51">
        <v>100903</v>
      </c>
      <c r="E309" s="6" t="s">
        <v>1183</v>
      </c>
      <c r="F309" s="51" t="s">
        <v>173</v>
      </c>
      <c r="G309" s="5">
        <v>100</v>
      </c>
      <c r="H309" s="52">
        <f>O309*(1-'Orç-Resumo'!$G$10)</f>
        <v>19.18</v>
      </c>
      <c r="I309" s="53">
        <f>P309*(1-'Orç-Resumo'!$G$10)</f>
        <v>11.09</v>
      </c>
      <c r="J309" s="54">
        <f t="shared" si="12"/>
        <v>1918</v>
      </c>
      <c r="K309" s="55">
        <f t="shared" si="13"/>
        <v>1109</v>
      </c>
      <c r="L309" s="56">
        <f t="shared" si="14"/>
        <v>3027</v>
      </c>
      <c r="M309" s="56">
        <v>0</v>
      </c>
      <c r="N309" s="173"/>
      <c r="O309" s="56">
        <v>19.18</v>
      </c>
      <c r="P309" s="183" t="s">
        <v>2734</v>
      </c>
    </row>
    <row r="310" spans="2:16" ht="42">
      <c r="B310" s="5" t="s">
        <v>1185</v>
      </c>
      <c r="C310" s="51" t="s">
        <v>48</v>
      </c>
      <c r="D310" s="51">
        <v>97599</v>
      </c>
      <c r="E310" s="6" t="s">
        <v>1186</v>
      </c>
      <c r="F310" s="51" t="s">
        <v>173</v>
      </c>
      <c r="G310" s="5">
        <v>20</v>
      </c>
      <c r="H310" s="52">
        <f>O310*(1-'Orç-Resumo'!$G$10)</f>
        <v>14.54</v>
      </c>
      <c r="I310" s="53">
        <f>P310*(1-'Orç-Resumo'!$G$10)</f>
        <v>4.8899999999999997</v>
      </c>
      <c r="J310" s="54">
        <f t="shared" si="12"/>
        <v>290.79999999999995</v>
      </c>
      <c r="K310" s="55">
        <f t="shared" si="13"/>
        <v>97.8</v>
      </c>
      <c r="L310" s="56">
        <f t="shared" si="14"/>
        <v>388.59999999999997</v>
      </c>
      <c r="M310" s="56">
        <v>0</v>
      </c>
      <c r="N310" s="173"/>
      <c r="O310" s="56">
        <v>14.54</v>
      </c>
      <c r="P310" s="183" t="s">
        <v>1896</v>
      </c>
    </row>
    <row r="311" spans="2:16" ht="42">
      <c r="B311" s="5" t="s">
        <v>1187</v>
      </c>
      <c r="C311" s="51" t="s">
        <v>21</v>
      </c>
      <c r="D311" s="51" t="s">
        <v>21</v>
      </c>
      <c r="E311" s="6" t="s">
        <v>1188</v>
      </c>
      <c r="F311" s="51" t="s">
        <v>23</v>
      </c>
      <c r="G311" s="5"/>
      <c r="H311" s="52"/>
      <c r="I311" s="53"/>
      <c r="J311" s="54"/>
      <c r="K311" s="55"/>
      <c r="L311" s="56"/>
      <c r="M311" s="56"/>
      <c r="N311" s="173"/>
      <c r="O311" s="56" t="s">
        <v>24</v>
      </c>
      <c r="P311" s="183" t="s">
        <v>24</v>
      </c>
    </row>
    <row r="312" spans="2:16" ht="42">
      <c r="B312" s="5" t="s">
        <v>1189</v>
      </c>
      <c r="C312" s="51" t="s">
        <v>48</v>
      </c>
      <c r="D312" s="51">
        <v>93661</v>
      </c>
      <c r="E312" s="6" t="s">
        <v>1190</v>
      </c>
      <c r="F312" s="51" t="s">
        <v>173</v>
      </c>
      <c r="G312" s="5">
        <v>5</v>
      </c>
      <c r="H312" s="52">
        <f>O312*(1-'Orç-Resumo'!$G$10)</f>
        <v>78.990000000000009</v>
      </c>
      <c r="I312" s="53">
        <f>P312*(1-'Orç-Resumo'!$G$10)</f>
        <v>3.66</v>
      </c>
      <c r="J312" s="54">
        <f t="shared" si="12"/>
        <v>394.95000000000005</v>
      </c>
      <c r="K312" s="55">
        <f t="shared" si="13"/>
        <v>18.3</v>
      </c>
      <c r="L312" s="56">
        <f t="shared" si="14"/>
        <v>413.25000000000006</v>
      </c>
      <c r="M312" s="56">
        <v>0</v>
      </c>
      <c r="N312" s="173"/>
      <c r="O312" s="56">
        <v>78.990000000000009</v>
      </c>
      <c r="P312" s="183" t="s">
        <v>1934</v>
      </c>
    </row>
    <row r="313" spans="2:16" ht="42">
      <c r="B313" s="5" t="s">
        <v>1191</v>
      </c>
      <c r="C313" s="51" t="s">
        <v>48</v>
      </c>
      <c r="D313" s="51">
        <v>93662</v>
      </c>
      <c r="E313" s="6" t="s">
        <v>1192</v>
      </c>
      <c r="F313" s="51" t="s">
        <v>173</v>
      </c>
      <c r="G313" s="5">
        <v>5</v>
      </c>
      <c r="H313" s="52">
        <f>O313*(1-'Orç-Resumo'!$G$10)</f>
        <v>80.28</v>
      </c>
      <c r="I313" s="53">
        <f>P313*(1-'Orç-Resumo'!$G$10)</f>
        <v>5.1100000000000003</v>
      </c>
      <c r="J313" s="54">
        <f t="shared" si="12"/>
        <v>401.4</v>
      </c>
      <c r="K313" s="55">
        <f t="shared" si="13"/>
        <v>25.55</v>
      </c>
      <c r="L313" s="56">
        <f t="shared" si="14"/>
        <v>426.95</v>
      </c>
      <c r="M313" s="56">
        <v>0</v>
      </c>
      <c r="N313" s="173"/>
      <c r="O313" s="56">
        <v>80.28</v>
      </c>
      <c r="P313" s="183" t="s">
        <v>1976</v>
      </c>
    </row>
    <row r="314" spans="2:16" ht="42">
      <c r="B314" s="5" t="s">
        <v>1193</v>
      </c>
      <c r="C314" s="51" t="s">
        <v>48</v>
      </c>
      <c r="D314" s="51">
        <v>93663</v>
      </c>
      <c r="E314" s="6" t="s">
        <v>1194</v>
      </c>
      <c r="F314" s="51" t="s">
        <v>173</v>
      </c>
      <c r="G314" s="5">
        <v>10</v>
      </c>
      <c r="H314" s="52">
        <f>O314*(1-'Orç-Resumo'!$G$10)</f>
        <v>80.28</v>
      </c>
      <c r="I314" s="53">
        <f>P314*(1-'Orç-Resumo'!$G$10)</f>
        <v>5.1100000000000003</v>
      </c>
      <c r="J314" s="54">
        <f t="shared" si="12"/>
        <v>802.8</v>
      </c>
      <c r="K314" s="55">
        <f t="shared" si="13"/>
        <v>51.1</v>
      </c>
      <c r="L314" s="56">
        <f t="shared" si="14"/>
        <v>853.9</v>
      </c>
      <c r="M314" s="56">
        <v>0</v>
      </c>
      <c r="N314" s="173"/>
      <c r="O314" s="56">
        <v>80.28</v>
      </c>
      <c r="P314" s="183" t="s">
        <v>1976</v>
      </c>
    </row>
    <row r="315" spans="2:16" ht="42">
      <c r="B315" s="5" t="s">
        <v>1195</v>
      </c>
      <c r="C315" s="51" t="s">
        <v>48</v>
      </c>
      <c r="D315" s="51">
        <v>101896</v>
      </c>
      <c r="E315" s="6" t="s">
        <v>1081</v>
      </c>
      <c r="F315" s="51" t="s">
        <v>173</v>
      </c>
      <c r="G315" s="5">
        <v>1</v>
      </c>
      <c r="H315" s="52">
        <f>O315*(1-'Orç-Resumo'!$G$10)</f>
        <v>849.57</v>
      </c>
      <c r="I315" s="53">
        <f>P315*(1-'Orç-Resumo'!$G$10)</f>
        <v>51.17</v>
      </c>
      <c r="J315" s="54">
        <f t="shared" si="12"/>
        <v>849.57</v>
      </c>
      <c r="K315" s="55">
        <f t="shared" si="13"/>
        <v>51.17</v>
      </c>
      <c r="L315" s="56">
        <f t="shared" si="14"/>
        <v>900.74</v>
      </c>
      <c r="M315" s="56">
        <v>0</v>
      </c>
      <c r="N315" s="173"/>
      <c r="O315" s="56">
        <v>849.57</v>
      </c>
      <c r="P315" s="183" t="s">
        <v>2735</v>
      </c>
    </row>
    <row r="316" spans="2:16" ht="42">
      <c r="B316" s="5" t="s">
        <v>1196</v>
      </c>
      <c r="C316" s="51" t="s">
        <v>99</v>
      </c>
      <c r="D316" s="51" t="s">
        <v>1083</v>
      </c>
      <c r="E316" s="6" t="s">
        <v>1084</v>
      </c>
      <c r="F316" s="51" t="s">
        <v>626</v>
      </c>
      <c r="G316" s="5">
        <v>1</v>
      </c>
      <c r="H316" s="52">
        <f>O316*(1-'Orç-Resumo'!$G$10)</f>
        <v>714.2</v>
      </c>
      <c r="I316" s="53">
        <f>P316*(1-'Orç-Resumo'!$G$10)</f>
        <v>61.39</v>
      </c>
      <c r="J316" s="54">
        <f t="shared" si="12"/>
        <v>714.2</v>
      </c>
      <c r="K316" s="55">
        <f t="shared" si="13"/>
        <v>61.39</v>
      </c>
      <c r="L316" s="56">
        <f t="shared" si="14"/>
        <v>775.59</v>
      </c>
      <c r="M316" s="56">
        <v>0</v>
      </c>
      <c r="N316" s="173"/>
      <c r="O316" s="56">
        <v>714.2</v>
      </c>
      <c r="P316" s="183">
        <v>61.39</v>
      </c>
    </row>
    <row r="317" spans="2:16" ht="56">
      <c r="B317" s="5" t="s">
        <v>1197</v>
      </c>
      <c r="C317" s="51" t="s">
        <v>26</v>
      </c>
      <c r="D317" s="51" t="s">
        <v>1198</v>
      </c>
      <c r="E317" s="6" t="s">
        <v>1199</v>
      </c>
      <c r="F317" s="51" t="s">
        <v>1102</v>
      </c>
      <c r="G317" s="5">
        <v>20</v>
      </c>
      <c r="H317" s="52">
        <f>O317*(1-'Orç-Resumo'!$G$10)</f>
        <v>55.738</v>
      </c>
      <c r="I317" s="53">
        <f>P317*(1-'Orç-Resumo'!$G$10)</f>
        <v>11.604000000000003</v>
      </c>
      <c r="J317" s="54">
        <f t="shared" si="12"/>
        <v>1114.76</v>
      </c>
      <c r="K317" s="55">
        <f t="shared" si="13"/>
        <v>232.08000000000004</v>
      </c>
      <c r="L317" s="56">
        <f t="shared" si="14"/>
        <v>1346.8400000000001</v>
      </c>
      <c r="M317" s="56">
        <v>0</v>
      </c>
      <c r="N317" s="173"/>
      <c r="O317" s="56">
        <v>55.738</v>
      </c>
      <c r="P317" s="183">
        <v>11.604000000000003</v>
      </c>
    </row>
    <row r="318" spans="2:16" ht="56">
      <c r="B318" s="5" t="s">
        <v>1200</v>
      </c>
      <c r="C318" s="51" t="s">
        <v>48</v>
      </c>
      <c r="D318" s="51">
        <v>91867</v>
      </c>
      <c r="E318" s="6" t="s">
        <v>1201</v>
      </c>
      <c r="F318" s="51" t="s">
        <v>107</v>
      </c>
      <c r="G318" s="5">
        <v>50</v>
      </c>
      <c r="H318" s="52">
        <f>O318*(1-'Orç-Resumo'!$G$10)</f>
        <v>7.85</v>
      </c>
      <c r="I318" s="53">
        <f>P318*(1-'Orç-Resumo'!$G$10)</f>
        <v>3.64</v>
      </c>
      <c r="J318" s="54">
        <f t="shared" si="12"/>
        <v>392.5</v>
      </c>
      <c r="K318" s="55">
        <f t="shared" si="13"/>
        <v>182</v>
      </c>
      <c r="L318" s="56">
        <f t="shared" si="14"/>
        <v>574.5</v>
      </c>
      <c r="M318" s="56">
        <v>0</v>
      </c>
      <c r="N318" s="173"/>
      <c r="O318" s="56">
        <v>7.85</v>
      </c>
      <c r="P318" s="183" t="s">
        <v>2140</v>
      </c>
    </row>
    <row r="319" spans="2:16" ht="56">
      <c r="B319" s="5" t="s">
        <v>1202</v>
      </c>
      <c r="C319" s="51" t="s">
        <v>48</v>
      </c>
      <c r="D319" s="51">
        <v>91864</v>
      </c>
      <c r="E319" s="6" t="s">
        <v>1203</v>
      </c>
      <c r="F319" s="51" t="s">
        <v>107</v>
      </c>
      <c r="G319" s="5">
        <v>20</v>
      </c>
      <c r="H319" s="52">
        <f>O319*(1-'Orç-Resumo'!$G$10)</f>
        <v>12.080000000000002</v>
      </c>
      <c r="I319" s="53">
        <f>P319*(1-'Orç-Resumo'!$G$10)</f>
        <v>5.38</v>
      </c>
      <c r="J319" s="54">
        <f t="shared" si="12"/>
        <v>241.60000000000002</v>
      </c>
      <c r="K319" s="55">
        <f t="shared" si="13"/>
        <v>107.6</v>
      </c>
      <c r="L319" s="56">
        <f t="shared" si="14"/>
        <v>349.20000000000005</v>
      </c>
      <c r="M319" s="56">
        <v>0</v>
      </c>
      <c r="N319" s="173"/>
      <c r="O319" s="56">
        <v>12.080000000000002</v>
      </c>
      <c r="P319" s="183" t="s">
        <v>2137</v>
      </c>
    </row>
    <row r="320" spans="2:16" ht="42">
      <c r="B320" s="5" t="s">
        <v>1204</v>
      </c>
      <c r="C320" s="51" t="s">
        <v>99</v>
      </c>
      <c r="D320" s="51" t="s">
        <v>1205</v>
      </c>
      <c r="E320" s="6" t="s">
        <v>1206</v>
      </c>
      <c r="F320" s="51" t="s">
        <v>333</v>
      </c>
      <c r="G320" s="5">
        <v>20</v>
      </c>
      <c r="H320" s="52">
        <f>O320*(1-'Orç-Resumo'!$G$10)</f>
        <v>53.86</v>
      </c>
      <c r="I320" s="53">
        <f>P320*(1-'Orç-Resumo'!$G$10)</f>
        <v>14.84</v>
      </c>
      <c r="J320" s="54">
        <f t="shared" si="12"/>
        <v>1077.2</v>
      </c>
      <c r="K320" s="55">
        <f t="shared" si="13"/>
        <v>296.8</v>
      </c>
      <c r="L320" s="56">
        <f t="shared" si="14"/>
        <v>1374</v>
      </c>
      <c r="M320" s="56">
        <v>0</v>
      </c>
      <c r="N320" s="173"/>
      <c r="O320" s="56">
        <v>53.86</v>
      </c>
      <c r="P320" s="183">
        <v>14.84</v>
      </c>
    </row>
    <row r="321" spans="2:16" ht="56">
      <c r="B321" s="5" t="s">
        <v>1207</v>
      </c>
      <c r="C321" s="51" t="s">
        <v>48</v>
      </c>
      <c r="D321" s="51">
        <v>95778</v>
      </c>
      <c r="E321" s="6" t="s">
        <v>1208</v>
      </c>
      <c r="F321" s="51" t="s">
        <v>173</v>
      </c>
      <c r="G321" s="5">
        <v>10</v>
      </c>
      <c r="H321" s="52">
        <f>O321*(1-'Orç-Resumo'!$G$10)</f>
        <v>18.149999999999999</v>
      </c>
      <c r="I321" s="53">
        <f>P321*(1-'Orç-Resumo'!$G$10)</f>
        <v>10.55</v>
      </c>
      <c r="J321" s="54">
        <f t="shared" si="12"/>
        <v>181.5</v>
      </c>
      <c r="K321" s="55">
        <f t="shared" si="13"/>
        <v>105.5</v>
      </c>
      <c r="L321" s="56">
        <f t="shared" si="14"/>
        <v>287</v>
      </c>
      <c r="M321" s="56">
        <v>0</v>
      </c>
      <c r="N321" s="173"/>
      <c r="O321" s="56">
        <v>18.149999999999999</v>
      </c>
      <c r="P321" s="183" t="s">
        <v>2736</v>
      </c>
    </row>
    <row r="322" spans="2:16" ht="56">
      <c r="B322" s="5" t="s">
        <v>1209</v>
      </c>
      <c r="C322" s="51" t="s">
        <v>48</v>
      </c>
      <c r="D322" s="51">
        <v>95780</v>
      </c>
      <c r="E322" s="6" t="s">
        <v>1210</v>
      </c>
      <c r="F322" s="51" t="s">
        <v>173</v>
      </c>
      <c r="G322" s="5">
        <v>10</v>
      </c>
      <c r="H322" s="52">
        <f>O322*(1-'Orç-Resumo'!$G$10)</f>
        <v>20.479999999999997</v>
      </c>
      <c r="I322" s="53">
        <f>P322*(1-'Orç-Resumo'!$G$10)</f>
        <v>9.85</v>
      </c>
      <c r="J322" s="54">
        <f t="shared" si="12"/>
        <v>204.79999999999995</v>
      </c>
      <c r="K322" s="55">
        <f t="shared" si="13"/>
        <v>98.5</v>
      </c>
      <c r="L322" s="56">
        <f t="shared" si="14"/>
        <v>303.29999999999995</v>
      </c>
      <c r="M322" s="56">
        <v>0</v>
      </c>
      <c r="N322" s="173"/>
      <c r="O322" s="56">
        <v>20.479999999999997</v>
      </c>
      <c r="P322" s="183" t="s">
        <v>2737</v>
      </c>
    </row>
    <row r="323" spans="2:16" ht="42">
      <c r="B323" s="5" t="s">
        <v>1211</v>
      </c>
      <c r="C323" s="51" t="s">
        <v>48</v>
      </c>
      <c r="D323" s="51">
        <v>91944</v>
      </c>
      <c r="E323" s="6" t="s">
        <v>1212</v>
      </c>
      <c r="F323" s="51" t="s">
        <v>173</v>
      </c>
      <c r="G323" s="5">
        <v>10</v>
      </c>
      <c r="H323" s="52">
        <f>O323*(1-'Orç-Resumo'!$G$10)</f>
        <v>8.86</v>
      </c>
      <c r="I323" s="53">
        <f>P323*(1-'Orç-Resumo'!$G$10)</f>
        <v>6.69</v>
      </c>
      <c r="J323" s="54">
        <f t="shared" si="12"/>
        <v>88.6</v>
      </c>
      <c r="K323" s="55">
        <f t="shared" si="13"/>
        <v>66.900000000000006</v>
      </c>
      <c r="L323" s="56">
        <f t="shared" si="14"/>
        <v>155.5</v>
      </c>
      <c r="M323" s="56">
        <v>0</v>
      </c>
      <c r="N323" s="173"/>
      <c r="O323" s="56">
        <v>8.86</v>
      </c>
      <c r="P323" s="183" t="s">
        <v>1941</v>
      </c>
    </row>
    <row r="324" spans="2:16" ht="56">
      <c r="B324" s="5" t="s">
        <v>1213</v>
      </c>
      <c r="C324" s="51" t="s">
        <v>48</v>
      </c>
      <c r="D324" s="51">
        <v>91926</v>
      </c>
      <c r="E324" s="6" t="s">
        <v>1155</v>
      </c>
      <c r="F324" s="51" t="s">
        <v>107</v>
      </c>
      <c r="G324" s="5">
        <v>100</v>
      </c>
      <c r="H324" s="52">
        <f>O324*(1-'Orç-Resumo'!$G$10)</f>
        <v>3.9899999999999993</v>
      </c>
      <c r="I324" s="53">
        <f>P324*(1-'Orç-Resumo'!$G$10)</f>
        <v>1.1100000000000001</v>
      </c>
      <c r="J324" s="54">
        <f t="shared" si="12"/>
        <v>398.99999999999994</v>
      </c>
      <c r="K324" s="55">
        <f t="shared" si="13"/>
        <v>111.00000000000001</v>
      </c>
      <c r="L324" s="56">
        <f t="shared" si="14"/>
        <v>509.99999999999994</v>
      </c>
      <c r="M324" s="56">
        <v>0</v>
      </c>
      <c r="N324" s="173"/>
      <c r="O324" s="56">
        <v>3.9899999999999993</v>
      </c>
      <c r="P324" s="183" t="s">
        <v>176</v>
      </c>
    </row>
    <row r="325" spans="2:16" ht="56">
      <c r="B325" s="5" t="s">
        <v>1214</v>
      </c>
      <c r="C325" s="51" t="s">
        <v>48</v>
      </c>
      <c r="D325" s="51">
        <v>91928</v>
      </c>
      <c r="E325" s="6" t="s">
        <v>1158</v>
      </c>
      <c r="F325" s="51" t="s">
        <v>107</v>
      </c>
      <c r="G325" s="5">
        <v>100</v>
      </c>
      <c r="H325" s="52">
        <f>O325*(1-'Orç-Resumo'!$G$10)</f>
        <v>6.43</v>
      </c>
      <c r="I325" s="53">
        <f>P325*(1-'Orç-Resumo'!$G$10)</f>
        <v>1.5</v>
      </c>
      <c r="J325" s="54">
        <f t="shared" si="12"/>
        <v>643</v>
      </c>
      <c r="K325" s="55">
        <f t="shared" si="13"/>
        <v>150</v>
      </c>
      <c r="L325" s="56">
        <f t="shared" si="14"/>
        <v>793</v>
      </c>
      <c r="M325" s="56">
        <v>0</v>
      </c>
      <c r="N325" s="173"/>
      <c r="O325" s="56">
        <v>6.43</v>
      </c>
      <c r="P325" s="183" t="s">
        <v>1891</v>
      </c>
    </row>
    <row r="326" spans="2:16" ht="56">
      <c r="B326" s="5" t="s">
        <v>1215</v>
      </c>
      <c r="C326" s="51" t="s">
        <v>48</v>
      </c>
      <c r="D326" s="51">
        <v>91930</v>
      </c>
      <c r="E326" s="6" t="s">
        <v>1216</v>
      </c>
      <c r="F326" s="51" t="s">
        <v>107</v>
      </c>
      <c r="G326" s="5">
        <v>50</v>
      </c>
      <c r="H326" s="52">
        <f>O326*(1-'Orç-Resumo'!$G$10)</f>
        <v>9.14</v>
      </c>
      <c r="I326" s="53">
        <f>P326*(1-'Orç-Resumo'!$G$10)</f>
        <v>1.96</v>
      </c>
      <c r="J326" s="54">
        <f t="shared" si="12"/>
        <v>457</v>
      </c>
      <c r="K326" s="55">
        <f t="shared" si="13"/>
        <v>98</v>
      </c>
      <c r="L326" s="56">
        <f t="shared" si="14"/>
        <v>555</v>
      </c>
      <c r="M326" s="56">
        <v>0</v>
      </c>
      <c r="N326" s="173"/>
      <c r="O326" s="56">
        <v>9.14</v>
      </c>
      <c r="P326" s="183" t="s">
        <v>2738</v>
      </c>
    </row>
    <row r="327" spans="2:16" ht="42">
      <c r="B327" s="5" t="s">
        <v>1217</v>
      </c>
      <c r="C327" s="51" t="s">
        <v>26</v>
      </c>
      <c r="D327" s="51" t="s">
        <v>1144</v>
      </c>
      <c r="E327" s="6" t="s">
        <v>1145</v>
      </c>
      <c r="F327" s="51" t="s">
        <v>33</v>
      </c>
      <c r="G327" s="5">
        <v>4</v>
      </c>
      <c r="H327" s="52">
        <f>O327*(1-'Orç-Resumo'!$G$10)</f>
        <v>262.49199999999996</v>
      </c>
      <c r="I327" s="53">
        <f>P327*(1-'Orç-Resumo'!$G$10)</f>
        <v>7.7360000000000007</v>
      </c>
      <c r="J327" s="54">
        <f t="shared" si="12"/>
        <v>1049.9679999999998</v>
      </c>
      <c r="K327" s="55">
        <f t="shared" si="13"/>
        <v>30.944000000000003</v>
      </c>
      <c r="L327" s="56">
        <f t="shared" si="14"/>
        <v>1080.9119999999998</v>
      </c>
      <c r="M327" s="56">
        <v>0</v>
      </c>
      <c r="N327" s="173"/>
      <c r="O327" s="56">
        <v>262.49199999999996</v>
      </c>
      <c r="P327" s="183">
        <v>7.7360000000000007</v>
      </c>
    </row>
    <row r="328" spans="2:16" ht="28">
      <c r="B328" s="5" t="s">
        <v>1218</v>
      </c>
      <c r="C328" s="51" t="s">
        <v>26</v>
      </c>
      <c r="D328" s="51" t="s">
        <v>1147</v>
      </c>
      <c r="E328" s="6" t="s">
        <v>1148</v>
      </c>
      <c r="F328" s="51" t="s">
        <v>33</v>
      </c>
      <c r="G328" s="5">
        <v>2</v>
      </c>
      <c r="H328" s="52">
        <f>O328*(1-'Orç-Resumo'!$G$10)</f>
        <v>218.58200000000002</v>
      </c>
      <c r="I328" s="53">
        <f>P328*(1-'Orç-Resumo'!$G$10)</f>
        <v>7.7360000000000007</v>
      </c>
      <c r="J328" s="54">
        <f t="shared" si="12"/>
        <v>437.16400000000004</v>
      </c>
      <c r="K328" s="55">
        <f t="shared" si="13"/>
        <v>15.472000000000001</v>
      </c>
      <c r="L328" s="56">
        <f t="shared" si="14"/>
        <v>452.63600000000002</v>
      </c>
      <c r="M328" s="56">
        <v>0</v>
      </c>
      <c r="N328" s="173"/>
      <c r="O328" s="56">
        <v>218.58200000000002</v>
      </c>
      <c r="P328" s="183">
        <v>7.7360000000000007</v>
      </c>
    </row>
    <row r="329" spans="2:16" ht="28">
      <c r="B329" s="5" t="s">
        <v>1219</v>
      </c>
      <c r="C329" s="51" t="s">
        <v>48</v>
      </c>
      <c r="D329" s="51">
        <v>101903</v>
      </c>
      <c r="E329" s="6" t="s">
        <v>1220</v>
      </c>
      <c r="F329" s="51" t="s">
        <v>173</v>
      </c>
      <c r="G329" s="5">
        <v>2</v>
      </c>
      <c r="H329" s="52">
        <f>O329*(1-'Orç-Resumo'!$G$10)</f>
        <v>396.34</v>
      </c>
      <c r="I329" s="53">
        <f>P329*(1-'Orç-Resumo'!$G$10)</f>
        <v>15.67</v>
      </c>
      <c r="J329" s="54">
        <f t="shared" si="12"/>
        <v>792.68</v>
      </c>
      <c r="K329" s="55">
        <f t="shared" si="13"/>
        <v>31.34</v>
      </c>
      <c r="L329" s="56">
        <f t="shared" si="14"/>
        <v>824.02</v>
      </c>
      <c r="M329" s="56">
        <v>0</v>
      </c>
      <c r="N329" s="173"/>
      <c r="O329" s="56">
        <v>396.34</v>
      </c>
      <c r="P329" s="183" t="s">
        <v>2048</v>
      </c>
    </row>
    <row r="330" spans="2:16" ht="42">
      <c r="B330" s="5" t="s">
        <v>1221</v>
      </c>
      <c r="C330" s="51" t="s">
        <v>21</v>
      </c>
      <c r="D330" s="51" t="s">
        <v>21</v>
      </c>
      <c r="E330" s="6" t="s">
        <v>1222</v>
      </c>
      <c r="F330" s="51" t="s">
        <v>23</v>
      </c>
      <c r="G330" s="5"/>
      <c r="H330" s="52"/>
      <c r="I330" s="53"/>
      <c r="J330" s="54"/>
      <c r="K330" s="55"/>
      <c r="L330" s="56"/>
      <c r="M330" s="56"/>
      <c r="N330" s="173"/>
      <c r="O330" s="56" t="s">
        <v>24</v>
      </c>
      <c r="P330" s="183" t="s">
        <v>24</v>
      </c>
    </row>
    <row r="331" spans="2:16" ht="42">
      <c r="B331" s="5" t="s">
        <v>1223</v>
      </c>
      <c r="C331" s="51" t="s">
        <v>48</v>
      </c>
      <c r="D331" s="51">
        <v>96984</v>
      </c>
      <c r="E331" s="6" t="s">
        <v>1224</v>
      </c>
      <c r="F331" s="51" t="s">
        <v>173</v>
      </c>
      <c r="G331" s="5">
        <v>10</v>
      </c>
      <c r="H331" s="52">
        <f>O331*(1-'Orç-Resumo'!$G$10)</f>
        <v>35.909999999999997</v>
      </c>
      <c r="I331" s="53">
        <f>P331*(1-'Orç-Resumo'!$G$10)</f>
        <v>28.84</v>
      </c>
      <c r="J331" s="54">
        <f t="shared" si="12"/>
        <v>359.09999999999997</v>
      </c>
      <c r="K331" s="55">
        <f t="shared" si="13"/>
        <v>288.39999999999998</v>
      </c>
      <c r="L331" s="56">
        <f t="shared" si="14"/>
        <v>647.5</v>
      </c>
      <c r="M331" s="56">
        <v>0</v>
      </c>
      <c r="N331" s="173"/>
      <c r="O331" s="56">
        <v>35.909999999999997</v>
      </c>
      <c r="P331" s="183" t="s">
        <v>2739</v>
      </c>
    </row>
    <row r="332" spans="2:16" ht="42">
      <c r="B332" s="5" t="s">
        <v>1225</v>
      </c>
      <c r="C332" s="51" t="s">
        <v>26</v>
      </c>
      <c r="D332" s="51" t="s">
        <v>1226</v>
      </c>
      <c r="E332" s="6" t="s">
        <v>1227</v>
      </c>
      <c r="F332" s="51" t="s">
        <v>33</v>
      </c>
      <c r="G332" s="5">
        <v>6</v>
      </c>
      <c r="H332" s="52">
        <f>O332*(1-'Orç-Resumo'!$G$10)</f>
        <v>2.2145999999999999</v>
      </c>
      <c r="I332" s="53">
        <f>P332*(1-'Orç-Resumo'!$G$10)</f>
        <v>0.38680000000000003</v>
      </c>
      <c r="J332" s="54">
        <f t="shared" si="12"/>
        <v>13.287599999999999</v>
      </c>
      <c r="K332" s="55">
        <f t="shared" si="13"/>
        <v>2.3208000000000002</v>
      </c>
      <c r="L332" s="56">
        <f t="shared" si="14"/>
        <v>15.6084</v>
      </c>
      <c r="M332" s="56">
        <v>0</v>
      </c>
      <c r="N332" s="173"/>
      <c r="O332" s="56">
        <v>2.2145999999999999</v>
      </c>
      <c r="P332" s="183">
        <v>0.38680000000000003</v>
      </c>
    </row>
    <row r="333" spans="2:16" ht="42">
      <c r="B333" s="5" t="s">
        <v>1228</v>
      </c>
      <c r="C333" s="51" t="s">
        <v>48</v>
      </c>
      <c r="D333" s="51">
        <v>96985</v>
      </c>
      <c r="E333" s="6" t="s">
        <v>1229</v>
      </c>
      <c r="F333" s="51" t="s">
        <v>173</v>
      </c>
      <c r="G333" s="5">
        <v>10</v>
      </c>
      <c r="H333" s="52">
        <f>O333*(1-'Orç-Resumo'!$G$10)</f>
        <v>64.22</v>
      </c>
      <c r="I333" s="53">
        <f>P333*(1-'Orç-Resumo'!$G$10)</f>
        <v>9.6</v>
      </c>
      <c r="J333" s="54">
        <f t="shared" si="12"/>
        <v>642.20000000000005</v>
      </c>
      <c r="K333" s="55">
        <f t="shared" si="13"/>
        <v>96</v>
      </c>
      <c r="L333" s="56">
        <f t="shared" si="14"/>
        <v>738.2</v>
      </c>
      <c r="M333" s="56">
        <v>0</v>
      </c>
      <c r="N333" s="173"/>
      <c r="O333" s="56">
        <v>64.22</v>
      </c>
      <c r="P333" s="183" t="s">
        <v>2142</v>
      </c>
    </row>
    <row r="334" spans="2:16" ht="56">
      <c r="B334" s="5" t="s">
        <v>1230</v>
      </c>
      <c r="C334" s="51" t="s">
        <v>48</v>
      </c>
      <c r="D334" s="51">
        <v>98111</v>
      </c>
      <c r="E334" s="6" t="s">
        <v>1231</v>
      </c>
      <c r="F334" s="51" t="s">
        <v>173</v>
      </c>
      <c r="G334" s="5">
        <v>3</v>
      </c>
      <c r="H334" s="52">
        <f>O334*(1-'Orç-Resumo'!$G$10)</f>
        <v>65.260000000000005</v>
      </c>
      <c r="I334" s="53">
        <f>P334*(1-'Orç-Resumo'!$G$10)</f>
        <v>5.96</v>
      </c>
      <c r="J334" s="54">
        <f t="shared" si="12"/>
        <v>195.78000000000003</v>
      </c>
      <c r="K334" s="55">
        <f t="shared" si="13"/>
        <v>17.88</v>
      </c>
      <c r="L334" s="56">
        <f t="shared" si="14"/>
        <v>213.66000000000003</v>
      </c>
      <c r="M334" s="56">
        <v>0</v>
      </c>
      <c r="N334" s="173"/>
      <c r="O334" s="56">
        <v>65.260000000000005</v>
      </c>
      <c r="P334" s="183" t="s">
        <v>2740</v>
      </c>
    </row>
    <row r="335" spans="2:16" ht="42">
      <c r="B335" s="5" t="s">
        <v>1232</v>
      </c>
      <c r="C335" s="51" t="s">
        <v>48</v>
      </c>
      <c r="D335" s="51">
        <v>96977</v>
      </c>
      <c r="E335" s="6" t="s">
        <v>1233</v>
      </c>
      <c r="F335" s="51" t="s">
        <v>107</v>
      </c>
      <c r="G335" s="5">
        <v>50</v>
      </c>
      <c r="H335" s="52">
        <f>O335*(1-'Orç-Resumo'!$G$10)</f>
        <v>69.210000000000008</v>
      </c>
      <c r="I335" s="53">
        <f>P335*(1-'Orç-Resumo'!$G$10)</f>
        <v>1.27</v>
      </c>
      <c r="J335" s="54">
        <f t="shared" si="12"/>
        <v>3460.5000000000005</v>
      </c>
      <c r="K335" s="55">
        <f t="shared" si="13"/>
        <v>63.5</v>
      </c>
      <c r="L335" s="56">
        <f t="shared" si="14"/>
        <v>3524.0000000000005</v>
      </c>
      <c r="M335" s="56">
        <v>0</v>
      </c>
      <c r="N335" s="173"/>
      <c r="O335" s="56">
        <v>69.210000000000008</v>
      </c>
      <c r="P335" s="183" t="s">
        <v>1935</v>
      </c>
    </row>
    <row r="336" spans="2:16" ht="28">
      <c r="B336" s="5" t="s">
        <v>1235</v>
      </c>
      <c r="C336" s="51" t="s">
        <v>26</v>
      </c>
      <c r="D336" s="51" t="s">
        <v>1236</v>
      </c>
      <c r="E336" s="6" t="s">
        <v>1237</v>
      </c>
      <c r="F336" s="51" t="s">
        <v>107</v>
      </c>
      <c r="G336" s="5">
        <v>180</v>
      </c>
      <c r="H336" s="52">
        <f>O336*(1-'Orç-Resumo'!$G$10)</f>
        <v>12.601399999999998</v>
      </c>
      <c r="I336" s="53">
        <f>P336*(1-'Orç-Resumo'!$G$10)</f>
        <v>4.0968</v>
      </c>
      <c r="J336" s="54">
        <f t="shared" si="12"/>
        <v>2268.2519999999995</v>
      </c>
      <c r="K336" s="55">
        <f t="shared" si="13"/>
        <v>737.42399999999998</v>
      </c>
      <c r="L336" s="56">
        <f t="shared" si="14"/>
        <v>3005.6759999999995</v>
      </c>
      <c r="M336" s="56">
        <v>0</v>
      </c>
      <c r="N336" s="173"/>
      <c r="O336" s="56">
        <v>12.601399999999998</v>
      </c>
      <c r="P336" s="183">
        <v>4.0968</v>
      </c>
    </row>
    <row r="337" spans="2:16" ht="42">
      <c r="B337" s="5" t="s">
        <v>1238</v>
      </c>
      <c r="C337" s="51" t="s">
        <v>26</v>
      </c>
      <c r="D337" s="51" t="s">
        <v>1239</v>
      </c>
      <c r="E337" s="6" t="s">
        <v>1240</v>
      </c>
      <c r="F337" s="51" t="s">
        <v>33</v>
      </c>
      <c r="G337" s="5">
        <v>5</v>
      </c>
      <c r="H337" s="52">
        <f>O337*(1-'Orç-Resumo'!$G$10)</f>
        <v>15.6957</v>
      </c>
      <c r="I337" s="53">
        <f>P337*(1-'Orç-Resumo'!$G$10)</f>
        <v>1.8432000000000002</v>
      </c>
      <c r="J337" s="54">
        <f t="shared" ref="J337:J400" si="15">G337*H337</f>
        <v>78.478499999999997</v>
      </c>
      <c r="K337" s="55">
        <f t="shared" ref="K337:K400" si="16">G337*I337</f>
        <v>9.2160000000000011</v>
      </c>
      <c r="L337" s="56">
        <f t="shared" ref="L337:L400" si="17">SUM(J337:K337)</f>
        <v>87.694500000000005</v>
      </c>
      <c r="M337" s="56">
        <v>0</v>
      </c>
      <c r="N337" s="173"/>
      <c r="O337" s="56">
        <v>15.6957</v>
      </c>
      <c r="P337" s="183">
        <v>1.8432000000000002</v>
      </c>
    </row>
    <row r="338" spans="2:16" ht="42">
      <c r="B338" s="5" t="s">
        <v>1241</v>
      </c>
      <c r="C338" s="51" t="s">
        <v>26</v>
      </c>
      <c r="D338" s="51" t="s">
        <v>1242</v>
      </c>
      <c r="E338" s="6" t="s">
        <v>1243</v>
      </c>
      <c r="F338" s="51" t="s">
        <v>33</v>
      </c>
      <c r="G338" s="5">
        <v>10</v>
      </c>
      <c r="H338" s="52">
        <f>O338*(1-'Orç-Resumo'!$G$10)</f>
        <v>21.297999999999998</v>
      </c>
      <c r="I338" s="53">
        <f>P338*(1-'Orç-Resumo'!$G$10)</f>
        <v>30.944000000000003</v>
      </c>
      <c r="J338" s="54">
        <f t="shared" si="15"/>
        <v>212.98</v>
      </c>
      <c r="K338" s="55">
        <f t="shared" si="16"/>
        <v>309.44000000000005</v>
      </c>
      <c r="L338" s="56">
        <f t="shared" si="17"/>
        <v>522.42000000000007</v>
      </c>
      <c r="M338" s="56">
        <v>0</v>
      </c>
      <c r="N338" s="173"/>
      <c r="O338" s="56">
        <v>21.297999999999998</v>
      </c>
      <c r="P338" s="183">
        <v>30.944000000000003</v>
      </c>
    </row>
    <row r="339" spans="2:16" ht="56">
      <c r="B339" s="5" t="s">
        <v>1244</v>
      </c>
      <c r="C339" s="51" t="s">
        <v>26</v>
      </c>
      <c r="D339" s="51" t="s">
        <v>1245</v>
      </c>
      <c r="E339" s="6" t="s">
        <v>1246</v>
      </c>
      <c r="F339" s="51" t="s">
        <v>33</v>
      </c>
      <c r="G339" s="5">
        <v>5</v>
      </c>
      <c r="H339" s="52">
        <f>O339*(1-'Orç-Resumo'!$G$10)</f>
        <v>117.748</v>
      </c>
      <c r="I339" s="53">
        <f>P339*(1-'Orç-Resumo'!$G$10)</f>
        <v>11.141999999999999</v>
      </c>
      <c r="J339" s="54">
        <f t="shared" si="15"/>
        <v>588.74</v>
      </c>
      <c r="K339" s="55">
        <f t="shared" si="16"/>
        <v>55.709999999999994</v>
      </c>
      <c r="L339" s="56">
        <f t="shared" si="17"/>
        <v>644.45000000000005</v>
      </c>
      <c r="M339" s="56">
        <v>0</v>
      </c>
      <c r="N339" s="173"/>
      <c r="O339" s="56">
        <v>117.748</v>
      </c>
      <c r="P339" s="183">
        <v>11.141999999999999</v>
      </c>
    </row>
    <row r="340" spans="2:16" ht="56">
      <c r="B340" s="5" t="s">
        <v>1247</v>
      </c>
      <c r="C340" s="51" t="s">
        <v>26</v>
      </c>
      <c r="D340" s="51" t="s">
        <v>1248</v>
      </c>
      <c r="E340" s="6" t="s">
        <v>1249</v>
      </c>
      <c r="F340" s="51" t="s">
        <v>33</v>
      </c>
      <c r="G340" s="5">
        <v>1</v>
      </c>
      <c r="H340" s="52">
        <f>O340*(1-'Orç-Resumo'!$G$10)</f>
        <v>96.029999999999973</v>
      </c>
      <c r="I340" s="53">
        <f>P340*(1-'Orç-Resumo'!$G$10)</f>
        <v>282.60000000000002</v>
      </c>
      <c r="J340" s="54">
        <f t="shared" si="15"/>
        <v>96.029999999999973</v>
      </c>
      <c r="K340" s="55">
        <f t="shared" si="16"/>
        <v>282.60000000000002</v>
      </c>
      <c r="L340" s="56">
        <f t="shared" si="17"/>
        <v>378.63</v>
      </c>
      <c r="M340" s="56">
        <v>0</v>
      </c>
      <c r="N340" s="173"/>
      <c r="O340" s="56">
        <v>96.029999999999973</v>
      </c>
      <c r="P340" s="183">
        <v>282.60000000000002</v>
      </c>
    </row>
    <row r="341" spans="2:16" ht="28">
      <c r="B341" s="5" t="s">
        <v>1250</v>
      </c>
      <c r="C341" s="51" t="s">
        <v>26</v>
      </c>
      <c r="D341" s="51" t="s">
        <v>1251</v>
      </c>
      <c r="E341" s="6" t="s">
        <v>1252</v>
      </c>
      <c r="F341" s="51" t="s">
        <v>107</v>
      </c>
      <c r="G341" s="5">
        <v>50</v>
      </c>
      <c r="H341" s="52">
        <f>O341*(1-'Orç-Resumo'!$G$10)</f>
        <v>67.116000000000014</v>
      </c>
      <c r="I341" s="53">
        <f>P341*(1-'Orç-Resumo'!$G$10)</f>
        <v>3.8680000000000003</v>
      </c>
      <c r="J341" s="54">
        <f t="shared" si="15"/>
        <v>3355.8000000000006</v>
      </c>
      <c r="K341" s="55">
        <f t="shared" si="16"/>
        <v>193.4</v>
      </c>
      <c r="L341" s="56">
        <f t="shared" si="17"/>
        <v>3549.2000000000007</v>
      </c>
      <c r="M341" s="56">
        <v>0</v>
      </c>
      <c r="N341" s="173"/>
      <c r="O341" s="56">
        <v>67.116000000000014</v>
      </c>
      <c r="P341" s="183">
        <v>3.8680000000000003</v>
      </c>
    </row>
    <row r="342" spans="2:16">
      <c r="B342" s="5" t="s">
        <v>1253</v>
      </c>
      <c r="C342" s="51" t="s">
        <v>21</v>
      </c>
      <c r="D342" s="51" t="s">
        <v>21</v>
      </c>
      <c r="E342" s="6" t="s">
        <v>1254</v>
      </c>
      <c r="F342" s="51" t="s">
        <v>23</v>
      </c>
      <c r="G342" s="5"/>
      <c r="H342" s="52"/>
      <c r="I342" s="53"/>
      <c r="J342" s="54"/>
      <c r="K342" s="55"/>
      <c r="L342" s="56"/>
      <c r="M342" s="56"/>
      <c r="N342" s="173"/>
      <c r="O342" s="56" t="s">
        <v>24</v>
      </c>
      <c r="P342" s="183" t="s">
        <v>24</v>
      </c>
    </row>
    <row r="343" spans="2:16" ht="56">
      <c r="B343" s="5" t="s">
        <v>1258</v>
      </c>
      <c r="C343" s="51" t="s">
        <v>26</v>
      </c>
      <c r="D343" s="51" t="s">
        <v>1259</v>
      </c>
      <c r="E343" s="6" t="s">
        <v>1260</v>
      </c>
      <c r="F343" s="51" t="s">
        <v>1261</v>
      </c>
      <c r="G343" s="5">
        <v>5</v>
      </c>
      <c r="H343" s="52">
        <f>O343*(1-'Orç-Resumo'!$G$10)</f>
        <v>395.59000000000003</v>
      </c>
      <c r="I343" s="53">
        <f>P343*(1-'Orç-Resumo'!$G$10)</f>
        <v>308.44</v>
      </c>
      <c r="J343" s="54">
        <f t="shared" si="15"/>
        <v>1977.9500000000003</v>
      </c>
      <c r="K343" s="55">
        <f t="shared" si="16"/>
        <v>1542.2</v>
      </c>
      <c r="L343" s="56">
        <f t="shared" si="17"/>
        <v>3520.1500000000005</v>
      </c>
      <c r="M343" s="56">
        <v>0</v>
      </c>
      <c r="N343" s="173"/>
      <c r="O343" s="56">
        <v>395.59000000000003</v>
      </c>
      <c r="P343" s="183">
        <v>308.44</v>
      </c>
    </row>
    <row r="344" spans="2:16" ht="28">
      <c r="B344" s="5" t="s">
        <v>1262</v>
      </c>
      <c r="C344" s="51" t="s">
        <v>48</v>
      </c>
      <c r="D344" s="51">
        <v>98301</v>
      </c>
      <c r="E344" s="6" t="s">
        <v>1263</v>
      </c>
      <c r="F344" s="51" t="s">
        <v>173</v>
      </c>
      <c r="G344" s="5">
        <v>5</v>
      </c>
      <c r="H344" s="52">
        <f>O344*(1-'Orç-Resumo'!$G$10)</f>
        <v>431.93999999999994</v>
      </c>
      <c r="I344" s="53">
        <f>P344*(1-'Orç-Resumo'!$G$10)</f>
        <v>239.84</v>
      </c>
      <c r="J344" s="54">
        <f t="shared" si="15"/>
        <v>2159.6999999999998</v>
      </c>
      <c r="K344" s="55">
        <f t="shared" si="16"/>
        <v>1199.2</v>
      </c>
      <c r="L344" s="56">
        <f t="shared" si="17"/>
        <v>3358.8999999999996</v>
      </c>
      <c r="M344" s="56">
        <v>0</v>
      </c>
      <c r="N344" s="173"/>
      <c r="O344" s="56">
        <v>431.93999999999994</v>
      </c>
      <c r="P344" s="183" t="s">
        <v>2741</v>
      </c>
    </row>
    <row r="345" spans="2:16">
      <c r="B345" s="5" t="s">
        <v>1264</v>
      </c>
      <c r="C345" s="51" t="s">
        <v>26</v>
      </c>
      <c r="D345" s="51" t="s">
        <v>1265</v>
      </c>
      <c r="E345" s="6" t="s">
        <v>1266</v>
      </c>
      <c r="F345" s="51" t="s">
        <v>1267</v>
      </c>
      <c r="G345" s="5">
        <v>2</v>
      </c>
      <c r="H345" s="52">
        <f>O345*(1-'Orç-Resumo'!$G$10)</f>
        <v>22.871999999999996</v>
      </c>
      <c r="I345" s="53">
        <f>P345*(1-'Orç-Resumo'!$G$10)</f>
        <v>7.7360000000000007</v>
      </c>
      <c r="J345" s="54">
        <f t="shared" si="15"/>
        <v>45.743999999999993</v>
      </c>
      <c r="K345" s="55">
        <f t="shared" si="16"/>
        <v>15.472000000000001</v>
      </c>
      <c r="L345" s="56">
        <f t="shared" si="17"/>
        <v>61.215999999999994</v>
      </c>
      <c r="M345" s="56">
        <v>0</v>
      </c>
      <c r="N345" s="173"/>
      <c r="O345" s="56">
        <v>22.871999999999996</v>
      </c>
      <c r="P345" s="183">
        <v>7.7360000000000007</v>
      </c>
    </row>
    <row r="346" spans="2:16" ht="28">
      <c r="B346" s="5" t="s">
        <v>1268</v>
      </c>
      <c r="C346" s="51" t="s">
        <v>48</v>
      </c>
      <c r="D346" s="51">
        <v>98295</v>
      </c>
      <c r="E346" s="6" t="s">
        <v>1269</v>
      </c>
      <c r="F346" s="51" t="s">
        <v>107</v>
      </c>
      <c r="G346" s="5">
        <v>500</v>
      </c>
      <c r="H346" s="52">
        <f>O346*(1-'Orç-Resumo'!$G$10)</f>
        <v>6.8500000000000005</v>
      </c>
      <c r="I346" s="53">
        <f>P346*(1-'Orç-Resumo'!$G$10)</f>
        <v>0.1</v>
      </c>
      <c r="J346" s="54">
        <f t="shared" si="15"/>
        <v>3425.0000000000005</v>
      </c>
      <c r="K346" s="55">
        <f t="shared" si="16"/>
        <v>50</v>
      </c>
      <c r="L346" s="56">
        <f t="shared" si="17"/>
        <v>3475.0000000000005</v>
      </c>
      <c r="M346" s="56">
        <v>0</v>
      </c>
      <c r="N346" s="173"/>
      <c r="O346" s="56">
        <v>6.8500000000000005</v>
      </c>
      <c r="P346" s="183" t="s">
        <v>2558</v>
      </c>
    </row>
    <row r="347" spans="2:16" ht="28">
      <c r="B347" s="5" t="s">
        <v>1271</v>
      </c>
      <c r="C347" s="51" t="s">
        <v>48</v>
      </c>
      <c r="D347" s="51">
        <v>98307</v>
      </c>
      <c r="E347" s="6" t="s">
        <v>1272</v>
      </c>
      <c r="F347" s="51" t="s">
        <v>173</v>
      </c>
      <c r="G347" s="5">
        <v>30</v>
      </c>
      <c r="H347" s="52">
        <f>O347*(1-'Orç-Resumo'!$G$10)</f>
        <v>48.14</v>
      </c>
      <c r="I347" s="53">
        <f>P347*(1-'Orç-Resumo'!$G$10)</f>
        <v>7.97</v>
      </c>
      <c r="J347" s="54">
        <f t="shared" si="15"/>
        <v>1444.2</v>
      </c>
      <c r="K347" s="55">
        <f t="shared" si="16"/>
        <v>239.1</v>
      </c>
      <c r="L347" s="56">
        <f t="shared" si="17"/>
        <v>1683.3</v>
      </c>
      <c r="M347" s="56">
        <v>0</v>
      </c>
      <c r="N347" s="173"/>
      <c r="O347" s="56">
        <v>48.14</v>
      </c>
      <c r="P347" s="183" t="s">
        <v>2742</v>
      </c>
    </row>
    <row r="348" spans="2:16" ht="28">
      <c r="B348" s="5" t="s">
        <v>1274</v>
      </c>
      <c r="C348" s="51" t="s">
        <v>26</v>
      </c>
      <c r="D348" s="51" t="s">
        <v>1275</v>
      </c>
      <c r="E348" s="6" t="s">
        <v>1276</v>
      </c>
      <c r="F348" s="51" t="s">
        <v>33</v>
      </c>
      <c r="G348" s="5">
        <v>30</v>
      </c>
      <c r="H348" s="52">
        <f>O348*(1-'Orç-Resumo'!$G$10)</f>
        <v>31.8475</v>
      </c>
      <c r="I348" s="53">
        <f>P348*(1-'Orç-Resumo'!$G$10)</f>
        <v>15.360000000000001</v>
      </c>
      <c r="J348" s="54">
        <f t="shared" si="15"/>
        <v>955.42499999999995</v>
      </c>
      <c r="K348" s="55">
        <f t="shared" si="16"/>
        <v>460.8</v>
      </c>
      <c r="L348" s="56">
        <f t="shared" si="17"/>
        <v>1416.2249999999999</v>
      </c>
      <c r="M348" s="56">
        <v>0</v>
      </c>
      <c r="N348" s="173"/>
      <c r="O348" s="56">
        <v>31.8475</v>
      </c>
      <c r="P348" s="183">
        <v>15.360000000000001</v>
      </c>
    </row>
    <row r="349" spans="2:16" ht="28">
      <c r="B349" s="5" t="s">
        <v>1277</v>
      </c>
      <c r="C349" s="51" t="s">
        <v>26</v>
      </c>
      <c r="D349" s="51" t="s">
        <v>1278</v>
      </c>
      <c r="E349" s="6" t="s">
        <v>1279</v>
      </c>
      <c r="F349" s="51" t="s">
        <v>33</v>
      </c>
      <c r="G349" s="5">
        <v>30</v>
      </c>
      <c r="H349" s="52">
        <f>O349*(1-'Orç-Resumo'!$G$10)</f>
        <v>57.147499999999994</v>
      </c>
      <c r="I349" s="53">
        <f>P349*(1-'Orç-Resumo'!$G$10)</f>
        <v>15.360000000000001</v>
      </c>
      <c r="J349" s="54">
        <f t="shared" si="15"/>
        <v>1714.4249999999997</v>
      </c>
      <c r="K349" s="55">
        <f t="shared" si="16"/>
        <v>460.8</v>
      </c>
      <c r="L349" s="56">
        <f t="shared" si="17"/>
        <v>2175.2249999999999</v>
      </c>
      <c r="M349" s="56">
        <v>0</v>
      </c>
      <c r="N349" s="173"/>
      <c r="O349" s="56">
        <v>57.147499999999994</v>
      </c>
      <c r="P349" s="183">
        <v>15.360000000000001</v>
      </c>
    </row>
    <row r="350" spans="2:16" ht="28">
      <c r="B350" s="5" t="s">
        <v>1280</v>
      </c>
      <c r="C350" s="51" t="s">
        <v>26</v>
      </c>
      <c r="D350" s="51" t="s">
        <v>1281</v>
      </c>
      <c r="E350" s="6" t="s">
        <v>1282</v>
      </c>
      <c r="F350" s="51" t="s">
        <v>1261</v>
      </c>
      <c r="G350" s="5">
        <v>20</v>
      </c>
      <c r="H350" s="52">
        <f>O350*(1-'Orç-Resumo'!$G$10)</f>
        <v>42.299599999999998</v>
      </c>
      <c r="I350" s="53">
        <f>P350*(1-'Orç-Resumo'!$G$10)</f>
        <v>0.45520000000000005</v>
      </c>
      <c r="J350" s="54">
        <f t="shared" si="15"/>
        <v>845.99199999999996</v>
      </c>
      <c r="K350" s="55">
        <f t="shared" si="16"/>
        <v>9.104000000000001</v>
      </c>
      <c r="L350" s="56">
        <f t="shared" si="17"/>
        <v>855.096</v>
      </c>
      <c r="M350" s="56">
        <v>0</v>
      </c>
      <c r="N350" s="173"/>
      <c r="O350" s="56">
        <v>42.299599999999998</v>
      </c>
      <c r="P350" s="183">
        <v>0.45520000000000005</v>
      </c>
    </row>
    <row r="351" spans="2:16" ht="56">
      <c r="B351" s="5" t="s">
        <v>1283</v>
      </c>
      <c r="C351" s="51" t="s">
        <v>26</v>
      </c>
      <c r="D351" s="51" t="s">
        <v>1284</v>
      </c>
      <c r="E351" s="6" t="s">
        <v>1285</v>
      </c>
      <c r="F351" s="51" t="s">
        <v>33</v>
      </c>
      <c r="G351" s="5">
        <v>1</v>
      </c>
      <c r="H351" s="52">
        <f>O351*(1-'Orç-Resumo'!$G$10)</f>
        <v>139.67999999999995</v>
      </c>
      <c r="I351" s="53">
        <f>P351*(1-'Orç-Resumo'!$G$10)</f>
        <v>309.44</v>
      </c>
      <c r="J351" s="54">
        <f t="shared" si="15"/>
        <v>139.67999999999995</v>
      </c>
      <c r="K351" s="55">
        <f t="shared" si="16"/>
        <v>309.44</v>
      </c>
      <c r="L351" s="56">
        <f t="shared" si="17"/>
        <v>449.11999999999995</v>
      </c>
      <c r="M351" s="56">
        <v>0</v>
      </c>
      <c r="N351" s="173"/>
      <c r="O351" s="56">
        <v>139.67999999999995</v>
      </c>
      <c r="P351" s="183">
        <v>309.44</v>
      </c>
    </row>
    <row r="352" spans="2:16" ht="28">
      <c r="B352" s="5" t="s">
        <v>1286</v>
      </c>
      <c r="C352" s="51" t="s">
        <v>26</v>
      </c>
      <c r="D352" s="51" t="s">
        <v>1287</v>
      </c>
      <c r="E352" s="6" t="s">
        <v>1288</v>
      </c>
      <c r="F352" s="51" t="s">
        <v>33</v>
      </c>
      <c r="G352" s="5">
        <v>1</v>
      </c>
      <c r="H352" s="52">
        <f>O352*(1-'Orç-Resumo'!$G$10)</f>
        <v>139.67999999999995</v>
      </c>
      <c r="I352" s="53">
        <f>P352*(1-'Orç-Resumo'!$G$10)</f>
        <v>309.44</v>
      </c>
      <c r="J352" s="54">
        <f t="shared" si="15"/>
        <v>139.67999999999995</v>
      </c>
      <c r="K352" s="55">
        <f t="shared" si="16"/>
        <v>309.44</v>
      </c>
      <c r="L352" s="56">
        <f t="shared" si="17"/>
        <v>449.11999999999995</v>
      </c>
      <c r="M352" s="56">
        <v>0</v>
      </c>
      <c r="N352" s="173"/>
      <c r="O352" s="56">
        <v>139.67999999999995</v>
      </c>
      <c r="P352" s="183">
        <v>309.44</v>
      </c>
    </row>
    <row r="353" spans="2:16" ht="42">
      <c r="B353" s="5" t="s">
        <v>1289</v>
      </c>
      <c r="C353" s="51" t="s">
        <v>48</v>
      </c>
      <c r="D353" s="51">
        <v>91941</v>
      </c>
      <c r="E353" s="6" t="s">
        <v>1290</v>
      </c>
      <c r="F353" s="51" t="s">
        <v>173</v>
      </c>
      <c r="G353" s="5">
        <v>10</v>
      </c>
      <c r="H353" s="52">
        <f>O353*(1-'Orç-Resumo'!$G$10)</f>
        <v>5.9600000000000009</v>
      </c>
      <c r="I353" s="53">
        <f>P353*(1-'Orç-Resumo'!$G$10)</f>
        <v>6.51</v>
      </c>
      <c r="J353" s="54">
        <f t="shared" si="15"/>
        <v>59.600000000000009</v>
      </c>
      <c r="K353" s="55">
        <f t="shared" si="16"/>
        <v>65.099999999999994</v>
      </c>
      <c r="L353" s="56">
        <f t="shared" si="17"/>
        <v>124.7</v>
      </c>
      <c r="M353" s="56">
        <v>0</v>
      </c>
      <c r="N353" s="173"/>
      <c r="O353" s="56">
        <v>5.9600000000000009</v>
      </c>
      <c r="P353" s="183" t="s">
        <v>1876</v>
      </c>
    </row>
    <row r="354" spans="2:16" ht="42">
      <c r="B354" s="5" t="s">
        <v>1292</v>
      </c>
      <c r="C354" s="51" t="s">
        <v>48</v>
      </c>
      <c r="D354" s="51">
        <v>91944</v>
      </c>
      <c r="E354" s="6" t="s">
        <v>1212</v>
      </c>
      <c r="F354" s="51" t="s">
        <v>173</v>
      </c>
      <c r="G354" s="5">
        <v>10</v>
      </c>
      <c r="H354" s="52">
        <f>O354*(1-'Orç-Resumo'!$G$10)</f>
        <v>8.86</v>
      </c>
      <c r="I354" s="53">
        <f>P354*(1-'Orç-Resumo'!$G$10)</f>
        <v>6.69</v>
      </c>
      <c r="J354" s="54">
        <f t="shared" si="15"/>
        <v>88.6</v>
      </c>
      <c r="K354" s="55">
        <f t="shared" si="16"/>
        <v>66.900000000000006</v>
      </c>
      <c r="L354" s="56">
        <f t="shared" si="17"/>
        <v>155.5</v>
      </c>
      <c r="M354" s="56">
        <v>0</v>
      </c>
      <c r="N354" s="173"/>
      <c r="O354" s="56">
        <v>8.86</v>
      </c>
      <c r="P354" s="183" t="s">
        <v>1941</v>
      </c>
    </row>
    <row r="355" spans="2:16" ht="56">
      <c r="B355" s="5" t="s">
        <v>1293</v>
      </c>
      <c r="C355" s="51" t="s">
        <v>48</v>
      </c>
      <c r="D355" s="51">
        <v>100561</v>
      </c>
      <c r="E355" s="6" t="s">
        <v>1294</v>
      </c>
      <c r="F355" s="51" t="s">
        <v>173</v>
      </c>
      <c r="G355" s="5">
        <v>1</v>
      </c>
      <c r="H355" s="52">
        <f>O355*(1-'Orç-Resumo'!$G$10)</f>
        <v>141.07</v>
      </c>
      <c r="I355" s="53">
        <f>P355*(1-'Orç-Resumo'!$G$10)</f>
        <v>39.64</v>
      </c>
      <c r="J355" s="54">
        <f t="shared" si="15"/>
        <v>141.07</v>
      </c>
      <c r="K355" s="55">
        <f t="shared" si="16"/>
        <v>39.64</v>
      </c>
      <c r="L355" s="56">
        <f t="shared" si="17"/>
        <v>180.70999999999998</v>
      </c>
      <c r="M355" s="56">
        <v>0</v>
      </c>
      <c r="N355" s="173"/>
      <c r="O355" s="56">
        <v>141.07</v>
      </c>
      <c r="P355" s="183" t="s">
        <v>2743</v>
      </c>
    </row>
    <row r="356" spans="2:16" ht="56">
      <c r="B356" s="5" t="s">
        <v>1295</v>
      </c>
      <c r="C356" s="51" t="s">
        <v>48</v>
      </c>
      <c r="D356" s="51">
        <v>93009</v>
      </c>
      <c r="E356" s="6" t="s">
        <v>1096</v>
      </c>
      <c r="F356" s="51" t="s">
        <v>107</v>
      </c>
      <c r="G356" s="5">
        <v>10</v>
      </c>
      <c r="H356" s="52">
        <f>O356*(1-'Orç-Resumo'!$G$10)</f>
        <v>27.28</v>
      </c>
      <c r="I356" s="53">
        <f>P356*(1-'Orç-Resumo'!$G$10)</f>
        <v>4.97</v>
      </c>
      <c r="J356" s="54">
        <f t="shared" si="15"/>
        <v>272.8</v>
      </c>
      <c r="K356" s="55">
        <f t="shared" si="16"/>
        <v>49.699999999999996</v>
      </c>
      <c r="L356" s="56">
        <f t="shared" si="17"/>
        <v>322.5</v>
      </c>
      <c r="M356" s="56">
        <v>0</v>
      </c>
      <c r="N356" s="173"/>
      <c r="O356" s="56">
        <v>27.28</v>
      </c>
      <c r="P356" s="183" t="s">
        <v>1683</v>
      </c>
    </row>
    <row r="357" spans="2:16" ht="42">
      <c r="B357" s="5" t="s">
        <v>1296</v>
      </c>
      <c r="C357" s="51" t="s">
        <v>99</v>
      </c>
      <c r="D357" s="51" t="s">
        <v>1297</v>
      </c>
      <c r="E357" s="6" t="s">
        <v>1298</v>
      </c>
      <c r="F357" s="51" t="s">
        <v>333</v>
      </c>
      <c r="G357" s="5">
        <v>5</v>
      </c>
      <c r="H357" s="52">
        <f>O357*(1-'Orç-Resumo'!$G$10)</f>
        <v>21.76</v>
      </c>
      <c r="I357" s="53">
        <f>P357*(1-'Orç-Resumo'!$G$10)</f>
        <v>23.02</v>
      </c>
      <c r="J357" s="54">
        <f t="shared" si="15"/>
        <v>108.80000000000001</v>
      </c>
      <c r="K357" s="55">
        <f t="shared" si="16"/>
        <v>115.1</v>
      </c>
      <c r="L357" s="56">
        <f t="shared" si="17"/>
        <v>223.9</v>
      </c>
      <c r="M357" s="56">
        <v>0</v>
      </c>
      <c r="N357" s="173"/>
      <c r="O357" s="56">
        <v>21.76</v>
      </c>
      <c r="P357" s="183">
        <v>23.02</v>
      </c>
    </row>
    <row r="358" spans="2:16" ht="56">
      <c r="B358" s="5" t="s">
        <v>1299</v>
      </c>
      <c r="C358" s="51" t="s">
        <v>48</v>
      </c>
      <c r="D358" s="51">
        <v>91864</v>
      </c>
      <c r="E358" s="6" t="s">
        <v>1152</v>
      </c>
      <c r="F358" s="51" t="s">
        <v>107</v>
      </c>
      <c r="G358" s="5">
        <v>20</v>
      </c>
      <c r="H358" s="52">
        <f>O358*(1-'Orç-Resumo'!$G$10)</f>
        <v>12.080000000000002</v>
      </c>
      <c r="I358" s="53">
        <f>P358*(1-'Orç-Resumo'!$G$10)</f>
        <v>5.38</v>
      </c>
      <c r="J358" s="54">
        <f t="shared" si="15"/>
        <v>241.60000000000002</v>
      </c>
      <c r="K358" s="55">
        <f t="shared" si="16"/>
        <v>107.6</v>
      </c>
      <c r="L358" s="56">
        <f t="shared" si="17"/>
        <v>349.20000000000005</v>
      </c>
      <c r="M358" s="56">
        <v>0</v>
      </c>
      <c r="N358" s="173"/>
      <c r="O358" s="56">
        <v>12.080000000000002</v>
      </c>
      <c r="P358" s="183" t="s">
        <v>2137</v>
      </c>
    </row>
    <row r="359" spans="2:16" ht="70">
      <c r="B359" s="5" t="s">
        <v>1300</v>
      </c>
      <c r="C359" s="51" t="s">
        <v>48</v>
      </c>
      <c r="D359" s="51">
        <v>91867</v>
      </c>
      <c r="E359" s="6" t="s">
        <v>3865</v>
      </c>
      <c r="F359" s="51" t="s">
        <v>107</v>
      </c>
      <c r="G359" s="5">
        <v>5</v>
      </c>
      <c r="H359" s="52">
        <f>O359*(1-'Orç-Resumo'!$G$10)</f>
        <v>7.85</v>
      </c>
      <c r="I359" s="53">
        <f>P359*(1-'Orç-Resumo'!$G$10)</f>
        <v>3.64</v>
      </c>
      <c r="J359" s="54">
        <f t="shared" si="15"/>
        <v>39.25</v>
      </c>
      <c r="K359" s="55">
        <f t="shared" si="16"/>
        <v>18.2</v>
      </c>
      <c r="L359" s="56">
        <f t="shared" si="17"/>
        <v>57.45</v>
      </c>
      <c r="M359" s="56">
        <v>0</v>
      </c>
      <c r="N359" s="173"/>
      <c r="O359" s="56">
        <v>7.85</v>
      </c>
      <c r="P359" s="183" t="s">
        <v>2140</v>
      </c>
    </row>
    <row r="360" spans="2:16" ht="42">
      <c r="B360" s="5" t="s">
        <v>1301</v>
      </c>
      <c r="C360" s="51" t="s">
        <v>99</v>
      </c>
      <c r="D360" s="51" t="s">
        <v>1302</v>
      </c>
      <c r="E360" s="6" t="s">
        <v>1303</v>
      </c>
      <c r="F360" s="51" t="s">
        <v>333</v>
      </c>
      <c r="G360" s="5">
        <v>15</v>
      </c>
      <c r="H360" s="52">
        <f>O360*(1-'Orç-Resumo'!$G$10)</f>
        <v>25.77</v>
      </c>
      <c r="I360" s="53">
        <f>P360*(1-'Orç-Resumo'!$G$10)</f>
        <v>15.35</v>
      </c>
      <c r="J360" s="54">
        <f t="shared" si="15"/>
        <v>386.55</v>
      </c>
      <c r="K360" s="55">
        <f t="shared" si="16"/>
        <v>230.25</v>
      </c>
      <c r="L360" s="56">
        <f t="shared" si="17"/>
        <v>616.79999999999995</v>
      </c>
      <c r="M360" s="56">
        <v>0</v>
      </c>
      <c r="N360" s="173"/>
      <c r="O360" s="56">
        <v>25.77</v>
      </c>
      <c r="P360" s="183">
        <v>15.35</v>
      </c>
    </row>
    <row r="361" spans="2:16" ht="42">
      <c r="B361" s="5" t="s">
        <v>1304</v>
      </c>
      <c r="C361" s="51" t="s">
        <v>99</v>
      </c>
      <c r="D361" s="51" t="s">
        <v>1305</v>
      </c>
      <c r="E361" s="6" t="s">
        <v>1306</v>
      </c>
      <c r="F361" s="51" t="s">
        <v>333</v>
      </c>
      <c r="G361" s="5">
        <v>5</v>
      </c>
      <c r="H361" s="52">
        <f>O361*(1-'Orç-Resumo'!$G$10)</f>
        <v>19.32</v>
      </c>
      <c r="I361" s="53">
        <f>P361*(1-'Orç-Resumo'!$G$10)</f>
        <v>15.35</v>
      </c>
      <c r="J361" s="54">
        <f t="shared" si="15"/>
        <v>96.6</v>
      </c>
      <c r="K361" s="55">
        <f t="shared" si="16"/>
        <v>76.75</v>
      </c>
      <c r="L361" s="56">
        <f t="shared" si="17"/>
        <v>173.35</v>
      </c>
      <c r="M361" s="56">
        <v>0</v>
      </c>
      <c r="N361" s="173"/>
      <c r="O361" s="56">
        <v>19.32</v>
      </c>
      <c r="P361" s="183">
        <v>15.35</v>
      </c>
    </row>
    <row r="362" spans="2:16" ht="56">
      <c r="B362" s="5" t="s">
        <v>1307</v>
      </c>
      <c r="C362" s="51" t="s">
        <v>26</v>
      </c>
      <c r="D362" s="51" t="s">
        <v>1107</v>
      </c>
      <c r="E362" s="6" t="s">
        <v>1108</v>
      </c>
      <c r="F362" s="51" t="s">
        <v>1102</v>
      </c>
      <c r="G362" s="5">
        <v>5</v>
      </c>
      <c r="H362" s="52">
        <f>O362*(1-'Orç-Resumo'!$G$10)</f>
        <v>36.013333333333335</v>
      </c>
      <c r="I362" s="53">
        <f>P362*(1-'Orç-Resumo'!$G$10)</f>
        <v>19.34</v>
      </c>
      <c r="J362" s="54">
        <f t="shared" si="15"/>
        <v>180.06666666666666</v>
      </c>
      <c r="K362" s="55">
        <f t="shared" si="16"/>
        <v>96.7</v>
      </c>
      <c r="L362" s="56">
        <f t="shared" si="17"/>
        <v>276.76666666666665</v>
      </c>
      <c r="M362" s="56">
        <v>0</v>
      </c>
      <c r="N362" s="173"/>
      <c r="O362" s="56">
        <v>36.013333333333335</v>
      </c>
      <c r="P362" s="183">
        <v>19.34</v>
      </c>
    </row>
    <row r="363" spans="2:16" ht="42">
      <c r="B363" s="5" t="s">
        <v>1308</v>
      </c>
      <c r="C363" s="51" t="s">
        <v>99</v>
      </c>
      <c r="D363" s="51" t="s">
        <v>1309</v>
      </c>
      <c r="E363" s="6" t="s">
        <v>1310</v>
      </c>
      <c r="F363" s="51" t="s">
        <v>333</v>
      </c>
      <c r="G363" s="5">
        <v>5</v>
      </c>
      <c r="H363" s="52">
        <f>O363*(1-'Orç-Resumo'!$G$10)</f>
        <v>46.27</v>
      </c>
      <c r="I363" s="53">
        <f>P363*(1-'Orç-Resumo'!$G$10)</f>
        <v>14.84</v>
      </c>
      <c r="J363" s="54">
        <f t="shared" si="15"/>
        <v>231.35000000000002</v>
      </c>
      <c r="K363" s="55">
        <f t="shared" si="16"/>
        <v>74.2</v>
      </c>
      <c r="L363" s="56">
        <f t="shared" si="17"/>
        <v>305.55</v>
      </c>
      <c r="M363" s="56">
        <v>0</v>
      </c>
      <c r="N363" s="173"/>
      <c r="O363" s="56">
        <v>46.27</v>
      </c>
      <c r="P363" s="183">
        <v>14.84</v>
      </c>
    </row>
    <row r="364" spans="2:16">
      <c r="B364" s="5" t="s">
        <v>1311</v>
      </c>
      <c r="C364" s="51" t="s">
        <v>26</v>
      </c>
      <c r="D364" s="51" t="s">
        <v>1312</v>
      </c>
      <c r="E364" s="6" t="s">
        <v>1313</v>
      </c>
      <c r="F364" s="51" t="s">
        <v>33</v>
      </c>
      <c r="G364" s="5">
        <v>5</v>
      </c>
      <c r="H364" s="52">
        <f>O364*(1-'Orç-Resumo'!$G$10)</f>
        <v>114.23294000000001</v>
      </c>
      <c r="I364" s="53">
        <f>P364*(1-'Orç-Resumo'!$G$10)</f>
        <v>9.2445199999999996</v>
      </c>
      <c r="J364" s="54">
        <f t="shared" si="15"/>
        <v>571.16470000000004</v>
      </c>
      <c r="K364" s="55">
        <f t="shared" si="16"/>
        <v>46.2226</v>
      </c>
      <c r="L364" s="56">
        <f t="shared" si="17"/>
        <v>617.3873000000001</v>
      </c>
      <c r="M364" s="56">
        <v>0</v>
      </c>
      <c r="N364" s="173"/>
      <c r="O364" s="56">
        <v>114.23294000000001</v>
      </c>
      <c r="P364" s="183">
        <v>9.2445199999999996</v>
      </c>
    </row>
    <row r="365" spans="2:16">
      <c r="B365" s="5" t="s">
        <v>1314</v>
      </c>
      <c r="C365" s="51" t="s">
        <v>26</v>
      </c>
      <c r="D365" s="51" t="s">
        <v>1315</v>
      </c>
      <c r="E365" s="6" t="s">
        <v>1316</v>
      </c>
      <c r="F365" s="51" t="s">
        <v>33</v>
      </c>
      <c r="G365" s="5">
        <v>5</v>
      </c>
      <c r="H365" s="52">
        <f>O365*(1-'Orç-Resumo'!$G$10)</f>
        <v>17.262939999999997</v>
      </c>
      <c r="I365" s="53">
        <f>P365*(1-'Orç-Resumo'!$G$10)</f>
        <v>9.2445199999999996</v>
      </c>
      <c r="J365" s="54">
        <f t="shared" si="15"/>
        <v>86.314699999999988</v>
      </c>
      <c r="K365" s="55">
        <f t="shared" si="16"/>
        <v>46.2226</v>
      </c>
      <c r="L365" s="56">
        <f t="shared" si="17"/>
        <v>132.53729999999999</v>
      </c>
      <c r="M365" s="56">
        <v>0</v>
      </c>
      <c r="N365" s="173"/>
      <c r="O365" s="56">
        <v>17.262939999999997</v>
      </c>
      <c r="P365" s="183">
        <v>9.2445199999999996</v>
      </c>
    </row>
    <row r="366" spans="2:16">
      <c r="B366" s="5" t="s">
        <v>1317</v>
      </c>
      <c r="C366" s="51" t="s">
        <v>26</v>
      </c>
      <c r="D366" s="51" t="s">
        <v>1318</v>
      </c>
      <c r="E366" s="6" t="s">
        <v>1319</v>
      </c>
      <c r="F366" s="51" t="s">
        <v>33</v>
      </c>
      <c r="G366" s="5">
        <v>5</v>
      </c>
      <c r="H366" s="52">
        <f>O366*(1-'Orç-Resumo'!$G$10)</f>
        <v>112.08294000000001</v>
      </c>
      <c r="I366" s="53">
        <f>P366*(1-'Orç-Resumo'!$G$10)</f>
        <v>9.2445199999999996</v>
      </c>
      <c r="J366" s="54">
        <f t="shared" si="15"/>
        <v>560.41470000000004</v>
      </c>
      <c r="K366" s="55">
        <f t="shared" si="16"/>
        <v>46.2226</v>
      </c>
      <c r="L366" s="56">
        <f t="shared" si="17"/>
        <v>606.6373000000001</v>
      </c>
      <c r="M366" s="56">
        <v>0</v>
      </c>
      <c r="N366" s="173"/>
      <c r="O366" s="56">
        <v>112.08294000000001</v>
      </c>
      <c r="P366" s="183">
        <v>9.2445199999999996</v>
      </c>
    </row>
    <row r="367" spans="2:16" ht="70">
      <c r="B367" s="5" t="s">
        <v>1320</v>
      </c>
      <c r="C367" s="51" t="s">
        <v>48</v>
      </c>
      <c r="D367" s="51">
        <v>97887</v>
      </c>
      <c r="E367" s="6" t="s">
        <v>1321</v>
      </c>
      <c r="F367" s="51" t="s">
        <v>173</v>
      </c>
      <c r="G367" s="5">
        <v>5</v>
      </c>
      <c r="H367" s="52">
        <f>O367*(1-'Orç-Resumo'!$G$10)</f>
        <v>165.87</v>
      </c>
      <c r="I367" s="53">
        <f>P367*(1-'Orç-Resumo'!$G$10)</f>
        <v>119.79</v>
      </c>
      <c r="J367" s="54">
        <f t="shared" si="15"/>
        <v>829.35</v>
      </c>
      <c r="K367" s="55">
        <f t="shared" si="16"/>
        <v>598.95000000000005</v>
      </c>
      <c r="L367" s="56">
        <f t="shared" si="17"/>
        <v>1428.3000000000002</v>
      </c>
      <c r="M367" s="56">
        <v>0</v>
      </c>
      <c r="N367" s="173"/>
      <c r="O367" s="56">
        <v>165.87</v>
      </c>
      <c r="P367" s="183" t="s">
        <v>3885</v>
      </c>
    </row>
    <row r="368" spans="2:16" ht="70">
      <c r="B368" s="5" t="s">
        <v>1322</v>
      </c>
      <c r="C368" s="51" t="s">
        <v>48</v>
      </c>
      <c r="D368" s="51">
        <v>101875</v>
      </c>
      <c r="E368" s="6" t="s">
        <v>1323</v>
      </c>
      <c r="F368" s="51" t="s">
        <v>173</v>
      </c>
      <c r="G368" s="5">
        <v>3</v>
      </c>
      <c r="H368" s="52">
        <f>O368*(1-'Orç-Resumo'!$G$10)</f>
        <v>319.57</v>
      </c>
      <c r="I368" s="53">
        <f>P368*(1-'Orç-Resumo'!$G$10)</f>
        <v>20.52</v>
      </c>
      <c r="J368" s="54">
        <f t="shared" si="15"/>
        <v>958.71</v>
      </c>
      <c r="K368" s="55">
        <f t="shared" si="16"/>
        <v>61.56</v>
      </c>
      <c r="L368" s="56">
        <f t="shared" si="17"/>
        <v>1020.27</v>
      </c>
      <c r="M368" s="56">
        <v>0</v>
      </c>
      <c r="N368" s="173"/>
      <c r="O368" s="56">
        <v>319.57</v>
      </c>
      <c r="P368" s="183" t="s">
        <v>2744</v>
      </c>
    </row>
    <row r="369" spans="2:16" ht="42">
      <c r="B369" s="5" t="s">
        <v>1324</v>
      </c>
      <c r="C369" s="51" t="s">
        <v>48</v>
      </c>
      <c r="D369" s="51">
        <v>98268</v>
      </c>
      <c r="E369" s="6" t="s">
        <v>1325</v>
      </c>
      <c r="F369" s="51" t="s">
        <v>107</v>
      </c>
      <c r="G369" s="5">
        <v>10</v>
      </c>
      <c r="H369" s="52">
        <f>O369*(1-'Orç-Resumo'!$G$10)</f>
        <v>16.46</v>
      </c>
      <c r="I369" s="53">
        <f>P369*(1-'Orç-Resumo'!$G$10)</f>
        <v>4.01</v>
      </c>
      <c r="J369" s="54">
        <f t="shared" si="15"/>
        <v>164.60000000000002</v>
      </c>
      <c r="K369" s="55">
        <f t="shared" si="16"/>
        <v>40.099999999999994</v>
      </c>
      <c r="L369" s="56">
        <f t="shared" si="17"/>
        <v>204.70000000000002</v>
      </c>
      <c r="M369" s="56">
        <v>0</v>
      </c>
      <c r="N369" s="173"/>
      <c r="O369" s="56">
        <v>16.46</v>
      </c>
      <c r="P369" s="183" t="s">
        <v>1919</v>
      </c>
    </row>
    <row r="370" spans="2:16" ht="28">
      <c r="B370" s="5" t="s">
        <v>1326</v>
      </c>
      <c r="C370" s="51" t="s">
        <v>26</v>
      </c>
      <c r="D370" s="51" t="s">
        <v>1327</v>
      </c>
      <c r="E370" s="6" t="s">
        <v>1328</v>
      </c>
      <c r="F370" s="51" t="s">
        <v>33</v>
      </c>
      <c r="G370" s="5">
        <v>5</v>
      </c>
      <c r="H370" s="52">
        <f>O370*(1-'Orç-Resumo'!$G$10)</f>
        <v>50.47</v>
      </c>
      <c r="I370" s="53">
        <f>P370*(1-'Orç-Resumo'!$G$10)</f>
        <v>7.6340000000000003</v>
      </c>
      <c r="J370" s="54">
        <f t="shared" si="15"/>
        <v>252.35</v>
      </c>
      <c r="K370" s="55">
        <f t="shared" si="16"/>
        <v>38.17</v>
      </c>
      <c r="L370" s="56">
        <f t="shared" si="17"/>
        <v>290.52</v>
      </c>
      <c r="M370" s="56">
        <v>0</v>
      </c>
      <c r="N370" s="173"/>
      <c r="O370" s="56">
        <v>50.47</v>
      </c>
      <c r="P370" s="183">
        <v>7.6340000000000003</v>
      </c>
    </row>
    <row r="371" spans="2:16" ht="42">
      <c r="B371" s="5" t="s">
        <v>1329</v>
      </c>
      <c r="C371" s="51" t="s">
        <v>26</v>
      </c>
      <c r="D371" s="51" t="s">
        <v>1330</v>
      </c>
      <c r="E371" s="6" t="s">
        <v>1331</v>
      </c>
      <c r="F371" s="51" t="s">
        <v>33</v>
      </c>
      <c r="G371" s="5">
        <v>20</v>
      </c>
      <c r="H371" s="52">
        <f>O371*(1-'Orç-Resumo'!$G$10)</f>
        <v>60.625</v>
      </c>
      <c r="I371" s="53">
        <f>P371*(1-'Orç-Resumo'!$G$10)</f>
        <v>30.720000000000002</v>
      </c>
      <c r="J371" s="54">
        <f t="shared" si="15"/>
        <v>1212.5</v>
      </c>
      <c r="K371" s="55">
        <f t="shared" si="16"/>
        <v>614.40000000000009</v>
      </c>
      <c r="L371" s="56">
        <f t="shared" si="17"/>
        <v>1826.9</v>
      </c>
      <c r="M371" s="56">
        <v>0</v>
      </c>
      <c r="N371" s="173"/>
      <c r="O371" s="56">
        <v>60.625</v>
      </c>
      <c r="P371" s="183">
        <v>30.720000000000002</v>
      </c>
    </row>
    <row r="372" spans="2:16" ht="28">
      <c r="B372" s="5" t="s">
        <v>1332</v>
      </c>
      <c r="C372" s="51" t="s">
        <v>26</v>
      </c>
      <c r="D372" s="51" t="s">
        <v>1333</v>
      </c>
      <c r="E372" s="6" t="s">
        <v>1334</v>
      </c>
      <c r="F372" s="51" t="s">
        <v>107</v>
      </c>
      <c r="G372" s="5">
        <v>30</v>
      </c>
      <c r="H372" s="52">
        <f>O372*(1-'Orç-Resumo'!$G$10)</f>
        <v>127.10250000000001</v>
      </c>
      <c r="I372" s="53">
        <f>P372*(1-'Orç-Resumo'!$G$10)</f>
        <v>28.627500000000001</v>
      </c>
      <c r="J372" s="54">
        <f t="shared" si="15"/>
        <v>3813.0750000000003</v>
      </c>
      <c r="K372" s="55">
        <f t="shared" si="16"/>
        <v>858.82500000000005</v>
      </c>
      <c r="L372" s="56">
        <f t="shared" si="17"/>
        <v>4671.9000000000005</v>
      </c>
      <c r="M372" s="56">
        <v>0</v>
      </c>
      <c r="N372" s="173"/>
      <c r="O372" s="56">
        <v>127.10250000000001</v>
      </c>
      <c r="P372" s="183">
        <v>28.627500000000001</v>
      </c>
    </row>
    <row r="373" spans="2:16" ht="28">
      <c r="B373" s="5" t="s">
        <v>1335</v>
      </c>
      <c r="C373" s="51" t="s">
        <v>26</v>
      </c>
      <c r="D373" s="51" t="s">
        <v>1336</v>
      </c>
      <c r="E373" s="6" t="s">
        <v>1337</v>
      </c>
      <c r="F373" s="51" t="s">
        <v>33</v>
      </c>
      <c r="G373" s="5">
        <v>5</v>
      </c>
      <c r="H373" s="52">
        <f>O373*(1-'Orç-Resumo'!$G$10)</f>
        <v>30.445</v>
      </c>
      <c r="I373" s="53">
        <f>P373*(1-'Orç-Resumo'!$G$10)</f>
        <v>3.8170000000000002</v>
      </c>
      <c r="J373" s="54">
        <f t="shared" si="15"/>
        <v>152.22499999999999</v>
      </c>
      <c r="K373" s="55">
        <f t="shared" si="16"/>
        <v>19.085000000000001</v>
      </c>
      <c r="L373" s="56">
        <f t="shared" si="17"/>
        <v>171.31</v>
      </c>
      <c r="M373" s="56">
        <v>0</v>
      </c>
      <c r="N373" s="173"/>
      <c r="O373" s="56">
        <v>30.445</v>
      </c>
      <c r="P373" s="183">
        <v>3.8170000000000002</v>
      </c>
    </row>
    <row r="374" spans="2:16" ht="28">
      <c r="B374" s="5" t="s">
        <v>1338</v>
      </c>
      <c r="C374" s="51" t="s">
        <v>26</v>
      </c>
      <c r="D374" s="51" t="s">
        <v>1339</v>
      </c>
      <c r="E374" s="6" t="s">
        <v>1340</v>
      </c>
      <c r="F374" s="51" t="s">
        <v>33</v>
      </c>
      <c r="G374" s="5">
        <v>5</v>
      </c>
      <c r="H374" s="52">
        <f>O374*(1-'Orç-Resumo'!$G$10)</f>
        <v>42.04</v>
      </c>
      <c r="I374" s="53">
        <f>P374*(1-'Orç-Resumo'!$G$10)</f>
        <v>30.465000000000003</v>
      </c>
      <c r="J374" s="54">
        <f t="shared" si="15"/>
        <v>210.2</v>
      </c>
      <c r="K374" s="55">
        <f t="shared" si="16"/>
        <v>152.32500000000002</v>
      </c>
      <c r="L374" s="56">
        <f t="shared" si="17"/>
        <v>362.52499999999998</v>
      </c>
      <c r="M374" s="56">
        <v>0</v>
      </c>
      <c r="N374" s="173"/>
      <c r="O374" s="56">
        <v>42.04</v>
      </c>
      <c r="P374" s="183">
        <v>30.465000000000003</v>
      </c>
    </row>
    <row r="375" spans="2:16" ht="28">
      <c r="B375" s="5" t="s">
        <v>1341</v>
      </c>
      <c r="C375" s="51" t="s">
        <v>21</v>
      </c>
      <c r="D375" s="51" t="s">
        <v>21</v>
      </c>
      <c r="E375" s="6" t="s">
        <v>1342</v>
      </c>
      <c r="F375" s="51" t="s">
        <v>23</v>
      </c>
      <c r="G375" s="5"/>
      <c r="H375" s="52"/>
      <c r="I375" s="53"/>
      <c r="J375" s="54"/>
      <c r="K375" s="55"/>
      <c r="L375" s="56"/>
      <c r="M375" s="56"/>
      <c r="N375" s="173"/>
      <c r="O375" s="56" t="s">
        <v>24</v>
      </c>
      <c r="P375" s="183" t="s">
        <v>24</v>
      </c>
    </row>
    <row r="376" spans="2:16" ht="70">
      <c r="B376" s="5" t="s">
        <v>1343</v>
      </c>
      <c r="C376" s="51" t="s">
        <v>48</v>
      </c>
      <c r="D376" s="51">
        <v>101878</v>
      </c>
      <c r="E376" s="6" t="s">
        <v>1031</v>
      </c>
      <c r="F376" s="51" t="s">
        <v>173</v>
      </c>
      <c r="G376" s="5">
        <v>1</v>
      </c>
      <c r="H376" s="52">
        <f>O376*(1-'Orç-Resumo'!$G$10)</f>
        <v>419.99</v>
      </c>
      <c r="I376" s="53">
        <f>P376*(1-'Orç-Resumo'!$G$10)</f>
        <v>58.91</v>
      </c>
      <c r="J376" s="54">
        <f t="shared" si="15"/>
        <v>419.99</v>
      </c>
      <c r="K376" s="55">
        <f t="shared" si="16"/>
        <v>58.91</v>
      </c>
      <c r="L376" s="56">
        <f t="shared" si="17"/>
        <v>478.9</v>
      </c>
      <c r="M376" s="56">
        <v>0</v>
      </c>
      <c r="N376" s="173"/>
      <c r="O376" s="56">
        <v>419.99</v>
      </c>
      <c r="P376" s="183" t="s">
        <v>2173</v>
      </c>
    </row>
    <row r="377" spans="2:16" ht="70">
      <c r="B377" s="5" t="s">
        <v>1344</v>
      </c>
      <c r="C377" s="51" t="s">
        <v>48</v>
      </c>
      <c r="D377" s="51">
        <v>101879</v>
      </c>
      <c r="E377" s="6" t="s">
        <v>1345</v>
      </c>
      <c r="F377" s="51" t="s">
        <v>173</v>
      </c>
      <c r="G377" s="5">
        <v>1</v>
      </c>
      <c r="H377" s="52">
        <f>O377*(1-'Orç-Resumo'!$G$10)</f>
        <v>465.7</v>
      </c>
      <c r="I377" s="53">
        <f>P377*(1-'Orç-Resumo'!$G$10)</f>
        <v>23.04</v>
      </c>
      <c r="J377" s="54">
        <f t="shared" si="15"/>
        <v>465.7</v>
      </c>
      <c r="K377" s="55">
        <f t="shared" si="16"/>
        <v>23.04</v>
      </c>
      <c r="L377" s="56">
        <f t="shared" si="17"/>
        <v>488.74</v>
      </c>
      <c r="M377" s="56">
        <v>0</v>
      </c>
      <c r="N377" s="173"/>
      <c r="O377" s="56">
        <v>465.7</v>
      </c>
      <c r="P377" s="183" t="s">
        <v>2745</v>
      </c>
    </row>
    <row r="378" spans="2:16" ht="70">
      <c r="B378" s="5" t="s">
        <v>1346</v>
      </c>
      <c r="C378" s="51" t="s">
        <v>48</v>
      </c>
      <c r="D378" s="51">
        <v>101879</v>
      </c>
      <c r="E378" s="6" t="s">
        <v>1347</v>
      </c>
      <c r="F378" s="51" t="s">
        <v>173</v>
      </c>
      <c r="G378" s="5">
        <v>1</v>
      </c>
      <c r="H378" s="52">
        <f>O378*(1-'Orç-Resumo'!$G$10)</f>
        <v>465.7</v>
      </c>
      <c r="I378" s="53">
        <f>P378*(1-'Orç-Resumo'!$G$10)</f>
        <v>23.04</v>
      </c>
      <c r="J378" s="54">
        <f t="shared" si="15"/>
        <v>465.7</v>
      </c>
      <c r="K378" s="55">
        <f t="shared" si="16"/>
        <v>23.04</v>
      </c>
      <c r="L378" s="56">
        <f t="shared" si="17"/>
        <v>488.74</v>
      </c>
      <c r="M378" s="56">
        <v>0</v>
      </c>
      <c r="N378" s="173"/>
      <c r="O378" s="56">
        <v>465.7</v>
      </c>
      <c r="P378" s="183" t="s">
        <v>2745</v>
      </c>
    </row>
    <row r="379" spans="2:16" ht="70">
      <c r="B379" s="5" t="s">
        <v>1348</v>
      </c>
      <c r="C379" s="51" t="s">
        <v>48</v>
      </c>
      <c r="D379" s="51">
        <v>101879</v>
      </c>
      <c r="E379" s="6" t="s">
        <v>1347</v>
      </c>
      <c r="F379" s="51" t="s">
        <v>173</v>
      </c>
      <c r="G379" s="5">
        <v>1</v>
      </c>
      <c r="H379" s="52">
        <f>O379*(1-'Orç-Resumo'!$G$10)</f>
        <v>465.7</v>
      </c>
      <c r="I379" s="53">
        <f>P379*(1-'Orç-Resumo'!$G$10)</f>
        <v>23.04</v>
      </c>
      <c r="J379" s="54">
        <f t="shared" si="15"/>
        <v>465.7</v>
      </c>
      <c r="K379" s="55">
        <f t="shared" si="16"/>
        <v>23.04</v>
      </c>
      <c r="L379" s="56">
        <f t="shared" si="17"/>
        <v>488.74</v>
      </c>
      <c r="M379" s="56">
        <v>0</v>
      </c>
      <c r="N379" s="173"/>
      <c r="O379" s="56">
        <v>465.7</v>
      </c>
      <c r="P379" s="183" t="s">
        <v>2745</v>
      </c>
    </row>
    <row r="380" spans="2:16" ht="70">
      <c r="B380" s="5" t="s">
        <v>1349</v>
      </c>
      <c r="C380" s="51" t="s">
        <v>48</v>
      </c>
      <c r="D380" s="51">
        <v>101880</v>
      </c>
      <c r="E380" s="6" t="s">
        <v>1350</v>
      </c>
      <c r="F380" s="51" t="s">
        <v>173</v>
      </c>
      <c r="G380" s="5">
        <v>1</v>
      </c>
      <c r="H380" s="52">
        <f>O380*(1-'Orç-Resumo'!$G$10)</f>
        <v>536.23</v>
      </c>
      <c r="I380" s="53">
        <f>P380*(1-'Orç-Resumo'!$G$10)</f>
        <v>27.67</v>
      </c>
      <c r="J380" s="54">
        <f t="shared" si="15"/>
        <v>536.23</v>
      </c>
      <c r="K380" s="55">
        <f t="shared" si="16"/>
        <v>27.67</v>
      </c>
      <c r="L380" s="56">
        <f t="shared" si="17"/>
        <v>563.9</v>
      </c>
      <c r="M380" s="56">
        <v>0</v>
      </c>
      <c r="N380" s="173"/>
      <c r="O380" s="56">
        <v>536.23</v>
      </c>
      <c r="P380" s="183" t="s">
        <v>2746</v>
      </c>
    </row>
    <row r="381" spans="2:16" ht="56">
      <c r="B381" s="5" t="s">
        <v>1351</v>
      </c>
      <c r="C381" s="51" t="s">
        <v>48</v>
      </c>
      <c r="D381" s="51">
        <v>91932</v>
      </c>
      <c r="E381" s="6" t="s">
        <v>1352</v>
      </c>
      <c r="F381" s="51" t="s">
        <v>107</v>
      </c>
      <c r="G381" s="5">
        <v>20</v>
      </c>
      <c r="H381" s="52">
        <f>O381*(1-'Orç-Resumo'!$G$10)</f>
        <v>17.090000000000003</v>
      </c>
      <c r="I381" s="53">
        <f>P381*(1-'Orç-Resumo'!$G$10)</f>
        <v>2.92</v>
      </c>
      <c r="J381" s="54">
        <f t="shared" si="15"/>
        <v>341.80000000000007</v>
      </c>
      <c r="K381" s="55">
        <f t="shared" si="16"/>
        <v>58.4</v>
      </c>
      <c r="L381" s="56">
        <f t="shared" si="17"/>
        <v>400.20000000000005</v>
      </c>
      <c r="M381" s="56">
        <v>0</v>
      </c>
      <c r="N381" s="173"/>
      <c r="O381" s="56">
        <v>17.090000000000003</v>
      </c>
      <c r="P381" s="183" t="s">
        <v>2148</v>
      </c>
    </row>
    <row r="382" spans="2:16" ht="56">
      <c r="B382" s="5" t="s">
        <v>1353</v>
      </c>
      <c r="C382" s="51" t="s">
        <v>48</v>
      </c>
      <c r="D382" s="51">
        <v>91928</v>
      </c>
      <c r="E382" s="6" t="s">
        <v>1158</v>
      </c>
      <c r="F382" s="51" t="s">
        <v>107</v>
      </c>
      <c r="G382" s="5">
        <v>20</v>
      </c>
      <c r="H382" s="52">
        <f>O382*(1-'Orç-Resumo'!$G$10)</f>
        <v>6.43</v>
      </c>
      <c r="I382" s="53">
        <f>P382*(1-'Orç-Resumo'!$G$10)</f>
        <v>1.5</v>
      </c>
      <c r="J382" s="54">
        <f t="shared" si="15"/>
        <v>128.6</v>
      </c>
      <c r="K382" s="55">
        <f t="shared" si="16"/>
        <v>30</v>
      </c>
      <c r="L382" s="56">
        <f t="shared" si="17"/>
        <v>158.6</v>
      </c>
      <c r="M382" s="56">
        <v>0</v>
      </c>
      <c r="N382" s="173"/>
      <c r="O382" s="56">
        <v>6.43</v>
      </c>
      <c r="P382" s="183" t="s">
        <v>1891</v>
      </c>
    </row>
    <row r="383" spans="2:16" ht="56">
      <c r="B383" s="5" t="s">
        <v>1354</v>
      </c>
      <c r="C383" s="51" t="s">
        <v>48</v>
      </c>
      <c r="D383" s="51">
        <v>92982</v>
      </c>
      <c r="E383" s="6" t="s">
        <v>1355</v>
      </c>
      <c r="F383" s="51" t="s">
        <v>107</v>
      </c>
      <c r="G383" s="5">
        <v>20</v>
      </c>
      <c r="H383" s="52">
        <f>O383*(1-'Orç-Resumo'!$G$10)</f>
        <v>19.98</v>
      </c>
      <c r="I383" s="53">
        <f>P383*(1-'Orç-Resumo'!$G$10)</f>
        <v>0.48</v>
      </c>
      <c r="J383" s="54">
        <f t="shared" si="15"/>
        <v>399.6</v>
      </c>
      <c r="K383" s="55">
        <f t="shared" si="16"/>
        <v>9.6</v>
      </c>
      <c r="L383" s="56">
        <f t="shared" si="17"/>
        <v>409.20000000000005</v>
      </c>
      <c r="M383" s="56">
        <v>0</v>
      </c>
      <c r="N383" s="173"/>
      <c r="O383" s="56">
        <v>19.98</v>
      </c>
      <c r="P383" s="183" t="s">
        <v>2016</v>
      </c>
    </row>
    <row r="384" spans="2:16" ht="56">
      <c r="B384" s="5" t="s">
        <v>1356</v>
      </c>
      <c r="C384" s="51" t="s">
        <v>48</v>
      </c>
      <c r="D384" s="51">
        <v>91932</v>
      </c>
      <c r="E384" s="6" t="s">
        <v>1357</v>
      </c>
      <c r="F384" s="51" t="s">
        <v>107</v>
      </c>
      <c r="G384" s="5">
        <v>20</v>
      </c>
      <c r="H384" s="52">
        <f>O384*(1-'Orç-Resumo'!$G$10)</f>
        <v>17.090000000000003</v>
      </c>
      <c r="I384" s="53">
        <f>P384*(1-'Orç-Resumo'!$G$10)</f>
        <v>2.92</v>
      </c>
      <c r="J384" s="54">
        <f t="shared" si="15"/>
        <v>341.80000000000007</v>
      </c>
      <c r="K384" s="55">
        <f t="shared" si="16"/>
        <v>58.4</v>
      </c>
      <c r="L384" s="56">
        <f t="shared" si="17"/>
        <v>400.20000000000005</v>
      </c>
      <c r="M384" s="56">
        <v>0</v>
      </c>
      <c r="N384" s="173"/>
      <c r="O384" s="56">
        <v>17.090000000000003</v>
      </c>
      <c r="P384" s="183" t="s">
        <v>2148</v>
      </c>
    </row>
    <row r="385" spans="2:16" ht="56">
      <c r="B385" s="5" t="s">
        <v>1358</v>
      </c>
      <c r="C385" s="51" t="s">
        <v>48</v>
      </c>
      <c r="D385" s="51">
        <v>91928</v>
      </c>
      <c r="E385" s="6" t="s">
        <v>1158</v>
      </c>
      <c r="F385" s="51" t="s">
        <v>107</v>
      </c>
      <c r="G385" s="5">
        <v>20</v>
      </c>
      <c r="H385" s="52">
        <f>O385*(1-'Orç-Resumo'!$G$10)</f>
        <v>6.43</v>
      </c>
      <c r="I385" s="53">
        <f>P385*(1-'Orç-Resumo'!$G$10)</f>
        <v>1.5</v>
      </c>
      <c r="J385" s="54">
        <f t="shared" si="15"/>
        <v>128.6</v>
      </c>
      <c r="K385" s="55">
        <f t="shared" si="16"/>
        <v>30</v>
      </c>
      <c r="L385" s="56">
        <f t="shared" si="17"/>
        <v>158.6</v>
      </c>
      <c r="M385" s="56">
        <v>0</v>
      </c>
      <c r="N385" s="173"/>
      <c r="O385" s="56">
        <v>6.43</v>
      </c>
      <c r="P385" s="183" t="s">
        <v>1891</v>
      </c>
    </row>
    <row r="386" spans="2:16" ht="28">
      <c r="B386" s="5" t="s">
        <v>1359</v>
      </c>
      <c r="C386" s="51" t="s">
        <v>26</v>
      </c>
      <c r="D386" s="51" t="s">
        <v>1360</v>
      </c>
      <c r="E386" s="6" t="s">
        <v>1361</v>
      </c>
      <c r="F386" s="51" t="s">
        <v>33</v>
      </c>
      <c r="G386" s="5">
        <v>1</v>
      </c>
      <c r="H386" s="52">
        <f>O386*(1-'Orç-Resumo'!$G$10)</f>
        <v>320.952</v>
      </c>
      <c r="I386" s="53">
        <f>P386*(1-'Orç-Resumo'!$G$10)</f>
        <v>46.415999999999997</v>
      </c>
      <c r="J386" s="54">
        <f t="shared" si="15"/>
        <v>320.952</v>
      </c>
      <c r="K386" s="55">
        <f t="shared" si="16"/>
        <v>46.415999999999997</v>
      </c>
      <c r="L386" s="56">
        <f t="shared" si="17"/>
        <v>367.36799999999999</v>
      </c>
      <c r="M386" s="56">
        <v>0</v>
      </c>
      <c r="N386" s="173"/>
      <c r="O386" s="56">
        <v>320.952</v>
      </c>
      <c r="P386" s="183">
        <v>46.415999999999997</v>
      </c>
    </row>
    <row r="387" spans="2:16" ht="42">
      <c r="B387" s="5" t="s">
        <v>1362</v>
      </c>
      <c r="C387" s="51" t="s">
        <v>99</v>
      </c>
      <c r="D387" s="51" t="s">
        <v>1363</v>
      </c>
      <c r="E387" s="6" t="s">
        <v>1364</v>
      </c>
      <c r="F387" s="51" t="s">
        <v>626</v>
      </c>
      <c r="G387" s="5">
        <v>1</v>
      </c>
      <c r="H387" s="52">
        <f>O387*(1-'Orç-Resumo'!$G$10)</f>
        <v>299.93</v>
      </c>
      <c r="I387" s="53">
        <f>P387*(1-'Orç-Resumo'!$G$10)</f>
        <v>95.15</v>
      </c>
      <c r="J387" s="54">
        <f t="shared" si="15"/>
        <v>299.93</v>
      </c>
      <c r="K387" s="55">
        <f t="shared" si="16"/>
        <v>95.15</v>
      </c>
      <c r="L387" s="56">
        <f t="shared" si="17"/>
        <v>395.08000000000004</v>
      </c>
      <c r="M387" s="56">
        <v>0</v>
      </c>
      <c r="N387" s="173"/>
      <c r="O387" s="56">
        <v>299.93</v>
      </c>
      <c r="P387" s="183">
        <v>95.15</v>
      </c>
    </row>
    <row r="388" spans="2:16" ht="42">
      <c r="B388" s="5" t="s">
        <v>1365</v>
      </c>
      <c r="C388" s="51" t="s">
        <v>99</v>
      </c>
      <c r="D388" s="51" t="s">
        <v>1366</v>
      </c>
      <c r="E388" s="6" t="s">
        <v>1367</v>
      </c>
      <c r="F388" s="51" t="s">
        <v>626</v>
      </c>
      <c r="G388" s="5">
        <v>1</v>
      </c>
      <c r="H388" s="52">
        <f>O388*(1-'Orç-Resumo'!$G$10)</f>
        <v>217.06</v>
      </c>
      <c r="I388" s="53">
        <f>P388*(1-'Orç-Resumo'!$G$10)</f>
        <v>89.01</v>
      </c>
      <c r="J388" s="54">
        <f t="shared" si="15"/>
        <v>217.06</v>
      </c>
      <c r="K388" s="55">
        <f t="shared" si="16"/>
        <v>89.01</v>
      </c>
      <c r="L388" s="56">
        <f t="shared" si="17"/>
        <v>306.07</v>
      </c>
      <c r="M388" s="56">
        <v>0</v>
      </c>
      <c r="N388" s="173"/>
      <c r="O388" s="56">
        <v>217.06</v>
      </c>
      <c r="P388" s="183">
        <v>89.01</v>
      </c>
    </row>
    <row r="389" spans="2:16" ht="42">
      <c r="B389" s="5" t="s">
        <v>1368</v>
      </c>
      <c r="C389" s="51" t="s">
        <v>99</v>
      </c>
      <c r="D389" s="51" t="s">
        <v>1369</v>
      </c>
      <c r="E389" s="6" t="s">
        <v>1370</v>
      </c>
      <c r="F389" s="51" t="s">
        <v>626</v>
      </c>
      <c r="G389" s="5">
        <v>1</v>
      </c>
      <c r="H389" s="52">
        <f>O389*(1-'Orç-Resumo'!$G$10)</f>
        <v>116.07</v>
      </c>
      <c r="I389" s="53">
        <f>P389*(1-'Orç-Resumo'!$G$10)</f>
        <v>79.8</v>
      </c>
      <c r="J389" s="54">
        <f t="shared" si="15"/>
        <v>116.07</v>
      </c>
      <c r="K389" s="55">
        <f t="shared" si="16"/>
        <v>79.8</v>
      </c>
      <c r="L389" s="56">
        <f t="shared" si="17"/>
        <v>195.87</v>
      </c>
      <c r="M389" s="56">
        <v>0</v>
      </c>
      <c r="N389" s="173"/>
      <c r="O389" s="56">
        <v>116.07</v>
      </c>
      <c r="P389" s="183">
        <v>79.8</v>
      </c>
    </row>
    <row r="390" spans="2:16" ht="42">
      <c r="B390" s="5" t="s">
        <v>1371</v>
      </c>
      <c r="C390" s="51" t="s">
        <v>48</v>
      </c>
      <c r="D390" s="51">
        <v>93653</v>
      </c>
      <c r="E390" s="6" t="s">
        <v>1372</v>
      </c>
      <c r="F390" s="51" t="s">
        <v>173</v>
      </c>
      <c r="G390" s="5">
        <v>10</v>
      </c>
      <c r="H390" s="52">
        <f>O390*(1-'Orç-Resumo'!$G$10)</f>
        <v>14.780000000000001</v>
      </c>
      <c r="I390" s="53">
        <f>P390*(1-'Orç-Resumo'!$G$10)</f>
        <v>1.34</v>
      </c>
      <c r="J390" s="54">
        <f t="shared" si="15"/>
        <v>147.80000000000001</v>
      </c>
      <c r="K390" s="55">
        <f t="shared" si="16"/>
        <v>13.4</v>
      </c>
      <c r="L390" s="56">
        <f t="shared" si="17"/>
        <v>161.20000000000002</v>
      </c>
      <c r="M390" s="56">
        <v>0</v>
      </c>
      <c r="N390" s="173"/>
      <c r="O390" s="56">
        <v>14.780000000000001</v>
      </c>
      <c r="P390" s="183" t="s">
        <v>2593</v>
      </c>
    </row>
    <row r="391" spans="2:16" ht="42">
      <c r="B391" s="5" t="s">
        <v>1373</v>
      </c>
      <c r="C391" s="51" t="s">
        <v>48</v>
      </c>
      <c r="D391" s="51">
        <v>93654</v>
      </c>
      <c r="E391" s="6" t="s">
        <v>1092</v>
      </c>
      <c r="F391" s="51" t="s">
        <v>173</v>
      </c>
      <c r="G391" s="5">
        <v>10</v>
      </c>
      <c r="H391" s="52">
        <f>O391*(1-'Orç-Resumo'!$G$10)</f>
        <v>15</v>
      </c>
      <c r="I391" s="53">
        <f>P391*(1-'Orç-Resumo'!$G$10)</f>
        <v>1.82</v>
      </c>
      <c r="J391" s="54">
        <f t="shared" si="15"/>
        <v>150</v>
      </c>
      <c r="K391" s="55">
        <f t="shared" si="16"/>
        <v>18.2</v>
      </c>
      <c r="L391" s="56">
        <f t="shared" si="17"/>
        <v>168.2</v>
      </c>
      <c r="M391" s="56">
        <v>0</v>
      </c>
      <c r="N391" s="173"/>
      <c r="O391" s="56">
        <v>15</v>
      </c>
      <c r="P391" s="183" t="s">
        <v>2064</v>
      </c>
    </row>
    <row r="392" spans="2:16" ht="42">
      <c r="B392" s="5" t="s">
        <v>1374</v>
      </c>
      <c r="C392" s="51" t="s">
        <v>48</v>
      </c>
      <c r="D392" s="51">
        <v>93655</v>
      </c>
      <c r="E392" s="6" t="s">
        <v>1375</v>
      </c>
      <c r="F392" s="51" t="s">
        <v>173</v>
      </c>
      <c r="G392" s="5">
        <v>5</v>
      </c>
      <c r="H392" s="52">
        <f>O392*(1-'Orç-Resumo'!$G$10)</f>
        <v>15.63</v>
      </c>
      <c r="I392" s="53">
        <f>P392*(1-'Orç-Resumo'!$G$10)</f>
        <v>2.56</v>
      </c>
      <c r="J392" s="54">
        <f t="shared" si="15"/>
        <v>78.150000000000006</v>
      </c>
      <c r="K392" s="55">
        <f t="shared" si="16"/>
        <v>12.8</v>
      </c>
      <c r="L392" s="56">
        <f t="shared" si="17"/>
        <v>90.95</v>
      </c>
      <c r="M392" s="56">
        <v>0</v>
      </c>
      <c r="N392" s="173"/>
      <c r="O392" s="56">
        <v>15.63</v>
      </c>
      <c r="P392" s="183" t="s">
        <v>2043</v>
      </c>
    </row>
    <row r="393" spans="2:16" ht="42">
      <c r="B393" s="5" t="s">
        <v>1376</v>
      </c>
      <c r="C393" s="51" t="s">
        <v>48</v>
      </c>
      <c r="D393" s="51">
        <v>93661</v>
      </c>
      <c r="E393" s="6" t="s">
        <v>1190</v>
      </c>
      <c r="F393" s="51" t="s">
        <v>173</v>
      </c>
      <c r="G393" s="5">
        <v>1</v>
      </c>
      <c r="H393" s="52">
        <f>O393*(1-'Orç-Resumo'!$G$10)</f>
        <v>78.990000000000009</v>
      </c>
      <c r="I393" s="53">
        <f>P393*(1-'Orç-Resumo'!$G$10)</f>
        <v>3.66</v>
      </c>
      <c r="J393" s="54">
        <f t="shared" si="15"/>
        <v>78.990000000000009</v>
      </c>
      <c r="K393" s="55">
        <f t="shared" si="16"/>
        <v>3.66</v>
      </c>
      <c r="L393" s="56">
        <f t="shared" si="17"/>
        <v>82.65</v>
      </c>
      <c r="M393" s="56">
        <v>0</v>
      </c>
      <c r="N393" s="173"/>
      <c r="O393" s="56">
        <v>78.990000000000009</v>
      </c>
      <c r="P393" s="183" t="s">
        <v>1934</v>
      </c>
    </row>
    <row r="394" spans="2:16" ht="42">
      <c r="B394" s="5" t="s">
        <v>1377</v>
      </c>
      <c r="C394" s="51" t="s">
        <v>48</v>
      </c>
      <c r="D394" s="51">
        <v>93666</v>
      </c>
      <c r="E394" s="6" t="s">
        <v>1378</v>
      </c>
      <c r="F394" s="51" t="s">
        <v>173</v>
      </c>
      <c r="G394" s="5">
        <v>1</v>
      </c>
      <c r="H394" s="52">
        <f>O394*(1-'Orç-Resumo'!$G$10)</f>
        <v>84.84</v>
      </c>
      <c r="I394" s="53">
        <f>P394*(1-'Orç-Resumo'!$G$10)</f>
        <v>14.63</v>
      </c>
      <c r="J394" s="54">
        <f t="shared" si="15"/>
        <v>84.84</v>
      </c>
      <c r="K394" s="55">
        <f t="shared" si="16"/>
        <v>14.63</v>
      </c>
      <c r="L394" s="56">
        <f t="shared" si="17"/>
        <v>99.47</v>
      </c>
      <c r="M394" s="56">
        <v>0</v>
      </c>
      <c r="N394" s="173"/>
      <c r="O394" s="56">
        <v>84.84</v>
      </c>
      <c r="P394" s="183" t="s">
        <v>1970</v>
      </c>
    </row>
    <row r="395" spans="2:16" ht="42">
      <c r="B395" s="5" t="s">
        <v>1379</v>
      </c>
      <c r="C395" s="51" t="s">
        <v>48</v>
      </c>
      <c r="D395" s="51">
        <v>93672</v>
      </c>
      <c r="E395" s="6" t="s">
        <v>1380</v>
      </c>
      <c r="F395" s="51" t="s">
        <v>173</v>
      </c>
      <c r="G395" s="5">
        <v>1</v>
      </c>
      <c r="H395" s="52">
        <f>O395*(1-'Orç-Resumo'!$G$10)</f>
        <v>104.52000000000001</v>
      </c>
      <c r="I395" s="53">
        <f>P395*(1-'Orç-Resumo'!$G$10)</f>
        <v>15.68</v>
      </c>
      <c r="J395" s="54">
        <f t="shared" si="15"/>
        <v>104.52000000000001</v>
      </c>
      <c r="K395" s="55">
        <f t="shared" si="16"/>
        <v>15.68</v>
      </c>
      <c r="L395" s="56">
        <f t="shared" si="17"/>
        <v>120.20000000000002</v>
      </c>
      <c r="M395" s="56">
        <v>0</v>
      </c>
      <c r="N395" s="173"/>
      <c r="O395" s="56">
        <v>104.52000000000001</v>
      </c>
      <c r="P395" s="183" t="s">
        <v>2149</v>
      </c>
    </row>
    <row r="396" spans="2:16" ht="42">
      <c r="B396" s="5" t="s">
        <v>1381</v>
      </c>
      <c r="C396" s="51" t="s">
        <v>48</v>
      </c>
      <c r="D396" s="51">
        <v>101894</v>
      </c>
      <c r="E396" s="6" t="s">
        <v>1088</v>
      </c>
      <c r="F396" s="51" t="s">
        <v>173</v>
      </c>
      <c r="G396" s="5">
        <v>1</v>
      </c>
      <c r="H396" s="52">
        <f>O396*(1-'Orç-Resumo'!$G$10)</f>
        <v>183.1</v>
      </c>
      <c r="I396" s="53">
        <f>P396*(1-'Orç-Resumo'!$G$10)</f>
        <v>30.27</v>
      </c>
      <c r="J396" s="54">
        <f t="shared" si="15"/>
        <v>183.1</v>
      </c>
      <c r="K396" s="55">
        <f t="shared" si="16"/>
        <v>30.27</v>
      </c>
      <c r="L396" s="56">
        <f t="shared" si="17"/>
        <v>213.37</v>
      </c>
      <c r="M396" s="56">
        <v>0</v>
      </c>
      <c r="N396" s="173"/>
      <c r="O396" s="56">
        <v>183.1</v>
      </c>
      <c r="P396" s="183" t="s">
        <v>2747</v>
      </c>
    </row>
    <row r="397" spans="2:16" ht="42">
      <c r="B397" s="5" t="s">
        <v>1382</v>
      </c>
      <c r="C397" s="51" t="s">
        <v>26</v>
      </c>
      <c r="D397" s="51" t="s">
        <v>1383</v>
      </c>
      <c r="E397" s="6" t="s">
        <v>1384</v>
      </c>
      <c r="F397" s="51" t="s">
        <v>33</v>
      </c>
      <c r="G397" s="5">
        <v>2</v>
      </c>
      <c r="H397" s="52">
        <f>O397*(1-'Orç-Resumo'!$G$10)</f>
        <v>150.07000000000002</v>
      </c>
      <c r="I397" s="53">
        <f>P397*(1-'Orç-Resumo'!$G$10)</f>
        <v>19.34</v>
      </c>
      <c r="J397" s="54">
        <f t="shared" si="15"/>
        <v>300.14000000000004</v>
      </c>
      <c r="K397" s="55">
        <f t="shared" si="16"/>
        <v>38.68</v>
      </c>
      <c r="L397" s="56">
        <f t="shared" si="17"/>
        <v>338.82000000000005</v>
      </c>
      <c r="M397" s="56">
        <v>0</v>
      </c>
      <c r="N397" s="173"/>
      <c r="O397" s="56">
        <v>150.07000000000002</v>
      </c>
      <c r="P397" s="183">
        <v>19.34</v>
      </c>
    </row>
    <row r="398" spans="2:16" ht="42">
      <c r="B398" s="5" t="s">
        <v>1385</v>
      </c>
      <c r="C398" s="51" t="s">
        <v>26</v>
      </c>
      <c r="D398" s="51" t="s">
        <v>1386</v>
      </c>
      <c r="E398" s="6" t="s">
        <v>1387</v>
      </c>
      <c r="F398" s="51" t="s">
        <v>33</v>
      </c>
      <c r="G398" s="5">
        <v>1</v>
      </c>
      <c r="H398" s="52">
        <f>O398*(1-'Orç-Resumo'!$G$10)</f>
        <v>273.73</v>
      </c>
      <c r="I398" s="53">
        <f>P398*(1-'Orç-Resumo'!$G$10)</f>
        <v>19.34</v>
      </c>
      <c r="J398" s="54">
        <f t="shared" si="15"/>
        <v>273.73</v>
      </c>
      <c r="K398" s="55">
        <f t="shared" si="16"/>
        <v>19.34</v>
      </c>
      <c r="L398" s="56">
        <f t="shared" si="17"/>
        <v>293.07</v>
      </c>
      <c r="M398" s="56">
        <v>0</v>
      </c>
      <c r="N398" s="173"/>
      <c r="O398" s="56">
        <v>273.73</v>
      </c>
      <c r="P398" s="183">
        <v>19.34</v>
      </c>
    </row>
    <row r="399" spans="2:16" ht="42">
      <c r="B399" s="5" t="s">
        <v>1388</v>
      </c>
      <c r="C399" s="51" t="s">
        <v>26</v>
      </c>
      <c r="D399" s="51" t="s">
        <v>1389</v>
      </c>
      <c r="E399" s="6" t="s">
        <v>1390</v>
      </c>
      <c r="F399" s="51" t="s">
        <v>33</v>
      </c>
      <c r="G399" s="5">
        <v>1</v>
      </c>
      <c r="H399" s="52">
        <f>O399*(1-'Orç-Resumo'!$G$10)</f>
        <v>285.11099999999999</v>
      </c>
      <c r="I399" s="53">
        <f>P399*(1-'Orç-Resumo'!$G$10)</f>
        <v>13.538</v>
      </c>
      <c r="J399" s="54">
        <f t="shared" si="15"/>
        <v>285.11099999999999</v>
      </c>
      <c r="K399" s="55">
        <f t="shared" si="16"/>
        <v>13.538</v>
      </c>
      <c r="L399" s="56">
        <f t="shared" si="17"/>
        <v>298.649</v>
      </c>
      <c r="M399" s="56">
        <v>0</v>
      </c>
      <c r="N399" s="173"/>
      <c r="O399" s="56">
        <v>285.11099999999999</v>
      </c>
      <c r="P399" s="183">
        <v>13.538</v>
      </c>
    </row>
    <row r="400" spans="2:16">
      <c r="B400" s="5" t="s">
        <v>1391</v>
      </c>
      <c r="C400" s="51" t="s">
        <v>26</v>
      </c>
      <c r="D400" s="51" t="s">
        <v>1392</v>
      </c>
      <c r="E400" s="6" t="s">
        <v>1393</v>
      </c>
      <c r="F400" s="51" t="s">
        <v>33</v>
      </c>
      <c r="G400" s="5">
        <v>1</v>
      </c>
      <c r="H400" s="52">
        <f>O400*(1-'Orç-Resumo'!$G$10)</f>
        <v>121.64099999999999</v>
      </c>
      <c r="I400" s="53">
        <f>P400*(1-'Orç-Resumo'!$G$10)</f>
        <v>13.538</v>
      </c>
      <c r="J400" s="54">
        <f t="shared" si="15"/>
        <v>121.64099999999999</v>
      </c>
      <c r="K400" s="55">
        <f t="shared" si="16"/>
        <v>13.538</v>
      </c>
      <c r="L400" s="56">
        <f t="shared" si="17"/>
        <v>135.179</v>
      </c>
      <c r="M400" s="56">
        <v>0</v>
      </c>
      <c r="N400" s="173"/>
      <c r="O400" s="56">
        <v>121.64099999999999</v>
      </c>
      <c r="P400" s="183">
        <v>13.538</v>
      </c>
    </row>
    <row r="401" spans="2:16">
      <c r="B401" s="5" t="s">
        <v>1394</v>
      </c>
      <c r="C401" s="51" t="s">
        <v>26</v>
      </c>
      <c r="D401" s="51" t="s">
        <v>1395</v>
      </c>
      <c r="E401" s="6" t="s">
        <v>1396</v>
      </c>
      <c r="F401" s="51" t="s">
        <v>33</v>
      </c>
      <c r="G401" s="5">
        <v>1</v>
      </c>
      <c r="H401" s="52">
        <f>O401*(1-'Orç-Resumo'!$G$10)</f>
        <v>130.06319999999999</v>
      </c>
      <c r="I401" s="53">
        <f>P401*(1-'Orç-Resumo'!$G$10)</f>
        <v>35.585599999999999</v>
      </c>
      <c r="J401" s="54">
        <f t="shared" ref="J401:J464" si="18">G401*H401</f>
        <v>130.06319999999999</v>
      </c>
      <c r="K401" s="55">
        <f t="shared" ref="K401:K464" si="19">G401*I401</f>
        <v>35.585599999999999</v>
      </c>
      <c r="L401" s="56">
        <f t="shared" ref="L401:L464" si="20">SUM(J401:K401)</f>
        <v>165.64879999999999</v>
      </c>
      <c r="M401" s="56">
        <v>0</v>
      </c>
      <c r="N401" s="173"/>
      <c r="O401" s="56">
        <v>130.06319999999999</v>
      </c>
      <c r="P401" s="183">
        <v>35.585599999999999</v>
      </c>
    </row>
    <row r="402" spans="2:16" ht="28">
      <c r="B402" s="5" t="s">
        <v>1397</v>
      </c>
      <c r="C402" s="51" t="s">
        <v>26</v>
      </c>
      <c r="D402" s="51" t="s">
        <v>1398</v>
      </c>
      <c r="E402" s="6" t="s">
        <v>1399</v>
      </c>
      <c r="F402" s="51" t="s">
        <v>33</v>
      </c>
      <c r="G402" s="5">
        <v>1</v>
      </c>
      <c r="H402" s="52">
        <f>O402*(1-'Orç-Resumo'!$G$10)</f>
        <v>64.238</v>
      </c>
      <c r="I402" s="53">
        <f>P402*(1-'Orç-Resumo'!$G$10)</f>
        <v>11.603999999999999</v>
      </c>
      <c r="J402" s="54">
        <f t="shared" si="18"/>
        <v>64.238</v>
      </c>
      <c r="K402" s="55">
        <f t="shared" si="19"/>
        <v>11.603999999999999</v>
      </c>
      <c r="L402" s="56">
        <f t="shared" si="20"/>
        <v>75.841999999999999</v>
      </c>
      <c r="M402" s="56">
        <v>0</v>
      </c>
      <c r="N402" s="173"/>
      <c r="O402" s="56">
        <v>64.238</v>
      </c>
      <c r="P402" s="183">
        <v>11.603999999999999</v>
      </c>
    </row>
    <row r="403" spans="2:16" ht="56">
      <c r="B403" s="5" t="s">
        <v>1400</v>
      </c>
      <c r="C403" s="51" t="s">
        <v>48</v>
      </c>
      <c r="D403" s="51">
        <v>91926</v>
      </c>
      <c r="E403" s="6" t="s">
        <v>1155</v>
      </c>
      <c r="F403" s="51" t="s">
        <v>107</v>
      </c>
      <c r="G403" s="5">
        <v>1000</v>
      </c>
      <c r="H403" s="52">
        <f>O403*(1-'Orç-Resumo'!$G$10)</f>
        <v>3.9899999999999993</v>
      </c>
      <c r="I403" s="53">
        <f>P403*(1-'Orç-Resumo'!$G$10)</f>
        <v>1.1100000000000001</v>
      </c>
      <c r="J403" s="54">
        <f t="shared" si="18"/>
        <v>3989.9999999999995</v>
      </c>
      <c r="K403" s="55">
        <f t="shared" si="19"/>
        <v>1110</v>
      </c>
      <c r="L403" s="56">
        <f t="shared" si="20"/>
        <v>5100</v>
      </c>
      <c r="M403" s="56">
        <v>0</v>
      </c>
      <c r="N403" s="173"/>
      <c r="O403" s="56">
        <v>3.9899999999999993</v>
      </c>
      <c r="P403" s="183" t="s">
        <v>176</v>
      </c>
    </row>
    <row r="404" spans="2:16" ht="56">
      <c r="B404" s="5" t="s">
        <v>1401</v>
      </c>
      <c r="C404" s="51" t="s">
        <v>48</v>
      </c>
      <c r="D404" s="51">
        <v>91928</v>
      </c>
      <c r="E404" s="6" t="s">
        <v>1158</v>
      </c>
      <c r="F404" s="51" t="s">
        <v>107</v>
      </c>
      <c r="G404" s="5">
        <v>50</v>
      </c>
      <c r="H404" s="52">
        <f>O404*(1-'Orç-Resumo'!$G$10)</f>
        <v>6.43</v>
      </c>
      <c r="I404" s="53">
        <f>P404*(1-'Orç-Resumo'!$G$10)</f>
        <v>1.5</v>
      </c>
      <c r="J404" s="54">
        <f t="shared" si="18"/>
        <v>321.5</v>
      </c>
      <c r="K404" s="55">
        <f t="shared" si="19"/>
        <v>75</v>
      </c>
      <c r="L404" s="56">
        <f t="shared" si="20"/>
        <v>396.5</v>
      </c>
      <c r="M404" s="56">
        <v>0</v>
      </c>
      <c r="N404" s="173"/>
      <c r="O404" s="56">
        <v>6.43</v>
      </c>
      <c r="P404" s="183" t="s">
        <v>1891</v>
      </c>
    </row>
    <row r="405" spans="2:16" ht="56">
      <c r="B405" s="5" t="s">
        <v>1402</v>
      </c>
      <c r="C405" s="51" t="s">
        <v>26</v>
      </c>
      <c r="D405" s="51" t="s">
        <v>1107</v>
      </c>
      <c r="E405" s="6" t="s">
        <v>1108</v>
      </c>
      <c r="F405" s="51" t="s">
        <v>1102</v>
      </c>
      <c r="G405" s="5">
        <v>50</v>
      </c>
      <c r="H405" s="52">
        <f>O405*(1-'Orç-Resumo'!$G$10)</f>
        <v>36.013333333333335</v>
      </c>
      <c r="I405" s="53">
        <f>P405*(1-'Orç-Resumo'!$G$10)</f>
        <v>19.34</v>
      </c>
      <c r="J405" s="54">
        <f t="shared" si="18"/>
        <v>1800.6666666666667</v>
      </c>
      <c r="K405" s="55">
        <f t="shared" si="19"/>
        <v>967</v>
      </c>
      <c r="L405" s="56">
        <f t="shared" si="20"/>
        <v>2767.666666666667</v>
      </c>
      <c r="M405" s="56">
        <v>0</v>
      </c>
      <c r="N405" s="173"/>
      <c r="O405" s="56">
        <v>36.013333333333335</v>
      </c>
      <c r="P405" s="183">
        <v>19.34</v>
      </c>
    </row>
    <row r="406" spans="2:16" ht="56">
      <c r="B406" s="5" t="s">
        <v>1403</v>
      </c>
      <c r="C406" s="51" t="s">
        <v>48</v>
      </c>
      <c r="D406" s="51">
        <v>91867</v>
      </c>
      <c r="E406" s="6" t="s">
        <v>1404</v>
      </c>
      <c r="F406" s="51" t="s">
        <v>107</v>
      </c>
      <c r="G406" s="5">
        <v>50</v>
      </c>
      <c r="H406" s="52">
        <f>O406*(1-'Orç-Resumo'!$G$10)</f>
        <v>7.85</v>
      </c>
      <c r="I406" s="53">
        <f>P406*(1-'Orç-Resumo'!$G$10)</f>
        <v>3.64</v>
      </c>
      <c r="J406" s="54">
        <f t="shared" si="18"/>
        <v>392.5</v>
      </c>
      <c r="K406" s="55">
        <f t="shared" si="19"/>
        <v>182</v>
      </c>
      <c r="L406" s="56">
        <f t="shared" si="20"/>
        <v>574.5</v>
      </c>
      <c r="M406" s="56">
        <v>0</v>
      </c>
      <c r="N406" s="173"/>
      <c r="O406" s="56">
        <v>7.85</v>
      </c>
      <c r="P406" s="183" t="s">
        <v>2140</v>
      </c>
    </row>
    <row r="407" spans="2:16" ht="70">
      <c r="B407" s="5" t="s">
        <v>1405</v>
      </c>
      <c r="C407" s="51" t="s">
        <v>48</v>
      </c>
      <c r="D407" s="51">
        <v>91864</v>
      </c>
      <c r="E407" s="6" t="s">
        <v>3866</v>
      </c>
      <c r="F407" s="51" t="s">
        <v>107</v>
      </c>
      <c r="G407" s="5">
        <v>5</v>
      </c>
      <c r="H407" s="52">
        <f>O407*(1-'Orç-Resumo'!$G$10)</f>
        <v>12.080000000000002</v>
      </c>
      <c r="I407" s="53">
        <f>P407*(1-'Orç-Resumo'!$G$10)</f>
        <v>5.38</v>
      </c>
      <c r="J407" s="54">
        <f t="shared" si="18"/>
        <v>60.400000000000006</v>
      </c>
      <c r="K407" s="55">
        <f t="shared" si="19"/>
        <v>26.9</v>
      </c>
      <c r="L407" s="56">
        <f t="shared" si="20"/>
        <v>87.300000000000011</v>
      </c>
      <c r="M407" s="56">
        <v>0</v>
      </c>
      <c r="N407" s="173"/>
      <c r="O407" s="56">
        <v>12.080000000000002</v>
      </c>
      <c r="P407" s="183" t="s">
        <v>2137</v>
      </c>
    </row>
    <row r="408" spans="2:16" ht="42">
      <c r="B408" s="5" t="s">
        <v>1406</v>
      </c>
      <c r="C408" s="51" t="s">
        <v>99</v>
      </c>
      <c r="D408" s="51" t="s">
        <v>1305</v>
      </c>
      <c r="E408" s="6" t="s">
        <v>1306</v>
      </c>
      <c r="F408" s="51" t="s">
        <v>333</v>
      </c>
      <c r="G408" s="5">
        <v>5</v>
      </c>
      <c r="H408" s="52">
        <f>O408*(1-'Orç-Resumo'!$G$10)</f>
        <v>19.32</v>
      </c>
      <c r="I408" s="53">
        <f>P408*(1-'Orç-Resumo'!$G$10)</f>
        <v>15.35</v>
      </c>
      <c r="J408" s="54">
        <f t="shared" si="18"/>
        <v>96.6</v>
      </c>
      <c r="K408" s="55">
        <f t="shared" si="19"/>
        <v>76.75</v>
      </c>
      <c r="L408" s="56">
        <f t="shared" si="20"/>
        <v>173.35</v>
      </c>
      <c r="M408" s="56">
        <v>0</v>
      </c>
      <c r="N408" s="173"/>
      <c r="O408" s="56">
        <v>19.32</v>
      </c>
      <c r="P408" s="183">
        <v>15.35</v>
      </c>
    </row>
    <row r="409" spans="2:16" ht="42">
      <c r="B409" s="5" t="s">
        <v>1407</v>
      </c>
      <c r="C409" s="51" t="s">
        <v>48</v>
      </c>
      <c r="D409" s="51">
        <v>91941</v>
      </c>
      <c r="E409" s="6" t="s">
        <v>1408</v>
      </c>
      <c r="F409" s="51" t="s">
        <v>173</v>
      </c>
      <c r="G409" s="5">
        <v>5</v>
      </c>
      <c r="H409" s="52">
        <f>O409*(1-'Orç-Resumo'!$G$10)</f>
        <v>5.9600000000000009</v>
      </c>
      <c r="I409" s="53">
        <f>P409*(1-'Orç-Resumo'!$G$10)</f>
        <v>6.51</v>
      </c>
      <c r="J409" s="54">
        <f t="shared" si="18"/>
        <v>29.800000000000004</v>
      </c>
      <c r="K409" s="55">
        <f t="shared" si="19"/>
        <v>32.549999999999997</v>
      </c>
      <c r="L409" s="56">
        <f t="shared" si="20"/>
        <v>62.35</v>
      </c>
      <c r="M409" s="56">
        <v>0</v>
      </c>
      <c r="N409" s="173"/>
      <c r="O409" s="56">
        <v>5.9600000000000009</v>
      </c>
      <c r="P409" s="183" t="s">
        <v>1876</v>
      </c>
    </row>
    <row r="410" spans="2:16" ht="56">
      <c r="B410" s="5" t="s">
        <v>1409</v>
      </c>
      <c r="C410" s="51" t="s">
        <v>48</v>
      </c>
      <c r="D410" s="51">
        <v>95778</v>
      </c>
      <c r="E410" s="6" t="s">
        <v>1410</v>
      </c>
      <c r="F410" s="51" t="s">
        <v>173</v>
      </c>
      <c r="G410" s="5">
        <v>5</v>
      </c>
      <c r="H410" s="52">
        <f>O410*(1-'Orç-Resumo'!$G$10)</f>
        <v>18.149999999999999</v>
      </c>
      <c r="I410" s="53">
        <f>P410*(1-'Orç-Resumo'!$G$10)</f>
        <v>10.55</v>
      </c>
      <c r="J410" s="54">
        <f t="shared" si="18"/>
        <v>90.75</v>
      </c>
      <c r="K410" s="55">
        <f t="shared" si="19"/>
        <v>52.75</v>
      </c>
      <c r="L410" s="56">
        <f t="shared" si="20"/>
        <v>143.5</v>
      </c>
      <c r="M410" s="56">
        <v>0</v>
      </c>
      <c r="N410" s="173"/>
      <c r="O410" s="56">
        <v>18.149999999999999</v>
      </c>
      <c r="P410" s="183" t="s">
        <v>2736</v>
      </c>
    </row>
    <row r="411" spans="2:16" ht="28">
      <c r="B411" s="5" t="s">
        <v>1411</v>
      </c>
      <c r="C411" s="51" t="s">
        <v>26</v>
      </c>
      <c r="D411" s="51" t="s">
        <v>1412</v>
      </c>
      <c r="E411" s="6" t="s">
        <v>1413</v>
      </c>
      <c r="F411" s="51" t="s">
        <v>107</v>
      </c>
      <c r="G411" s="5">
        <v>10</v>
      </c>
      <c r="H411" s="52">
        <f>O411*(1-'Orç-Resumo'!$G$10)</f>
        <v>11.788399999999999</v>
      </c>
      <c r="I411" s="53">
        <f>P411*(1-'Orç-Resumo'!$G$10)</f>
        <v>1.5472000000000001</v>
      </c>
      <c r="J411" s="54">
        <f t="shared" si="18"/>
        <v>117.88399999999999</v>
      </c>
      <c r="K411" s="55">
        <f t="shared" si="19"/>
        <v>15.472000000000001</v>
      </c>
      <c r="L411" s="56">
        <f t="shared" si="20"/>
        <v>133.35599999999999</v>
      </c>
      <c r="M411" s="56">
        <v>0</v>
      </c>
      <c r="N411" s="173"/>
      <c r="O411" s="56">
        <v>11.788399999999999</v>
      </c>
      <c r="P411" s="183">
        <v>1.5472000000000001</v>
      </c>
    </row>
    <row r="412" spans="2:16" ht="42">
      <c r="B412" s="5" t="s">
        <v>1414</v>
      </c>
      <c r="C412" s="51" t="s">
        <v>48</v>
      </c>
      <c r="D412" s="51">
        <v>91944</v>
      </c>
      <c r="E412" s="6" t="s">
        <v>1212</v>
      </c>
      <c r="F412" s="51" t="s">
        <v>173</v>
      </c>
      <c r="G412" s="5">
        <v>10</v>
      </c>
      <c r="H412" s="52">
        <f>O412*(1-'Orç-Resumo'!$G$10)</f>
        <v>8.86</v>
      </c>
      <c r="I412" s="53">
        <f>P412*(1-'Orç-Resumo'!$G$10)</f>
        <v>6.69</v>
      </c>
      <c r="J412" s="54">
        <f t="shared" si="18"/>
        <v>88.6</v>
      </c>
      <c r="K412" s="55">
        <f t="shared" si="19"/>
        <v>66.900000000000006</v>
      </c>
      <c r="L412" s="56">
        <f t="shared" si="20"/>
        <v>155.5</v>
      </c>
      <c r="M412" s="56">
        <v>0</v>
      </c>
      <c r="N412" s="173"/>
      <c r="O412" s="56">
        <v>8.86</v>
      </c>
      <c r="P412" s="183" t="s">
        <v>1941</v>
      </c>
    </row>
    <row r="413" spans="2:16" ht="42">
      <c r="B413" s="5" t="s">
        <v>1415</v>
      </c>
      <c r="C413" s="51" t="s">
        <v>48</v>
      </c>
      <c r="D413" s="51">
        <v>92000</v>
      </c>
      <c r="E413" s="6" t="s">
        <v>1167</v>
      </c>
      <c r="F413" s="51" t="s">
        <v>173</v>
      </c>
      <c r="G413" s="5">
        <v>20</v>
      </c>
      <c r="H413" s="52">
        <f>O413*(1-'Orç-Resumo'!$G$10)</f>
        <v>21.689999999999998</v>
      </c>
      <c r="I413" s="53">
        <f>P413*(1-'Orç-Resumo'!$G$10)</f>
        <v>14.32</v>
      </c>
      <c r="J413" s="54">
        <f t="shared" si="18"/>
        <v>433.79999999999995</v>
      </c>
      <c r="K413" s="55">
        <f t="shared" si="19"/>
        <v>286.39999999999998</v>
      </c>
      <c r="L413" s="56">
        <f t="shared" si="20"/>
        <v>720.19999999999993</v>
      </c>
      <c r="M413" s="56">
        <v>0</v>
      </c>
      <c r="N413" s="173"/>
      <c r="O413" s="56">
        <v>21.689999999999998</v>
      </c>
      <c r="P413" s="183" t="s">
        <v>2732</v>
      </c>
    </row>
    <row r="414" spans="2:16" ht="28">
      <c r="B414" s="5" t="s">
        <v>1416</v>
      </c>
      <c r="C414" s="51" t="s">
        <v>99</v>
      </c>
      <c r="D414" s="51" t="s">
        <v>1417</v>
      </c>
      <c r="E414" s="6" t="s">
        <v>1418</v>
      </c>
      <c r="F414" s="51" t="s">
        <v>333</v>
      </c>
      <c r="G414" s="5">
        <v>10</v>
      </c>
      <c r="H414" s="52">
        <f>O414*(1-'Orç-Resumo'!$G$10)</f>
        <v>41.26</v>
      </c>
      <c r="I414" s="53">
        <f>P414*(1-'Orç-Resumo'!$G$10)</f>
        <v>5.52</v>
      </c>
      <c r="J414" s="54">
        <f t="shared" si="18"/>
        <v>412.59999999999997</v>
      </c>
      <c r="K414" s="55">
        <f t="shared" si="19"/>
        <v>55.199999999999996</v>
      </c>
      <c r="L414" s="56">
        <f t="shared" si="20"/>
        <v>467.79999999999995</v>
      </c>
      <c r="M414" s="56">
        <v>0</v>
      </c>
      <c r="N414" s="173"/>
      <c r="O414" s="56">
        <v>41.26</v>
      </c>
      <c r="P414" s="183">
        <v>5.52</v>
      </c>
    </row>
    <row r="415" spans="2:16" ht="28">
      <c r="B415" s="5" t="s">
        <v>1419</v>
      </c>
      <c r="C415" s="51" t="s">
        <v>21</v>
      </c>
      <c r="D415" s="51" t="s">
        <v>21</v>
      </c>
      <c r="E415" s="6" t="s">
        <v>1420</v>
      </c>
      <c r="F415" s="51" t="s">
        <v>23</v>
      </c>
      <c r="G415" s="5"/>
      <c r="H415" s="52"/>
      <c r="I415" s="53"/>
      <c r="J415" s="54"/>
      <c r="K415" s="55"/>
      <c r="L415" s="56"/>
      <c r="M415" s="56"/>
      <c r="N415" s="173"/>
      <c r="O415" s="56" t="s">
        <v>24</v>
      </c>
      <c r="P415" s="183" t="s">
        <v>24</v>
      </c>
    </row>
    <row r="416" spans="2:16" ht="56">
      <c r="B416" s="5" t="s">
        <v>1421</v>
      </c>
      <c r="C416" s="51" t="s">
        <v>26</v>
      </c>
      <c r="D416" s="51" t="s">
        <v>1422</v>
      </c>
      <c r="E416" s="6" t="s">
        <v>1423</v>
      </c>
      <c r="F416" s="51" t="s">
        <v>33</v>
      </c>
      <c r="G416" s="5">
        <v>1</v>
      </c>
      <c r="H416" s="52">
        <f>O416*(1-'Orç-Resumo'!$G$10)</f>
        <v>174.73599999999996</v>
      </c>
      <c r="I416" s="53">
        <f>P416*(1-'Orç-Resumo'!$G$10)</f>
        <v>255.28800000000001</v>
      </c>
      <c r="J416" s="54">
        <f t="shared" si="18"/>
        <v>174.73599999999996</v>
      </c>
      <c r="K416" s="55">
        <f t="shared" si="19"/>
        <v>255.28800000000001</v>
      </c>
      <c r="L416" s="56">
        <f t="shared" si="20"/>
        <v>430.024</v>
      </c>
      <c r="M416" s="56">
        <v>0</v>
      </c>
      <c r="N416" s="173"/>
      <c r="O416" s="56">
        <v>174.73599999999996</v>
      </c>
      <c r="P416" s="183">
        <v>255.28800000000001</v>
      </c>
    </row>
    <row r="417" spans="2:16" ht="28">
      <c r="B417" s="5" t="s">
        <v>1424</v>
      </c>
      <c r="C417" s="51" t="s">
        <v>26</v>
      </c>
      <c r="D417" s="51" t="s">
        <v>1425</v>
      </c>
      <c r="E417" s="6" t="s">
        <v>1426</v>
      </c>
      <c r="F417" s="51" t="s">
        <v>33</v>
      </c>
      <c r="G417" s="5">
        <v>1</v>
      </c>
      <c r="H417" s="52">
        <f>O417*(1-'Orç-Resumo'!$G$10)</f>
        <v>17.459999999999994</v>
      </c>
      <c r="I417" s="53">
        <f>P417*(1-'Orç-Resumo'!$G$10)</f>
        <v>38.68</v>
      </c>
      <c r="J417" s="54">
        <f t="shared" si="18"/>
        <v>17.459999999999994</v>
      </c>
      <c r="K417" s="55">
        <f t="shared" si="19"/>
        <v>38.68</v>
      </c>
      <c r="L417" s="56">
        <f t="shared" si="20"/>
        <v>56.139999999999993</v>
      </c>
      <c r="M417" s="56">
        <v>0</v>
      </c>
      <c r="N417" s="173"/>
      <c r="O417" s="56">
        <v>17.459999999999994</v>
      </c>
      <c r="P417" s="183">
        <v>38.68</v>
      </c>
    </row>
    <row r="418" spans="2:16">
      <c r="B418" s="5" t="s">
        <v>1427</v>
      </c>
      <c r="C418" s="51" t="s">
        <v>26</v>
      </c>
      <c r="D418" s="51" t="s">
        <v>1428</v>
      </c>
      <c r="E418" s="6" t="s">
        <v>1429</v>
      </c>
      <c r="F418" s="51" t="s">
        <v>33</v>
      </c>
      <c r="G418" s="5">
        <v>1</v>
      </c>
      <c r="H418" s="52">
        <f>O418*(1-'Orç-Resumo'!$G$10)</f>
        <v>139.67999999999995</v>
      </c>
      <c r="I418" s="53">
        <f>P418*(1-'Orç-Resumo'!$G$10)</f>
        <v>309.44</v>
      </c>
      <c r="J418" s="54">
        <f t="shared" si="18"/>
        <v>139.67999999999995</v>
      </c>
      <c r="K418" s="55">
        <f t="shared" si="19"/>
        <v>309.44</v>
      </c>
      <c r="L418" s="56">
        <f t="shared" si="20"/>
        <v>449.11999999999995</v>
      </c>
      <c r="M418" s="56">
        <v>0</v>
      </c>
      <c r="N418" s="173"/>
      <c r="O418" s="56">
        <v>139.67999999999995</v>
      </c>
      <c r="P418" s="183">
        <v>309.44</v>
      </c>
    </row>
    <row r="419" spans="2:16">
      <c r="B419" s="5" t="s">
        <v>1433</v>
      </c>
      <c r="C419" s="51" t="s">
        <v>26</v>
      </c>
      <c r="D419" s="51" t="s">
        <v>1434</v>
      </c>
      <c r="E419" s="6" t="s">
        <v>1435</v>
      </c>
      <c r="F419" s="51" t="s">
        <v>33</v>
      </c>
      <c r="G419" s="5">
        <v>1</v>
      </c>
      <c r="H419" s="52">
        <f>O419*(1-'Orç-Resumo'!$G$10)</f>
        <v>34.919999999999987</v>
      </c>
      <c r="I419" s="53">
        <f>P419*(1-'Orç-Resumo'!$G$10)</f>
        <v>77.36</v>
      </c>
      <c r="J419" s="54">
        <f t="shared" si="18"/>
        <v>34.919999999999987</v>
      </c>
      <c r="K419" s="55">
        <f t="shared" si="19"/>
        <v>77.36</v>
      </c>
      <c r="L419" s="56">
        <f t="shared" si="20"/>
        <v>112.27999999999999</v>
      </c>
      <c r="M419" s="56">
        <v>0</v>
      </c>
      <c r="N419" s="173"/>
      <c r="O419" s="56">
        <v>34.919999999999987</v>
      </c>
      <c r="P419" s="183">
        <v>77.36</v>
      </c>
    </row>
    <row r="420" spans="2:16" ht="56">
      <c r="B420" s="5" t="s">
        <v>1436</v>
      </c>
      <c r="C420" s="51" t="s">
        <v>26</v>
      </c>
      <c r="D420" s="51" t="s">
        <v>1437</v>
      </c>
      <c r="E420" s="6" t="s">
        <v>1438</v>
      </c>
      <c r="F420" s="51" t="s">
        <v>33</v>
      </c>
      <c r="G420" s="5">
        <v>1</v>
      </c>
      <c r="H420" s="52">
        <f>O420*(1-'Orç-Resumo'!$G$10)</f>
        <v>148.40999999999997</v>
      </c>
      <c r="I420" s="53">
        <f>P420*(1-'Orç-Resumo'!$G$10)</f>
        <v>328.78</v>
      </c>
      <c r="J420" s="54">
        <f t="shared" si="18"/>
        <v>148.40999999999997</v>
      </c>
      <c r="K420" s="55">
        <f t="shared" si="19"/>
        <v>328.78</v>
      </c>
      <c r="L420" s="56">
        <f t="shared" si="20"/>
        <v>477.18999999999994</v>
      </c>
      <c r="M420" s="56">
        <v>0</v>
      </c>
      <c r="N420" s="173"/>
      <c r="O420" s="56">
        <v>148.40999999999997</v>
      </c>
      <c r="P420" s="183">
        <v>328.78</v>
      </c>
    </row>
    <row r="421" spans="2:16" ht="28">
      <c r="B421" s="5" t="s">
        <v>1445</v>
      </c>
      <c r="C421" s="51" t="s">
        <v>26</v>
      </c>
      <c r="D421" s="51" t="s">
        <v>1446</v>
      </c>
      <c r="E421" s="6" t="s">
        <v>1447</v>
      </c>
      <c r="F421" s="51" t="s">
        <v>33</v>
      </c>
      <c r="G421" s="5">
        <v>16</v>
      </c>
      <c r="H421" s="52">
        <f>O421*(1-'Orç-Resumo'!$G$10)</f>
        <v>164.26500000000001</v>
      </c>
      <c r="I421" s="53">
        <f>P421*(1-'Orç-Resumo'!$G$10)</f>
        <v>14.66</v>
      </c>
      <c r="J421" s="54">
        <f t="shared" si="18"/>
        <v>2628.2400000000002</v>
      </c>
      <c r="K421" s="55">
        <f t="shared" si="19"/>
        <v>234.56</v>
      </c>
      <c r="L421" s="56">
        <f t="shared" si="20"/>
        <v>2862.8</v>
      </c>
      <c r="M421" s="56">
        <v>0</v>
      </c>
      <c r="N421" s="173"/>
      <c r="O421" s="56">
        <v>164.26500000000001</v>
      </c>
      <c r="P421" s="183">
        <v>14.66</v>
      </c>
    </row>
    <row r="422" spans="2:16" ht="28">
      <c r="B422" s="5" t="s">
        <v>1448</v>
      </c>
      <c r="C422" s="51" t="s">
        <v>26</v>
      </c>
      <c r="D422" s="51" t="s">
        <v>1449</v>
      </c>
      <c r="E422" s="6" t="s">
        <v>1450</v>
      </c>
      <c r="F422" s="51" t="s">
        <v>33</v>
      </c>
      <c r="G422" s="5">
        <v>16</v>
      </c>
      <c r="H422" s="52">
        <f>O422*(1-'Orç-Resumo'!$G$10)</f>
        <v>179.86500000000001</v>
      </c>
      <c r="I422" s="53">
        <f>P422*(1-'Orç-Resumo'!$G$10)</f>
        <v>14.66</v>
      </c>
      <c r="J422" s="54">
        <f t="shared" si="18"/>
        <v>2877.84</v>
      </c>
      <c r="K422" s="55">
        <f t="shared" si="19"/>
        <v>234.56</v>
      </c>
      <c r="L422" s="56">
        <f t="shared" si="20"/>
        <v>3112.4</v>
      </c>
      <c r="M422" s="56">
        <v>0</v>
      </c>
      <c r="N422" s="173"/>
      <c r="O422" s="56">
        <v>179.86500000000001</v>
      </c>
      <c r="P422" s="183">
        <v>14.66</v>
      </c>
    </row>
    <row r="423" spans="2:16" ht="28">
      <c r="B423" s="5" t="s">
        <v>1451</v>
      </c>
      <c r="C423" s="51" t="s">
        <v>26</v>
      </c>
      <c r="D423" s="51" t="s">
        <v>1452</v>
      </c>
      <c r="E423" s="6" t="s">
        <v>1453</v>
      </c>
      <c r="F423" s="51" t="s">
        <v>33</v>
      </c>
      <c r="G423" s="5">
        <v>16</v>
      </c>
      <c r="H423" s="52">
        <f>O423*(1-'Orç-Resumo'!$G$10)</f>
        <v>333.36500000000001</v>
      </c>
      <c r="I423" s="53">
        <f>P423*(1-'Orç-Resumo'!$G$10)</f>
        <v>14.66</v>
      </c>
      <c r="J423" s="54">
        <f t="shared" si="18"/>
        <v>5333.84</v>
      </c>
      <c r="K423" s="55">
        <f t="shared" si="19"/>
        <v>234.56</v>
      </c>
      <c r="L423" s="56">
        <f t="shared" si="20"/>
        <v>5568.4000000000005</v>
      </c>
      <c r="M423" s="56">
        <v>0</v>
      </c>
      <c r="N423" s="173"/>
      <c r="O423" s="56">
        <v>333.36500000000001</v>
      </c>
      <c r="P423" s="183">
        <v>14.66</v>
      </c>
    </row>
    <row r="424" spans="2:16" ht="56">
      <c r="B424" s="5" t="s">
        <v>1454</v>
      </c>
      <c r="C424" s="51" t="s">
        <v>26</v>
      </c>
      <c r="D424" s="51" t="s">
        <v>1455</v>
      </c>
      <c r="E424" s="6" t="s">
        <v>1456</v>
      </c>
      <c r="F424" s="51" t="s">
        <v>33</v>
      </c>
      <c r="G424" s="5">
        <v>1</v>
      </c>
      <c r="H424" s="52">
        <f>O424*(1-'Orç-Resumo'!$G$10)</f>
        <v>757.18999999999994</v>
      </c>
      <c r="I424" s="53">
        <f>P424*(1-'Orç-Resumo'!$G$10)</f>
        <v>146.6</v>
      </c>
      <c r="J424" s="54">
        <f t="shared" si="18"/>
        <v>757.18999999999994</v>
      </c>
      <c r="K424" s="55">
        <f t="shared" si="19"/>
        <v>146.6</v>
      </c>
      <c r="L424" s="56">
        <f t="shared" si="20"/>
        <v>903.79</v>
      </c>
      <c r="M424" s="56">
        <v>0</v>
      </c>
      <c r="N424" s="173"/>
      <c r="O424" s="56">
        <v>757.18999999999994</v>
      </c>
      <c r="P424" s="183">
        <v>146.6</v>
      </c>
    </row>
    <row r="425" spans="2:16" ht="56">
      <c r="B425" s="5" t="s">
        <v>1457</v>
      </c>
      <c r="C425" s="51" t="s">
        <v>26</v>
      </c>
      <c r="D425" s="51" t="s">
        <v>1458</v>
      </c>
      <c r="E425" s="6" t="s">
        <v>1459</v>
      </c>
      <c r="F425" s="51" t="s">
        <v>33</v>
      </c>
      <c r="G425" s="5">
        <v>1</v>
      </c>
      <c r="H425" s="52">
        <f>O425*(1-'Orç-Resumo'!$G$10)</f>
        <v>1989.6799999999998</v>
      </c>
      <c r="I425" s="53">
        <f>P425*(1-'Orç-Resumo'!$G$10)</f>
        <v>469.12</v>
      </c>
      <c r="J425" s="54">
        <f t="shared" si="18"/>
        <v>1989.6799999999998</v>
      </c>
      <c r="K425" s="55">
        <f t="shared" si="19"/>
        <v>469.12</v>
      </c>
      <c r="L425" s="56">
        <f t="shared" si="20"/>
        <v>2458.7999999999997</v>
      </c>
      <c r="M425" s="56">
        <v>0</v>
      </c>
      <c r="N425" s="173"/>
      <c r="O425" s="56">
        <v>1989.6799999999998</v>
      </c>
      <c r="P425" s="183">
        <v>469.12</v>
      </c>
    </row>
    <row r="426" spans="2:16" ht="56">
      <c r="B426" s="5" t="s">
        <v>1460</v>
      </c>
      <c r="C426" s="51" t="s">
        <v>26</v>
      </c>
      <c r="D426" s="51" t="s">
        <v>1461</v>
      </c>
      <c r="E426" s="6" t="s">
        <v>1462</v>
      </c>
      <c r="F426" s="51" t="s">
        <v>33</v>
      </c>
      <c r="G426" s="5">
        <v>1</v>
      </c>
      <c r="H426" s="52">
        <f>O426*(1-'Orç-Resumo'!$G$10)</f>
        <v>2239.6799999999998</v>
      </c>
      <c r="I426" s="53">
        <f>P426*(1-'Orç-Resumo'!$G$10)</f>
        <v>469.12</v>
      </c>
      <c r="J426" s="54">
        <f t="shared" si="18"/>
        <v>2239.6799999999998</v>
      </c>
      <c r="K426" s="55">
        <f t="shared" si="19"/>
        <v>469.12</v>
      </c>
      <c r="L426" s="56">
        <f t="shared" si="20"/>
        <v>2708.7999999999997</v>
      </c>
      <c r="M426" s="56">
        <v>0</v>
      </c>
      <c r="N426" s="173"/>
      <c r="O426" s="56">
        <v>2239.6799999999998</v>
      </c>
      <c r="P426" s="183">
        <v>469.12</v>
      </c>
    </row>
    <row r="427" spans="2:16" ht="42">
      <c r="B427" s="5" t="s">
        <v>1463</v>
      </c>
      <c r="C427" s="51" t="s">
        <v>26</v>
      </c>
      <c r="D427" s="51" t="s">
        <v>1464</v>
      </c>
      <c r="E427" s="6" t="s">
        <v>1465</v>
      </c>
      <c r="F427" s="51" t="s">
        <v>33</v>
      </c>
      <c r="G427" s="5">
        <v>1</v>
      </c>
      <c r="H427" s="52">
        <f>O427*(1-'Orç-Resumo'!$G$10)</f>
        <v>3724.6</v>
      </c>
      <c r="I427" s="53">
        <f>P427*(1-'Orç-Resumo'!$G$10)</f>
        <v>586.4</v>
      </c>
      <c r="J427" s="54">
        <f t="shared" si="18"/>
        <v>3724.6</v>
      </c>
      <c r="K427" s="55">
        <f t="shared" si="19"/>
        <v>586.4</v>
      </c>
      <c r="L427" s="56">
        <f t="shared" si="20"/>
        <v>4311</v>
      </c>
      <c r="M427" s="56">
        <v>0</v>
      </c>
      <c r="N427" s="173"/>
      <c r="O427" s="56">
        <v>3724.6</v>
      </c>
      <c r="P427" s="183">
        <v>586.4</v>
      </c>
    </row>
    <row r="428" spans="2:16" ht="42">
      <c r="B428" s="5" t="s">
        <v>1466</v>
      </c>
      <c r="C428" s="51" t="s">
        <v>26</v>
      </c>
      <c r="D428" s="51" t="s">
        <v>1467</v>
      </c>
      <c r="E428" s="6" t="s">
        <v>1468</v>
      </c>
      <c r="F428" s="51" t="s">
        <v>33</v>
      </c>
      <c r="G428" s="5">
        <v>1</v>
      </c>
      <c r="H428" s="52">
        <f>O428*(1-'Orç-Resumo'!$G$10)</f>
        <v>4024.6</v>
      </c>
      <c r="I428" s="53">
        <f>P428*(1-'Orç-Resumo'!$G$10)</f>
        <v>586.4</v>
      </c>
      <c r="J428" s="54">
        <f t="shared" si="18"/>
        <v>4024.6</v>
      </c>
      <c r="K428" s="55">
        <f t="shared" si="19"/>
        <v>586.4</v>
      </c>
      <c r="L428" s="56">
        <f t="shared" si="20"/>
        <v>4611</v>
      </c>
      <c r="M428" s="56">
        <v>0</v>
      </c>
      <c r="N428" s="173"/>
      <c r="O428" s="56">
        <v>4024.6</v>
      </c>
      <c r="P428" s="183">
        <v>586.4</v>
      </c>
    </row>
    <row r="429" spans="2:16" ht="28">
      <c r="B429" s="5" t="s">
        <v>1469</v>
      </c>
      <c r="C429" s="51" t="s">
        <v>26</v>
      </c>
      <c r="D429" s="51" t="s">
        <v>1470</v>
      </c>
      <c r="E429" s="6" t="s">
        <v>1471</v>
      </c>
      <c r="F429" s="51" t="s">
        <v>33</v>
      </c>
      <c r="G429" s="5">
        <v>5</v>
      </c>
      <c r="H429" s="52">
        <f>O429*(1-'Orç-Resumo'!$G$10)</f>
        <v>34.794999999999995</v>
      </c>
      <c r="I429" s="53">
        <f>P429*(1-'Orç-Resumo'!$G$10)</f>
        <v>30.720000000000002</v>
      </c>
      <c r="J429" s="54">
        <f t="shared" si="18"/>
        <v>173.97499999999997</v>
      </c>
      <c r="K429" s="55">
        <f t="shared" si="19"/>
        <v>153.60000000000002</v>
      </c>
      <c r="L429" s="56">
        <f t="shared" si="20"/>
        <v>327.57499999999999</v>
      </c>
      <c r="M429" s="56">
        <v>0</v>
      </c>
      <c r="N429" s="173"/>
      <c r="O429" s="56">
        <v>34.794999999999995</v>
      </c>
      <c r="P429" s="183">
        <v>30.720000000000002</v>
      </c>
    </row>
    <row r="430" spans="2:16">
      <c r="B430" s="5" t="s">
        <v>1472</v>
      </c>
      <c r="C430" s="51" t="s">
        <v>21</v>
      </c>
      <c r="D430" s="51" t="s">
        <v>21</v>
      </c>
      <c r="E430" s="6" t="s">
        <v>1473</v>
      </c>
      <c r="F430" s="51" t="s">
        <v>23</v>
      </c>
      <c r="G430" s="5"/>
      <c r="H430" s="52"/>
      <c r="I430" s="53"/>
      <c r="J430" s="54"/>
      <c r="K430" s="55"/>
      <c r="L430" s="56"/>
      <c r="M430" s="56">
        <f>SUM(L431:L461)</f>
        <v>15025.30423</v>
      </c>
      <c r="N430" s="173"/>
      <c r="O430" s="56" t="s">
        <v>24</v>
      </c>
      <c r="P430" s="183" t="s">
        <v>24</v>
      </c>
    </row>
    <row r="431" spans="2:16" ht="28">
      <c r="B431" s="5" t="s">
        <v>1474</v>
      </c>
      <c r="C431" s="51" t="s">
        <v>26</v>
      </c>
      <c r="D431" s="51" t="s">
        <v>1475</v>
      </c>
      <c r="E431" s="6" t="s">
        <v>1476</v>
      </c>
      <c r="F431" s="51" t="s">
        <v>1261</v>
      </c>
      <c r="G431" s="5">
        <v>5</v>
      </c>
      <c r="H431" s="52">
        <f>O431*(1-'Orç-Resumo'!$G$10)</f>
        <v>285.76499999999999</v>
      </c>
      <c r="I431" s="53">
        <f>P431*(1-'Orç-Resumo'!$G$10)</f>
        <v>345.12</v>
      </c>
      <c r="J431" s="54">
        <f t="shared" si="18"/>
        <v>1428.8249999999998</v>
      </c>
      <c r="K431" s="55">
        <f t="shared" si="19"/>
        <v>1725.6</v>
      </c>
      <c r="L431" s="56">
        <f t="shared" si="20"/>
        <v>3154.4249999999997</v>
      </c>
      <c r="M431" s="56">
        <v>0</v>
      </c>
      <c r="N431" s="173"/>
      <c r="O431" s="56">
        <v>285.76499999999999</v>
      </c>
      <c r="P431" s="183">
        <v>345.12</v>
      </c>
    </row>
    <row r="432" spans="2:16" ht="84">
      <c r="B432" s="5" t="s">
        <v>1477</v>
      </c>
      <c r="C432" s="51" t="s">
        <v>26</v>
      </c>
      <c r="D432" s="51" t="s">
        <v>2203</v>
      </c>
      <c r="E432" s="6" t="s">
        <v>2204</v>
      </c>
      <c r="F432" s="51" t="s">
        <v>33</v>
      </c>
      <c r="G432" s="5">
        <v>5</v>
      </c>
      <c r="H432" s="52">
        <f>O432*(1-'Orç-Resumo'!$G$10)</f>
        <v>799.65998799999977</v>
      </c>
      <c r="I432" s="53">
        <f>P432*(1-'Orç-Resumo'!$G$10)</f>
        <v>641.365858</v>
      </c>
      <c r="J432" s="54">
        <f t="shared" si="18"/>
        <v>3998.299939999999</v>
      </c>
      <c r="K432" s="55">
        <f t="shared" si="19"/>
        <v>3206.8292900000001</v>
      </c>
      <c r="L432" s="56">
        <f t="shared" si="20"/>
        <v>7205.1292299999986</v>
      </c>
      <c r="M432" s="56">
        <v>0</v>
      </c>
      <c r="N432" s="173"/>
      <c r="O432" s="56">
        <v>799.65998799999977</v>
      </c>
      <c r="P432" s="183">
        <v>641.365858</v>
      </c>
    </row>
    <row r="433" spans="2:16" ht="28">
      <c r="B433" s="5" t="s">
        <v>1478</v>
      </c>
      <c r="C433" s="51" t="s">
        <v>48</v>
      </c>
      <c r="D433" s="51">
        <v>86886</v>
      </c>
      <c r="E433" s="6" t="s">
        <v>1479</v>
      </c>
      <c r="F433" s="51" t="s">
        <v>173</v>
      </c>
      <c r="G433" s="5">
        <v>5</v>
      </c>
      <c r="H433" s="52">
        <f>O433*(1-'Orç-Resumo'!$G$10)</f>
        <v>34.410000000000004</v>
      </c>
      <c r="I433" s="53">
        <f>P433*(1-'Orç-Resumo'!$G$10)</f>
        <v>4.08</v>
      </c>
      <c r="J433" s="54">
        <f t="shared" si="18"/>
        <v>172.05</v>
      </c>
      <c r="K433" s="55">
        <f t="shared" si="19"/>
        <v>20.399999999999999</v>
      </c>
      <c r="L433" s="56">
        <f t="shared" si="20"/>
        <v>192.45000000000002</v>
      </c>
      <c r="M433" s="56">
        <v>0</v>
      </c>
      <c r="N433" s="173"/>
      <c r="O433" s="56">
        <v>34.410000000000004</v>
      </c>
      <c r="P433" s="183" t="s">
        <v>2748</v>
      </c>
    </row>
    <row r="434" spans="2:16" ht="56">
      <c r="B434" s="5" t="s">
        <v>1480</v>
      </c>
      <c r="C434" s="51" t="s">
        <v>48</v>
      </c>
      <c r="D434" s="51">
        <v>89985</v>
      </c>
      <c r="E434" s="6" t="s">
        <v>3867</v>
      </c>
      <c r="F434" s="51" t="s">
        <v>173</v>
      </c>
      <c r="G434" s="5">
        <v>5</v>
      </c>
      <c r="H434" s="52">
        <f>O434*(1-'Orç-Resumo'!$G$10)</f>
        <v>89.84</v>
      </c>
      <c r="I434" s="53">
        <f>P434*(1-'Orç-Resumo'!$G$10)</f>
        <v>8.34</v>
      </c>
      <c r="J434" s="54">
        <f t="shared" si="18"/>
        <v>449.20000000000005</v>
      </c>
      <c r="K434" s="55">
        <f t="shared" si="19"/>
        <v>41.7</v>
      </c>
      <c r="L434" s="56">
        <f t="shared" si="20"/>
        <v>490.90000000000003</v>
      </c>
      <c r="M434" s="56">
        <v>0</v>
      </c>
      <c r="N434" s="173"/>
      <c r="O434" s="56">
        <v>89.84</v>
      </c>
      <c r="P434" s="183" t="s">
        <v>2749</v>
      </c>
    </row>
    <row r="435" spans="2:16" ht="42">
      <c r="B435" s="5" t="s">
        <v>1481</v>
      </c>
      <c r="C435" s="51" t="s">
        <v>48</v>
      </c>
      <c r="D435" s="51">
        <v>86885</v>
      </c>
      <c r="E435" s="6" t="s">
        <v>1482</v>
      </c>
      <c r="F435" s="51" t="s">
        <v>173</v>
      </c>
      <c r="G435" s="5">
        <v>5</v>
      </c>
      <c r="H435" s="52">
        <f>O435*(1-'Orç-Resumo'!$G$10)</f>
        <v>8.16</v>
      </c>
      <c r="I435" s="53">
        <f>P435*(1-'Orç-Resumo'!$G$10)</f>
        <v>4.0999999999999996</v>
      </c>
      <c r="J435" s="54">
        <f t="shared" si="18"/>
        <v>40.799999999999997</v>
      </c>
      <c r="K435" s="55">
        <f t="shared" si="19"/>
        <v>20.5</v>
      </c>
      <c r="L435" s="56">
        <f t="shared" si="20"/>
        <v>61.3</v>
      </c>
      <c r="M435" s="56">
        <v>0</v>
      </c>
      <c r="N435" s="173"/>
      <c r="O435" s="56">
        <v>8.16</v>
      </c>
      <c r="P435" s="183" t="s">
        <v>1960</v>
      </c>
    </row>
    <row r="436" spans="2:16" ht="56">
      <c r="B436" s="5" t="s">
        <v>1483</v>
      </c>
      <c r="C436" s="51" t="s">
        <v>48</v>
      </c>
      <c r="D436" s="51">
        <v>89358</v>
      </c>
      <c r="E436" s="6" t="s">
        <v>1484</v>
      </c>
      <c r="F436" s="51" t="s">
        <v>173</v>
      </c>
      <c r="G436" s="5">
        <v>5</v>
      </c>
      <c r="H436" s="52">
        <f>O436*(1-'Orç-Resumo'!$G$10)</f>
        <v>3.5600000000000005</v>
      </c>
      <c r="I436" s="53">
        <f>P436*(1-'Orç-Resumo'!$G$10)</f>
        <v>5</v>
      </c>
      <c r="J436" s="54">
        <f t="shared" si="18"/>
        <v>17.800000000000004</v>
      </c>
      <c r="K436" s="55">
        <f t="shared" si="19"/>
        <v>25</v>
      </c>
      <c r="L436" s="56">
        <f t="shared" si="20"/>
        <v>42.800000000000004</v>
      </c>
      <c r="M436" s="56">
        <v>0</v>
      </c>
      <c r="N436" s="173"/>
      <c r="O436" s="56">
        <v>3.5600000000000005</v>
      </c>
      <c r="P436" s="183" t="s">
        <v>2750</v>
      </c>
    </row>
    <row r="437" spans="2:16" ht="56">
      <c r="B437" s="5" t="s">
        <v>1485</v>
      </c>
      <c r="C437" s="51" t="s">
        <v>48</v>
      </c>
      <c r="D437" s="51">
        <v>89362</v>
      </c>
      <c r="E437" s="6" t="s">
        <v>1486</v>
      </c>
      <c r="F437" s="51" t="s">
        <v>173</v>
      </c>
      <c r="G437" s="5">
        <v>5</v>
      </c>
      <c r="H437" s="52">
        <f>O437*(1-'Orç-Resumo'!$G$10)</f>
        <v>4.4099999999999993</v>
      </c>
      <c r="I437" s="53">
        <f>P437*(1-'Orç-Resumo'!$G$10)</f>
        <v>5.79</v>
      </c>
      <c r="J437" s="54">
        <f t="shared" si="18"/>
        <v>22.049999999999997</v>
      </c>
      <c r="K437" s="55">
        <f t="shared" si="19"/>
        <v>28.95</v>
      </c>
      <c r="L437" s="56">
        <f t="shared" si="20"/>
        <v>51</v>
      </c>
      <c r="M437" s="56">
        <v>0</v>
      </c>
      <c r="N437" s="173"/>
      <c r="O437" s="56">
        <v>4.4099999999999993</v>
      </c>
      <c r="P437" s="183" t="s">
        <v>2751</v>
      </c>
    </row>
    <row r="438" spans="2:16" ht="56">
      <c r="B438" s="5" t="s">
        <v>1487</v>
      </c>
      <c r="C438" s="51" t="s">
        <v>48</v>
      </c>
      <c r="D438" s="51">
        <v>89366</v>
      </c>
      <c r="E438" s="6" t="s">
        <v>1488</v>
      </c>
      <c r="F438" s="51" t="s">
        <v>173</v>
      </c>
      <c r="G438" s="5">
        <v>5</v>
      </c>
      <c r="H438" s="52">
        <f>O438*(1-'Orç-Resumo'!$G$10)</f>
        <v>11.740000000000002</v>
      </c>
      <c r="I438" s="53">
        <f>P438*(1-'Orç-Resumo'!$G$10)</f>
        <v>5.36</v>
      </c>
      <c r="J438" s="54">
        <f t="shared" si="18"/>
        <v>58.70000000000001</v>
      </c>
      <c r="K438" s="55">
        <f t="shared" si="19"/>
        <v>26.8</v>
      </c>
      <c r="L438" s="56">
        <f t="shared" si="20"/>
        <v>85.500000000000014</v>
      </c>
      <c r="M438" s="56">
        <v>0</v>
      </c>
      <c r="N438" s="173"/>
      <c r="O438" s="56">
        <v>11.740000000000002</v>
      </c>
      <c r="P438" s="183" t="s">
        <v>1963</v>
      </c>
    </row>
    <row r="439" spans="2:16" ht="56">
      <c r="B439" s="5" t="s">
        <v>1490</v>
      </c>
      <c r="C439" s="51" t="s">
        <v>48</v>
      </c>
      <c r="D439" s="51">
        <v>89366</v>
      </c>
      <c r="E439" s="6" t="s">
        <v>1488</v>
      </c>
      <c r="F439" s="51" t="s">
        <v>173</v>
      </c>
      <c r="G439" s="5">
        <v>5</v>
      </c>
      <c r="H439" s="52">
        <f>O439*(1-'Orç-Resumo'!$G$10)</f>
        <v>11.740000000000002</v>
      </c>
      <c r="I439" s="53">
        <f>P439*(1-'Orç-Resumo'!$G$10)</f>
        <v>5.36</v>
      </c>
      <c r="J439" s="54">
        <f t="shared" si="18"/>
        <v>58.70000000000001</v>
      </c>
      <c r="K439" s="55">
        <f t="shared" si="19"/>
        <v>26.8</v>
      </c>
      <c r="L439" s="56">
        <f t="shared" si="20"/>
        <v>85.500000000000014</v>
      </c>
      <c r="M439" s="56">
        <v>0</v>
      </c>
      <c r="N439" s="173"/>
      <c r="O439" s="56">
        <v>11.740000000000002</v>
      </c>
      <c r="P439" s="183" t="s">
        <v>1963</v>
      </c>
    </row>
    <row r="440" spans="2:16" ht="56">
      <c r="B440" s="5" t="s">
        <v>1491</v>
      </c>
      <c r="C440" s="51" t="s">
        <v>48</v>
      </c>
      <c r="D440" s="51">
        <v>89367</v>
      </c>
      <c r="E440" s="6" t="s">
        <v>1492</v>
      </c>
      <c r="F440" s="51" t="s">
        <v>173</v>
      </c>
      <c r="G440" s="5">
        <v>5</v>
      </c>
      <c r="H440" s="52">
        <f>O440*(1-'Orç-Resumo'!$G$10)</f>
        <v>7.0799999999999992</v>
      </c>
      <c r="I440" s="53">
        <f>P440*(1-'Orç-Resumo'!$G$10)</f>
        <v>6.87</v>
      </c>
      <c r="J440" s="54">
        <f t="shared" si="18"/>
        <v>35.4</v>
      </c>
      <c r="K440" s="55">
        <f t="shared" si="19"/>
        <v>34.35</v>
      </c>
      <c r="L440" s="56">
        <f t="shared" si="20"/>
        <v>69.75</v>
      </c>
      <c r="M440" s="56">
        <v>0</v>
      </c>
      <c r="N440" s="173"/>
      <c r="O440" s="56">
        <v>7.0799999999999992</v>
      </c>
      <c r="P440" s="183" t="s">
        <v>2752</v>
      </c>
    </row>
    <row r="441" spans="2:16" ht="42">
      <c r="B441" s="5" t="s">
        <v>1493</v>
      </c>
      <c r="C441" s="51" t="s">
        <v>48</v>
      </c>
      <c r="D441" s="51">
        <v>89497</v>
      </c>
      <c r="E441" s="6" t="s">
        <v>1494</v>
      </c>
      <c r="F441" s="51" t="s">
        <v>173</v>
      </c>
      <c r="G441" s="5">
        <v>5</v>
      </c>
      <c r="H441" s="52">
        <f>O441*(1-'Orç-Resumo'!$G$10)</f>
        <v>9.86</v>
      </c>
      <c r="I441" s="53">
        <f>P441*(1-'Orç-Resumo'!$G$10)</f>
        <v>3.95</v>
      </c>
      <c r="J441" s="54">
        <f t="shared" si="18"/>
        <v>49.3</v>
      </c>
      <c r="K441" s="55">
        <f t="shared" si="19"/>
        <v>19.75</v>
      </c>
      <c r="L441" s="56">
        <f t="shared" si="20"/>
        <v>69.05</v>
      </c>
      <c r="M441" s="56">
        <v>0</v>
      </c>
      <c r="N441" s="173"/>
      <c r="O441" s="56">
        <v>9.86</v>
      </c>
      <c r="P441" s="183" t="s">
        <v>1955</v>
      </c>
    </row>
    <row r="442" spans="2:16" ht="70">
      <c r="B442" s="5" t="s">
        <v>1495</v>
      </c>
      <c r="C442" s="51" t="s">
        <v>48</v>
      </c>
      <c r="D442" s="51">
        <v>96853</v>
      </c>
      <c r="E442" s="6" t="s">
        <v>1496</v>
      </c>
      <c r="F442" s="51" t="s">
        <v>173</v>
      </c>
      <c r="G442" s="5">
        <v>5</v>
      </c>
      <c r="H442" s="52">
        <f>O442*(1-'Orç-Resumo'!$G$10)</f>
        <v>16.350000000000001</v>
      </c>
      <c r="I442" s="53">
        <f>P442*(1-'Orç-Resumo'!$G$10)</f>
        <v>9.34</v>
      </c>
      <c r="J442" s="54">
        <f t="shared" si="18"/>
        <v>81.75</v>
      </c>
      <c r="K442" s="55">
        <f t="shared" si="19"/>
        <v>46.7</v>
      </c>
      <c r="L442" s="56">
        <f t="shared" si="20"/>
        <v>128.44999999999999</v>
      </c>
      <c r="M442" s="56">
        <v>0</v>
      </c>
      <c r="N442" s="173"/>
      <c r="O442" s="56">
        <v>16.350000000000001</v>
      </c>
      <c r="P442" s="183" t="s">
        <v>2753</v>
      </c>
    </row>
    <row r="443" spans="2:16" ht="56">
      <c r="B443" s="5" t="s">
        <v>1498</v>
      </c>
      <c r="C443" s="51" t="s">
        <v>48</v>
      </c>
      <c r="D443" s="51">
        <v>90373</v>
      </c>
      <c r="E443" s="6" t="s">
        <v>1499</v>
      </c>
      <c r="F443" s="51" t="s">
        <v>173</v>
      </c>
      <c r="G443" s="5">
        <v>5</v>
      </c>
      <c r="H443" s="52">
        <f>O443*(1-'Orç-Resumo'!$G$10)</f>
        <v>8.740000000000002</v>
      </c>
      <c r="I443" s="53">
        <f>P443*(1-'Orç-Resumo'!$G$10)</f>
        <v>4.97</v>
      </c>
      <c r="J443" s="54">
        <f t="shared" si="18"/>
        <v>43.70000000000001</v>
      </c>
      <c r="K443" s="55">
        <f t="shared" si="19"/>
        <v>24.849999999999998</v>
      </c>
      <c r="L443" s="56">
        <f t="shared" si="20"/>
        <v>68.550000000000011</v>
      </c>
      <c r="M443" s="56">
        <v>0</v>
      </c>
      <c r="N443" s="173"/>
      <c r="O443" s="56">
        <v>8.740000000000002</v>
      </c>
      <c r="P443" s="183" t="s">
        <v>1683</v>
      </c>
    </row>
    <row r="444" spans="2:16" ht="56">
      <c r="B444" s="5" t="s">
        <v>1500</v>
      </c>
      <c r="C444" s="51" t="s">
        <v>48</v>
      </c>
      <c r="D444" s="51">
        <v>89369</v>
      </c>
      <c r="E444" s="6" t="s">
        <v>1501</v>
      </c>
      <c r="F444" s="51" t="s">
        <v>173</v>
      </c>
      <c r="G444" s="5">
        <v>5</v>
      </c>
      <c r="H444" s="52">
        <f>O444*(1-'Orç-Resumo'!$G$10)</f>
        <v>11.29</v>
      </c>
      <c r="I444" s="53">
        <f>P444*(1-'Orç-Resumo'!$G$10)</f>
        <v>6.86</v>
      </c>
      <c r="J444" s="54">
        <f t="shared" si="18"/>
        <v>56.449999999999996</v>
      </c>
      <c r="K444" s="55">
        <f t="shared" si="19"/>
        <v>34.300000000000004</v>
      </c>
      <c r="L444" s="56">
        <f t="shared" si="20"/>
        <v>90.75</v>
      </c>
      <c r="M444" s="56">
        <v>0</v>
      </c>
      <c r="N444" s="173"/>
      <c r="O444" s="56">
        <v>11.29</v>
      </c>
      <c r="P444" s="183" t="s">
        <v>1957</v>
      </c>
    </row>
    <row r="445" spans="2:16" ht="70">
      <c r="B445" s="5" t="s">
        <v>1502</v>
      </c>
      <c r="C445" s="51" t="s">
        <v>48</v>
      </c>
      <c r="D445" s="51">
        <v>89391</v>
      </c>
      <c r="E445" s="6" t="s">
        <v>1503</v>
      </c>
      <c r="F445" s="51" t="s">
        <v>173</v>
      </c>
      <c r="G445" s="5">
        <v>5</v>
      </c>
      <c r="H445" s="52">
        <f>O445*(1-'Orç-Resumo'!$G$10)</f>
        <v>5.0799999999999992</v>
      </c>
      <c r="I445" s="53">
        <f>P445*(1-'Orç-Resumo'!$G$10)</f>
        <v>4.21</v>
      </c>
      <c r="J445" s="54">
        <f t="shared" si="18"/>
        <v>25.399999999999995</v>
      </c>
      <c r="K445" s="55">
        <f t="shared" si="19"/>
        <v>21.05</v>
      </c>
      <c r="L445" s="56">
        <f t="shared" si="20"/>
        <v>46.449999999999996</v>
      </c>
      <c r="M445" s="56">
        <v>0</v>
      </c>
      <c r="N445" s="173"/>
      <c r="O445" s="56">
        <v>5.0799999999999992</v>
      </c>
      <c r="P445" s="183" t="s">
        <v>2049</v>
      </c>
    </row>
    <row r="446" spans="2:16" ht="56">
      <c r="B446" s="5" t="s">
        <v>1504</v>
      </c>
      <c r="C446" s="51" t="s">
        <v>48</v>
      </c>
      <c r="D446" s="51">
        <v>89401</v>
      </c>
      <c r="E446" s="6" t="s">
        <v>1505</v>
      </c>
      <c r="F446" s="51" t="s">
        <v>107</v>
      </c>
      <c r="G446" s="5">
        <v>10</v>
      </c>
      <c r="H446" s="52">
        <f>O446*(1-'Orç-Resumo'!$G$10)</f>
        <v>6.2700000000000005</v>
      </c>
      <c r="I446" s="53">
        <f>P446*(1-'Orç-Resumo'!$G$10)</f>
        <v>5.19</v>
      </c>
      <c r="J446" s="54">
        <f t="shared" si="18"/>
        <v>62.7</v>
      </c>
      <c r="K446" s="55">
        <f t="shared" si="19"/>
        <v>51.900000000000006</v>
      </c>
      <c r="L446" s="56">
        <f t="shared" si="20"/>
        <v>114.60000000000001</v>
      </c>
      <c r="M446" s="56">
        <v>0</v>
      </c>
      <c r="N446" s="173"/>
      <c r="O446" s="56">
        <v>6.2700000000000005</v>
      </c>
      <c r="P446" s="183" t="s">
        <v>2754</v>
      </c>
    </row>
    <row r="447" spans="2:16" ht="56">
      <c r="B447" s="5" t="s">
        <v>1506</v>
      </c>
      <c r="C447" s="51" t="s">
        <v>48</v>
      </c>
      <c r="D447" s="51">
        <v>89402</v>
      </c>
      <c r="E447" s="6" t="s">
        <v>1507</v>
      </c>
      <c r="F447" s="51" t="s">
        <v>107</v>
      </c>
      <c r="G447" s="5">
        <v>10</v>
      </c>
      <c r="H447" s="52">
        <f>O447*(1-'Orç-Resumo'!$G$10)</f>
        <v>7.15</v>
      </c>
      <c r="I447" s="53">
        <f>P447*(1-'Orç-Resumo'!$G$10)</f>
        <v>6.02</v>
      </c>
      <c r="J447" s="54">
        <f t="shared" si="18"/>
        <v>71.5</v>
      </c>
      <c r="K447" s="55">
        <f t="shared" si="19"/>
        <v>60.199999999999996</v>
      </c>
      <c r="L447" s="56">
        <f t="shared" si="20"/>
        <v>131.69999999999999</v>
      </c>
      <c r="M447" s="56">
        <v>0</v>
      </c>
      <c r="N447" s="173"/>
      <c r="O447" s="56">
        <v>7.15</v>
      </c>
      <c r="P447" s="183" t="s">
        <v>2406</v>
      </c>
    </row>
    <row r="448" spans="2:16" ht="56">
      <c r="B448" s="5" t="s">
        <v>1509</v>
      </c>
      <c r="C448" s="51" t="s">
        <v>48</v>
      </c>
      <c r="D448" s="51">
        <v>89403</v>
      </c>
      <c r="E448" s="6" t="s">
        <v>1510</v>
      </c>
      <c r="F448" s="51" t="s">
        <v>107</v>
      </c>
      <c r="G448" s="5">
        <v>10</v>
      </c>
      <c r="H448" s="52">
        <f>O448*(1-'Orç-Resumo'!$G$10)</f>
        <v>12.94</v>
      </c>
      <c r="I448" s="53">
        <f>P448*(1-'Orç-Resumo'!$G$10)</f>
        <v>7.15</v>
      </c>
      <c r="J448" s="54">
        <f t="shared" si="18"/>
        <v>129.4</v>
      </c>
      <c r="K448" s="55">
        <f t="shared" si="19"/>
        <v>71.5</v>
      </c>
      <c r="L448" s="56">
        <f t="shared" si="20"/>
        <v>200.9</v>
      </c>
      <c r="M448" s="56">
        <v>0</v>
      </c>
      <c r="N448" s="173"/>
      <c r="O448" s="56">
        <v>12.94</v>
      </c>
      <c r="P448" s="183" t="s">
        <v>2034</v>
      </c>
    </row>
    <row r="449" spans="2:16" ht="42">
      <c r="B449" s="5" t="s">
        <v>1511</v>
      </c>
      <c r="C449" s="51" t="s">
        <v>48</v>
      </c>
      <c r="D449" s="51">
        <v>89448</v>
      </c>
      <c r="E449" s="6" t="s">
        <v>1512</v>
      </c>
      <c r="F449" s="51" t="s">
        <v>107</v>
      </c>
      <c r="G449" s="5">
        <v>10</v>
      </c>
      <c r="H449" s="52">
        <f>O449*(1-'Orç-Resumo'!$G$10)</f>
        <v>15.86</v>
      </c>
      <c r="I449" s="53">
        <f>P449*(1-'Orç-Resumo'!$G$10)</f>
        <v>1.05</v>
      </c>
      <c r="J449" s="54">
        <f t="shared" si="18"/>
        <v>158.6</v>
      </c>
      <c r="K449" s="55">
        <f t="shared" si="19"/>
        <v>10.5</v>
      </c>
      <c r="L449" s="56">
        <f t="shared" si="20"/>
        <v>169.1</v>
      </c>
      <c r="M449" s="56">
        <v>0</v>
      </c>
      <c r="N449" s="173"/>
      <c r="O449" s="56">
        <v>15.86</v>
      </c>
      <c r="P449" s="183" t="s">
        <v>2755</v>
      </c>
    </row>
    <row r="450" spans="2:16" ht="56">
      <c r="B450" s="5" t="s">
        <v>1513</v>
      </c>
      <c r="C450" s="51" t="s">
        <v>48</v>
      </c>
      <c r="D450" s="51">
        <v>89689</v>
      </c>
      <c r="E450" s="6" t="s">
        <v>1514</v>
      </c>
      <c r="F450" s="51" t="s">
        <v>173</v>
      </c>
      <c r="G450" s="5">
        <v>5</v>
      </c>
      <c r="H450" s="52">
        <f>O450*(1-'Orç-Resumo'!$G$10)</f>
        <v>34.71</v>
      </c>
      <c r="I450" s="53">
        <f>P450*(1-'Orç-Resumo'!$G$10)</f>
        <v>4.51</v>
      </c>
      <c r="J450" s="54">
        <f t="shared" si="18"/>
        <v>173.55</v>
      </c>
      <c r="K450" s="55">
        <f t="shared" si="19"/>
        <v>22.549999999999997</v>
      </c>
      <c r="L450" s="56">
        <f t="shared" si="20"/>
        <v>196.10000000000002</v>
      </c>
      <c r="M450" s="56">
        <v>0</v>
      </c>
      <c r="N450" s="173"/>
      <c r="O450" s="56">
        <v>34.71</v>
      </c>
      <c r="P450" s="183" t="s">
        <v>2047</v>
      </c>
    </row>
    <row r="451" spans="2:16" ht="56">
      <c r="B451" s="5" t="s">
        <v>1515</v>
      </c>
      <c r="C451" s="51" t="s">
        <v>48</v>
      </c>
      <c r="D451" s="51">
        <v>89759</v>
      </c>
      <c r="E451" s="6" t="s">
        <v>1516</v>
      </c>
      <c r="F451" s="51" t="s">
        <v>173</v>
      </c>
      <c r="G451" s="5">
        <v>5</v>
      </c>
      <c r="H451" s="52">
        <f>O451*(1-'Orç-Resumo'!$G$10)</f>
        <v>9.0500000000000007</v>
      </c>
      <c r="I451" s="53">
        <f>P451*(1-'Orç-Resumo'!$G$10)</f>
        <v>3.42</v>
      </c>
      <c r="J451" s="54">
        <f t="shared" si="18"/>
        <v>45.25</v>
      </c>
      <c r="K451" s="55">
        <f t="shared" si="19"/>
        <v>17.100000000000001</v>
      </c>
      <c r="L451" s="56">
        <f t="shared" si="20"/>
        <v>62.35</v>
      </c>
      <c r="M451" s="56">
        <v>0</v>
      </c>
      <c r="N451" s="173"/>
      <c r="O451" s="56">
        <v>9.0500000000000007</v>
      </c>
      <c r="P451" s="183" t="s">
        <v>1830</v>
      </c>
    </row>
    <row r="452" spans="2:16" ht="56">
      <c r="B452" s="5" t="s">
        <v>1517</v>
      </c>
      <c r="C452" s="51" t="s">
        <v>48</v>
      </c>
      <c r="D452" s="51">
        <v>103964</v>
      </c>
      <c r="E452" s="6" t="s">
        <v>1518</v>
      </c>
      <c r="F452" s="51" t="s">
        <v>173</v>
      </c>
      <c r="G452" s="5">
        <v>5</v>
      </c>
      <c r="H452" s="52">
        <f>O452*(1-'Orç-Resumo'!$G$10)</f>
        <v>6.33</v>
      </c>
      <c r="I452" s="53">
        <f>P452*(1-'Orç-Resumo'!$G$10)</f>
        <v>2.19</v>
      </c>
      <c r="J452" s="54">
        <f t="shared" si="18"/>
        <v>31.65</v>
      </c>
      <c r="K452" s="55">
        <f t="shared" si="19"/>
        <v>10.95</v>
      </c>
      <c r="L452" s="56">
        <f t="shared" si="20"/>
        <v>42.599999999999994</v>
      </c>
      <c r="M452" s="56">
        <v>0</v>
      </c>
      <c r="N452" s="173"/>
      <c r="O452" s="56">
        <v>6.33</v>
      </c>
      <c r="P452" s="183" t="s">
        <v>1971</v>
      </c>
    </row>
    <row r="453" spans="2:16" ht="56">
      <c r="B453" s="5" t="s">
        <v>1519</v>
      </c>
      <c r="C453" s="51" t="s">
        <v>48</v>
      </c>
      <c r="D453" s="51">
        <v>89985</v>
      </c>
      <c r="E453" s="6" t="s">
        <v>1520</v>
      </c>
      <c r="F453" s="51" t="s">
        <v>173</v>
      </c>
      <c r="G453" s="5">
        <v>5</v>
      </c>
      <c r="H453" s="52">
        <f>O453*(1-'Orç-Resumo'!$G$10)</f>
        <v>89.84</v>
      </c>
      <c r="I453" s="53">
        <f>P453*(1-'Orç-Resumo'!$G$10)</f>
        <v>8.34</v>
      </c>
      <c r="J453" s="54">
        <f t="shared" si="18"/>
        <v>449.20000000000005</v>
      </c>
      <c r="K453" s="55">
        <f t="shared" si="19"/>
        <v>41.7</v>
      </c>
      <c r="L453" s="56">
        <f t="shared" si="20"/>
        <v>490.90000000000003</v>
      </c>
      <c r="M453" s="56">
        <v>0</v>
      </c>
      <c r="N453" s="173"/>
      <c r="O453" s="56">
        <v>89.84</v>
      </c>
      <c r="P453" s="183" t="s">
        <v>2749</v>
      </c>
    </row>
    <row r="454" spans="2:16" ht="56">
      <c r="B454" s="5" t="s">
        <v>1521</v>
      </c>
      <c r="C454" s="51" t="s">
        <v>48</v>
      </c>
      <c r="D454" s="51">
        <v>89986</v>
      </c>
      <c r="E454" s="6" t="s">
        <v>1522</v>
      </c>
      <c r="F454" s="51" t="s">
        <v>173</v>
      </c>
      <c r="G454" s="5">
        <v>5</v>
      </c>
      <c r="H454" s="52">
        <f>O454*(1-'Orç-Resumo'!$G$10)</f>
        <v>84</v>
      </c>
      <c r="I454" s="53">
        <f>P454*(1-'Orç-Resumo'!$G$10)</f>
        <v>6.91</v>
      </c>
      <c r="J454" s="54">
        <f t="shared" si="18"/>
        <v>420</v>
      </c>
      <c r="K454" s="55">
        <f t="shared" si="19"/>
        <v>34.549999999999997</v>
      </c>
      <c r="L454" s="56">
        <f t="shared" si="20"/>
        <v>454.55</v>
      </c>
      <c r="M454" s="56">
        <v>0</v>
      </c>
      <c r="N454" s="173"/>
      <c r="O454" s="56">
        <v>84</v>
      </c>
      <c r="P454" s="183" t="s">
        <v>2045</v>
      </c>
    </row>
    <row r="455" spans="2:16" ht="56">
      <c r="B455" s="5" t="s">
        <v>1523</v>
      </c>
      <c r="C455" s="51" t="s">
        <v>48</v>
      </c>
      <c r="D455" s="51">
        <v>89987</v>
      </c>
      <c r="E455" s="6" t="s">
        <v>1524</v>
      </c>
      <c r="F455" s="51" t="s">
        <v>173</v>
      </c>
      <c r="G455" s="5">
        <v>5</v>
      </c>
      <c r="H455" s="52">
        <f>O455*(1-'Orç-Resumo'!$G$10)</f>
        <v>95.03</v>
      </c>
      <c r="I455" s="53">
        <f>P455*(1-'Orç-Resumo'!$G$10)</f>
        <v>8.34</v>
      </c>
      <c r="J455" s="54">
        <f t="shared" si="18"/>
        <v>475.15</v>
      </c>
      <c r="K455" s="55">
        <f t="shared" si="19"/>
        <v>41.7</v>
      </c>
      <c r="L455" s="56">
        <f t="shared" si="20"/>
        <v>516.85</v>
      </c>
      <c r="M455" s="56">
        <v>0</v>
      </c>
      <c r="N455" s="173"/>
      <c r="O455" s="56">
        <v>95.03</v>
      </c>
      <c r="P455" s="183" t="s">
        <v>2749</v>
      </c>
    </row>
    <row r="456" spans="2:16" ht="42">
      <c r="B456" s="5" t="s">
        <v>1525</v>
      </c>
      <c r="C456" s="51" t="s">
        <v>48</v>
      </c>
      <c r="D456" s="51">
        <v>94496</v>
      </c>
      <c r="E456" s="6" t="s">
        <v>1526</v>
      </c>
      <c r="F456" s="51" t="s">
        <v>173</v>
      </c>
      <c r="G456" s="5">
        <v>5</v>
      </c>
      <c r="H456" s="52">
        <f>O456*(1-'Orç-Resumo'!$G$10)</f>
        <v>84</v>
      </c>
      <c r="I456" s="53">
        <f>P456*(1-'Orç-Resumo'!$G$10)</f>
        <v>7.64</v>
      </c>
      <c r="J456" s="54">
        <f t="shared" si="18"/>
        <v>420</v>
      </c>
      <c r="K456" s="55">
        <f t="shared" si="19"/>
        <v>38.199999999999996</v>
      </c>
      <c r="L456" s="56">
        <f t="shared" si="20"/>
        <v>458.2</v>
      </c>
      <c r="M456" s="56">
        <v>0</v>
      </c>
      <c r="N456" s="173"/>
      <c r="O456" s="56">
        <v>84</v>
      </c>
      <c r="P456" s="183" t="s">
        <v>643</v>
      </c>
    </row>
    <row r="457" spans="2:16" ht="84">
      <c r="B457" s="5" t="s">
        <v>1527</v>
      </c>
      <c r="C457" s="51" t="s">
        <v>48</v>
      </c>
      <c r="D457" s="51">
        <v>94691</v>
      </c>
      <c r="E457" s="6" t="s">
        <v>1528</v>
      </c>
      <c r="F457" s="51" t="s">
        <v>173</v>
      </c>
      <c r="G457" s="5">
        <v>5</v>
      </c>
      <c r="H457" s="52">
        <f>O457*(1-'Orç-Resumo'!$G$10)</f>
        <v>10.53</v>
      </c>
      <c r="I457" s="53">
        <f>P457*(1-'Orç-Resumo'!$G$10)</f>
        <v>3.49</v>
      </c>
      <c r="J457" s="54">
        <f t="shared" si="18"/>
        <v>52.65</v>
      </c>
      <c r="K457" s="55">
        <f t="shared" si="19"/>
        <v>17.450000000000003</v>
      </c>
      <c r="L457" s="56">
        <f t="shared" si="20"/>
        <v>70.099999999999994</v>
      </c>
      <c r="M457" s="56">
        <v>0</v>
      </c>
      <c r="N457" s="173"/>
      <c r="O457" s="56">
        <v>10.53</v>
      </c>
      <c r="P457" s="183" t="s">
        <v>2023</v>
      </c>
    </row>
    <row r="458" spans="2:16" ht="84">
      <c r="B458" s="5" t="s">
        <v>1529</v>
      </c>
      <c r="C458" s="51" t="s">
        <v>48</v>
      </c>
      <c r="D458" s="51">
        <v>94693</v>
      </c>
      <c r="E458" s="6" t="s">
        <v>1530</v>
      </c>
      <c r="F458" s="51" t="s">
        <v>173</v>
      </c>
      <c r="G458" s="5">
        <v>5</v>
      </c>
      <c r="H458" s="52">
        <f>O458*(1-'Orç-Resumo'!$G$10)</f>
        <v>13.720000000000002</v>
      </c>
      <c r="I458" s="53">
        <f>P458*(1-'Orç-Resumo'!$G$10)</f>
        <v>4.63</v>
      </c>
      <c r="J458" s="54">
        <f t="shared" si="18"/>
        <v>68.600000000000009</v>
      </c>
      <c r="K458" s="55">
        <f t="shared" si="19"/>
        <v>23.15</v>
      </c>
      <c r="L458" s="56">
        <f t="shared" si="20"/>
        <v>91.75</v>
      </c>
      <c r="M458" s="56">
        <v>0</v>
      </c>
      <c r="N458" s="173"/>
      <c r="O458" s="56">
        <v>13.720000000000002</v>
      </c>
      <c r="P458" s="183" t="s">
        <v>2757</v>
      </c>
    </row>
    <row r="459" spans="2:16" ht="28">
      <c r="B459" s="5" t="s">
        <v>1531</v>
      </c>
      <c r="C459" s="51" t="s">
        <v>99</v>
      </c>
      <c r="D459" s="51" t="s">
        <v>1532</v>
      </c>
      <c r="E459" s="6" t="s">
        <v>1533</v>
      </c>
      <c r="F459" s="51" t="s">
        <v>626</v>
      </c>
      <c r="G459" s="5">
        <v>5</v>
      </c>
      <c r="H459" s="52">
        <f>O459*(1-'Orç-Resumo'!$G$10)</f>
        <v>4.99</v>
      </c>
      <c r="I459" s="53">
        <f>P459*(1-'Orç-Resumo'!$G$10)</f>
        <v>5.83</v>
      </c>
      <c r="J459" s="54">
        <f t="shared" si="18"/>
        <v>24.950000000000003</v>
      </c>
      <c r="K459" s="55">
        <f t="shared" si="19"/>
        <v>29.15</v>
      </c>
      <c r="L459" s="56">
        <f t="shared" si="20"/>
        <v>54.1</v>
      </c>
      <c r="M459" s="56">
        <v>0</v>
      </c>
      <c r="N459" s="173"/>
      <c r="O459" s="56">
        <v>4.99</v>
      </c>
      <c r="P459" s="183">
        <v>5.83</v>
      </c>
    </row>
    <row r="460" spans="2:16" ht="28">
      <c r="B460" s="5" t="s">
        <v>1534</v>
      </c>
      <c r="C460" s="51" t="s">
        <v>99</v>
      </c>
      <c r="D460" s="51" t="s">
        <v>1535</v>
      </c>
      <c r="E460" s="6" t="s">
        <v>1536</v>
      </c>
      <c r="F460" s="51" t="s">
        <v>626</v>
      </c>
      <c r="G460" s="5">
        <v>5</v>
      </c>
      <c r="H460" s="52">
        <f>O460*(1-'Orç-Resumo'!$G$10)</f>
        <v>5.73</v>
      </c>
      <c r="I460" s="53">
        <f>P460*(1-'Orç-Resumo'!$G$10)</f>
        <v>6.14</v>
      </c>
      <c r="J460" s="54">
        <f t="shared" si="18"/>
        <v>28.650000000000002</v>
      </c>
      <c r="K460" s="55">
        <f t="shared" si="19"/>
        <v>30.7</v>
      </c>
      <c r="L460" s="56">
        <f t="shared" si="20"/>
        <v>59.35</v>
      </c>
      <c r="M460" s="56">
        <v>0</v>
      </c>
      <c r="N460" s="173"/>
      <c r="O460" s="56">
        <v>5.73</v>
      </c>
      <c r="P460" s="183">
        <v>6.14</v>
      </c>
    </row>
    <row r="461" spans="2:16" ht="42">
      <c r="B461" s="5" t="s">
        <v>1537</v>
      </c>
      <c r="C461" s="51" t="s">
        <v>48</v>
      </c>
      <c r="D461" s="51">
        <v>89395</v>
      </c>
      <c r="E461" s="6" t="s">
        <v>1538</v>
      </c>
      <c r="F461" s="51" t="s">
        <v>173</v>
      </c>
      <c r="G461" s="5">
        <v>5</v>
      </c>
      <c r="H461" s="52">
        <f>O461*(1-'Orç-Resumo'!$G$10)</f>
        <v>6.3299999999999992</v>
      </c>
      <c r="I461" s="53">
        <f>P461*(1-'Orç-Resumo'!$G$10)</f>
        <v>7.7</v>
      </c>
      <c r="J461" s="54">
        <f t="shared" si="18"/>
        <v>31.649999999999995</v>
      </c>
      <c r="K461" s="55">
        <f t="shared" si="19"/>
        <v>38.5</v>
      </c>
      <c r="L461" s="56">
        <f t="shared" si="20"/>
        <v>70.149999999999991</v>
      </c>
      <c r="M461" s="56">
        <v>0</v>
      </c>
      <c r="N461" s="173"/>
      <c r="O461" s="56">
        <v>6.3299999999999992</v>
      </c>
      <c r="P461" s="183" t="s">
        <v>2037</v>
      </c>
    </row>
    <row r="462" spans="2:16">
      <c r="B462" s="5" t="s">
        <v>1540</v>
      </c>
      <c r="C462" s="51" t="s">
        <v>21</v>
      </c>
      <c r="D462" s="51" t="s">
        <v>21</v>
      </c>
      <c r="E462" s="6" t="s">
        <v>1541</v>
      </c>
      <c r="F462" s="51" t="s">
        <v>23</v>
      </c>
      <c r="G462" s="5"/>
      <c r="H462" s="52"/>
      <c r="I462" s="53"/>
      <c r="J462" s="54"/>
      <c r="K462" s="55"/>
      <c r="L462" s="56"/>
      <c r="M462" s="56">
        <f>SUM(L463:L472)</f>
        <v>2831.3369999999995</v>
      </c>
      <c r="N462" s="173"/>
      <c r="O462" s="56" t="s">
        <v>24</v>
      </c>
      <c r="P462" s="183" t="s">
        <v>24</v>
      </c>
    </row>
    <row r="463" spans="2:16" ht="56">
      <c r="B463" s="5" t="s">
        <v>1542</v>
      </c>
      <c r="C463" s="51" t="s">
        <v>48</v>
      </c>
      <c r="D463" s="51">
        <v>89711</v>
      </c>
      <c r="E463" s="6" t="s">
        <v>1543</v>
      </c>
      <c r="F463" s="51" t="s">
        <v>107</v>
      </c>
      <c r="G463" s="5">
        <v>10</v>
      </c>
      <c r="H463" s="52">
        <f>O463*(1-'Orç-Resumo'!$G$10)</f>
        <v>11.82</v>
      </c>
      <c r="I463" s="53">
        <f>P463*(1-'Orç-Resumo'!$G$10)</f>
        <v>11.09</v>
      </c>
      <c r="J463" s="54">
        <f t="shared" si="18"/>
        <v>118.2</v>
      </c>
      <c r="K463" s="55">
        <f t="shared" si="19"/>
        <v>110.9</v>
      </c>
      <c r="L463" s="56">
        <f t="shared" si="20"/>
        <v>229.10000000000002</v>
      </c>
      <c r="M463" s="56">
        <v>0</v>
      </c>
      <c r="N463" s="173"/>
      <c r="O463" s="56">
        <v>11.82</v>
      </c>
      <c r="P463" s="183" t="s">
        <v>2734</v>
      </c>
    </row>
    <row r="464" spans="2:16" ht="56">
      <c r="B464" s="5" t="s">
        <v>1544</v>
      </c>
      <c r="C464" s="51" t="s">
        <v>48</v>
      </c>
      <c r="D464" s="51">
        <v>89712</v>
      </c>
      <c r="E464" s="6" t="s">
        <v>1545</v>
      </c>
      <c r="F464" s="51" t="s">
        <v>107</v>
      </c>
      <c r="G464" s="5">
        <v>10</v>
      </c>
      <c r="H464" s="52">
        <f>O464*(1-'Orç-Resumo'!$G$10)</f>
        <v>16.839999999999996</v>
      </c>
      <c r="I464" s="53">
        <f>P464*(1-'Orç-Resumo'!$G$10)</f>
        <v>12.06</v>
      </c>
      <c r="J464" s="54">
        <f t="shared" si="18"/>
        <v>168.39999999999998</v>
      </c>
      <c r="K464" s="55">
        <f t="shared" si="19"/>
        <v>120.60000000000001</v>
      </c>
      <c r="L464" s="56">
        <f t="shared" si="20"/>
        <v>289</v>
      </c>
      <c r="M464" s="56">
        <v>0</v>
      </c>
      <c r="N464" s="173"/>
      <c r="O464" s="56">
        <v>16.839999999999996</v>
      </c>
      <c r="P464" s="183" t="s">
        <v>1882</v>
      </c>
    </row>
    <row r="465" spans="2:16" ht="56">
      <c r="B465" s="5" t="s">
        <v>1546</v>
      </c>
      <c r="C465" s="51" t="s">
        <v>48</v>
      </c>
      <c r="D465" s="51">
        <v>89714</v>
      </c>
      <c r="E465" s="6" t="s">
        <v>1547</v>
      </c>
      <c r="F465" s="51" t="s">
        <v>107</v>
      </c>
      <c r="G465" s="5">
        <v>10</v>
      </c>
      <c r="H465" s="52">
        <f>O465*(1-'Orç-Resumo'!$G$10)</f>
        <v>23.410000000000004</v>
      </c>
      <c r="I465" s="53">
        <f>P465*(1-'Orç-Resumo'!$G$10)</f>
        <v>16.829999999999998</v>
      </c>
      <c r="J465" s="54">
        <f t="shared" ref="J465:J528" si="21">G465*H465</f>
        <v>234.10000000000002</v>
      </c>
      <c r="K465" s="55">
        <f t="shared" ref="K465:K528" si="22">G465*I465</f>
        <v>168.29999999999998</v>
      </c>
      <c r="L465" s="56">
        <f t="shared" ref="L465:L528" si="23">SUM(J465:K465)</f>
        <v>402.4</v>
      </c>
      <c r="M465" s="56">
        <v>0</v>
      </c>
      <c r="N465" s="173"/>
      <c r="O465" s="56">
        <v>23.410000000000004</v>
      </c>
      <c r="P465" s="183" t="s">
        <v>2150</v>
      </c>
    </row>
    <row r="466" spans="2:16" ht="28">
      <c r="B466" s="5" t="s">
        <v>1548</v>
      </c>
      <c r="C466" s="51" t="s">
        <v>26</v>
      </c>
      <c r="D466" s="51" t="s">
        <v>1549</v>
      </c>
      <c r="E466" s="6" t="s">
        <v>1550</v>
      </c>
      <c r="F466" s="51" t="s">
        <v>1261</v>
      </c>
      <c r="G466" s="5">
        <v>5</v>
      </c>
      <c r="H466" s="52">
        <f>O466*(1-'Orç-Resumo'!$G$10)</f>
        <v>129.4025</v>
      </c>
      <c r="I466" s="53">
        <f>P466*(1-'Orç-Resumo'!$G$10)</f>
        <v>76.842500000000001</v>
      </c>
      <c r="J466" s="54">
        <f t="shared" si="21"/>
        <v>647.01250000000005</v>
      </c>
      <c r="K466" s="55">
        <f t="shared" si="22"/>
        <v>384.21249999999998</v>
      </c>
      <c r="L466" s="56">
        <f t="shared" si="23"/>
        <v>1031.2249999999999</v>
      </c>
      <c r="M466" s="56">
        <v>0</v>
      </c>
      <c r="N466" s="173"/>
      <c r="O466" s="56">
        <v>129.4025</v>
      </c>
      <c r="P466" s="183">
        <v>76.842500000000001</v>
      </c>
    </row>
    <row r="467" spans="2:16" ht="56">
      <c r="B467" s="5" t="s">
        <v>1551</v>
      </c>
      <c r="C467" s="51" t="s">
        <v>48</v>
      </c>
      <c r="D467" s="51">
        <v>89546</v>
      </c>
      <c r="E467" s="6" t="s">
        <v>1552</v>
      </c>
      <c r="F467" s="51" t="s">
        <v>173</v>
      </c>
      <c r="G467" s="5">
        <v>5</v>
      </c>
      <c r="H467" s="52">
        <f>O467*(1-'Orç-Resumo'!$G$10)</f>
        <v>9.99</v>
      </c>
      <c r="I467" s="53">
        <f>P467*(1-'Orç-Resumo'!$G$10)</f>
        <v>1.35</v>
      </c>
      <c r="J467" s="54">
        <f t="shared" si="21"/>
        <v>49.95</v>
      </c>
      <c r="K467" s="55">
        <f t="shared" si="22"/>
        <v>6.75</v>
      </c>
      <c r="L467" s="56">
        <f t="shared" si="23"/>
        <v>56.7</v>
      </c>
      <c r="M467" s="56">
        <v>0</v>
      </c>
      <c r="N467" s="173"/>
      <c r="O467" s="56">
        <v>9.99</v>
      </c>
      <c r="P467" s="183" t="s">
        <v>1984</v>
      </c>
    </row>
    <row r="468" spans="2:16" ht="28">
      <c r="B468" s="5" t="s">
        <v>1553</v>
      </c>
      <c r="C468" s="51" t="s">
        <v>26</v>
      </c>
      <c r="D468" s="51" t="s">
        <v>1554</v>
      </c>
      <c r="E468" s="6" t="s">
        <v>1555</v>
      </c>
      <c r="F468" s="51" t="s">
        <v>33</v>
      </c>
      <c r="G468" s="5">
        <v>2</v>
      </c>
      <c r="H468" s="52">
        <f>O468*(1-'Orç-Resumo'!$G$10)</f>
        <v>17.309999999999999</v>
      </c>
      <c r="I468" s="53">
        <f>P468*(1-'Orç-Resumo'!$G$10)</f>
        <v>4.4560000000000004</v>
      </c>
      <c r="J468" s="54">
        <f t="shared" si="21"/>
        <v>34.619999999999997</v>
      </c>
      <c r="K468" s="55">
        <f t="shared" si="22"/>
        <v>8.9120000000000008</v>
      </c>
      <c r="L468" s="56">
        <f t="shared" si="23"/>
        <v>43.531999999999996</v>
      </c>
      <c r="M468" s="56">
        <v>0</v>
      </c>
      <c r="N468" s="173"/>
      <c r="O468" s="56">
        <v>17.309999999999999</v>
      </c>
      <c r="P468" s="183">
        <v>4.4560000000000004</v>
      </c>
    </row>
    <row r="469" spans="2:16" ht="56">
      <c r="B469" s="5" t="s">
        <v>1556</v>
      </c>
      <c r="C469" s="51" t="s">
        <v>48</v>
      </c>
      <c r="D469" s="51">
        <v>89707</v>
      </c>
      <c r="E469" s="6" t="s">
        <v>1557</v>
      </c>
      <c r="F469" s="51" t="s">
        <v>173</v>
      </c>
      <c r="G469" s="5">
        <v>2</v>
      </c>
      <c r="H469" s="52">
        <f>O469*(1-'Orç-Resumo'!$G$10)</f>
        <v>44.760000000000005</v>
      </c>
      <c r="I469" s="53">
        <f>P469*(1-'Orç-Resumo'!$G$10)</f>
        <v>15.09</v>
      </c>
      <c r="J469" s="54">
        <f t="shared" si="21"/>
        <v>89.52000000000001</v>
      </c>
      <c r="K469" s="55">
        <f t="shared" si="22"/>
        <v>30.18</v>
      </c>
      <c r="L469" s="56">
        <f t="shared" si="23"/>
        <v>119.70000000000002</v>
      </c>
      <c r="M469" s="56">
        <v>0</v>
      </c>
      <c r="N469" s="173"/>
      <c r="O469" s="56">
        <v>44.760000000000005</v>
      </c>
      <c r="P469" s="183" t="s">
        <v>1982</v>
      </c>
    </row>
    <row r="470" spans="2:16" ht="42">
      <c r="B470" s="5" t="s">
        <v>1558</v>
      </c>
      <c r="C470" s="51" t="s">
        <v>48</v>
      </c>
      <c r="D470" s="51">
        <v>89491</v>
      </c>
      <c r="E470" s="6" t="s">
        <v>1559</v>
      </c>
      <c r="F470" s="51" t="s">
        <v>173</v>
      </c>
      <c r="G470" s="5">
        <v>2</v>
      </c>
      <c r="H470" s="52">
        <f>O470*(1-'Orç-Resumo'!$G$10)</f>
        <v>115.79</v>
      </c>
      <c r="I470" s="53">
        <f>P470*(1-'Orç-Resumo'!$G$10)</f>
        <v>12.74</v>
      </c>
      <c r="J470" s="54">
        <f t="shared" si="21"/>
        <v>231.58</v>
      </c>
      <c r="K470" s="55">
        <f t="shared" si="22"/>
        <v>25.48</v>
      </c>
      <c r="L470" s="56">
        <f t="shared" si="23"/>
        <v>257.06</v>
      </c>
      <c r="M470" s="56">
        <v>0</v>
      </c>
      <c r="N470" s="173"/>
      <c r="O470" s="56">
        <v>115.79</v>
      </c>
      <c r="P470" s="183" t="s">
        <v>1918</v>
      </c>
    </row>
    <row r="471" spans="2:16" ht="56">
      <c r="B471" s="5" t="s">
        <v>1560</v>
      </c>
      <c r="C471" s="51" t="s">
        <v>48</v>
      </c>
      <c r="D471" s="51">
        <v>89709</v>
      </c>
      <c r="E471" s="6" t="s">
        <v>1561</v>
      </c>
      <c r="F471" s="51" t="s">
        <v>173</v>
      </c>
      <c r="G471" s="5">
        <v>2</v>
      </c>
      <c r="H471" s="52">
        <f>O471*(1-'Orç-Resumo'!$G$10)</f>
        <v>20.059999999999999</v>
      </c>
      <c r="I471" s="53">
        <f>P471*(1-'Orç-Resumo'!$G$10)</f>
        <v>6.25</v>
      </c>
      <c r="J471" s="54">
        <f t="shared" si="21"/>
        <v>40.119999999999997</v>
      </c>
      <c r="K471" s="55">
        <f t="shared" si="22"/>
        <v>12.5</v>
      </c>
      <c r="L471" s="56">
        <f t="shared" si="23"/>
        <v>52.62</v>
      </c>
      <c r="M471" s="56">
        <v>0</v>
      </c>
      <c r="N471" s="173"/>
      <c r="O471" s="56">
        <v>20.059999999999999</v>
      </c>
      <c r="P471" s="183" t="s">
        <v>1991</v>
      </c>
    </row>
    <row r="472" spans="2:16" ht="28">
      <c r="B472" s="5" t="s">
        <v>1562</v>
      </c>
      <c r="C472" s="51" t="s">
        <v>26</v>
      </c>
      <c r="D472" s="51" t="s">
        <v>1563</v>
      </c>
      <c r="E472" s="6" t="s">
        <v>1564</v>
      </c>
      <c r="F472" s="51" t="s">
        <v>33</v>
      </c>
      <c r="G472" s="5">
        <v>1</v>
      </c>
      <c r="H472" s="52">
        <f>O472*(1-'Orç-Resumo'!$G$10)</f>
        <v>350</v>
      </c>
      <c r="I472" s="53">
        <f>P472*(1-'Orç-Resumo'!$G$10)</f>
        <v>0</v>
      </c>
      <c r="J472" s="54">
        <f t="shared" si="21"/>
        <v>350</v>
      </c>
      <c r="K472" s="55">
        <f t="shared" si="22"/>
        <v>0</v>
      </c>
      <c r="L472" s="56">
        <f t="shared" si="23"/>
        <v>350</v>
      </c>
      <c r="M472" s="56">
        <v>0</v>
      </c>
      <c r="N472" s="173"/>
      <c r="O472" s="56">
        <v>350</v>
      </c>
      <c r="P472" s="183">
        <v>0</v>
      </c>
    </row>
    <row r="473" spans="2:16" ht="28">
      <c r="B473" s="5" t="s">
        <v>1565</v>
      </c>
      <c r="C473" s="51" t="s">
        <v>21</v>
      </c>
      <c r="D473" s="51" t="s">
        <v>21</v>
      </c>
      <c r="E473" s="6" t="s">
        <v>1566</v>
      </c>
      <c r="F473" s="51" t="s">
        <v>23</v>
      </c>
      <c r="G473" s="5"/>
      <c r="H473" s="52"/>
      <c r="I473" s="53"/>
      <c r="J473" s="54"/>
      <c r="K473" s="55"/>
      <c r="L473" s="56"/>
      <c r="M473" s="56">
        <f>SUM(L474:L513)</f>
        <v>11545.958731000001</v>
      </c>
      <c r="N473" s="173"/>
      <c r="O473" s="56" t="s">
        <v>24</v>
      </c>
      <c r="P473" s="183" t="s">
        <v>24</v>
      </c>
    </row>
    <row r="474" spans="2:16" ht="42">
      <c r="B474" s="5" t="s">
        <v>1567</v>
      </c>
      <c r="C474" s="51" t="s">
        <v>26</v>
      </c>
      <c r="D474" s="51" t="s">
        <v>1568</v>
      </c>
      <c r="E474" s="6" t="s">
        <v>1569</v>
      </c>
      <c r="F474" s="51" t="s">
        <v>33</v>
      </c>
      <c r="G474" s="5">
        <v>2</v>
      </c>
      <c r="H474" s="52">
        <f>O474*(1-'Orç-Resumo'!$G$10)</f>
        <v>8.0499999999999972</v>
      </c>
      <c r="I474" s="53">
        <f>P474*(1-'Orç-Resumo'!$G$10)</f>
        <v>18.93</v>
      </c>
      <c r="J474" s="54">
        <f t="shared" si="21"/>
        <v>16.099999999999994</v>
      </c>
      <c r="K474" s="55">
        <f t="shared" si="22"/>
        <v>37.86</v>
      </c>
      <c r="L474" s="56">
        <f t="shared" si="23"/>
        <v>53.959999999999994</v>
      </c>
      <c r="M474" s="56">
        <v>0</v>
      </c>
      <c r="N474" s="173"/>
      <c r="O474" s="56">
        <v>8.0499999999999972</v>
      </c>
      <c r="P474" s="183">
        <v>18.93</v>
      </c>
    </row>
    <row r="475" spans="2:16" ht="28">
      <c r="B475" s="5" t="s">
        <v>1570</v>
      </c>
      <c r="C475" s="51" t="s">
        <v>26</v>
      </c>
      <c r="D475" s="51" t="s">
        <v>1571</v>
      </c>
      <c r="E475" s="6" t="s">
        <v>1572</v>
      </c>
      <c r="F475" s="51" t="s">
        <v>33</v>
      </c>
      <c r="G475" s="5">
        <v>2</v>
      </c>
      <c r="H475" s="52">
        <f>O475*(1-'Orç-Resumo'!$G$10)</f>
        <v>4.4749999999999996</v>
      </c>
      <c r="I475" s="53">
        <f>P475*(1-'Orç-Resumo'!$G$10)</f>
        <v>3.6949999999999998</v>
      </c>
      <c r="J475" s="54">
        <f t="shared" si="21"/>
        <v>8.9499999999999993</v>
      </c>
      <c r="K475" s="55">
        <f t="shared" si="22"/>
        <v>7.39</v>
      </c>
      <c r="L475" s="56">
        <f t="shared" si="23"/>
        <v>16.34</v>
      </c>
      <c r="M475" s="56">
        <v>0</v>
      </c>
      <c r="N475" s="173"/>
      <c r="O475" s="56">
        <v>4.4749999999999996</v>
      </c>
      <c r="P475" s="183">
        <v>3.6949999999999998</v>
      </c>
    </row>
    <row r="476" spans="2:16" ht="28">
      <c r="B476" s="5" t="s">
        <v>1573</v>
      </c>
      <c r="C476" s="51" t="s">
        <v>26</v>
      </c>
      <c r="D476" s="51" t="s">
        <v>1574</v>
      </c>
      <c r="E476" s="6" t="s">
        <v>1575</v>
      </c>
      <c r="F476" s="51" t="s">
        <v>33</v>
      </c>
      <c r="G476" s="5">
        <v>2</v>
      </c>
      <c r="H476" s="52">
        <f>O476*(1-'Orç-Resumo'!$G$10)</f>
        <v>4.4749999999999996</v>
      </c>
      <c r="I476" s="53">
        <f>P476*(1-'Orç-Resumo'!$G$10)</f>
        <v>3.6949999999999998</v>
      </c>
      <c r="J476" s="54">
        <f t="shared" si="21"/>
        <v>8.9499999999999993</v>
      </c>
      <c r="K476" s="55">
        <f t="shared" si="22"/>
        <v>7.39</v>
      </c>
      <c r="L476" s="56">
        <f t="shared" si="23"/>
        <v>16.34</v>
      </c>
      <c r="M476" s="56">
        <v>0</v>
      </c>
      <c r="N476" s="173"/>
      <c r="O476" s="56">
        <v>4.4749999999999996</v>
      </c>
      <c r="P476" s="183">
        <v>3.6949999999999998</v>
      </c>
    </row>
    <row r="477" spans="2:16" ht="70">
      <c r="B477" s="5" t="s">
        <v>1576</v>
      </c>
      <c r="C477" s="51" t="s">
        <v>26</v>
      </c>
      <c r="D477" s="51" t="s">
        <v>1577</v>
      </c>
      <c r="E477" s="6" t="s">
        <v>1578</v>
      </c>
      <c r="F477" s="51" t="s">
        <v>33</v>
      </c>
      <c r="G477" s="5">
        <v>2</v>
      </c>
      <c r="H477" s="52">
        <f>O477*(1-'Orç-Resumo'!$G$10)</f>
        <v>68.58</v>
      </c>
      <c r="I477" s="53">
        <f>P477*(1-'Orç-Resumo'!$G$10)</f>
        <v>36.07</v>
      </c>
      <c r="J477" s="54">
        <f t="shared" si="21"/>
        <v>137.16</v>
      </c>
      <c r="K477" s="55">
        <f t="shared" si="22"/>
        <v>72.14</v>
      </c>
      <c r="L477" s="56">
        <f t="shared" si="23"/>
        <v>209.3</v>
      </c>
      <c r="M477" s="56">
        <v>0</v>
      </c>
      <c r="N477" s="173"/>
      <c r="O477" s="56">
        <v>68.58</v>
      </c>
      <c r="P477" s="183">
        <v>36.07</v>
      </c>
    </row>
    <row r="478" spans="2:16" ht="28">
      <c r="B478" s="5" t="s">
        <v>1579</v>
      </c>
      <c r="C478" s="51" t="s">
        <v>26</v>
      </c>
      <c r="D478" s="51" t="s">
        <v>1580</v>
      </c>
      <c r="E478" s="6" t="s">
        <v>1581</v>
      </c>
      <c r="F478" s="51" t="s">
        <v>33</v>
      </c>
      <c r="G478" s="5">
        <v>2</v>
      </c>
      <c r="H478" s="52">
        <f>O478*(1-'Orç-Resumo'!$G$10)</f>
        <v>87.058132999999998</v>
      </c>
      <c r="I478" s="53">
        <f>P478*(1-'Orç-Resumo'!$G$10)</f>
        <v>24.233600000000003</v>
      </c>
      <c r="J478" s="54">
        <f t="shared" si="21"/>
        <v>174.116266</v>
      </c>
      <c r="K478" s="55">
        <f t="shared" si="22"/>
        <v>48.467200000000005</v>
      </c>
      <c r="L478" s="56">
        <f t="shared" si="23"/>
        <v>222.58346599999999</v>
      </c>
      <c r="M478" s="56">
        <v>0</v>
      </c>
      <c r="N478" s="173"/>
      <c r="O478" s="56">
        <v>87.058132999999998</v>
      </c>
      <c r="P478" s="183">
        <v>24.233600000000003</v>
      </c>
    </row>
    <row r="479" spans="2:16" ht="28">
      <c r="B479" s="5" t="s">
        <v>1582</v>
      </c>
      <c r="C479" s="51" t="s">
        <v>26</v>
      </c>
      <c r="D479" s="51" t="s">
        <v>1583</v>
      </c>
      <c r="E479" s="6" t="s">
        <v>1584</v>
      </c>
      <c r="F479" s="51" t="s">
        <v>33</v>
      </c>
      <c r="G479" s="5">
        <v>2</v>
      </c>
      <c r="H479" s="52">
        <f>O479*(1-'Orç-Resumo'!$G$10)</f>
        <v>79.158747000000005</v>
      </c>
      <c r="I479" s="53">
        <f>P479*(1-'Orç-Resumo'!$G$10)</f>
        <v>16.234313999999998</v>
      </c>
      <c r="J479" s="54">
        <f t="shared" si="21"/>
        <v>158.31749400000001</v>
      </c>
      <c r="K479" s="55">
        <f t="shared" si="22"/>
        <v>32.468627999999995</v>
      </c>
      <c r="L479" s="56">
        <f t="shared" si="23"/>
        <v>190.78612200000001</v>
      </c>
      <c r="M479" s="56">
        <v>0</v>
      </c>
      <c r="N479" s="173"/>
      <c r="O479" s="56">
        <v>79.158747000000005</v>
      </c>
      <c r="P479" s="183">
        <v>16.234313999999998</v>
      </c>
    </row>
    <row r="480" spans="2:16" ht="70">
      <c r="B480" s="5" t="s">
        <v>1585</v>
      </c>
      <c r="C480" s="51" t="s">
        <v>48</v>
      </c>
      <c r="D480" s="51">
        <v>86932</v>
      </c>
      <c r="E480" s="6" t="s">
        <v>1586</v>
      </c>
      <c r="F480" s="51" t="s">
        <v>173</v>
      </c>
      <c r="G480" s="5">
        <v>1</v>
      </c>
      <c r="H480" s="52">
        <f>O480*(1-'Orç-Resumo'!$G$10)</f>
        <v>497.86</v>
      </c>
      <c r="I480" s="53">
        <f>P480*(1-'Orç-Resumo'!$G$10)</f>
        <v>27.9</v>
      </c>
      <c r="J480" s="54">
        <f t="shared" si="21"/>
        <v>497.86</v>
      </c>
      <c r="K480" s="55">
        <f t="shared" si="22"/>
        <v>27.9</v>
      </c>
      <c r="L480" s="56">
        <f t="shared" si="23"/>
        <v>525.76</v>
      </c>
      <c r="M480" s="56">
        <v>0</v>
      </c>
      <c r="N480" s="173"/>
      <c r="O480" s="56">
        <v>497.86</v>
      </c>
      <c r="P480" s="183" t="s">
        <v>2758</v>
      </c>
    </row>
    <row r="481" spans="2:16" ht="42">
      <c r="B481" s="5" t="s">
        <v>1855</v>
      </c>
      <c r="C481" s="51" t="s">
        <v>26</v>
      </c>
      <c r="D481" s="51" t="s">
        <v>1588</v>
      </c>
      <c r="E481" s="6" t="s">
        <v>1589</v>
      </c>
      <c r="F481" s="51" t="s">
        <v>33</v>
      </c>
      <c r="G481" s="5">
        <v>2</v>
      </c>
      <c r="H481" s="52">
        <f>O481*(1-'Orç-Resumo'!$G$10)</f>
        <v>129.90368799999999</v>
      </c>
      <c r="I481" s="53">
        <f>P481*(1-'Orç-Resumo'!$G$10)</f>
        <v>4.1375599999999997</v>
      </c>
      <c r="J481" s="54">
        <f t="shared" si="21"/>
        <v>259.80737599999998</v>
      </c>
      <c r="K481" s="55">
        <f t="shared" si="22"/>
        <v>8.2751199999999994</v>
      </c>
      <c r="L481" s="56">
        <f t="shared" si="23"/>
        <v>268.08249599999999</v>
      </c>
      <c r="M481" s="56">
        <v>0</v>
      </c>
      <c r="N481" s="173"/>
      <c r="O481" s="56">
        <v>129.90368799999999</v>
      </c>
      <c r="P481" s="183">
        <v>4.1375599999999997</v>
      </c>
    </row>
    <row r="482" spans="2:16" ht="42">
      <c r="B482" s="5" t="s">
        <v>1587</v>
      </c>
      <c r="C482" s="51" t="s">
        <v>26</v>
      </c>
      <c r="D482" s="51" t="s">
        <v>965</v>
      </c>
      <c r="E482" s="6" t="s">
        <v>966</v>
      </c>
      <c r="F482" s="51" t="s">
        <v>33</v>
      </c>
      <c r="G482" s="5">
        <v>2</v>
      </c>
      <c r="H482" s="52">
        <f>O482*(1-'Orç-Resumo'!$G$10)</f>
        <v>340.50368800000001</v>
      </c>
      <c r="I482" s="53">
        <f>P482*(1-'Orç-Resumo'!$G$10)</f>
        <v>4.1375599999999997</v>
      </c>
      <c r="J482" s="54">
        <f t="shared" si="21"/>
        <v>681.00737600000002</v>
      </c>
      <c r="K482" s="55">
        <f t="shared" si="22"/>
        <v>8.2751199999999994</v>
      </c>
      <c r="L482" s="56">
        <f t="shared" si="23"/>
        <v>689.28249600000004</v>
      </c>
      <c r="M482" s="56">
        <v>0</v>
      </c>
      <c r="N482" s="173"/>
      <c r="O482" s="56">
        <v>340.50368800000001</v>
      </c>
      <c r="P482" s="183">
        <v>4.1375599999999997</v>
      </c>
    </row>
    <row r="483" spans="2:16" ht="56">
      <c r="B483" s="5" t="s">
        <v>1854</v>
      </c>
      <c r="C483" s="51" t="s">
        <v>48</v>
      </c>
      <c r="D483" s="51">
        <v>86903</v>
      </c>
      <c r="E483" s="6" t="s">
        <v>1591</v>
      </c>
      <c r="F483" s="51" t="s">
        <v>173</v>
      </c>
      <c r="G483" s="5">
        <v>1</v>
      </c>
      <c r="H483" s="52">
        <f>O483*(1-'Orç-Resumo'!$G$10)</f>
        <v>314.06</v>
      </c>
      <c r="I483" s="53">
        <f>P483*(1-'Orç-Resumo'!$G$10)</f>
        <v>42.29</v>
      </c>
      <c r="J483" s="54">
        <f t="shared" si="21"/>
        <v>314.06</v>
      </c>
      <c r="K483" s="55">
        <f t="shared" si="22"/>
        <v>42.29</v>
      </c>
      <c r="L483" s="56">
        <f t="shared" si="23"/>
        <v>356.35</v>
      </c>
      <c r="M483" s="56">
        <v>0</v>
      </c>
      <c r="N483" s="173"/>
      <c r="O483" s="56">
        <v>314.06</v>
      </c>
      <c r="P483" s="183" t="s">
        <v>2759</v>
      </c>
    </row>
    <row r="484" spans="2:16" ht="98">
      <c r="B484" s="5" t="s">
        <v>1590</v>
      </c>
      <c r="C484" s="51" t="s">
        <v>26</v>
      </c>
      <c r="D484" s="51" t="s">
        <v>1593</v>
      </c>
      <c r="E484" s="6" t="s">
        <v>1594</v>
      </c>
      <c r="F484" s="51" t="s">
        <v>33</v>
      </c>
      <c r="G484" s="5">
        <v>1</v>
      </c>
      <c r="H484" s="52">
        <f>O484*(1-'Orç-Resumo'!$G$10)</f>
        <v>704.46249999999998</v>
      </c>
      <c r="I484" s="53">
        <f>P484*(1-'Orç-Resumo'!$G$10)</f>
        <v>64.855000000000004</v>
      </c>
      <c r="J484" s="54">
        <f t="shared" si="21"/>
        <v>704.46249999999998</v>
      </c>
      <c r="K484" s="55">
        <f t="shared" si="22"/>
        <v>64.855000000000004</v>
      </c>
      <c r="L484" s="56">
        <f t="shared" si="23"/>
        <v>769.3175</v>
      </c>
      <c r="M484" s="56">
        <v>0</v>
      </c>
      <c r="N484" s="173"/>
      <c r="O484" s="56">
        <v>704.46249999999998</v>
      </c>
      <c r="P484" s="183">
        <v>64.855000000000004</v>
      </c>
    </row>
    <row r="485" spans="2:16" ht="56">
      <c r="B485" s="5" t="s">
        <v>1592</v>
      </c>
      <c r="C485" s="51" t="s">
        <v>48</v>
      </c>
      <c r="D485" s="51">
        <v>86904</v>
      </c>
      <c r="E485" s="6" t="s">
        <v>1596</v>
      </c>
      <c r="F485" s="51" t="s">
        <v>173</v>
      </c>
      <c r="G485" s="5">
        <v>1</v>
      </c>
      <c r="H485" s="52">
        <f>O485*(1-'Orç-Resumo'!$G$10)</f>
        <v>135.17000000000002</v>
      </c>
      <c r="I485" s="53">
        <f>P485*(1-'Orç-Resumo'!$G$10)</f>
        <v>11.39</v>
      </c>
      <c r="J485" s="54">
        <f t="shared" si="21"/>
        <v>135.17000000000002</v>
      </c>
      <c r="K485" s="55">
        <f t="shared" si="22"/>
        <v>11.39</v>
      </c>
      <c r="L485" s="56">
        <f t="shared" si="23"/>
        <v>146.56</v>
      </c>
      <c r="M485" s="56">
        <v>0</v>
      </c>
      <c r="N485" s="173"/>
      <c r="O485" s="56">
        <v>135.17000000000002</v>
      </c>
      <c r="P485" s="183" t="s">
        <v>2760</v>
      </c>
    </row>
    <row r="486" spans="2:16" ht="42">
      <c r="B486" s="5" t="s">
        <v>1595</v>
      </c>
      <c r="C486" s="51" t="s">
        <v>48</v>
      </c>
      <c r="D486" s="51">
        <v>100858</v>
      </c>
      <c r="E486" s="6" t="s">
        <v>1598</v>
      </c>
      <c r="F486" s="51" t="s">
        <v>173</v>
      </c>
      <c r="G486" s="5">
        <v>1</v>
      </c>
      <c r="H486" s="52">
        <f>O486*(1-'Orç-Resumo'!$G$10)</f>
        <v>715.64</v>
      </c>
      <c r="I486" s="53">
        <f>P486*(1-'Orç-Resumo'!$G$10)</f>
        <v>27.16</v>
      </c>
      <c r="J486" s="54">
        <f t="shared" si="21"/>
        <v>715.64</v>
      </c>
      <c r="K486" s="55">
        <f t="shared" si="22"/>
        <v>27.16</v>
      </c>
      <c r="L486" s="56">
        <f t="shared" si="23"/>
        <v>742.8</v>
      </c>
      <c r="M486" s="56">
        <v>0</v>
      </c>
      <c r="N486" s="173"/>
      <c r="O486" s="56">
        <v>715.64</v>
      </c>
      <c r="P486" s="183" t="s">
        <v>2761</v>
      </c>
    </row>
    <row r="487" spans="2:16" ht="42">
      <c r="B487" s="5" t="s">
        <v>1597</v>
      </c>
      <c r="C487" s="51" t="s">
        <v>99</v>
      </c>
      <c r="D487" s="51" t="s">
        <v>1600</v>
      </c>
      <c r="E487" s="6" t="s">
        <v>1601</v>
      </c>
      <c r="F487" s="51" t="s">
        <v>113</v>
      </c>
      <c r="G487" s="5">
        <v>0.96</v>
      </c>
      <c r="H487" s="52">
        <f>O487*(1-'Orç-Resumo'!$G$10)</f>
        <v>525.85</v>
      </c>
      <c r="I487" s="53">
        <f>P487*(1-'Orç-Resumo'!$G$10)</f>
        <v>75.56</v>
      </c>
      <c r="J487" s="54">
        <f t="shared" si="21"/>
        <v>504.81600000000003</v>
      </c>
      <c r="K487" s="55">
        <f t="shared" si="22"/>
        <v>72.537599999999998</v>
      </c>
      <c r="L487" s="56">
        <f t="shared" si="23"/>
        <v>577.35360000000003</v>
      </c>
      <c r="M487" s="56">
        <v>0</v>
      </c>
      <c r="N487" s="173"/>
      <c r="O487" s="56">
        <v>525.85</v>
      </c>
      <c r="P487" s="183">
        <v>75.56</v>
      </c>
    </row>
    <row r="488" spans="2:16" ht="42">
      <c r="B488" s="5" t="s">
        <v>1599</v>
      </c>
      <c r="C488" s="51" t="s">
        <v>48</v>
      </c>
      <c r="D488" s="51">
        <v>95544</v>
      </c>
      <c r="E488" s="6" t="s">
        <v>3868</v>
      </c>
      <c r="F488" s="51" t="s">
        <v>173</v>
      </c>
      <c r="G488" s="5">
        <v>2</v>
      </c>
      <c r="H488" s="52">
        <f>O488*(1-'Orç-Resumo'!$G$10)</f>
        <v>37.43</v>
      </c>
      <c r="I488" s="53">
        <f>P488*(1-'Orç-Resumo'!$G$10)</f>
        <v>8.51</v>
      </c>
      <c r="J488" s="54">
        <f t="shared" si="21"/>
        <v>74.86</v>
      </c>
      <c r="K488" s="55">
        <f t="shared" si="22"/>
        <v>17.02</v>
      </c>
      <c r="L488" s="56">
        <f t="shared" si="23"/>
        <v>91.88</v>
      </c>
      <c r="M488" s="56">
        <v>0</v>
      </c>
      <c r="N488" s="173"/>
      <c r="O488" s="56">
        <v>37.43</v>
      </c>
      <c r="P488" s="183" t="s">
        <v>2762</v>
      </c>
    </row>
    <row r="489" spans="2:16" ht="28">
      <c r="B489" s="5" t="s">
        <v>1602</v>
      </c>
      <c r="C489" s="51" t="s">
        <v>26</v>
      </c>
      <c r="D489" s="51" t="s">
        <v>1604</v>
      </c>
      <c r="E489" s="6" t="s">
        <v>1605</v>
      </c>
      <c r="F489" s="51" t="s">
        <v>33</v>
      </c>
      <c r="G489" s="5">
        <v>2</v>
      </c>
      <c r="H489" s="52">
        <f>O489*(1-'Orç-Resumo'!$G$10)</f>
        <v>42.884999999999998</v>
      </c>
      <c r="I489" s="53">
        <f>P489*(1-'Orç-Resumo'!$G$10)</f>
        <v>3.6949999999999998</v>
      </c>
      <c r="J489" s="54">
        <f t="shared" si="21"/>
        <v>85.77</v>
      </c>
      <c r="K489" s="55">
        <f t="shared" si="22"/>
        <v>7.39</v>
      </c>
      <c r="L489" s="56">
        <f t="shared" si="23"/>
        <v>93.16</v>
      </c>
      <c r="M489" s="56">
        <v>0</v>
      </c>
      <c r="N489" s="173"/>
      <c r="O489" s="56">
        <v>42.884999999999998</v>
      </c>
      <c r="P489" s="183">
        <v>3.6949999999999998</v>
      </c>
    </row>
    <row r="490" spans="2:16" ht="42">
      <c r="B490" s="5" t="s">
        <v>1603</v>
      </c>
      <c r="C490" s="51" t="s">
        <v>26</v>
      </c>
      <c r="D490" s="51" t="s">
        <v>1607</v>
      </c>
      <c r="E490" s="6" t="s">
        <v>1608</v>
      </c>
      <c r="F490" s="51" t="s">
        <v>33</v>
      </c>
      <c r="G490" s="5">
        <v>2</v>
      </c>
      <c r="H490" s="52">
        <f>O490*(1-'Orç-Resumo'!$G$10)</f>
        <v>42.884999999999998</v>
      </c>
      <c r="I490" s="53">
        <f>P490*(1-'Orç-Resumo'!$G$10)</f>
        <v>3.6949999999999998</v>
      </c>
      <c r="J490" s="54">
        <f t="shared" si="21"/>
        <v>85.77</v>
      </c>
      <c r="K490" s="55">
        <f t="shared" si="22"/>
        <v>7.39</v>
      </c>
      <c r="L490" s="56">
        <f t="shared" si="23"/>
        <v>93.16</v>
      </c>
      <c r="M490" s="56">
        <v>0</v>
      </c>
      <c r="N490" s="173"/>
      <c r="O490" s="56">
        <v>42.884999999999998</v>
      </c>
      <c r="P490" s="183">
        <v>3.6949999999999998</v>
      </c>
    </row>
    <row r="491" spans="2:16" ht="56">
      <c r="B491" s="5" t="s">
        <v>1606</v>
      </c>
      <c r="C491" s="51" t="s">
        <v>48</v>
      </c>
      <c r="D491" s="51">
        <v>95547</v>
      </c>
      <c r="E491" s="6" t="s">
        <v>1610</v>
      </c>
      <c r="F491" s="51" t="s">
        <v>173</v>
      </c>
      <c r="G491" s="5">
        <v>2</v>
      </c>
      <c r="H491" s="52">
        <f>O491*(1-'Orç-Resumo'!$G$10)</f>
        <v>40.31</v>
      </c>
      <c r="I491" s="53">
        <f>P491*(1-'Orç-Resumo'!$G$10)</f>
        <v>8.51</v>
      </c>
      <c r="J491" s="54">
        <f t="shared" si="21"/>
        <v>80.62</v>
      </c>
      <c r="K491" s="55">
        <f t="shared" si="22"/>
        <v>17.02</v>
      </c>
      <c r="L491" s="56">
        <f t="shared" si="23"/>
        <v>97.64</v>
      </c>
      <c r="M491" s="56">
        <v>0</v>
      </c>
      <c r="N491" s="173"/>
      <c r="O491" s="56">
        <v>40.31</v>
      </c>
      <c r="P491" s="183" t="s">
        <v>2762</v>
      </c>
    </row>
    <row r="492" spans="2:16" ht="28">
      <c r="B492" s="5" t="s">
        <v>1609</v>
      </c>
      <c r="C492" s="51" t="s">
        <v>48</v>
      </c>
      <c r="D492" s="51">
        <v>95545</v>
      </c>
      <c r="E492" s="6" t="s">
        <v>1612</v>
      </c>
      <c r="F492" s="51" t="s">
        <v>173</v>
      </c>
      <c r="G492" s="5">
        <v>2</v>
      </c>
      <c r="H492" s="52">
        <f>O492*(1-'Orç-Resumo'!$G$10)</f>
        <v>36.580000000000005</v>
      </c>
      <c r="I492" s="53">
        <f>P492*(1-'Orç-Resumo'!$G$10)</f>
        <v>8.51</v>
      </c>
      <c r="J492" s="54">
        <f t="shared" si="21"/>
        <v>73.160000000000011</v>
      </c>
      <c r="K492" s="55">
        <f t="shared" si="22"/>
        <v>17.02</v>
      </c>
      <c r="L492" s="56">
        <f t="shared" si="23"/>
        <v>90.18</v>
      </c>
      <c r="M492" s="56">
        <v>0</v>
      </c>
      <c r="N492" s="173"/>
      <c r="O492" s="56">
        <v>36.580000000000005</v>
      </c>
      <c r="P492" s="183" t="s">
        <v>2762</v>
      </c>
    </row>
    <row r="493" spans="2:16" ht="42">
      <c r="B493" s="5" t="s">
        <v>1611</v>
      </c>
      <c r="C493" s="51" t="s">
        <v>99</v>
      </c>
      <c r="D493" s="51" t="s">
        <v>1614</v>
      </c>
      <c r="E493" s="6" t="s">
        <v>1615</v>
      </c>
      <c r="F493" s="51" t="s">
        <v>626</v>
      </c>
      <c r="G493" s="5">
        <v>2</v>
      </c>
      <c r="H493" s="52">
        <f>O493*(1-'Orç-Resumo'!$G$10)</f>
        <v>452.56</v>
      </c>
      <c r="I493" s="53">
        <f>P493*(1-'Orç-Resumo'!$G$10)</f>
        <v>15.35</v>
      </c>
      <c r="J493" s="54">
        <f t="shared" si="21"/>
        <v>905.12</v>
      </c>
      <c r="K493" s="55">
        <f t="shared" si="22"/>
        <v>30.7</v>
      </c>
      <c r="L493" s="56">
        <f t="shared" si="23"/>
        <v>935.82</v>
      </c>
      <c r="M493" s="56">
        <v>0</v>
      </c>
      <c r="N493" s="173"/>
      <c r="O493" s="56">
        <v>452.56</v>
      </c>
      <c r="P493" s="183">
        <v>15.35</v>
      </c>
    </row>
    <row r="494" spans="2:16" ht="28">
      <c r="B494" s="5" t="s">
        <v>1613</v>
      </c>
      <c r="C494" s="51" t="s">
        <v>26</v>
      </c>
      <c r="D494" s="51" t="s">
        <v>1617</v>
      </c>
      <c r="E494" s="6" t="s">
        <v>1618</v>
      </c>
      <c r="F494" s="51" t="s">
        <v>33</v>
      </c>
      <c r="G494" s="5">
        <v>2</v>
      </c>
      <c r="H494" s="52">
        <f>O494*(1-'Orç-Resumo'!$G$10)</f>
        <v>78.305000000000007</v>
      </c>
      <c r="I494" s="53">
        <f>P494*(1-'Orç-Resumo'!$G$10)</f>
        <v>2.2280000000000002</v>
      </c>
      <c r="J494" s="54">
        <f t="shared" si="21"/>
        <v>156.61000000000001</v>
      </c>
      <c r="K494" s="55">
        <f t="shared" si="22"/>
        <v>4.4560000000000004</v>
      </c>
      <c r="L494" s="56">
        <f t="shared" si="23"/>
        <v>161.066</v>
      </c>
      <c r="M494" s="56">
        <v>0</v>
      </c>
      <c r="N494" s="173"/>
      <c r="O494" s="56">
        <v>78.305000000000007</v>
      </c>
      <c r="P494" s="183">
        <v>2.2280000000000002</v>
      </c>
    </row>
    <row r="495" spans="2:16" ht="42">
      <c r="B495" s="5" t="s">
        <v>1616</v>
      </c>
      <c r="C495" s="51" t="s">
        <v>48</v>
      </c>
      <c r="D495" s="51">
        <v>95546</v>
      </c>
      <c r="E495" s="6" t="s">
        <v>1620</v>
      </c>
      <c r="F495" s="51" t="s">
        <v>173</v>
      </c>
      <c r="G495" s="5">
        <v>2</v>
      </c>
      <c r="H495" s="52">
        <f>O495*(1-'Orç-Resumo'!$G$10)</f>
        <v>107.85999999999999</v>
      </c>
      <c r="I495" s="53">
        <f>P495*(1-'Orç-Resumo'!$G$10)</f>
        <v>51.09</v>
      </c>
      <c r="J495" s="54">
        <f t="shared" si="21"/>
        <v>215.71999999999997</v>
      </c>
      <c r="K495" s="55">
        <f t="shared" si="22"/>
        <v>102.18</v>
      </c>
      <c r="L495" s="56">
        <f t="shared" si="23"/>
        <v>317.89999999999998</v>
      </c>
      <c r="M495" s="56">
        <v>0</v>
      </c>
      <c r="N495" s="173"/>
      <c r="O495" s="56">
        <v>107.85999999999999</v>
      </c>
      <c r="P495" s="183" t="s">
        <v>2763</v>
      </c>
    </row>
    <row r="496" spans="2:16" ht="42">
      <c r="B496" s="5" t="s">
        <v>1619</v>
      </c>
      <c r="C496" s="51" t="s">
        <v>26</v>
      </c>
      <c r="D496" s="51" t="s">
        <v>1622</v>
      </c>
      <c r="E496" s="6" t="s">
        <v>1623</v>
      </c>
      <c r="F496" s="51" t="s">
        <v>33</v>
      </c>
      <c r="G496" s="5">
        <v>2</v>
      </c>
      <c r="H496" s="52">
        <f>O496*(1-'Orç-Resumo'!$G$10)</f>
        <v>49.375</v>
      </c>
      <c r="I496" s="53">
        <f>P496*(1-'Orç-Resumo'!$G$10)</f>
        <v>3.6949999999999998</v>
      </c>
      <c r="J496" s="54">
        <f t="shared" si="21"/>
        <v>98.75</v>
      </c>
      <c r="K496" s="55">
        <f t="shared" si="22"/>
        <v>7.39</v>
      </c>
      <c r="L496" s="56">
        <f t="shared" si="23"/>
        <v>106.14</v>
      </c>
      <c r="M496" s="56">
        <v>0</v>
      </c>
      <c r="N496" s="173"/>
      <c r="O496" s="56">
        <v>49.375</v>
      </c>
      <c r="P496" s="183">
        <v>3.6949999999999998</v>
      </c>
    </row>
    <row r="497" spans="2:16" ht="28">
      <c r="B497" s="5" t="s">
        <v>1621</v>
      </c>
      <c r="C497" s="51" t="s">
        <v>26</v>
      </c>
      <c r="D497" s="51" t="s">
        <v>1625</v>
      </c>
      <c r="E497" s="6" t="s">
        <v>1626</v>
      </c>
      <c r="F497" s="51" t="s">
        <v>33</v>
      </c>
      <c r="G497" s="5">
        <v>2</v>
      </c>
      <c r="H497" s="52">
        <f>O497*(1-'Orç-Resumo'!$G$10)</f>
        <v>27.005000000000003</v>
      </c>
      <c r="I497" s="53">
        <f>P497*(1-'Orç-Resumo'!$G$10)</f>
        <v>3.6949999999999998</v>
      </c>
      <c r="J497" s="54">
        <f t="shared" si="21"/>
        <v>54.010000000000005</v>
      </c>
      <c r="K497" s="55">
        <f t="shared" si="22"/>
        <v>7.39</v>
      </c>
      <c r="L497" s="56">
        <f t="shared" si="23"/>
        <v>61.400000000000006</v>
      </c>
      <c r="M497" s="56">
        <v>0</v>
      </c>
      <c r="N497" s="173"/>
      <c r="O497" s="56">
        <v>27.005000000000003</v>
      </c>
      <c r="P497" s="183">
        <v>3.6949999999999998</v>
      </c>
    </row>
    <row r="498" spans="2:16" ht="42">
      <c r="B498" s="5" t="s">
        <v>1624</v>
      </c>
      <c r="C498" s="51" t="s">
        <v>26</v>
      </c>
      <c r="D498" s="51" t="s">
        <v>1628</v>
      </c>
      <c r="E498" s="6" t="s">
        <v>1629</v>
      </c>
      <c r="F498" s="51" t="s">
        <v>33</v>
      </c>
      <c r="G498" s="5">
        <v>1</v>
      </c>
      <c r="H498" s="52">
        <f>O498*(1-'Orç-Resumo'!$G$10)</f>
        <v>91.245569000000003</v>
      </c>
      <c r="I498" s="53">
        <f>P498*(1-'Orç-Resumo'!$G$10)</f>
        <v>12.032022000000001</v>
      </c>
      <c r="J498" s="54">
        <f t="shared" si="21"/>
        <v>91.245569000000003</v>
      </c>
      <c r="K498" s="55">
        <f t="shared" si="22"/>
        <v>12.032022000000001</v>
      </c>
      <c r="L498" s="56">
        <f t="shared" si="23"/>
        <v>103.277591</v>
      </c>
      <c r="M498" s="56">
        <v>0</v>
      </c>
      <c r="N498" s="173"/>
      <c r="O498" s="56">
        <v>91.245569000000003</v>
      </c>
      <c r="P498" s="183">
        <v>12.032022000000001</v>
      </c>
    </row>
    <row r="499" spans="2:16" ht="42">
      <c r="B499" s="5" t="s">
        <v>1627</v>
      </c>
      <c r="C499" s="51" t="s">
        <v>48</v>
      </c>
      <c r="D499" s="51">
        <v>86909</v>
      </c>
      <c r="E499" s="6" t="s">
        <v>1631</v>
      </c>
      <c r="F499" s="51" t="s">
        <v>173</v>
      </c>
      <c r="G499" s="5">
        <v>1</v>
      </c>
      <c r="H499" s="52">
        <f>O499*(1-'Orç-Resumo'!$G$10)</f>
        <v>123.32000000000001</v>
      </c>
      <c r="I499" s="53">
        <f>P499*(1-'Orç-Resumo'!$G$10)</f>
        <v>4.46</v>
      </c>
      <c r="J499" s="54">
        <f t="shared" si="21"/>
        <v>123.32000000000001</v>
      </c>
      <c r="K499" s="55">
        <f t="shared" si="22"/>
        <v>4.46</v>
      </c>
      <c r="L499" s="56">
        <f t="shared" si="23"/>
        <v>127.78</v>
      </c>
      <c r="M499" s="56">
        <v>0</v>
      </c>
      <c r="N499" s="173"/>
      <c r="O499" s="56">
        <v>123.32000000000001</v>
      </c>
      <c r="P499" s="183" t="s">
        <v>2583</v>
      </c>
    </row>
    <row r="500" spans="2:16" ht="42">
      <c r="B500" s="5" t="s">
        <v>1630</v>
      </c>
      <c r="C500" s="51" t="s">
        <v>48</v>
      </c>
      <c r="D500" s="51">
        <v>86910</v>
      </c>
      <c r="E500" s="6" t="s">
        <v>1634</v>
      </c>
      <c r="F500" s="51" t="s">
        <v>173</v>
      </c>
      <c r="G500" s="5">
        <v>1</v>
      </c>
      <c r="H500" s="52">
        <f>O500*(1-'Orç-Resumo'!$G$10)</f>
        <v>122.39</v>
      </c>
      <c r="I500" s="53">
        <f>P500*(1-'Orç-Resumo'!$G$10)</f>
        <v>3.12</v>
      </c>
      <c r="J500" s="54">
        <f t="shared" si="21"/>
        <v>122.39</v>
      </c>
      <c r="K500" s="55">
        <f t="shared" si="22"/>
        <v>3.12</v>
      </c>
      <c r="L500" s="56">
        <f t="shared" si="23"/>
        <v>125.51</v>
      </c>
      <c r="M500" s="56">
        <v>0</v>
      </c>
      <c r="N500" s="173"/>
      <c r="O500" s="56">
        <v>122.39</v>
      </c>
      <c r="P500" s="183" t="s">
        <v>2764</v>
      </c>
    </row>
    <row r="501" spans="2:16" ht="70">
      <c r="B501" s="5" t="s">
        <v>1633</v>
      </c>
      <c r="C501" s="51" t="s">
        <v>48</v>
      </c>
      <c r="D501" s="51">
        <v>100853</v>
      </c>
      <c r="E501" s="6" t="s">
        <v>1636</v>
      </c>
      <c r="F501" s="51" t="s">
        <v>173</v>
      </c>
      <c r="G501" s="5">
        <v>1</v>
      </c>
      <c r="H501" s="52">
        <f>O501*(1-'Orç-Resumo'!$G$10)</f>
        <v>325.74</v>
      </c>
      <c r="I501" s="53">
        <f>P501*(1-'Orç-Resumo'!$G$10)</f>
        <v>12.45</v>
      </c>
      <c r="J501" s="54">
        <f t="shared" si="21"/>
        <v>325.74</v>
      </c>
      <c r="K501" s="55">
        <f t="shared" si="22"/>
        <v>12.45</v>
      </c>
      <c r="L501" s="56">
        <f t="shared" si="23"/>
        <v>338.19</v>
      </c>
      <c r="M501" s="56">
        <v>0</v>
      </c>
      <c r="N501" s="173"/>
      <c r="O501" s="56">
        <v>325.74</v>
      </c>
      <c r="P501" s="183" t="s">
        <v>2765</v>
      </c>
    </row>
    <row r="502" spans="2:16" ht="70">
      <c r="B502" s="5" t="s">
        <v>1635</v>
      </c>
      <c r="C502" s="51" t="s">
        <v>26</v>
      </c>
      <c r="D502" s="51" t="s">
        <v>1638</v>
      </c>
      <c r="E502" s="6" t="s">
        <v>1639</v>
      </c>
      <c r="F502" s="51" t="s">
        <v>33</v>
      </c>
      <c r="G502" s="5">
        <v>1</v>
      </c>
      <c r="H502" s="52">
        <f>O502*(1-'Orç-Resumo'!$G$10)</f>
        <v>385.06505999999996</v>
      </c>
      <c r="I502" s="53">
        <f>P502*(1-'Orç-Resumo'!$G$10)</f>
        <v>2.6954000000000002</v>
      </c>
      <c r="J502" s="54">
        <f t="shared" si="21"/>
        <v>385.06505999999996</v>
      </c>
      <c r="K502" s="55">
        <f t="shared" si="22"/>
        <v>2.6954000000000002</v>
      </c>
      <c r="L502" s="56">
        <f t="shared" si="23"/>
        <v>387.76045999999997</v>
      </c>
      <c r="M502" s="56">
        <v>0</v>
      </c>
      <c r="N502" s="173"/>
      <c r="O502" s="56">
        <v>385.06505999999996</v>
      </c>
      <c r="P502" s="183">
        <v>2.6954000000000002</v>
      </c>
    </row>
    <row r="503" spans="2:16" ht="56">
      <c r="B503" s="5" t="s">
        <v>1637</v>
      </c>
      <c r="C503" s="51" t="s">
        <v>48</v>
      </c>
      <c r="D503" s="51">
        <v>103018</v>
      </c>
      <c r="E503" s="6" t="s">
        <v>1641</v>
      </c>
      <c r="F503" s="51" t="s">
        <v>173</v>
      </c>
      <c r="G503" s="5">
        <v>2</v>
      </c>
      <c r="H503" s="52">
        <f>O503*(1-'Orç-Resumo'!$G$10)</f>
        <v>301.57</v>
      </c>
      <c r="I503" s="53">
        <f>P503*(1-'Orç-Resumo'!$G$10)</f>
        <v>30.36</v>
      </c>
      <c r="J503" s="54">
        <f t="shared" si="21"/>
        <v>603.14</v>
      </c>
      <c r="K503" s="55">
        <f t="shared" si="22"/>
        <v>60.72</v>
      </c>
      <c r="L503" s="56">
        <f t="shared" si="23"/>
        <v>663.86</v>
      </c>
      <c r="M503" s="56">
        <v>0</v>
      </c>
      <c r="N503" s="173"/>
      <c r="O503" s="56">
        <v>301.57</v>
      </c>
      <c r="P503" s="183" t="s">
        <v>1925</v>
      </c>
    </row>
    <row r="504" spans="2:16" ht="42">
      <c r="B504" s="5" t="s">
        <v>1640</v>
      </c>
      <c r="C504" s="51" t="s">
        <v>26</v>
      </c>
      <c r="D504" s="51" t="s">
        <v>1643</v>
      </c>
      <c r="E504" s="6" t="s">
        <v>1644</v>
      </c>
      <c r="F504" s="51" t="s">
        <v>33</v>
      </c>
      <c r="G504" s="5">
        <v>1</v>
      </c>
      <c r="H504" s="52">
        <f>O504*(1-'Orç-Resumo'!$G$10)</f>
        <v>52.180999999999997</v>
      </c>
      <c r="I504" s="53">
        <f>P504*(1-'Orç-Resumo'!$G$10)</f>
        <v>11.117999999999999</v>
      </c>
      <c r="J504" s="54">
        <f t="shared" si="21"/>
        <v>52.180999999999997</v>
      </c>
      <c r="K504" s="55">
        <f t="shared" si="22"/>
        <v>11.117999999999999</v>
      </c>
      <c r="L504" s="56">
        <f t="shared" si="23"/>
        <v>63.298999999999992</v>
      </c>
      <c r="M504" s="56">
        <v>0</v>
      </c>
      <c r="N504" s="173"/>
      <c r="O504" s="56">
        <v>52.180999999999997</v>
      </c>
      <c r="P504" s="183">
        <v>11.117999999999999</v>
      </c>
    </row>
    <row r="505" spans="2:16" ht="56">
      <c r="B505" s="5" t="s">
        <v>1642</v>
      </c>
      <c r="C505" s="51" t="s">
        <v>48</v>
      </c>
      <c r="D505" s="51">
        <v>86877</v>
      </c>
      <c r="E505" s="6" t="s">
        <v>1646</v>
      </c>
      <c r="F505" s="51" t="s">
        <v>173</v>
      </c>
      <c r="G505" s="5">
        <v>1</v>
      </c>
      <c r="H505" s="52">
        <f>O505*(1-'Orç-Resumo'!$G$10)</f>
        <v>46.879999999999995</v>
      </c>
      <c r="I505" s="53">
        <f>P505*(1-'Orç-Resumo'!$G$10)</f>
        <v>4.66</v>
      </c>
      <c r="J505" s="54">
        <f t="shared" si="21"/>
        <v>46.879999999999995</v>
      </c>
      <c r="K505" s="55">
        <f t="shared" si="22"/>
        <v>4.66</v>
      </c>
      <c r="L505" s="56">
        <f t="shared" si="23"/>
        <v>51.539999999999992</v>
      </c>
      <c r="M505" s="56">
        <v>0</v>
      </c>
      <c r="N505" s="173"/>
      <c r="O505" s="56">
        <v>46.879999999999995</v>
      </c>
      <c r="P505" s="183" t="s">
        <v>2766</v>
      </c>
    </row>
    <row r="506" spans="2:16" ht="42">
      <c r="B506" s="5" t="s">
        <v>1645</v>
      </c>
      <c r="C506" s="51" t="s">
        <v>48</v>
      </c>
      <c r="D506" s="51">
        <v>86878</v>
      </c>
      <c r="E506" s="6" t="s">
        <v>1648</v>
      </c>
      <c r="F506" s="51" t="s">
        <v>173</v>
      </c>
      <c r="G506" s="5">
        <v>1</v>
      </c>
      <c r="H506" s="52">
        <f>O506*(1-'Orç-Resumo'!$G$10)</f>
        <v>50.72</v>
      </c>
      <c r="I506" s="53">
        <f>P506*(1-'Orç-Resumo'!$G$10)</f>
        <v>4.66</v>
      </c>
      <c r="J506" s="54">
        <f t="shared" si="21"/>
        <v>50.72</v>
      </c>
      <c r="K506" s="55">
        <f t="shared" si="22"/>
        <v>4.66</v>
      </c>
      <c r="L506" s="56">
        <f t="shared" si="23"/>
        <v>55.379999999999995</v>
      </c>
      <c r="M506" s="56">
        <v>0</v>
      </c>
      <c r="N506" s="173"/>
      <c r="O506" s="56">
        <v>50.72</v>
      </c>
      <c r="P506" s="183" t="s">
        <v>2766</v>
      </c>
    </row>
    <row r="507" spans="2:16" ht="28">
      <c r="B507" s="5" t="s">
        <v>1647</v>
      </c>
      <c r="C507" s="51" t="s">
        <v>48</v>
      </c>
      <c r="D507" s="51">
        <v>86886</v>
      </c>
      <c r="E507" s="6" t="s">
        <v>1479</v>
      </c>
      <c r="F507" s="51" t="s">
        <v>173</v>
      </c>
      <c r="G507" s="5">
        <v>2</v>
      </c>
      <c r="H507" s="52">
        <f>O507*(1-'Orç-Resumo'!$G$10)</f>
        <v>34.410000000000004</v>
      </c>
      <c r="I507" s="53">
        <f>P507*(1-'Orç-Resumo'!$G$10)</f>
        <v>4.08</v>
      </c>
      <c r="J507" s="54">
        <f t="shared" si="21"/>
        <v>68.820000000000007</v>
      </c>
      <c r="K507" s="55">
        <f t="shared" si="22"/>
        <v>8.16</v>
      </c>
      <c r="L507" s="56">
        <f t="shared" si="23"/>
        <v>76.98</v>
      </c>
      <c r="M507" s="56">
        <v>0</v>
      </c>
      <c r="N507" s="173"/>
      <c r="O507" s="56">
        <v>34.410000000000004</v>
      </c>
      <c r="P507" s="183" t="s">
        <v>2748</v>
      </c>
    </row>
    <row r="508" spans="2:16" ht="28">
      <c r="B508" s="5" t="s">
        <v>1649</v>
      </c>
      <c r="C508" s="51" t="s">
        <v>48</v>
      </c>
      <c r="D508" s="51">
        <v>86887</v>
      </c>
      <c r="E508" s="6" t="s">
        <v>1651</v>
      </c>
      <c r="F508" s="51" t="s">
        <v>173</v>
      </c>
      <c r="G508" s="5">
        <v>2</v>
      </c>
      <c r="H508" s="52">
        <f>O508*(1-'Orç-Resumo'!$G$10)</f>
        <v>37.5</v>
      </c>
      <c r="I508" s="53">
        <f>P508*(1-'Orç-Resumo'!$G$10)</f>
        <v>4.08</v>
      </c>
      <c r="J508" s="54">
        <f t="shared" si="21"/>
        <v>75</v>
      </c>
      <c r="K508" s="55">
        <f t="shared" si="22"/>
        <v>8.16</v>
      </c>
      <c r="L508" s="56">
        <f t="shared" si="23"/>
        <v>83.16</v>
      </c>
      <c r="M508" s="56">
        <v>0</v>
      </c>
      <c r="N508" s="173"/>
      <c r="O508" s="56">
        <v>37.5</v>
      </c>
      <c r="P508" s="183" t="s">
        <v>2748</v>
      </c>
    </row>
    <row r="509" spans="2:16" ht="42">
      <c r="B509" s="5" t="s">
        <v>1650</v>
      </c>
      <c r="C509" s="51" t="s">
        <v>48</v>
      </c>
      <c r="D509" s="51">
        <v>86881</v>
      </c>
      <c r="E509" s="6" t="s">
        <v>1653</v>
      </c>
      <c r="F509" s="51" t="s">
        <v>173</v>
      </c>
      <c r="G509" s="5">
        <v>2</v>
      </c>
      <c r="H509" s="52">
        <f>O509*(1-'Orç-Resumo'!$G$10)</f>
        <v>145.53</v>
      </c>
      <c r="I509" s="53">
        <f>P509*(1-'Orç-Resumo'!$G$10)</f>
        <v>7.35</v>
      </c>
      <c r="J509" s="54">
        <f t="shared" si="21"/>
        <v>291.06</v>
      </c>
      <c r="K509" s="55">
        <f t="shared" si="22"/>
        <v>14.7</v>
      </c>
      <c r="L509" s="56">
        <f t="shared" si="23"/>
        <v>305.76</v>
      </c>
      <c r="M509" s="56">
        <v>0</v>
      </c>
      <c r="N509" s="173"/>
      <c r="O509" s="56">
        <v>145.53</v>
      </c>
      <c r="P509" s="183" t="s">
        <v>2718</v>
      </c>
    </row>
    <row r="510" spans="2:16" ht="28">
      <c r="B510" s="5" t="s">
        <v>1652</v>
      </c>
      <c r="C510" s="51" t="s">
        <v>48</v>
      </c>
      <c r="D510" s="51">
        <v>86883</v>
      </c>
      <c r="E510" s="6" t="s">
        <v>1655</v>
      </c>
      <c r="F510" s="51" t="s">
        <v>173</v>
      </c>
      <c r="G510" s="5">
        <v>2</v>
      </c>
      <c r="H510" s="52">
        <f>O510*(1-'Orç-Resumo'!$G$10)</f>
        <v>9.49</v>
      </c>
      <c r="I510" s="53">
        <f>P510*(1-'Orç-Resumo'!$G$10)</f>
        <v>2.2599999999999998</v>
      </c>
      <c r="J510" s="54">
        <f t="shared" si="21"/>
        <v>18.98</v>
      </c>
      <c r="K510" s="55">
        <f t="shared" si="22"/>
        <v>4.5199999999999996</v>
      </c>
      <c r="L510" s="56">
        <f t="shared" si="23"/>
        <v>23.5</v>
      </c>
      <c r="M510" s="56">
        <v>0</v>
      </c>
      <c r="N510" s="173"/>
      <c r="O510" s="56">
        <v>9.49</v>
      </c>
      <c r="P510" s="183" t="s">
        <v>2767</v>
      </c>
    </row>
    <row r="511" spans="2:16" ht="42">
      <c r="B511" s="5" t="s">
        <v>1654</v>
      </c>
      <c r="C511" s="51" t="s">
        <v>48</v>
      </c>
      <c r="D511" s="51">
        <v>86889</v>
      </c>
      <c r="E511" s="6" t="s">
        <v>1657</v>
      </c>
      <c r="F511" s="51" t="s">
        <v>173</v>
      </c>
      <c r="G511" s="5">
        <v>1</v>
      </c>
      <c r="H511" s="52">
        <f>O511*(1-'Orç-Resumo'!$G$10)</f>
        <v>609.33999999999992</v>
      </c>
      <c r="I511" s="53">
        <f>P511*(1-'Orç-Resumo'!$G$10)</f>
        <v>47.7</v>
      </c>
      <c r="J511" s="54">
        <f t="shared" si="21"/>
        <v>609.33999999999992</v>
      </c>
      <c r="K511" s="55">
        <f t="shared" si="22"/>
        <v>47.7</v>
      </c>
      <c r="L511" s="56">
        <f t="shared" si="23"/>
        <v>657.04</v>
      </c>
      <c r="M511" s="56">
        <v>0</v>
      </c>
      <c r="N511" s="173"/>
      <c r="O511" s="56">
        <v>609.33999999999992</v>
      </c>
      <c r="P511" s="183" t="s">
        <v>2768</v>
      </c>
    </row>
    <row r="512" spans="2:16" ht="56">
      <c r="B512" s="5" t="s">
        <v>1656</v>
      </c>
      <c r="C512" s="51" t="s">
        <v>99</v>
      </c>
      <c r="D512" s="51" t="s">
        <v>1659</v>
      </c>
      <c r="E512" s="6" t="s">
        <v>1660</v>
      </c>
      <c r="F512" s="51" t="s">
        <v>626</v>
      </c>
      <c r="G512" s="5">
        <v>1</v>
      </c>
      <c r="H512" s="52">
        <f>O512*(1-'Orç-Resumo'!$G$10)</f>
        <v>896.94</v>
      </c>
      <c r="I512" s="53">
        <f>P512*(1-'Orç-Resumo'!$G$10)</f>
        <v>92.08</v>
      </c>
      <c r="J512" s="54">
        <f t="shared" si="21"/>
        <v>896.94</v>
      </c>
      <c r="K512" s="55">
        <f t="shared" si="22"/>
        <v>92.08</v>
      </c>
      <c r="L512" s="56">
        <f t="shared" si="23"/>
        <v>989.0200000000001</v>
      </c>
      <c r="M512" s="56">
        <v>0</v>
      </c>
      <c r="N512" s="173"/>
      <c r="O512" s="56">
        <v>896.94</v>
      </c>
      <c r="P512" s="183">
        <v>92.08</v>
      </c>
    </row>
    <row r="513" spans="2:16" ht="70">
      <c r="B513" s="5" t="s">
        <v>1658</v>
      </c>
      <c r="C513" s="51" t="s">
        <v>99</v>
      </c>
      <c r="D513" s="51" t="s">
        <v>1661</v>
      </c>
      <c r="E513" s="6" t="s">
        <v>1662</v>
      </c>
      <c r="F513" s="51" t="s">
        <v>626</v>
      </c>
      <c r="G513" s="5">
        <v>1</v>
      </c>
      <c r="H513" s="52">
        <f>O513*(1-'Orç-Resumo'!$G$10)</f>
        <v>553.30999999999995</v>
      </c>
      <c r="I513" s="53">
        <f>P513*(1-'Orç-Resumo'!$G$10)</f>
        <v>107.43</v>
      </c>
      <c r="J513" s="54">
        <f t="shared" si="21"/>
        <v>553.30999999999995</v>
      </c>
      <c r="K513" s="55">
        <f t="shared" si="22"/>
        <v>107.43</v>
      </c>
      <c r="L513" s="56">
        <f t="shared" si="23"/>
        <v>660.74</v>
      </c>
      <c r="M513" s="56">
        <v>0</v>
      </c>
      <c r="N513" s="173"/>
      <c r="O513" s="56">
        <v>553.30999999999995</v>
      </c>
      <c r="P513" s="183">
        <v>107.43</v>
      </c>
    </row>
    <row r="514" spans="2:16">
      <c r="B514" s="5" t="s">
        <v>1663</v>
      </c>
      <c r="C514" s="51" t="s">
        <v>21</v>
      </c>
      <c r="D514" s="51" t="s">
        <v>21</v>
      </c>
      <c r="E514" s="6" t="s">
        <v>1664</v>
      </c>
      <c r="F514" s="51" t="s">
        <v>23</v>
      </c>
      <c r="G514" s="5"/>
      <c r="H514" s="52"/>
      <c r="I514" s="53"/>
      <c r="J514" s="54"/>
      <c r="K514" s="55"/>
      <c r="L514" s="56"/>
      <c r="M514" s="56">
        <f>SUM(L515:L532)</f>
        <v>5928.3131866666672</v>
      </c>
      <c r="N514" s="173"/>
      <c r="O514" s="56" t="s">
        <v>24</v>
      </c>
      <c r="P514" s="183" t="s">
        <v>24</v>
      </c>
    </row>
    <row r="515" spans="2:16">
      <c r="B515" s="5" t="s">
        <v>1665</v>
      </c>
      <c r="C515" s="51" t="s">
        <v>26</v>
      </c>
      <c r="D515" s="51" t="s">
        <v>1666</v>
      </c>
      <c r="E515" s="6" t="s">
        <v>1667</v>
      </c>
      <c r="F515" s="51" t="s">
        <v>33</v>
      </c>
      <c r="G515" s="5">
        <v>5</v>
      </c>
      <c r="H515" s="52">
        <f>O515*(1-'Orç-Resumo'!$G$10)</f>
        <v>1.7360000000000002</v>
      </c>
      <c r="I515" s="53">
        <f>P515*(1-'Orç-Resumo'!$G$10)</f>
        <v>3.7140000000000004</v>
      </c>
      <c r="J515" s="54">
        <f t="shared" si="21"/>
        <v>8.6800000000000015</v>
      </c>
      <c r="K515" s="55">
        <f t="shared" si="22"/>
        <v>18.57</v>
      </c>
      <c r="L515" s="56">
        <f t="shared" si="23"/>
        <v>27.25</v>
      </c>
      <c r="M515" s="56">
        <v>0</v>
      </c>
      <c r="N515" s="173"/>
      <c r="O515" s="56">
        <v>1.7360000000000002</v>
      </c>
      <c r="P515" s="183">
        <v>3.7140000000000004</v>
      </c>
    </row>
    <row r="516" spans="2:16" ht="28">
      <c r="B516" s="5" t="s">
        <v>1668</v>
      </c>
      <c r="C516" s="51" t="s">
        <v>26</v>
      </c>
      <c r="D516" s="51" t="s">
        <v>1669</v>
      </c>
      <c r="E516" s="6" t="s">
        <v>1670</v>
      </c>
      <c r="F516" s="51" t="s">
        <v>33</v>
      </c>
      <c r="G516" s="5">
        <v>5</v>
      </c>
      <c r="H516" s="52">
        <f>O516*(1-'Orç-Resumo'!$G$10)</f>
        <v>8.744139999999998</v>
      </c>
      <c r="I516" s="53">
        <f>P516*(1-'Orç-Resumo'!$G$10)</f>
        <v>17.317163999999998</v>
      </c>
      <c r="J516" s="54">
        <f t="shared" si="21"/>
        <v>43.720699999999994</v>
      </c>
      <c r="K516" s="55">
        <f t="shared" si="22"/>
        <v>86.585819999999984</v>
      </c>
      <c r="L516" s="56">
        <f t="shared" si="23"/>
        <v>130.30651999999998</v>
      </c>
      <c r="M516" s="56">
        <v>0</v>
      </c>
      <c r="N516" s="173"/>
      <c r="O516" s="56">
        <v>8.744139999999998</v>
      </c>
      <c r="P516" s="183">
        <v>17.317163999999998</v>
      </c>
    </row>
    <row r="517" spans="2:16" ht="56">
      <c r="B517" s="5" t="s">
        <v>1671</v>
      </c>
      <c r="C517" s="51" t="s">
        <v>26</v>
      </c>
      <c r="D517" s="51" t="s">
        <v>1672</v>
      </c>
      <c r="E517" s="6" t="s">
        <v>1905</v>
      </c>
      <c r="F517" s="51" t="s">
        <v>33</v>
      </c>
      <c r="G517" s="5">
        <v>5</v>
      </c>
      <c r="H517" s="52">
        <f>O517*(1-'Orç-Resumo'!$G$10)</f>
        <v>17.703333333333333</v>
      </c>
      <c r="I517" s="53">
        <f>P517*(1-'Orç-Resumo'!$G$10)</f>
        <v>11.18</v>
      </c>
      <c r="J517" s="54">
        <f t="shared" si="21"/>
        <v>88.516666666666666</v>
      </c>
      <c r="K517" s="55">
        <f t="shared" si="22"/>
        <v>55.9</v>
      </c>
      <c r="L517" s="56">
        <f t="shared" si="23"/>
        <v>144.41666666666666</v>
      </c>
      <c r="M517" s="56">
        <v>0</v>
      </c>
      <c r="N517" s="173"/>
      <c r="O517" s="56">
        <v>17.703333333333333</v>
      </c>
      <c r="P517" s="183">
        <v>11.18</v>
      </c>
    </row>
    <row r="518" spans="2:16" ht="56">
      <c r="B518" s="5" t="s">
        <v>1673</v>
      </c>
      <c r="C518" s="51" t="s">
        <v>48</v>
      </c>
      <c r="D518" s="51">
        <v>101905</v>
      </c>
      <c r="E518" s="6" t="s">
        <v>1674</v>
      </c>
      <c r="F518" s="51" t="s">
        <v>173</v>
      </c>
      <c r="G518" s="5">
        <v>2</v>
      </c>
      <c r="H518" s="52">
        <f>O518*(1-'Orç-Resumo'!$G$10)</f>
        <v>210</v>
      </c>
      <c r="I518" s="53">
        <f>P518*(1-'Orç-Resumo'!$G$10)</f>
        <v>17.3</v>
      </c>
      <c r="J518" s="54">
        <f t="shared" si="21"/>
        <v>420</v>
      </c>
      <c r="K518" s="55">
        <f t="shared" si="22"/>
        <v>34.6</v>
      </c>
      <c r="L518" s="56">
        <f t="shared" si="23"/>
        <v>454.6</v>
      </c>
      <c r="M518" s="56">
        <v>0</v>
      </c>
      <c r="N518" s="173"/>
      <c r="O518" s="56">
        <v>210</v>
      </c>
      <c r="P518" s="183" t="s">
        <v>2156</v>
      </c>
    </row>
    <row r="519" spans="2:16" ht="42">
      <c r="B519" s="5" t="s">
        <v>1675</v>
      </c>
      <c r="C519" s="51" t="s">
        <v>48</v>
      </c>
      <c r="D519" s="51">
        <v>101907</v>
      </c>
      <c r="E519" s="6" t="s">
        <v>1676</v>
      </c>
      <c r="F519" s="51" t="s">
        <v>173</v>
      </c>
      <c r="G519" s="5">
        <v>2</v>
      </c>
      <c r="H519" s="52">
        <f>O519*(1-'Orç-Resumo'!$G$10)</f>
        <v>698.75</v>
      </c>
      <c r="I519" s="53">
        <f>P519*(1-'Orç-Resumo'!$G$10)</f>
        <v>17.3</v>
      </c>
      <c r="J519" s="54">
        <f t="shared" si="21"/>
        <v>1397.5</v>
      </c>
      <c r="K519" s="55">
        <f t="shared" si="22"/>
        <v>34.6</v>
      </c>
      <c r="L519" s="56">
        <f t="shared" si="23"/>
        <v>1432.1</v>
      </c>
      <c r="M519" s="56">
        <v>0</v>
      </c>
      <c r="N519" s="173"/>
      <c r="O519" s="56">
        <v>698.75</v>
      </c>
      <c r="P519" s="183" t="s">
        <v>2156</v>
      </c>
    </row>
    <row r="520" spans="2:16" ht="42">
      <c r="B520" s="5" t="s">
        <v>1677</v>
      </c>
      <c r="C520" s="51" t="s">
        <v>48</v>
      </c>
      <c r="D520" s="51">
        <v>101909</v>
      </c>
      <c r="E520" s="6" t="s">
        <v>1678</v>
      </c>
      <c r="F520" s="51" t="s">
        <v>173</v>
      </c>
      <c r="G520" s="5">
        <v>2</v>
      </c>
      <c r="H520" s="52">
        <f>O520*(1-'Orç-Resumo'!$G$10)</f>
        <v>238.75</v>
      </c>
      <c r="I520" s="53">
        <f>P520*(1-'Orç-Resumo'!$G$10)</f>
        <v>17.3</v>
      </c>
      <c r="J520" s="54">
        <f t="shared" si="21"/>
        <v>477.5</v>
      </c>
      <c r="K520" s="55">
        <f t="shared" si="22"/>
        <v>34.6</v>
      </c>
      <c r="L520" s="56">
        <f t="shared" si="23"/>
        <v>512.1</v>
      </c>
      <c r="M520" s="56">
        <v>0</v>
      </c>
      <c r="N520" s="173"/>
      <c r="O520" s="56">
        <v>238.75</v>
      </c>
      <c r="P520" s="183" t="s">
        <v>2156</v>
      </c>
    </row>
    <row r="521" spans="2:16" ht="70">
      <c r="B521" s="5" t="s">
        <v>1679</v>
      </c>
      <c r="C521" s="51" t="s">
        <v>48</v>
      </c>
      <c r="D521" s="51">
        <v>101914</v>
      </c>
      <c r="E521" s="6" t="s">
        <v>1680</v>
      </c>
      <c r="F521" s="51" t="s">
        <v>173</v>
      </c>
      <c r="G521" s="5">
        <v>1</v>
      </c>
      <c r="H521" s="52">
        <f>O521*(1-'Orç-Resumo'!$G$10)</f>
        <v>398.71999999999997</v>
      </c>
      <c r="I521" s="53">
        <f>P521*(1-'Orç-Resumo'!$G$10)</f>
        <v>51.04</v>
      </c>
      <c r="J521" s="54">
        <f t="shared" si="21"/>
        <v>398.71999999999997</v>
      </c>
      <c r="K521" s="55">
        <f t="shared" si="22"/>
        <v>51.04</v>
      </c>
      <c r="L521" s="56">
        <f t="shared" si="23"/>
        <v>449.76</v>
      </c>
      <c r="M521" s="56">
        <v>0</v>
      </c>
      <c r="N521" s="173"/>
      <c r="O521" s="56">
        <v>398.71999999999997</v>
      </c>
      <c r="P521" s="183" t="s">
        <v>2769</v>
      </c>
    </row>
    <row r="522" spans="2:16" ht="70">
      <c r="B522" s="5" t="s">
        <v>1681</v>
      </c>
      <c r="C522" s="51" t="s">
        <v>48</v>
      </c>
      <c r="D522" s="51">
        <v>101915</v>
      </c>
      <c r="E522" s="6" t="s">
        <v>1682</v>
      </c>
      <c r="F522" s="51" t="s">
        <v>173</v>
      </c>
      <c r="G522" s="5">
        <v>1</v>
      </c>
      <c r="H522" s="52">
        <f>O522*(1-'Orç-Resumo'!$G$10)</f>
        <v>302.27999999999997</v>
      </c>
      <c r="I522" s="53">
        <f>P522*(1-'Orç-Resumo'!$G$10)</f>
        <v>5.35</v>
      </c>
      <c r="J522" s="54">
        <f t="shared" si="21"/>
        <v>302.27999999999997</v>
      </c>
      <c r="K522" s="55">
        <f t="shared" si="22"/>
        <v>5.35</v>
      </c>
      <c r="L522" s="56">
        <f t="shared" si="23"/>
        <v>307.63</v>
      </c>
      <c r="M522" s="56">
        <v>0</v>
      </c>
      <c r="N522" s="173"/>
      <c r="O522" s="56">
        <v>302.27999999999997</v>
      </c>
      <c r="P522" s="183" t="s">
        <v>1977</v>
      </c>
    </row>
    <row r="523" spans="2:16" ht="56">
      <c r="B523" s="5" t="s">
        <v>1684</v>
      </c>
      <c r="C523" s="51" t="s">
        <v>26</v>
      </c>
      <c r="D523" s="51" t="s">
        <v>1685</v>
      </c>
      <c r="E523" s="6" t="s">
        <v>1686</v>
      </c>
      <c r="F523" s="51" t="s">
        <v>33</v>
      </c>
      <c r="G523" s="5">
        <v>2</v>
      </c>
      <c r="H523" s="52">
        <f>O523*(1-'Orç-Resumo'!$G$10)</f>
        <v>26.724</v>
      </c>
      <c r="I523" s="53">
        <f>P523*(1-'Orç-Resumo'!$G$10)</f>
        <v>2.956</v>
      </c>
      <c r="J523" s="54">
        <f t="shared" si="21"/>
        <v>53.448</v>
      </c>
      <c r="K523" s="55">
        <f t="shared" si="22"/>
        <v>5.9119999999999999</v>
      </c>
      <c r="L523" s="56">
        <f t="shared" si="23"/>
        <v>59.36</v>
      </c>
      <c r="M523" s="56">
        <v>0</v>
      </c>
      <c r="N523" s="173"/>
      <c r="O523" s="56">
        <v>26.724</v>
      </c>
      <c r="P523" s="183">
        <v>2.956</v>
      </c>
    </row>
    <row r="524" spans="2:16" ht="70">
      <c r="B524" s="5" t="s">
        <v>1687</v>
      </c>
      <c r="C524" s="51" t="s">
        <v>26</v>
      </c>
      <c r="D524" s="51" t="s">
        <v>1688</v>
      </c>
      <c r="E524" s="6" t="s">
        <v>1689</v>
      </c>
      <c r="F524" s="51" t="s">
        <v>33</v>
      </c>
      <c r="G524" s="5">
        <v>5</v>
      </c>
      <c r="H524" s="52">
        <f>O524*(1-'Orç-Resumo'!$G$10)</f>
        <v>50.957999999999998</v>
      </c>
      <c r="I524" s="53">
        <f>P524*(1-'Orç-Resumo'!$G$10)</f>
        <v>4.4720000000000004</v>
      </c>
      <c r="J524" s="54">
        <f t="shared" si="21"/>
        <v>254.79</v>
      </c>
      <c r="K524" s="55">
        <f t="shared" si="22"/>
        <v>22.360000000000003</v>
      </c>
      <c r="L524" s="56">
        <f t="shared" si="23"/>
        <v>277.14999999999998</v>
      </c>
      <c r="M524" s="56">
        <v>0</v>
      </c>
      <c r="N524" s="173"/>
      <c r="O524" s="56">
        <v>50.957999999999998</v>
      </c>
      <c r="P524" s="183">
        <v>4.4720000000000004</v>
      </c>
    </row>
    <row r="525" spans="2:16" ht="70">
      <c r="B525" s="5" t="s">
        <v>1690</v>
      </c>
      <c r="C525" s="51" t="s">
        <v>26</v>
      </c>
      <c r="D525" s="51" t="s">
        <v>1691</v>
      </c>
      <c r="E525" s="6" t="s">
        <v>1692</v>
      </c>
      <c r="F525" s="51" t="s">
        <v>33</v>
      </c>
      <c r="G525" s="5">
        <v>5</v>
      </c>
      <c r="H525" s="52">
        <f>O525*(1-'Orç-Resumo'!$G$10)</f>
        <v>16.687999999999999</v>
      </c>
      <c r="I525" s="53">
        <f>P525*(1-'Orç-Resumo'!$G$10)</f>
        <v>4.4720000000000004</v>
      </c>
      <c r="J525" s="54">
        <f t="shared" si="21"/>
        <v>83.44</v>
      </c>
      <c r="K525" s="55">
        <f t="shared" si="22"/>
        <v>22.360000000000003</v>
      </c>
      <c r="L525" s="56">
        <f t="shared" si="23"/>
        <v>105.8</v>
      </c>
      <c r="M525" s="56">
        <v>0</v>
      </c>
      <c r="N525" s="173"/>
      <c r="O525" s="56">
        <v>16.687999999999999</v>
      </c>
      <c r="P525" s="183">
        <v>4.4720000000000004</v>
      </c>
    </row>
    <row r="526" spans="2:16" ht="70">
      <c r="B526" s="5" t="s">
        <v>1693</v>
      </c>
      <c r="C526" s="51" t="s">
        <v>26</v>
      </c>
      <c r="D526" s="51" t="s">
        <v>1694</v>
      </c>
      <c r="E526" s="6" t="s">
        <v>1695</v>
      </c>
      <c r="F526" s="51" t="s">
        <v>33</v>
      </c>
      <c r="G526" s="5">
        <v>5</v>
      </c>
      <c r="H526" s="52">
        <f>O526*(1-'Orç-Resumo'!$G$10)</f>
        <v>30.658000000000001</v>
      </c>
      <c r="I526" s="53">
        <f>P526*(1-'Orç-Resumo'!$G$10)</f>
        <v>4.4720000000000004</v>
      </c>
      <c r="J526" s="54">
        <f t="shared" si="21"/>
        <v>153.29000000000002</v>
      </c>
      <c r="K526" s="55">
        <f t="shared" si="22"/>
        <v>22.360000000000003</v>
      </c>
      <c r="L526" s="56">
        <f t="shared" si="23"/>
        <v>175.65000000000003</v>
      </c>
      <c r="M526" s="56">
        <v>0</v>
      </c>
      <c r="N526" s="173"/>
      <c r="O526" s="56">
        <v>30.658000000000001</v>
      </c>
      <c r="P526" s="183">
        <v>4.4720000000000004</v>
      </c>
    </row>
    <row r="527" spans="2:16" ht="70">
      <c r="B527" s="5" t="s">
        <v>1696</v>
      </c>
      <c r="C527" s="51" t="s">
        <v>26</v>
      </c>
      <c r="D527" s="51" t="s">
        <v>1697</v>
      </c>
      <c r="E527" s="6" t="s">
        <v>1698</v>
      </c>
      <c r="F527" s="51" t="s">
        <v>33</v>
      </c>
      <c r="G527" s="5">
        <v>5</v>
      </c>
      <c r="H527" s="52">
        <f>O527*(1-'Orç-Resumo'!$G$10)</f>
        <v>37.217999999999996</v>
      </c>
      <c r="I527" s="53">
        <f>P527*(1-'Orç-Resumo'!$G$10)</f>
        <v>4.4720000000000004</v>
      </c>
      <c r="J527" s="54">
        <f t="shared" si="21"/>
        <v>186.08999999999997</v>
      </c>
      <c r="K527" s="55">
        <f t="shared" si="22"/>
        <v>22.360000000000003</v>
      </c>
      <c r="L527" s="56">
        <f t="shared" si="23"/>
        <v>208.45</v>
      </c>
      <c r="M527" s="56">
        <v>0</v>
      </c>
      <c r="N527" s="173"/>
      <c r="O527" s="56">
        <v>37.217999999999996</v>
      </c>
      <c r="P527" s="183">
        <v>4.4720000000000004</v>
      </c>
    </row>
    <row r="528" spans="2:16" ht="70">
      <c r="B528" s="5" t="s">
        <v>1699</v>
      </c>
      <c r="C528" s="51" t="s">
        <v>26</v>
      </c>
      <c r="D528" s="51" t="s">
        <v>1700</v>
      </c>
      <c r="E528" s="6" t="s">
        <v>1701</v>
      </c>
      <c r="F528" s="51" t="s">
        <v>33</v>
      </c>
      <c r="G528" s="5">
        <v>5</v>
      </c>
      <c r="H528" s="52">
        <f>O528*(1-'Orç-Resumo'!$G$10)</f>
        <v>26.748000000000001</v>
      </c>
      <c r="I528" s="53">
        <f>P528*(1-'Orç-Resumo'!$G$10)</f>
        <v>4.4720000000000004</v>
      </c>
      <c r="J528" s="54">
        <f t="shared" si="21"/>
        <v>133.74</v>
      </c>
      <c r="K528" s="55">
        <f t="shared" si="22"/>
        <v>22.360000000000003</v>
      </c>
      <c r="L528" s="56">
        <f t="shared" si="23"/>
        <v>156.10000000000002</v>
      </c>
      <c r="M528" s="56">
        <v>0</v>
      </c>
      <c r="N528" s="173"/>
      <c r="O528" s="56">
        <v>26.748000000000001</v>
      </c>
      <c r="P528" s="183">
        <v>4.4720000000000004</v>
      </c>
    </row>
    <row r="529" spans="2:16" ht="70">
      <c r="B529" s="5" t="s">
        <v>1702</v>
      </c>
      <c r="C529" s="51" t="s">
        <v>26</v>
      </c>
      <c r="D529" s="51" t="s">
        <v>1703</v>
      </c>
      <c r="E529" s="6" t="s">
        <v>1704</v>
      </c>
      <c r="F529" s="51" t="s">
        <v>33</v>
      </c>
      <c r="G529" s="5">
        <v>5</v>
      </c>
      <c r="H529" s="52">
        <f>O529*(1-'Orç-Resumo'!$G$10)</f>
        <v>48.357999999999997</v>
      </c>
      <c r="I529" s="53">
        <f>P529*(1-'Orç-Resumo'!$G$10)</f>
        <v>4.4720000000000004</v>
      </c>
      <c r="J529" s="54">
        <f t="shared" ref="J529:J568" si="24">G529*H529</f>
        <v>241.79</v>
      </c>
      <c r="K529" s="55">
        <f t="shared" ref="K529:K568" si="25">G529*I529</f>
        <v>22.360000000000003</v>
      </c>
      <c r="L529" s="56">
        <f t="shared" ref="L529:L568" si="26">SUM(J529:K529)</f>
        <v>264.14999999999998</v>
      </c>
      <c r="M529" s="56">
        <v>0</v>
      </c>
      <c r="N529" s="173"/>
      <c r="O529" s="56">
        <v>48.357999999999997</v>
      </c>
      <c r="P529" s="183">
        <v>4.4720000000000004</v>
      </c>
    </row>
    <row r="530" spans="2:16" ht="56">
      <c r="B530" s="5" t="s">
        <v>1705</v>
      </c>
      <c r="C530" s="51" t="s">
        <v>26</v>
      </c>
      <c r="D530" s="51" t="s">
        <v>1706</v>
      </c>
      <c r="E530" s="6" t="s">
        <v>1707</v>
      </c>
      <c r="F530" s="51" t="s">
        <v>33</v>
      </c>
      <c r="G530" s="5">
        <v>2</v>
      </c>
      <c r="H530" s="52">
        <f>O530*(1-'Orç-Resumo'!$G$10)</f>
        <v>30.634</v>
      </c>
      <c r="I530" s="53">
        <f>P530*(1-'Orç-Resumo'!$G$10)</f>
        <v>2.956</v>
      </c>
      <c r="J530" s="54">
        <f t="shared" si="24"/>
        <v>61.268000000000001</v>
      </c>
      <c r="K530" s="55">
        <f t="shared" si="25"/>
        <v>5.9119999999999999</v>
      </c>
      <c r="L530" s="56">
        <f t="shared" si="26"/>
        <v>67.180000000000007</v>
      </c>
      <c r="M530" s="56">
        <v>0</v>
      </c>
      <c r="N530" s="173"/>
      <c r="O530" s="56">
        <v>30.634</v>
      </c>
      <c r="P530" s="183">
        <v>2.956</v>
      </c>
    </row>
    <row r="531" spans="2:16" ht="28">
      <c r="B531" s="5" t="s">
        <v>1708</v>
      </c>
      <c r="C531" s="51" t="s">
        <v>99</v>
      </c>
      <c r="D531" s="51" t="s">
        <v>1709</v>
      </c>
      <c r="E531" s="6" t="s">
        <v>1710</v>
      </c>
      <c r="F531" s="51" t="s">
        <v>626</v>
      </c>
      <c r="G531" s="5">
        <v>1</v>
      </c>
      <c r="H531" s="52">
        <f>O531*(1-'Orç-Resumo'!$G$10)</f>
        <v>992.85</v>
      </c>
      <c r="I531" s="53">
        <f>P531*(1-'Orç-Resumo'!$G$10)</f>
        <v>61.39</v>
      </c>
      <c r="J531" s="54">
        <f t="shared" si="24"/>
        <v>992.85</v>
      </c>
      <c r="K531" s="55">
        <f t="shared" si="25"/>
        <v>61.39</v>
      </c>
      <c r="L531" s="56">
        <f t="shared" si="26"/>
        <v>1054.24</v>
      </c>
      <c r="M531" s="56">
        <v>0</v>
      </c>
      <c r="N531" s="173"/>
      <c r="O531" s="56">
        <v>992.85</v>
      </c>
      <c r="P531" s="183">
        <v>61.39</v>
      </c>
    </row>
    <row r="532" spans="2:16" ht="28">
      <c r="B532" s="5" t="s">
        <v>1711</v>
      </c>
      <c r="C532" s="51" t="s">
        <v>99</v>
      </c>
      <c r="D532" s="51" t="s">
        <v>1712</v>
      </c>
      <c r="E532" s="6" t="s">
        <v>1713</v>
      </c>
      <c r="F532" s="51" t="s">
        <v>626</v>
      </c>
      <c r="G532" s="5">
        <v>1</v>
      </c>
      <c r="H532" s="52">
        <f>O532*(1-'Orç-Resumo'!$G$10)</f>
        <v>93.17</v>
      </c>
      <c r="I532" s="53">
        <f>P532*(1-'Orç-Resumo'!$G$10)</f>
        <v>8.9</v>
      </c>
      <c r="J532" s="54">
        <f t="shared" si="24"/>
        <v>93.17</v>
      </c>
      <c r="K532" s="55">
        <f t="shared" si="25"/>
        <v>8.9</v>
      </c>
      <c r="L532" s="56">
        <f t="shared" si="26"/>
        <v>102.07000000000001</v>
      </c>
      <c r="M532" s="56">
        <v>0</v>
      </c>
      <c r="N532" s="173"/>
      <c r="O532" s="56">
        <v>93.17</v>
      </c>
      <c r="P532" s="183">
        <v>8.9</v>
      </c>
    </row>
    <row r="533" spans="2:16">
      <c r="B533" s="5" t="s">
        <v>1714</v>
      </c>
      <c r="C533" s="51" t="s">
        <v>21</v>
      </c>
      <c r="D533" s="51" t="s">
        <v>1715</v>
      </c>
      <c r="E533" s="6" t="s">
        <v>1716</v>
      </c>
      <c r="F533" s="51" t="s">
        <v>23</v>
      </c>
      <c r="G533" s="5"/>
      <c r="H533" s="52"/>
      <c r="I533" s="53"/>
      <c r="J533" s="54"/>
      <c r="K533" s="55"/>
      <c r="L533" s="56"/>
      <c r="M533" s="56">
        <f>SUM(L534:L545)</f>
        <v>23611.681999999997</v>
      </c>
      <c r="N533" s="173"/>
      <c r="O533" s="56" t="s">
        <v>24</v>
      </c>
      <c r="P533" s="183" t="s">
        <v>24</v>
      </c>
    </row>
    <row r="534" spans="2:16" ht="56">
      <c r="B534" s="5" t="s">
        <v>1717</v>
      </c>
      <c r="C534" s="51" t="s">
        <v>26</v>
      </c>
      <c r="D534" s="51" t="s">
        <v>1718</v>
      </c>
      <c r="E534" s="6" t="s">
        <v>1719</v>
      </c>
      <c r="F534" s="51" t="s">
        <v>33</v>
      </c>
      <c r="G534" s="5">
        <v>3</v>
      </c>
      <c r="H534" s="52">
        <f>O534*(1-'Orç-Resumo'!$G$10)</f>
        <v>8.6749999999999972</v>
      </c>
      <c r="I534" s="53">
        <f>P534*(1-'Orç-Resumo'!$G$10)</f>
        <v>18.77</v>
      </c>
      <c r="J534" s="54">
        <f t="shared" si="24"/>
        <v>26.024999999999991</v>
      </c>
      <c r="K534" s="55">
        <f t="shared" si="25"/>
        <v>56.31</v>
      </c>
      <c r="L534" s="56">
        <f t="shared" si="26"/>
        <v>82.334999999999994</v>
      </c>
      <c r="M534" s="56">
        <v>0</v>
      </c>
      <c r="N534" s="173"/>
      <c r="O534" s="56">
        <v>8.6749999999999972</v>
      </c>
      <c r="P534" s="183">
        <v>18.77</v>
      </c>
    </row>
    <row r="535" spans="2:16" ht="28">
      <c r="B535" s="5" t="s">
        <v>1720</v>
      </c>
      <c r="C535" s="51" t="s">
        <v>26</v>
      </c>
      <c r="D535" s="51" t="s">
        <v>1721</v>
      </c>
      <c r="E535" s="6" t="s">
        <v>1722</v>
      </c>
      <c r="F535" s="51" t="s">
        <v>33</v>
      </c>
      <c r="G535" s="5">
        <v>3</v>
      </c>
      <c r="H535" s="52">
        <f>O535*(1-'Orç-Resumo'!$G$10)</f>
        <v>430.67799999999994</v>
      </c>
      <c r="I535" s="53">
        <f>P535*(1-'Orç-Resumo'!$G$10)</f>
        <v>367.851</v>
      </c>
      <c r="J535" s="54">
        <f t="shared" si="24"/>
        <v>1292.0339999999999</v>
      </c>
      <c r="K535" s="55">
        <f t="shared" si="25"/>
        <v>1103.5529999999999</v>
      </c>
      <c r="L535" s="56">
        <f t="shared" si="26"/>
        <v>2395.5869999999995</v>
      </c>
      <c r="M535" s="56">
        <v>0</v>
      </c>
      <c r="N535" s="173"/>
      <c r="O535" s="56">
        <v>430.67799999999994</v>
      </c>
      <c r="P535" s="183">
        <v>367.851</v>
      </c>
    </row>
    <row r="536" spans="2:16" ht="42">
      <c r="B536" s="5" t="s">
        <v>1723</v>
      </c>
      <c r="C536" s="51" t="s">
        <v>26</v>
      </c>
      <c r="D536" s="51" t="s">
        <v>1724</v>
      </c>
      <c r="E536" s="6" t="s">
        <v>1725</v>
      </c>
      <c r="F536" s="51" t="s">
        <v>33</v>
      </c>
      <c r="G536" s="5">
        <v>3</v>
      </c>
      <c r="H536" s="52">
        <f>O536*(1-'Orç-Resumo'!$G$10)</f>
        <v>166.02</v>
      </c>
      <c r="I536" s="53">
        <f>P536*(1-'Orç-Resumo'!$G$10)</f>
        <v>197.13</v>
      </c>
      <c r="J536" s="54">
        <f t="shared" si="24"/>
        <v>498.06000000000006</v>
      </c>
      <c r="K536" s="55">
        <f t="shared" si="25"/>
        <v>591.39</v>
      </c>
      <c r="L536" s="56">
        <f t="shared" si="26"/>
        <v>1089.45</v>
      </c>
      <c r="M536" s="56">
        <v>0</v>
      </c>
      <c r="N536" s="173"/>
      <c r="O536" s="56">
        <v>166.02</v>
      </c>
      <c r="P536" s="183">
        <v>197.13</v>
      </c>
    </row>
    <row r="537" spans="2:16" ht="28">
      <c r="B537" s="5" t="s">
        <v>1726</v>
      </c>
      <c r="C537" s="51" t="s">
        <v>26</v>
      </c>
      <c r="D537" s="51" t="s">
        <v>1727</v>
      </c>
      <c r="E537" s="6" t="s">
        <v>1728</v>
      </c>
      <c r="F537" s="51" t="s">
        <v>33</v>
      </c>
      <c r="G537" s="5">
        <v>3</v>
      </c>
      <c r="H537" s="52">
        <f>O537*(1-'Orç-Resumo'!$G$10)</f>
        <v>1859.9400000000003</v>
      </c>
      <c r="I537" s="53">
        <f>P537*(1-'Orç-Resumo'!$G$10)</f>
        <v>549.14</v>
      </c>
      <c r="J537" s="54">
        <f t="shared" si="24"/>
        <v>5579.8200000000006</v>
      </c>
      <c r="K537" s="55">
        <f t="shared" si="25"/>
        <v>1647.42</v>
      </c>
      <c r="L537" s="56">
        <f t="shared" si="26"/>
        <v>7227.2400000000007</v>
      </c>
      <c r="M537" s="56">
        <v>0</v>
      </c>
      <c r="N537" s="173"/>
      <c r="O537" s="56">
        <v>1859.9400000000003</v>
      </c>
      <c r="P537" s="183">
        <v>549.14</v>
      </c>
    </row>
    <row r="538" spans="2:16" ht="70">
      <c r="B538" s="5" t="s">
        <v>1729</v>
      </c>
      <c r="C538" s="51" t="s">
        <v>26</v>
      </c>
      <c r="D538" s="51" t="s">
        <v>1730</v>
      </c>
      <c r="E538" s="6" t="s">
        <v>1731</v>
      </c>
      <c r="F538" s="51" t="s">
        <v>33</v>
      </c>
      <c r="G538" s="5">
        <v>2</v>
      </c>
      <c r="H538" s="52">
        <f>O538*(1-'Orç-Resumo'!$G$10)</f>
        <v>462.61800000000005</v>
      </c>
      <c r="I538" s="53">
        <f>P538*(1-'Orç-Resumo'!$G$10)</f>
        <v>49.052000000000007</v>
      </c>
      <c r="J538" s="54">
        <f t="shared" si="24"/>
        <v>925.2360000000001</v>
      </c>
      <c r="K538" s="55">
        <f t="shared" si="25"/>
        <v>98.104000000000013</v>
      </c>
      <c r="L538" s="56">
        <f t="shared" si="26"/>
        <v>1023.3400000000001</v>
      </c>
      <c r="M538" s="56">
        <v>0</v>
      </c>
      <c r="N538" s="173"/>
      <c r="O538" s="56">
        <v>462.61800000000005</v>
      </c>
      <c r="P538" s="183">
        <v>49.052000000000007</v>
      </c>
    </row>
    <row r="539" spans="2:16" ht="70">
      <c r="B539" s="5" t="s">
        <v>1732</v>
      </c>
      <c r="C539" s="51" t="s">
        <v>26</v>
      </c>
      <c r="D539" s="51" t="s">
        <v>1733</v>
      </c>
      <c r="E539" s="6" t="s">
        <v>1734</v>
      </c>
      <c r="F539" s="51" t="s">
        <v>33</v>
      </c>
      <c r="G539" s="5">
        <v>2</v>
      </c>
      <c r="H539" s="52">
        <f>O539*(1-'Orç-Resumo'!$G$10)</f>
        <v>2378.1600000000003</v>
      </c>
      <c r="I539" s="53">
        <f>P539*(1-'Orç-Resumo'!$G$10)</f>
        <v>305.83999999999997</v>
      </c>
      <c r="J539" s="54">
        <f t="shared" si="24"/>
        <v>4756.3200000000006</v>
      </c>
      <c r="K539" s="55">
        <f t="shared" si="25"/>
        <v>611.67999999999995</v>
      </c>
      <c r="L539" s="56">
        <f t="shared" si="26"/>
        <v>5368.0000000000009</v>
      </c>
      <c r="M539" s="56">
        <v>0</v>
      </c>
      <c r="N539" s="173"/>
      <c r="O539" s="56">
        <v>2378.1600000000003</v>
      </c>
      <c r="P539" s="183">
        <v>305.83999999999997</v>
      </c>
    </row>
    <row r="540" spans="2:16" ht="42">
      <c r="B540" s="5" t="s">
        <v>1735</v>
      </c>
      <c r="C540" s="51" t="s">
        <v>48</v>
      </c>
      <c r="D540" s="51">
        <v>103288</v>
      </c>
      <c r="E540" s="6" t="s">
        <v>1736</v>
      </c>
      <c r="F540" s="51" t="s">
        <v>173</v>
      </c>
      <c r="G540" s="5">
        <v>2</v>
      </c>
      <c r="H540" s="52">
        <f>O540*(1-'Orç-Resumo'!$G$10)</f>
        <v>5.759999999999998</v>
      </c>
      <c r="I540" s="53">
        <f>P540*(1-'Orç-Resumo'!$G$10)</f>
        <v>10.73</v>
      </c>
      <c r="J540" s="54">
        <f t="shared" si="24"/>
        <v>11.519999999999996</v>
      </c>
      <c r="K540" s="55">
        <f t="shared" si="25"/>
        <v>21.46</v>
      </c>
      <c r="L540" s="56">
        <f t="shared" si="26"/>
        <v>32.979999999999997</v>
      </c>
      <c r="M540" s="56">
        <v>0</v>
      </c>
      <c r="N540" s="173"/>
      <c r="O540" s="56">
        <v>5.759999999999998</v>
      </c>
      <c r="P540" s="183" t="s">
        <v>2642</v>
      </c>
    </row>
    <row r="541" spans="2:16" ht="56">
      <c r="B541" s="5" t="s">
        <v>1737</v>
      </c>
      <c r="C541" s="51" t="s">
        <v>48</v>
      </c>
      <c r="D541" s="51">
        <v>103289</v>
      </c>
      <c r="E541" s="6" t="s">
        <v>1738</v>
      </c>
      <c r="F541" s="51" t="s">
        <v>107</v>
      </c>
      <c r="G541" s="5">
        <v>10</v>
      </c>
      <c r="H541" s="52">
        <f>O541*(1-'Orç-Resumo'!$G$10)</f>
        <v>41.059999999999995</v>
      </c>
      <c r="I541" s="53">
        <f>P541*(1-'Orç-Resumo'!$G$10)</f>
        <v>3.67</v>
      </c>
      <c r="J541" s="54">
        <f t="shared" si="24"/>
        <v>410.59999999999997</v>
      </c>
      <c r="K541" s="55">
        <f t="shared" si="25"/>
        <v>36.700000000000003</v>
      </c>
      <c r="L541" s="56">
        <f t="shared" si="26"/>
        <v>447.29999999999995</v>
      </c>
      <c r="M541" s="56">
        <v>0</v>
      </c>
      <c r="N541" s="173"/>
      <c r="O541" s="56">
        <v>41.059999999999995</v>
      </c>
      <c r="P541" s="183" t="s">
        <v>2770</v>
      </c>
    </row>
    <row r="542" spans="2:16" ht="56">
      <c r="B542" s="5" t="s">
        <v>1740</v>
      </c>
      <c r="C542" s="51" t="s">
        <v>48</v>
      </c>
      <c r="D542" s="51">
        <v>103290</v>
      </c>
      <c r="E542" s="6" t="s">
        <v>1741</v>
      </c>
      <c r="F542" s="51" t="s">
        <v>107</v>
      </c>
      <c r="G542" s="5">
        <v>10</v>
      </c>
      <c r="H542" s="52">
        <f>O542*(1-'Orç-Resumo'!$G$10)</f>
        <v>64.87</v>
      </c>
      <c r="I542" s="53">
        <f>P542*(1-'Orç-Resumo'!$G$10)</f>
        <v>3.89</v>
      </c>
      <c r="J542" s="54">
        <f t="shared" si="24"/>
        <v>648.70000000000005</v>
      </c>
      <c r="K542" s="55">
        <f t="shared" si="25"/>
        <v>38.9</v>
      </c>
      <c r="L542" s="56">
        <f t="shared" si="26"/>
        <v>687.6</v>
      </c>
      <c r="M542" s="56">
        <v>0</v>
      </c>
      <c r="N542" s="173"/>
      <c r="O542" s="56">
        <v>64.87</v>
      </c>
      <c r="P542" s="183" t="s">
        <v>2771</v>
      </c>
    </row>
    <row r="543" spans="2:16" ht="56">
      <c r="B543" s="5" t="s">
        <v>1742</v>
      </c>
      <c r="C543" s="51" t="s">
        <v>48</v>
      </c>
      <c r="D543" s="51">
        <v>103291</v>
      </c>
      <c r="E543" s="6" t="s">
        <v>1743</v>
      </c>
      <c r="F543" s="51" t="s">
        <v>107</v>
      </c>
      <c r="G543" s="5">
        <v>10</v>
      </c>
      <c r="H543" s="52">
        <f>O543*(1-'Orç-Resumo'!$G$10)</f>
        <v>84.28</v>
      </c>
      <c r="I543" s="53">
        <f>P543*(1-'Orç-Resumo'!$G$10)</f>
        <v>4.12</v>
      </c>
      <c r="J543" s="54">
        <f t="shared" si="24"/>
        <v>842.8</v>
      </c>
      <c r="K543" s="55">
        <f t="shared" si="25"/>
        <v>41.2</v>
      </c>
      <c r="L543" s="56">
        <f t="shared" si="26"/>
        <v>884</v>
      </c>
      <c r="M543" s="56">
        <v>0</v>
      </c>
      <c r="N543" s="173"/>
      <c r="O543" s="56">
        <v>84.28</v>
      </c>
      <c r="P543" s="183" t="s">
        <v>2772</v>
      </c>
    </row>
    <row r="544" spans="2:16" ht="56">
      <c r="B544" s="5" t="s">
        <v>1745</v>
      </c>
      <c r="C544" s="51" t="s">
        <v>48</v>
      </c>
      <c r="D544" s="51">
        <v>103292</v>
      </c>
      <c r="E544" s="6" t="s">
        <v>1746</v>
      </c>
      <c r="F544" s="51" t="s">
        <v>107</v>
      </c>
      <c r="G544" s="5">
        <v>10</v>
      </c>
      <c r="H544" s="52">
        <f>O544*(1-'Orç-Resumo'!$G$10)</f>
        <v>103.43</v>
      </c>
      <c r="I544" s="53">
        <f>P544*(1-'Orç-Resumo'!$G$10)</f>
        <v>4.2699999999999996</v>
      </c>
      <c r="J544" s="54">
        <f t="shared" si="24"/>
        <v>1034.3000000000002</v>
      </c>
      <c r="K544" s="55">
        <f t="shared" si="25"/>
        <v>42.699999999999996</v>
      </c>
      <c r="L544" s="56">
        <f t="shared" si="26"/>
        <v>1077.0000000000002</v>
      </c>
      <c r="M544" s="56">
        <v>0</v>
      </c>
      <c r="N544" s="173"/>
      <c r="O544" s="56">
        <v>103.43</v>
      </c>
      <c r="P544" s="183" t="s">
        <v>2773</v>
      </c>
    </row>
    <row r="545" spans="2:16" ht="42">
      <c r="B545" s="5" t="s">
        <v>1747</v>
      </c>
      <c r="C545" s="51" t="s">
        <v>26</v>
      </c>
      <c r="D545" s="51" t="s">
        <v>1748</v>
      </c>
      <c r="E545" s="6" t="s">
        <v>1749</v>
      </c>
      <c r="F545" s="51" t="s">
        <v>33</v>
      </c>
      <c r="G545" s="5">
        <v>5</v>
      </c>
      <c r="H545" s="52">
        <f>O545*(1-'Orç-Resumo'!$G$10)</f>
        <v>311.24999999999989</v>
      </c>
      <c r="I545" s="53">
        <f>P545*(1-'Orç-Resumo'!$G$10)</f>
        <v>348.12</v>
      </c>
      <c r="J545" s="54">
        <f t="shared" si="24"/>
        <v>1556.2499999999995</v>
      </c>
      <c r="K545" s="55">
        <f t="shared" si="25"/>
        <v>1740.6</v>
      </c>
      <c r="L545" s="56">
        <f t="shared" si="26"/>
        <v>3296.8499999999995</v>
      </c>
      <c r="M545" s="56">
        <v>0</v>
      </c>
      <c r="N545" s="173"/>
      <c r="O545" s="56">
        <v>311.24999999999989</v>
      </c>
      <c r="P545" s="183">
        <v>348.12</v>
      </c>
    </row>
    <row r="546" spans="2:16">
      <c r="B546" s="5" t="s">
        <v>1750</v>
      </c>
      <c r="C546" s="51" t="s">
        <v>21</v>
      </c>
      <c r="D546" s="51" t="s">
        <v>21</v>
      </c>
      <c r="E546" s="6" t="s">
        <v>1751</v>
      </c>
      <c r="F546" s="51" t="s">
        <v>23</v>
      </c>
      <c r="G546" s="5"/>
      <c r="H546" s="52"/>
      <c r="I546" s="53"/>
      <c r="J546" s="54"/>
      <c r="K546" s="55"/>
      <c r="L546" s="56"/>
      <c r="M546" s="56">
        <f>SUM(L547:L556)</f>
        <v>27172.99</v>
      </c>
      <c r="N546" s="173"/>
      <c r="O546" s="56" t="s">
        <v>24</v>
      </c>
      <c r="P546" s="183" t="s">
        <v>24</v>
      </c>
    </row>
    <row r="547" spans="2:16" ht="42">
      <c r="B547" s="5" t="s">
        <v>1752</v>
      </c>
      <c r="C547" s="51" t="s">
        <v>26</v>
      </c>
      <c r="D547" s="51" t="s">
        <v>1753</v>
      </c>
      <c r="E547" s="6" t="s">
        <v>1754</v>
      </c>
      <c r="F547" s="51" t="s">
        <v>69</v>
      </c>
      <c r="G547" s="5">
        <v>57</v>
      </c>
      <c r="H547" s="52">
        <f>O547*(1-'Orç-Resumo'!$G$10)</f>
        <v>312.95999999999998</v>
      </c>
      <c r="I547" s="53">
        <f>P547*(1-'Orç-Resumo'!$G$10)</f>
        <v>69.319999999999993</v>
      </c>
      <c r="J547" s="54">
        <f t="shared" si="24"/>
        <v>17838.719999999998</v>
      </c>
      <c r="K547" s="55">
        <f t="shared" si="25"/>
        <v>3951.24</v>
      </c>
      <c r="L547" s="56">
        <f t="shared" si="26"/>
        <v>21789.96</v>
      </c>
      <c r="M547" s="56">
        <v>0</v>
      </c>
      <c r="N547" s="173"/>
      <c r="O547" s="56">
        <v>312.95999999999998</v>
      </c>
      <c r="P547" s="183">
        <v>69.319999999999993</v>
      </c>
    </row>
    <row r="548" spans="2:16" ht="28">
      <c r="B548" s="5" t="s">
        <v>1755</v>
      </c>
      <c r="C548" s="51" t="s">
        <v>26</v>
      </c>
      <c r="D548" s="51" t="s">
        <v>1756</v>
      </c>
      <c r="E548" s="6" t="s">
        <v>1757</v>
      </c>
      <c r="F548" s="51" t="s">
        <v>33</v>
      </c>
      <c r="G548" s="5">
        <v>150</v>
      </c>
      <c r="H548" s="52">
        <f>O548*(1-'Orç-Resumo'!$G$10)</f>
        <v>4.3099999999999996</v>
      </c>
      <c r="I548" s="53">
        <f>P548*(1-'Orç-Resumo'!$G$10)</f>
        <v>7.39</v>
      </c>
      <c r="J548" s="54">
        <f t="shared" si="24"/>
        <v>646.49999999999989</v>
      </c>
      <c r="K548" s="55">
        <f t="shared" si="25"/>
        <v>1108.5</v>
      </c>
      <c r="L548" s="56">
        <f t="shared" si="26"/>
        <v>1755</v>
      </c>
      <c r="M548" s="56">
        <v>0</v>
      </c>
      <c r="N548" s="173"/>
      <c r="O548" s="56">
        <v>4.3099999999999996</v>
      </c>
      <c r="P548" s="183">
        <v>7.39</v>
      </c>
    </row>
    <row r="549" spans="2:16" ht="42">
      <c r="B549" s="5" t="s">
        <v>1765</v>
      </c>
      <c r="C549" s="51" t="s">
        <v>26</v>
      </c>
      <c r="D549" s="51" t="s">
        <v>1766</v>
      </c>
      <c r="E549" s="6" t="s">
        <v>1767</v>
      </c>
      <c r="F549" s="51" t="s">
        <v>33</v>
      </c>
      <c r="G549" s="5">
        <v>20</v>
      </c>
      <c r="H549" s="52">
        <f>O549*(1-'Orç-Resumo'!$G$10)</f>
        <v>21.564999999999998</v>
      </c>
      <c r="I549" s="53">
        <f>P549*(1-'Orç-Resumo'!$G$10)</f>
        <v>47.45</v>
      </c>
      <c r="J549" s="54">
        <f t="shared" si="24"/>
        <v>431.29999999999995</v>
      </c>
      <c r="K549" s="55">
        <f t="shared" si="25"/>
        <v>949</v>
      </c>
      <c r="L549" s="56">
        <f t="shared" si="26"/>
        <v>1380.3</v>
      </c>
      <c r="M549" s="56">
        <v>0</v>
      </c>
      <c r="N549" s="173"/>
      <c r="O549" s="56">
        <v>21.564999999999998</v>
      </c>
      <c r="P549" s="183">
        <v>47.45</v>
      </c>
    </row>
    <row r="550" spans="2:16" ht="28">
      <c r="B550" s="5" t="s">
        <v>1768</v>
      </c>
      <c r="C550" s="51" t="s">
        <v>26</v>
      </c>
      <c r="D550" s="51" t="s">
        <v>1769</v>
      </c>
      <c r="E550" s="6" t="s">
        <v>1770</v>
      </c>
      <c r="F550" s="51" t="s">
        <v>33</v>
      </c>
      <c r="G550" s="5">
        <v>6</v>
      </c>
      <c r="H550" s="52">
        <f>O550*(1-'Orç-Resumo'!$G$10)</f>
        <v>9.2349999999999994</v>
      </c>
      <c r="I550" s="53">
        <f>P550*(1-'Orç-Resumo'!$G$10)</f>
        <v>3.6949999999999998</v>
      </c>
      <c r="J550" s="54">
        <f t="shared" si="24"/>
        <v>55.41</v>
      </c>
      <c r="K550" s="55">
        <f t="shared" si="25"/>
        <v>22.169999999999998</v>
      </c>
      <c r="L550" s="56">
        <f t="shared" si="26"/>
        <v>77.58</v>
      </c>
      <c r="M550" s="56">
        <v>0</v>
      </c>
      <c r="N550" s="173"/>
      <c r="O550" s="56">
        <v>9.2349999999999994</v>
      </c>
      <c r="P550" s="183">
        <v>3.6949999999999998</v>
      </c>
    </row>
    <row r="551" spans="2:16" ht="28">
      <c r="B551" s="5" t="s">
        <v>1774</v>
      </c>
      <c r="C551" s="51" t="s">
        <v>26</v>
      </c>
      <c r="D551" s="51" t="s">
        <v>1775</v>
      </c>
      <c r="E551" s="6" t="s">
        <v>1776</v>
      </c>
      <c r="F551" s="51" t="s">
        <v>33</v>
      </c>
      <c r="G551" s="5">
        <v>10</v>
      </c>
      <c r="H551" s="52">
        <f>O551*(1-'Orç-Resumo'!$G$10)</f>
        <v>4.07</v>
      </c>
      <c r="I551" s="53">
        <f>P551*(1-'Orç-Resumo'!$G$10)</f>
        <v>8.68</v>
      </c>
      <c r="J551" s="54">
        <f t="shared" si="24"/>
        <v>40.700000000000003</v>
      </c>
      <c r="K551" s="55">
        <f t="shared" si="25"/>
        <v>86.8</v>
      </c>
      <c r="L551" s="56">
        <f t="shared" si="26"/>
        <v>127.5</v>
      </c>
      <c r="M551" s="56">
        <v>0</v>
      </c>
      <c r="N551" s="173"/>
      <c r="O551" s="56">
        <v>4.07</v>
      </c>
      <c r="P551" s="183">
        <v>8.68</v>
      </c>
    </row>
    <row r="552" spans="2:16" ht="42">
      <c r="B552" s="5" t="s">
        <v>1792</v>
      </c>
      <c r="C552" s="51" t="s">
        <v>26</v>
      </c>
      <c r="D552" s="51" t="s">
        <v>1793</v>
      </c>
      <c r="E552" s="6" t="s">
        <v>1794</v>
      </c>
      <c r="F552" s="51" t="s">
        <v>33</v>
      </c>
      <c r="G552" s="5">
        <v>3</v>
      </c>
      <c r="H552" s="52">
        <f>O552*(1-'Orç-Resumo'!$G$10)</f>
        <v>240.19</v>
      </c>
      <c r="I552" s="53">
        <f>P552*(1-'Orç-Resumo'!$G$10)</f>
        <v>22.11</v>
      </c>
      <c r="J552" s="54">
        <f t="shared" si="24"/>
        <v>720.56999999999994</v>
      </c>
      <c r="K552" s="55">
        <f t="shared" si="25"/>
        <v>66.33</v>
      </c>
      <c r="L552" s="56">
        <f t="shared" si="26"/>
        <v>786.9</v>
      </c>
      <c r="M552" s="56">
        <v>0</v>
      </c>
      <c r="N552" s="173"/>
      <c r="O552" s="56">
        <v>240.19</v>
      </c>
      <c r="P552" s="183">
        <v>22.11</v>
      </c>
    </row>
    <row r="553" spans="2:16" ht="28">
      <c r="B553" s="5" t="s">
        <v>1795</v>
      </c>
      <c r="C553" s="51" t="s">
        <v>26</v>
      </c>
      <c r="D553" s="51" t="s">
        <v>1796</v>
      </c>
      <c r="E553" s="6" t="s">
        <v>1797</v>
      </c>
      <c r="F553" s="51" t="s">
        <v>33</v>
      </c>
      <c r="G553" s="5">
        <v>2</v>
      </c>
      <c r="H553" s="52">
        <f>O553*(1-'Orç-Resumo'!$G$10)</f>
        <v>8.61</v>
      </c>
      <c r="I553" s="53">
        <f>P553*(1-'Orç-Resumo'!$G$10)</f>
        <v>18.445</v>
      </c>
      <c r="J553" s="54">
        <f t="shared" si="24"/>
        <v>17.22</v>
      </c>
      <c r="K553" s="55">
        <f t="shared" si="25"/>
        <v>36.89</v>
      </c>
      <c r="L553" s="56">
        <f t="shared" si="26"/>
        <v>54.11</v>
      </c>
      <c r="M553" s="56">
        <v>0</v>
      </c>
      <c r="N553" s="173"/>
      <c r="O553" s="56">
        <v>8.61</v>
      </c>
      <c r="P553" s="183">
        <v>18.445</v>
      </c>
    </row>
    <row r="554" spans="2:16" ht="28">
      <c r="B554" s="5" t="s">
        <v>1798</v>
      </c>
      <c r="C554" s="51" t="s">
        <v>99</v>
      </c>
      <c r="D554" s="51" t="s">
        <v>1799</v>
      </c>
      <c r="E554" s="6" t="s">
        <v>1800</v>
      </c>
      <c r="F554" s="51" t="s">
        <v>333</v>
      </c>
      <c r="G554" s="5">
        <v>20</v>
      </c>
      <c r="H554" s="52">
        <f>O554*(1-'Orç-Resumo'!$G$10)</f>
        <v>21.73</v>
      </c>
      <c r="I554" s="53">
        <f>P554*(1-'Orç-Resumo'!$G$10)</f>
        <v>2.54</v>
      </c>
      <c r="J554" s="54">
        <f t="shared" si="24"/>
        <v>434.6</v>
      </c>
      <c r="K554" s="55">
        <f t="shared" si="25"/>
        <v>50.8</v>
      </c>
      <c r="L554" s="56">
        <f t="shared" si="26"/>
        <v>485.40000000000003</v>
      </c>
      <c r="M554" s="56">
        <v>0</v>
      </c>
      <c r="N554" s="173"/>
      <c r="O554" s="56">
        <v>21.73</v>
      </c>
      <c r="P554" s="183">
        <v>2.54</v>
      </c>
    </row>
    <row r="555" spans="2:16" ht="42">
      <c r="B555" s="5" t="s">
        <v>1801</v>
      </c>
      <c r="C555" s="51" t="s">
        <v>26</v>
      </c>
      <c r="D555" s="51" t="s">
        <v>1802</v>
      </c>
      <c r="E555" s="6" t="s">
        <v>1803</v>
      </c>
      <c r="F555" s="51" t="s">
        <v>107</v>
      </c>
      <c r="G555" s="5">
        <v>20</v>
      </c>
      <c r="H555" s="52">
        <f>O555*(1-'Orç-Resumo'!$G$10)</f>
        <v>0.68959999999999999</v>
      </c>
      <c r="I555" s="53">
        <f>P555*(1-'Orç-Resumo'!$G$10)</f>
        <v>1.1823999999999999</v>
      </c>
      <c r="J555" s="54">
        <f t="shared" si="24"/>
        <v>13.792</v>
      </c>
      <c r="K555" s="55">
        <f t="shared" si="25"/>
        <v>23.647999999999996</v>
      </c>
      <c r="L555" s="56">
        <f t="shared" si="26"/>
        <v>37.44</v>
      </c>
      <c r="M555" s="56">
        <v>0</v>
      </c>
      <c r="N555" s="173"/>
      <c r="O555" s="56">
        <v>0.68959999999999999</v>
      </c>
      <c r="P555" s="183">
        <v>1.1823999999999999</v>
      </c>
    </row>
    <row r="556" spans="2:16" ht="28">
      <c r="B556" s="5" t="s">
        <v>1804</v>
      </c>
      <c r="C556" s="51" t="s">
        <v>26</v>
      </c>
      <c r="D556" s="51" t="s">
        <v>1805</v>
      </c>
      <c r="E556" s="6" t="s">
        <v>1806</v>
      </c>
      <c r="F556" s="51" t="s">
        <v>525</v>
      </c>
      <c r="G556" s="5">
        <v>20</v>
      </c>
      <c r="H556" s="52">
        <f>O556*(1-'Orç-Resumo'!$G$10)</f>
        <v>26.512</v>
      </c>
      <c r="I556" s="53">
        <f>P556*(1-'Orç-Resumo'!$G$10)</f>
        <v>7.4280000000000008</v>
      </c>
      <c r="J556" s="54">
        <f t="shared" si="24"/>
        <v>530.24</v>
      </c>
      <c r="K556" s="55">
        <f t="shared" si="25"/>
        <v>148.56</v>
      </c>
      <c r="L556" s="56">
        <f t="shared" si="26"/>
        <v>678.8</v>
      </c>
      <c r="M556" s="56">
        <v>0</v>
      </c>
      <c r="N556" s="173"/>
      <c r="O556" s="56">
        <v>26.512</v>
      </c>
      <c r="P556" s="183">
        <v>7.4280000000000008</v>
      </c>
    </row>
    <row r="557" spans="2:16">
      <c r="B557" s="5" t="s">
        <v>1813</v>
      </c>
      <c r="C557" s="51" t="s">
        <v>21</v>
      </c>
      <c r="D557" s="51" t="s">
        <v>21</v>
      </c>
      <c r="E557" s="6" t="s">
        <v>1814</v>
      </c>
      <c r="F557" s="51" t="s">
        <v>23</v>
      </c>
      <c r="G557" s="5"/>
      <c r="H557" s="52"/>
      <c r="I557" s="53"/>
      <c r="J557" s="54"/>
      <c r="K557" s="55"/>
      <c r="L557" s="56"/>
      <c r="M557" s="56">
        <f>SUM(L558:L568)</f>
        <v>25976.48</v>
      </c>
      <c r="N557" s="173"/>
      <c r="O557" s="56" t="s">
        <v>24</v>
      </c>
      <c r="P557" s="183" t="s">
        <v>24</v>
      </c>
    </row>
    <row r="558" spans="2:16" ht="28">
      <c r="B558" s="5" t="s">
        <v>1815</v>
      </c>
      <c r="C558" s="51" t="s">
        <v>99</v>
      </c>
      <c r="D558" s="51" t="s">
        <v>1816</v>
      </c>
      <c r="E558" s="6" t="s">
        <v>1817</v>
      </c>
      <c r="F558" s="51" t="s">
        <v>113</v>
      </c>
      <c r="G558" s="5">
        <v>500</v>
      </c>
      <c r="H558" s="52">
        <f>O558*(1-'Orç-Resumo'!$G$10)</f>
        <v>0</v>
      </c>
      <c r="I558" s="53">
        <f>P558*(1-'Orç-Resumo'!$G$10)</f>
        <v>8.8800000000000008</v>
      </c>
      <c r="J558" s="54">
        <f t="shared" si="24"/>
        <v>0</v>
      </c>
      <c r="K558" s="55">
        <f t="shared" si="25"/>
        <v>4440</v>
      </c>
      <c r="L558" s="56">
        <f t="shared" si="26"/>
        <v>4440</v>
      </c>
      <c r="M558" s="56">
        <v>0</v>
      </c>
      <c r="N558" s="173"/>
      <c r="O558" s="56">
        <v>0</v>
      </c>
      <c r="P558" s="183">
        <v>8.8800000000000008</v>
      </c>
    </row>
    <row r="559" spans="2:16" ht="28">
      <c r="B559" s="5" t="s">
        <v>1818</v>
      </c>
      <c r="C559" s="51" t="s">
        <v>26</v>
      </c>
      <c r="D559" s="51" t="s">
        <v>1819</v>
      </c>
      <c r="E559" s="6" t="s">
        <v>1820</v>
      </c>
      <c r="F559" s="51" t="s">
        <v>33</v>
      </c>
      <c r="G559" s="5">
        <v>1</v>
      </c>
      <c r="H559" s="52">
        <f>O559*(1-'Orç-Resumo'!$G$10)</f>
        <v>266</v>
      </c>
      <c r="I559" s="53">
        <f>P559*(1-'Orç-Resumo'!$G$10)</f>
        <v>0</v>
      </c>
      <c r="J559" s="54">
        <f t="shared" si="24"/>
        <v>266</v>
      </c>
      <c r="K559" s="55">
        <f t="shared" si="25"/>
        <v>0</v>
      </c>
      <c r="L559" s="56">
        <f t="shared" si="26"/>
        <v>266</v>
      </c>
      <c r="M559" s="56">
        <v>0</v>
      </c>
      <c r="N559" s="173"/>
      <c r="O559" s="56">
        <v>266</v>
      </c>
      <c r="P559" s="183">
        <v>0</v>
      </c>
    </row>
    <row r="560" spans="2:16" ht="28">
      <c r="B560" s="5" t="s">
        <v>1821</v>
      </c>
      <c r="C560" s="51" t="s">
        <v>48</v>
      </c>
      <c r="D560" s="51">
        <v>99814</v>
      </c>
      <c r="E560" s="6" t="s">
        <v>1822</v>
      </c>
      <c r="F560" s="51" t="s">
        <v>69</v>
      </c>
      <c r="G560" s="5">
        <v>1500</v>
      </c>
      <c r="H560" s="52">
        <f>O560*(1-'Orç-Resumo'!$G$10)</f>
        <v>0.7799999999999998</v>
      </c>
      <c r="I560" s="53">
        <f>P560*(1-'Orç-Resumo'!$G$10)</f>
        <v>1.35</v>
      </c>
      <c r="J560" s="54">
        <f t="shared" si="24"/>
        <v>1169.9999999999998</v>
      </c>
      <c r="K560" s="55">
        <f t="shared" si="25"/>
        <v>2025.0000000000002</v>
      </c>
      <c r="L560" s="56">
        <f t="shared" si="26"/>
        <v>3195</v>
      </c>
      <c r="M560" s="56">
        <v>0</v>
      </c>
      <c r="N560" s="173"/>
      <c r="O560" s="56">
        <v>0.7799999999999998</v>
      </c>
      <c r="P560" s="183" t="s">
        <v>1984</v>
      </c>
    </row>
    <row r="561" spans="2:16" ht="28">
      <c r="B561" s="5" t="s">
        <v>1825</v>
      </c>
      <c r="C561" s="51" t="s">
        <v>48</v>
      </c>
      <c r="D561" s="51">
        <v>99803</v>
      </c>
      <c r="E561" s="6" t="s">
        <v>1826</v>
      </c>
      <c r="F561" s="51" t="s">
        <v>69</v>
      </c>
      <c r="G561" s="5">
        <v>500</v>
      </c>
      <c r="H561" s="52">
        <f>O561*(1-'Orç-Resumo'!$G$10)</f>
        <v>0.79999999999999982</v>
      </c>
      <c r="I561" s="53">
        <f>P561*(1-'Orç-Resumo'!$G$10)</f>
        <v>1.46</v>
      </c>
      <c r="J561" s="54">
        <f t="shared" si="24"/>
        <v>399.99999999999989</v>
      </c>
      <c r="K561" s="55">
        <f t="shared" si="25"/>
        <v>730</v>
      </c>
      <c r="L561" s="56">
        <f t="shared" si="26"/>
        <v>1130</v>
      </c>
      <c r="M561" s="56">
        <v>0</v>
      </c>
      <c r="N561" s="173"/>
      <c r="O561" s="56">
        <v>0.79999999999999982</v>
      </c>
      <c r="P561" s="183" t="s">
        <v>1929</v>
      </c>
    </row>
    <row r="562" spans="2:16" ht="42">
      <c r="B562" s="5" t="s">
        <v>1828</v>
      </c>
      <c r="C562" s="51" t="s">
        <v>48</v>
      </c>
      <c r="D562" s="51">
        <v>99804</v>
      </c>
      <c r="E562" s="6" t="s">
        <v>1829</v>
      </c>
      <c r="F562" s="51" t="s">
        <v>69</v>
      </c>
      <c r="G562" s="5">
        <v>500</v>
      </c>
      <c r="H562" s="52">
        <f>O562*(1-'Orç-Resumo'!$G$10)</f>
        <v>2.19</v>
      </c>
      <c r="I562" s="53">
        <f>P562*(1-'Orç-Resumo'!$G$10)</f>
        <v>3.68</v>
      </c>
      <c r="J562" s="54">
        <f t="shared" si="24"/>
        <v>1095</v>
      </c>
      <c r="K562" s="55">
        <f t="shared" si="25"/>
        <v>1840</v>
      </c>
      <c r="L562" s="56">
        <f t="shared" si="26"/>
        <v>2935</v>
      </c>
      <c r="M562" s="56">
        <v>0</v>
      </c>
      <c r="N562" s="173"/>
      <c r="O562" s="56">
        <v>2.19</v>
      </c>
      <c r="P562" s="183" t="s">
        <v>2774</v>
      </c>
    </row>
    <row r="563" spans="2:16">
      <c r="B563" s="5" t="s">
        <v>1831</v>
      </c>
      <c r="C563" s="51" t="s">
        <v>26</v>
      </c>
      <c r="D563" s="51" t="s">
        <v>1832</v>
      </c>
      <c r="E563" s="6" t="s">
        <v>1833</v>
      </c>
      <c r="F563" s="51" t="s">
        <v>69</v>
      </c>
      <c r="G563" s="5">
        <v>100</v>
      </c>
      <c r="H563" s="52">
        <f>O563*(1-'Orç-Resumo'!$G$10)</f>
        <v>5.9464999999999995</v>
      </c>
      <c r="I563" s="53">
        <f>P563*(1-'Orç-Resumo'!$G$10)</f>
        <v>8.8679999999999986</v>
      </c>
      <c r="J563" s="54">
        <f t="shared" si="24"/>
        <v>594.65</v>
      </c>
      <c r="K563" s="55">
        <f t="shared" si="25"/>
        <v>886.79999999999984</v>
      </c>
      <c r="L563" s="56">
        <f t="shared" si="26"/>
        <v>1481.4499999999998</v>
      </c>
      <c r="M563" s="56">
        <v>0</v>
      </c>
      <c r="N563" s="173"/>
      <c r="O563" s="56">
        <v>5.9464999999999995</v>
      </c>
      <c r="P563" s="183">
        <v>8.8679999999999986</v>
      </c>
    </row>
    <row r="564" spans="2:16" ht="28">
      <c r="B564" s="5" t="s">
        <v>1834</v>
      </c>
      <c r="C564" s="51" t="s">
        <v>48</v>
      </c>
      <c r="D564" s="51">
        <v>99821</v>
      </c>
      <c r="E564" s="6" t="s">
        <v>1835</v>
      </c>
      <c r="F564" s="51" t="s">
        <v>69</v>
      </c>
      <c r="G564" s="5">
        <v>100</v>
      </c>
      <c r="H564" s="52">
        <f>O564*(1-'Orç-Resumo'!$G$10)</f>
        <v>1.84</v>
      </c>
      <c r="I564" s="53">
        <f>P564*(1-'Orç-Resumo'!$G$10)</f>
        <v>1.36</v>
      </c>
      <c r="J564" s="54">
        <f t="shared" si="24"/>
        <v>184</v>
      </c>
      <c r="K564" s="55">
        <f t="shared" si="25"/>
        <v>136</v>
      </c>
      <c r="L564" s="56">
        <f t="shared" si="26"/>
        <v>320</v>
      </c>
      <c r="M564" s="56">
        <v>0</v>
      </c>
      <c r="N564" s="173"/>
      <c r="O564" s="56">
        <v>1.84</v>
      </c>
      <c r="P564" s="183" t="s">
        <v>1827</v>
      </c>
    </row>
    <row r="565" spans="2:16" ht="28">
      <c r="B565" s="5" t="s">
        <v>1836</v>
      </c>
      <c r="C565" s="51" t="s">
        <v>48</v>
      </c>
      <c r="D565" s="51">
        <v>99826</v>
      </c>
      <c r="E565" s="6" t="s">
        <v>1837</v>
      </c>
      <c r="F565" s="51" t="s">
        <v>69</v>
      </c>
      <c r="G565" s="5">
        <v>500</v>
      </c>
      <c r="H565" s="52">
        <f>O565*(1-'Orç-Resumo'!$G$10)</f>
        <v>0.59999999999999987</v>
      </c>
      <c r="I565" s="53">
        <f>P565*(1-'Orç-Resumo'!$G$10)</f>
        <v>1.08</v>
      </c>
      <c r="J565" s="54">
        <f t="shared" si="24"/>
        <v>299.99999999999994</v>
      </c>
      <c r="K565" s="55">
        <f t="shared" si="25"/>
        <v>540</v>
      </c>
      <c r="L565" s="56">
        <f t="shared" si="26"/>
        <v>840</v>
      </c>
      <c r="M565" s="56">
        <v>0</v>
      </c>
      <c r="N565" s="173"/>
      <c r="O565" s="56">
        <v>0.59999999999999987</v>
      </c>
      <c r="P565" s="183" t="s">
        <v>2616</v>
      </c>
    </row>
    <row r="566" spans="2:16">
      <c r="B566" s="5" t="s">
        <v>1838</v>
      </c>
      <c r="C566" s="51" t="s">
        <v>26</v>
      </c>
      <c r="D566" s="51" t="s">
        <v>1839</v>
      </c>
      <c r="E566" s="6" t="s">
        <v>1840</v>
      </c>
      <c r="F566" s="51" t="s">
        <v>33</v>
      </c>
      <c r="G566" s="5">
        <v>1</v>
      </c>
      <c r="H566" s="52">
        <f>O566*(1-'Orç-Resumo'!$G$10)</f>
        <v>785.94</v>
      </c>
      <c r="I566" s="53">
        <f>P566*(1-'Orç-Resumo'!$G$10)</f>
        <v>183.32999999999998</v>
      </c>
      <c r="J566" s="54">
        <f t="shared" si="24"/>
        <v>785.94</v>
      </c>
      <c r="K566" s="55">
        <f t="shared" si="25"/>
        <v>183.32999999999998</v>
      </c>
      <c r="L566" s="56">
        <f t="shared" si="26"/>
        <v>969.27</v>
      </c>
      <c r="M566" s="56">
        <v>0</v>
      </c>
      <c r="N566" s="173"/>
      <c r="O566" s="56">
        <v>785.94</v>
      </c>
      <c r="P566" s="183">
        <v>183.32999999999998</v>
      </c>
    </row>
    <row r="567" spans="2:16">
      <c r="B567" s="5" t="s">
        <v>1841</v>
      </c>
      <c r="C567" s="51" t="s">
        <v>26</v>
      </c>
      <c r="D567" s="51" t="s">
        <v>1842</v>
      </c>
      <c r="E567" s="6" t="s">
        <v>1843</v>
      </c>
      <c r="F567" s="51" t="s">
        <v>33</v>
      </c>
      <c r="G567" s="5">
        <v>1</v>
      </c>
      <c r="H567" s="52">
        <f>O567*(1-'Orç-Resumo'!$G$10)</f>
        <v>1954.8600000000001</v>
      </c>
      <c r="I567" s="53">
        <f>P567*(1-'Orç-Resumo'!$G$10)</f>
        <v>318.99</v>
      </c>
      <c r="J567" s="54">
        <f t="shared" si="24"/>
        <v>1954.8600000000001</v>
      </c>
      <c r="K567" s="55">
        <f t="shared" si="25"/>
        <v>318.99</v>
      </c>
      <c r="L567" s="56">
        <f t="shared" si="26"/>
        <v>2273.8500000000004</v>
      </c>
      <c r="M567" s="56">
        <v>0</v>
      </c>
      <c r="N567" s="173"/>
      <c r="O567" s="56">
        <v>1954.8600000000001</v>
      </c>
      <c r="P567" s="183">
        <v>318.99</v>
      </c>
    </row>
    <row r="568" spans="2:16">
      <c r="B568" s="5" t="s">
        <v>1844</v>
      </c>
      <c r="C568" s="51" t="s">
        <v>26</v>
      </c>
      <c r="D568" s="51" t="s">
        <v>1845</v>
      </c>
      <c r="E568" s="6" t="s">
        <v>1846</v>
      </c>
      <c r="F568" s="51" t="s">
        <v>33</v>
      </c>
      <c r="G568" s="5">
        <v>1</v>
      </c>
      <c r="H568" s="52">
        <f>O568*(1-'Orç-Resumo'!$G$10)</f>
        <v>7109.2699999999995</v>
      </c>
      <c r="I568" s="53">
        <f>P568*(1-'Orç-Resumo'!$G$10)</f>
        <v>1016.64</v>
      </c>
      <c r="J568" s="54">
        <f t="shared" si="24"/>
        <v>7109.2699999999995</v>
      </c>
      <c r="K568" s="55">
        <f t="shared" si="25"/>
        <v>1016.64</v>
      </c>
      <c r="L568" s="56">
        <f t="shared" si="26"/>
        <v>8125.91</v>
      </c>
      <c r="M568" s="56">
        <v>0</v>
      </c>
      <c r="N568" s="173"/>
      <c r="O568" s="56">
        <v>7109.2699999999995</v>
      </c>
      <c r="P568" s="183">
        <v>1016.64</v>
      </c>
    </row>
    <row r="569" spans="2:16">
      <c r="B569" s="5"/>
      <c r="C569" s="51"/>
      <c r="D569" s="51"/>
      <c r="E569" s="6"/>
      <c r="F569" s="51"/>
      <c r="G569" s="51"/>
      <c r="H569" s="52" t="s">
        <v>24</v>
      </c>
      <c r="I569" s="53" t="s">
        <v>24</v>
      </c>
      <c r="J569" s="54" t="s">
        <v>24</v>
      </c>
      <c r="K569" s="55" t="s">
        <v>24</v>
      </c>
      <c r="L569" s="56" t="s">
        <v>24</v>
      </c>
      <c r="M569" s="56" t="s">
        <v>24</v>
      </c>
      <c r="N569" s="173"/>
      <c r="O569" s="173"/>
    </row>
    <row r="570" spans="2:16">
      <c r="B570" s="5"/>
      <c r="C570" s="58"/>
      <c r="D570" s="58"/>
      <c r="E570" s="59"/>
      <c r="F570" s="58"/>
      <c r="G570" s="5"/>
      <c r="H570" s="58" t="s">
        <v>24</v>
      </c>
      <c r="I570" s="60" t="s">
        <v>24</v>
      </c>
      <c r="J570" s="61" t="s">
        <v>24</v>
      </c>
      <c r="K570" s="5" t="s">
        <v>24</v>
      </c>
      <c r="L570" s="5" t="s">
        <v>24</v>
      </c>
      <c r="M570" s="5" t="s">
        <v>24</v>
      </c>
      <c r="N570" s="174"/>
      <c r="O570" s="174"/>
    </row>
    <row r="571" spans="2:16">
      <c r="B571" s="62"/>
      <c r="C571" s="63"/>
      <c r="D571" s="63"/>
      <c r="E571" s="64"/>
      <c r="F571" s="63"/>
      <c r="G571" s="64"/>
      <c r="H571" s="65"/>
      <c r="I571" s="65" t="s">
        <v>1847</v>
      </c>
      <c r="J571" s="66">
        <f>SUM(J14:J570)</f>
        <v>731335.08647033258</v>
      </c>
      <c r="K571" s="66">
        <f>SUM(K14:K570)</f>
        <v>285955.06576344511</v>
      </c>
      <c r="L571" s="66">
        <f>SUM(L14:L570)</f>
        <v>1017290.1522337777</v>
      </c>
      <c r="M571" s="66">
        <f>SUM(M14:M570)</f>
        <v>1017290.1522337784</v>
      </c>
      <c r="N571" s="175"/>
      <c r="O571" s="175"/>
    </row>
    <row r="572" spans="2:16" ht="14.5">
      <c r="B572" s="62"/>
      <c r="C572" s="67"/>
      <c r="D572" s="67"/>
      <c r="E572" s="68"/>
      <c r="F572" s="69"/>
      <c r="G572" s="70"/>
      <c r="H572" s="65" t="s">
        <v>1848</v>
      </c>
      <c r="I572" s="71">
        <v>0.22470000000000001</v>
      </c>
      <c r="J572" s="66">
        <f>J571*I572</f>
        <v>164330.99392988373</v>
      </c>
      <c r="K572" s="66">
        <f>I572*K571</f>
        <v>64254.103277046117</v>
      </c>
      <c r="L572" s="66">
        <f>I572*L571</f>
        <v>228585.09720692984</v>
      </c>
      <c r="M572" s="66">
        <f>I572*M571</f>
        <v>228585.09720693002</v>
      </c>
      <c r="N572" s="175"/>
      <c r="O572" s="175"/>
    </row>
    <row r="573" spans="2:16">
      <c r="B573" s="62"/>
      <c r="C573" s="72"/>
      <c r="D573" s="72"/>
      <c r="E573" s="73"/>
      <c r="F573" s="74"/>
      <c r="G573" s="61"/>
      <c r="H573" s="65"/>
      <c r="I573" s="75" t="s">
        <v>1849</v>
      </c>
      <c r="J573" s="66">
        <f>SUM(J571:J572)</f>
        <v>895666.08040021628</v>
      </c>
      <c r="K573" s="66">
        <f>SUM(K571:K572)</f>
        <v>350209.16904049122</v>
      </c>
      <c r="L573" s="66">
        <f>SUM(L571:L572)</f>
        <v>1245875.2494407075</v>
      </c>
      <c r="M573" s="66">
        <f>SUM(M571:M572)</f>
        <v>1245875.2494407084</v>
      </c>
      <c r="N573" s="175"/>
      <c r="O573" s="175"/>
    </row>
  </sheetData>
  <sheetProtection selectLockedCells="1"/>
  <protectedRanges>
    <protectedRange sqref="M405:O405 M385:O386 M435:O436 M446:O448 M458:O460 M44:O53 M252:O254 M55:O79 M312:O312 M331:O331 M416:O416 M336:O336 M343:O343 M350:O353 M397:O402 M317:O320 M411:O411 M339:O339 M432:O432 M462:O462 M500:O501 M239:O241 M341:O341 M360:O383 M280:O292 M256:O258 M268:O269 M473:O486 M494:O494 M489:O489 M498:O498 M512:O512 M467:O471 M503:O510 M260:O266 M430:O430 M308:O308 M297:O297 M81:O236 M246:O249 M419:O428 M514:O548 M550:O558 M560:O568 M16:O42 E14:F29 B14:B569 G569:L569 J15:O15 J16:L568 E309:F431 E31:F285 E287:F307 E433:F569 G14:O14" name="Intervalo1"/>
    <protectedRange sqref="G15:G568" name="Intervalo1_3"/>
    <protectedRange sqref="M354:O359 M43:O43 M403:O404 M80:O80 M384:O384 M54:O54 M406:O410 M387:O396 M437:O445 M449:O457 M461:O461 M298:O307 M250:O251 M429:O429 M513:O513 M255:O255 M321:O330 M267:O267 M487:O488 M495:O497 M293:O296 M313:O316 M332:O335 M344:O349 M270:O279 M242:O245 M337:O338 M309:O311 M259:O259 M340:O340 M431:O431 M490:O493 M433:O434 M237:O238 M472:O472 M511:O511 M559:O559 M463:O466 M569:O569 M549:O549 M499:O499 M342:O342 M412:O418 M502:O502" name="Intervalo1_1"/>
    <protectedRange sqref="H15:I568" name="Intervalo1_2_1"/>
    <protectedRange sqref="E308:F308" name="Intervalo1_2"/>
    <protectedRange sqref="E30:F30" name="Intervalo1_4"/>
    <protectedRange sqref="E286:F286" name="Intervalo1_5"/>
    <protectedRange sqref="E432:F432" name="Intervalo1_6"/>
  </protectedRanges>
  <autoFilter ref="B13:M573" xr:uid="{00000000-0009-0000-0000-000004000000}"/>
  <mergeCells count="3">
    <mergeCell ref="J10:K10"/>
    <mergeCell ref="H12:I12"/>
    <mergeCell ref="J12:K12"/>
  </mergeCells>
  <conditionalFormatting sqref="C104 C149 C181:C182 C209:C211 C14 C267 C293:C296 C313:C319 C332:C335 C344:C349 C377:C397 C337:C338 C353:C363 C309:C311 C403:C410 C367:C371 C340 C412:C415 C431 C481 C483 C487:C488 C559 C569 C342 C375 C321:C330 C259:C261 C429 C237:C239 C463:C466 C469 C471:C472 C506 C490:C493 C511:C513 C495:C499 C502:C503 C298:C307 C16:C18 C21:C29 C66:C89 C92:C102 C143 C241:C246 C250:C251 C255 C270:C284 C417:C418 C549 C31:C64 C433:C461">
    <cfRule type="expression" dxfId="11738" priority="2968" stopIfTrue="1">
      <formula>F14="-"</formula>
    </cfRule>
  </conditionalFormatting>
  <conditionalFormatting sqref="D104 D149 D181:D182 D209:D211 D14 D267 D293:D296 D313:D319 D332:D335 D344:D349 D377:D397 D337:D338 D353:D363 D309:D311 D403:D410 D367:D371 D340 D412:D415 D431 D481 D483 D487:D488 D559 D569 D342 D375 D321:D330 D259:D261 D429 D237:D239 D463:D466 D469 D471:D472 D506 D490:D493 D511:D513 D495:D499 D502:D503 D298:D307 D16:D18 D21:D29 D66:D89 D92:D102 D143 D241:D246 D250:D251 D255 D270:D284 D417:D418 D549 D31:D64 D433:D461">
    <cfRule type="expression" dxfId="11737" priority="2965" stopIfTrue="1">
      <formula>F14="-"</formula>
    </cfRule>
  </conditionalFormatting>
  <conditionalFormatting sqref="E104 E149 E181:E182 E209:E211 E14 E267 E293:E296 E313:E319 E332:E335 E344:E349 E377:E397 E337:E338 E353:E363 E309:E311 E403:E410 E367:E371 E340 E412:E415 E431 E481 E483 E487:E488 E559 E569 E342 E375 E321:E330 E259:E261 E429 E237:E239 E463:E466 E469 E471:E472 E506 E490:E493 E511:E513 E495:E499 E502:E503 E298:E307 E16:E18 E21:E29 E66:E89 E92:E102 E143:E144 E241:E246 E250:E251 E255 E270:E284 E417:E418 E549 E31:E64 E433:E461">
    <cfRule type="expression" dxfId="11736" priority="2967" stopIfTrue="1">
      <formula>F14="-"</formula>
    </cfRule>
  </conditionalFormatting>
  <conditionalFormatting sqref="F104 F149 F181:F182 F209:F211 F14 F267 F293:F296 F313:F319 F332:F335 F344:F349 F377:F397 F337:F338 F353:F363 F309:F311 F403:F410 F367:F371 F340 F412:F415 F431 F481 F483 F487:F488 F559 F342 F375 F321:F330 F259:F261 F429 F92:F102 F417:F418 F237:F239 F463:F466 F469 F471:F472 F506 F490:F493 F511:F513 F495:F499 F502:F503 F270:F284 F143 F298:F307 F16:F18 F21:F29 F66:F89 F241:F246 F250:F251 F255 F549 F569:G569 F31:F64 F433:F461">
    <cfRule type="expression" dxfId="11735" priority="2966" stopIfTrue="1">
      <formula>F14="-"</formula>
    </cfRule>
  </conditionalFormatting>
  <conditionalFormatting sqref="B104:B122 B124:B130 B132:B139 B431:B461 B463:B472 B515:B532 B14:B102 B141:B150 B195:B203 B205:B223 B225:B234 B236:B330 B342:B375 B415:B429 B547:B556 B558:B569 B474:B513">
    <cfRule type="expression" dxfId="11734" priority="2964" stopIfTrue="1">
      <formula>F14="-"</formula>
    </cfRule>
  </conditionalFormatting>
  <conditionalFormatting sqref="G570">
    <cfRule type="expression" dxfId="11733" priority="2963" stopIfTrue="1">
      <formula>F570="-"</formula>
    </cfRule>
  </conditionalFormatting>
  <conditionalFormatting sqref="K570">
    <cfRule type="expression" dxfId="11732" priority="2962" stopIfTrue="1">
      <formula>F570="-"</formula>
    </cfRule>
  </conditionalFormatting>
  <conditionalFormatting sqref="J570 J15:J568">
    <cfRule type="expression" dxfId="11731" priority="2961">
      <formula>F15="-"</formula>
    </cfRule>
  </conditionalFormatting>
  <conditionalFormatting sqref="L15:L568 L570:N570">
    <cfRule type="expression" dxfId="11730" priority="2960" stopIfTrue="1">
      <formula>F15="-"</formula>
    </cfRule>
  </conditionalFormatting>
  <conditionalFormatting sqref="B570">
    <cfRule type="expression" dxfId="11729" priority="2959" stopIfTrue="1">
      <formula>F570="-"</formula>
    </cfRule>
  </conditionalFormatting>
  <conditionalFormatting sqref="I570">
    <cfRule type="expression" dxfId="11728" priority="2955" stopIfTrue="1">
      <formula>K570="-"</formula>
    </cfRule>
  </conditionalFormatting>
  <conditionalFormatting sqref="D570">
    <cfRule type="expression" dxfId="11727" priority="2958" stopIfTrue="1">
      <formula>F570="-"</formula>
    </cfRule>
  </conditionalFormatting>
  <conditionalFormatting sqref="E570">
    <cfRule type="expression" dxfId="11726" priority="2957" stopIfTrue="1">
      <formula>G570="-"</formula>
    </cfRule>
  </conditionalFormatting>
  <conditionalFormatting sqref="H570">
    <cfRule type="expression" dxfId="11725" priority="2956" stopIfTrue="1">
      <formula>J570="-"</formula>
    </cfRule>
  </conditionalFormatting>
  <conditionalFormatting sqref="F570">
    <cfRule type="expression" dxfId="11724" priority="2954" stopIfTrue="1">
      <formula>H570="-"</formula>
    </cfRule>
  </conditionalFormatting>
  <conditionalFormatting sqref="H569 G14:H14">
    <cfRule type="expression" dxfId="11723" priority="2953" stopIfTrue="1">
      <formula>E14="-"</formula>
    </cfRule>
  </conditionalFormatting>
  <conditionalFormatting sqref="I14 I569">
    <cfRule type="expression" dxfId="11722" priority="2952" stopIfTrue="1">
      <formula>F14="-"</formula>
    </cfRule>
  </conditionalFormatting>
  <conditionalFormatting sqref="C570">
    <cfRule type="expression" dxfId="11721" priority="2951" stopIfTrue="1">
      <formula>E570="-"</formula>
    </cfRule>
  </conditionalFormatting>
  <conditionalFormatting sqref="O570 M14:N569">
    <cfRule type="expression" dxfId="11720" priority="2950" stopIfTrue="1">
      <formula>F14="-"</formula>
    </cfRule>
  </conditionalFormatting>
  <conditionalFormatting sqref="J569">
    <cfRule type="expression" dxfId="11719" priority="2949">
      <formula>F569="-"</formula>
    </cfRule>
  </conditionalFormatting>
  <conditionalFormatting sqref="K15:K569">
    <cfRule type="expression" dxfId="11718" priority="2948">
      <formula>F15="-"</formula>
    </cfRule>
  </conditionalFormatting>
  <conditionalFormatting sqref="L569">
    <cfRule type="expression" dxfId="11717" priority="2947" stopIfTrue="1">
      <formula>F569="-"</formula>
    </cfRule>
  </conditionalFormatting>
  <conditionalFormatting sqref="J14">
    <cfRule type="expression" dxfId="11716" priority="2944">
      <formula>F14="-"</formula>
    </cfRule>
  </conditionalFormatting>
  <conditionalFormatting sqref="K14">
    <cfRule type="expression" dxfId="11715" priority="2943">
      <formula>F14="-"</formula>
    </cfRule>
  </conditionalFormatting>
  <conditionalFormatting sqref="L14">
    <cfRule type="expression" dxfId="11714" priority="2941" stopIfTrue="1">
      <formula>F14="-"</formula>
    </cfRule>
  </conditionalFormatting>
  <conditionalFormatting sqref="C90">
    <cfRule type="expression" dxfId="11713" priority="2604" stopIfTrue="1">
      <formula>F90="-"</formula>
    </cfRule>
  </conditionalFormatting>
  <conditionalFormatting sqref="D90">
    <cfRule type="expression" dxfId="11712" priority="2609" stopIfTrue="1">
      <formula>F90="-"</formula>
    </cfRule>
  </conditionalFormatting>
  <conditionalFormatting sqref="E90">
    <cfRule type="expression" dxfId="11711" priority="2608" stopIfTrue="1">
      <formula>F90="-"</formula>
    </cfRule>
  </conditionalFormatting>
  <conditionalFormatting sqref="F90">
    <cfRule type="expression" dxfId="11710" priority="2603" stopIfTrue="1">
      <formula>F90="-"</formula>
    </cfRule>
  </conditionalFormatting>
  <conditionalFormatting sqref="C419">
    <cfRule type="expression" dxfId="11709" priority="2595" stopIfTrue="1">
      <formula>F419="-"</formula>
    </cfRule>
  </conditionalFormatting>
  <conditionalFormatting sqref="D419">
    <cfRule type="expression" dxfId="11708" priority="2600" stopIfTrue="1">
      <formula>F419="-"</formula>
    </cfRule>
  </conditionalFormatting>
  <conditionalFormatting sqref="E419">
    <cfRule type="expression" dxfId="11707" priority="2599" stopIfTrue="1">
      <formula>F419="-"</formula>
    </cfRule>
  </conditionalFormatting>
  <conditionalFormatting sqref="F419">
    <cfRule type="expression" dxfId="11706" priority="2594" stopIfTrue="1">
      <formula>F419="-"</formula>
    </cfRule>
  </conditionalFormatting>
  <conditionalFormatting sqref="C65">
    <cfRule type="expression" dxfId="11705" priority="2586" stopIfTrue="1">
      <formula>F65="-"</formula>
    </cfRule>
  </conditionalFormatting>
  <conditionalFormatting sqref="D65">
    <cfRule type="expression" dxfId="11704" priority="2591" stopIfTrue="1">
      <formula>F65="-"</formula>
    </cfRule>
  </conditionalFormatting>
  <conditionalFormatting sqref="E65">
    <cfRule type="expression" dxfId="11703" priority="2590" stopIfTrue="1">
      <formula>F65="-"</formula>
    </cfRule>
  </conditionalFormatting>
  <conditionalFormatting sqref="F65">
    <cfRule type="expression" dxfId="11702" priority="2585" stopIfTrue="1">
      <formula>F65="-"</formula>
    </cfRule>
  </conditionalFormatting>
  <conditionalFormatting sqref="C103">
    <cfRule type="expression" dxfId="11701" priority="2578" stopIfTrue="1">
      <formula>F103="-"</formula>
    </cfRule>
  </conditionalFormatting>
  <conditionalFormatting sqref="D103">
    <cfRule type="expression" dxfId="11700" priority="2584" stopIfTrue="1">
      <formula>F103="-"</formula>
    </cfRule>
  </conditionalFormatting>
  <conditionalFormatting sqref="B103">
    <cfRule type="expression" dxfId="11699" priority="2583" stopIfTrue="1">
      <formula>F103="-"</formula>
    </cfRule>
  </conditionalFormatting>
  <conditionalFormatting sqref="E103">
    <cfRule type="expression" dxfId="11698" priority="2582" stopIfTrue="1">
      <formula>F103="-"</formula>
    </cfRule>
  </conditionalFormatting>
  <conditionalFormatting sqref="F103">
    <cfRule type="expression" dxfId="11697" priority="2577" stopIfTrue="1">
      <formula>F103="-"</formula>
    </cfRule>
  </conditionalFormatting>
  <conditionalFormatting sqref="C105">
    <cfRule type="expression" dxfId="11696" priority="2569" stopIfTrue="1">
      <formula>F105="-"</formula>
    </cfRule>
  </conditionalFormatting>
  <conditionalFormatting sqref="D105">
    <cfRule type="expression" dxfId="11695" priority="2574" stopIfTrue="1">
      <formula>F105="-"</formula>
    </cfRule>
  </conditionalFormatting>
  <conditionalFormatting sqref="E105">
    <cfRule type="expression" dxfId="11694" priority="2573" stopIfTrue="1">
      <formula>F105="-"</formula>
    </cfRule>
  </conditionalFormatting>
  <conditionalFormatting sqref="F105">
    <cfRule type="expression" dxfId="11693" priority="2568" stopIfTrue="1">
      <formula>F105="-"</formula>
    </cfRule>
  </conditionalFormatting>
  <conditionalFormatting sqref="C106">
    <cfRule type="expression" dxfId="11692" priority="2560" stopIfTrue="1">
      <formula>F106="-"</formula>
    </cfRule>
  </conditionalFormatting>
  <conditionalFormatting sqref="D106">
    <cfRule type="expression" dxfId="11691" priority="2565" stopIfTrue="1">
      <formula>F106="-"</formula>
    </cfRule>
  </conditionalFormatting>
  <conditionalFormatting sqref="E106">
    <cfRule type="expression" dxfId="11690" priority="2564" stopIfTrue="1">
      <formula>F106="-"</formula>
    </cfRule>
  </conditionalFormatting>
  <conditionalFormatting sqref="F106">
    <cfRule type="expression" dxfId="11689" priority="2559" stopIfTrue="1">
      <formula>F106="-"</formula>
    </cfRule>
  </conditionalFormatting>
  <conditionalFormatting sqref="C107">
    <cfRule type="expression" dxfId="11688" priority="2553" stopIfTrue="1">
      <formula>F107="-"</formula>
    </cfRule>
  </conditionalFormatting>
  <conditionalFormatting sqref="D107">
    <cfRule type="expression" dxfId="11687" priority="2558" stopIfTrue="1">
      <formula>F107="-"</formula>
    </cfRule>
  </conditionalFormatting>
  <conditionalFormatting sqref="E107">
    <cfRule type="expression" dxfId="11686" priority="2557" stopIfTrue="1">
      <formula>F107="-"</formula>
    </cfRule>
  </conditionalFormatting>
  <conditionalFormatting sqref="F107">
    <cfRule type="expression" dxfId="11685" priority="2552" stopIfTrue="1">
      <formula>F107="-"</formula>
    </cfRule>
  </conditionalFormatting>
  <conditionalFormatting sqref="C114">
    <cfRule type="expression" dxfId="11684" priority="2544" stopIfTrue="1">
      <formula>F114="-"</formula>
    </cfRule>
  </conditionalFormatting>
  <conditionalFormatting sqref="D114">
    <cfRule type="expression" dxfId="11683" priority="2549" stopIfTrue="1">
      <formula>F114="-"</formula>
    </cfRule>
  </conditionalFormatting>
  <conditionalFormatting sqref="E114">
    <cfRule type="expression" dxfId="11682" priority="2548" stopIfTrue="1">
      <formula>F114="-"</formula>
    </cfRule>
  </conditionalFormatting>
  <conditionalFormatting sqref="F114">
    <cfRule type="expression" dxfId="11681" priority="2543" stopIfTrue="1">
      <formula>F114="-"</formula>
    </cfRule>
  </conditionalFormatting>
  <conditionalFormatting sqref="C112">
    <cfRule type="expression" dxfId="11680" priority="2535" stopIfTrue="1">
      <formula>F112="-"</formula>
    </cfRule>
  </conditionalFormatting>
  <conditionalFormatting sqref="D112">
    <cfRule type="expression" dxfId="11679" priority="2540" stopIfTrue="1">
      <formula>F112="-"</formula>
    </cfRule>
  </conditionalFormatting>
  <conditionalFormatting sqref="E112">
    <cfRule type="expression" dxfId="11678" priority="2539" stopIfTrue="1">
      <formula>F112="-"</formula>
    </cfRule>
  </conditionalFormatting>
  <conditionalFormatting sqref="F112">
    <cfRule type="expression" dxfId="11677" priority="2534" stopIfTrue="1">
      <formula>F112="-"</formula>
    </cfRule>
  </conditionalFormatting>
  <conditionalFormatting sqref="C131">
    <cfRule type="expression" dxfId="11676" priority="2525" stopIfTrue="1">
      <formula>F131="-"</formula>
    </cfRule>
  </conditionalFormatting>
  <conditionalFormatting sqref="D131">
    <cfRule type="expression" dxfId="11675" priority="2531" stopIfTrue="1">
      <formula>F131="-"</formula>
    </cfRule>
  </conditionalFormatting>
  <conditionalFormatting sqref="B131">
    <cfRule type="expression" dxfId="11674" priority="2530" stopIfTrue="1">
      <formula>F131="-"</formula>
    </cfRule>
  </conditionalFormatting>
  <conditionalFormatting sqref="E131">
    <cfRule type="expression" dxfId="11673" priority="2529" stopIfTrue="1">
      <formula>F131="-"</formula>
    </cfRule>
  </conditionalFormatting>
  <conditionalFormatting sqref="F131">
    <cfRule type="expression" dxfId="11672" priority="2524" stopIfTrue="1">
      <formula>F131="-"</formula>
    </cfRule>
  </conditionalFormatting>
  <conditionalFormatting sqref="C134">
    <cfRule type="expression" dxfId="11671" priority="2516" stopIfTrue="1">
      <formula>F134="-"</formula>
    </cfRule>
  </conditionalFormatting>
  <conditionalFormatting sqref="D134">
    <cfRule type="expression" dxfId="11670" priority="2521" stopIfTrue="1">
      <formula>F134="-"</formula>
    </cfRule>
  </conditionalFormatting>
  <conditionalFormatting sqref="E134">
    <cfRule type="expression" dxfId="11669" priority="2520" stopIfTrue="1">
      <formula>F134="-"</formula>
    </cfRule>
  </conditionalFormatting>
  <conditionalFormatting sqref="F134">
    <cfRule type="expression" dxfId="11668" priority="2515" stopIfTrue="1">
      <formula>F134="-"</formula>
    </cfRule>
  </conditionalFormatting>
  <conditionalFormatting sqref="C137">
    <cfRule type="expression" dxfId="11667" priority="2507" stopIfTrue="1">
      <formula>F137="-"</formula>
    </cfRule>
  </conditionalFormatting>
  <conditionalFormatting sqref="D137">
    <cfRule type="expression" dxfId="11666" priority="2512" stopIfTrue="1">
      <formula>F137="-"</formula>
    </cfRule>
  </conditionalFormatting>
  <conditionalFormatting sqref="E137">
    <cfRule type="expression" dxfId="11665" priority="2511" stopIfTrue="1">
      <formula>F137="-"</formula>
    </cfRule>
  </conditionalFormatting>
  <conditionalFormatting sqref="F137">
    <cfRule type="expression" dxfId="11664" priority="2506" stopIfTrue="1">
      <formula>F137="-"</formula>
    </cfRule>
  </conditionalFormatting>
  <conditionalFormatting sqref="C108">
    <cfRule type="expression" dxfId="11663" priority="2500" stopIfTrue="1">
      <formula>F108="-"</formula>
    </cfRule>
  </conditionalFormatting>
  <conditionalFormatting sqref="D108">
    <cfRule type="expression" dxfId="11662" priority="2505" stopIfTrue="1">
      <formula>F108="-"</formula>
    </cfRule>
  </conditionalFormatting>
  <conditionalFormatting sqref="E108">
    <cfRule type="expression" dxfId="11661" priority="2504" stopIfTrue="1">
      <formula>F108="-"</formula>
    </cfRule>
  </conditionalFormatting>
  <conditionalFormatting sqref="F108">
    <cfRule type="expression" dxfId="11660" priority="2499" stopIfTrue="1">
      <formula>F108="-"</formula>
    </cfRule>
  </conditionalFormatting>
  <conditionalFormatting sqref="C113">
    <cfRule type="expression" dxfId="11659" priority="2491" stopIfTrue="1">
      <formula>F113="-"</formula>
    </cfRule>
  </conditionalFormatting>
  <conditionalFormatting sqref="D113">
    <cfRule type="expression" dxfId="11658" priority="2496" stopIfTrue="1">
      <formula>F113="-"</formula>
    </cfRule>
  </conditionalFormatting>
  <conditionalFormatting sqref="E113">
    <cfRule type="expression" dxfId="11657" priority="2495" stopIfTrue="1">
      <formula>F113="-"</formula>
    </cfRule>
  </conditionalFormatting>
  <conditionalFormatting sqref="F113">
    <cfRule type="expression" dxfId="11656" priority="2490" stopIfTrue="1">
      <formula>F113="-"</formula>
    </cfRule>
  </conditionalFormatting>
  <conditionalFormatting sqref="C117">
    <cfRule type="expression" dxfId="11655" priority="2482" stopIfTrue="1">
      <formula>F117="-"</formula>
    </cfRule>
  </conditionalFormatting>
  <conditionalFormatting sqref="D117">
    <cfRule type="expression" dxfId="11654" priority="2487" stopIfTrue="1">
      <formula>F117="-"</formula>
    </cfRule>
  </conditionalFormatting>
  <conditionalFormatting sqref="E117">
    <cfRule type="expression" dxfId="11653" priority="2486" stopIfTrue="1">
      <formula>F117="-"</formula>
    </cfRule>
  </conditionalFormatting>
  <conditionalFormatting sqref="F117">
    <cfRule type="expression" dxfId="11652" priority="2481" stopIfTrue="1">
      <formula>F117="-"</formula>
    </cfRule>
  </conditionalFormatting>
  <conditionalFormatting sqref="C116">
    <cfRule type="expression" dxfId="11651" priority="2475" stopIfTrue="1">
      <formula>F116="-"</formula>
    </cfRule>
  </conditionalFormatting>
  <conditionalFormatting sqref="D116">
    <cfRule type="expression" dxfId="11650" priority="2480" stopIfTrue="1">
      <formula>F116="-"</formula>
    </cfRule>
  </conditionalFormatting>
  <conditionalFormatting sqref="E116">
    <cfRule type="expression" dxfId="11649" priority="2479" stopIfTrue="1">
      <formula>F116="-"</formula>
    </cfRule>
  </conditionalFormatting>
  <conditionalFormatting sqref="F116">
    <cfRule type="expression" dxfId="11648" priority="2474" stopIfTrue="1">
      <formula>F116="-"</formula>
    </cfRule>
  </conditionalFormatting>
  <conditionalFormatting sqref="C123">
    <cfRule type="expression" dxfId="11647" priority="2465" stopIfTrue="1">
      <formula>F123="-"</formula>
    </cfRule>
  </conditionalFormatting>
  <conditionalFormatting sqref="D123">
    <cfRule type="expression" dxfId="11646" priority="2471" stopIfTrue="1">
      <formula>F123="-"</formula>
    </cfRule>
  </conditionalFormatting>
  <conditionalFormatting sqref="B123">
    <cfRule type="expression" dxfId="11645" priority="2470" stopIfTrue="1">
      <formula>F123="-"</formula>
    </cfRule>
  </conditionalFormatting>
  <conditionalFormatting sqref="E123">
    <cfRule type="expression" dxfId="11644" priority="2469" stopIfTrue="1">
      <formula>F123="-"</formula>
    </cfRule>
  </conditionalFormatting>
  <conditionalFormatting sqref="F123">
    <cfRule type="expression" dxfId="11643" priority="2464" stopIfTrue="1">
      <formula>F123="-"</formula>
    </cfRule>
  </conditionalFormatting>
  <conditionalFormatting sqref="C127">
    <cfRule type="expression" dxfId="11642" priority="2456" stopIfTrue="1">
      <formula>F127="-"</formula>
    </cfRule>
  </conditionalFormatting>
  <conditionalFormatting sqref="D127">
    <cfRule type="expression" dxfId="11641" priority="2461" stopIfTrue="1">
      <formula>F127="-"</formula>
    </cfRule>
  </conditionalFormatting>
  <conditionalFormatting sqref="E127">
    <cfRule type="expression" dxfId="11640" priority="2460" stopIfTrue="1">
      <formula>F127="-"</formula>
    </cfRule>
  </conditionalFormatting>
  <conditionalFormatting sqref="F127">
    <cfRule type="expression" dxfId="11639" priority="2455" stopIfTrue="1">
      <formula>F127="-"</formula>
    </cfRule>
  </conditionalFormatting>
  <conditionalFormatting sqref="C128">
    <cfRule type="expression" dxfId="11638" priority="2449" stopIfTrue="1">
      <formula>F128="-"</formula>
    </cfRule>
  </conditionalFormatting>
  <conditionalFormatting sqref="D128">
    <cfRule type="expression" dxfId="11637" priority="2454" stopIfTrue="1">
      <formula>F128="-"</formula>
    </cfRule>
  </conditionalFormatting>
  <conditionalFormatting sqref="E128">
    <cfRule type="expression" dxfId="11636" priority="2453" stopIfTrue="1">
      <formula>F128="-"</formula>
    </cfRule>
  </conditionalFormatting>
  <conditionalFormatting sqref="F128">
    <cfRule type="expression" dxfId="11635" priority="2448" stopIfTrue="1">
      <formula>F128="-"</formula>
    </cfRule>
  </conditionalFormatting>
  <conditionalFormatting sqref="C126">
    <cfRule type="expression" dxfId="11634" priority="2438" stopIfTrue="1">
      <formula>F126="-"</formula>
    </cfRule>
  </conditionalFormatting>
  <conditionalFormatting sqref="D126">
    <cfRule type="expression" dxfId="11633" priority="2443" stopIfTrue="1">
      <formula>F126="-"</formula>
    </cfRule>
  </conditionalFormatting>
  <conditionalFormatting sqref="E126">
    <cfRule type="expression" dxfId="11632" priority="2442" stopIfTrue="1">
      <formula>F126="-"</formula>
    </cfRule>
  </conditionalFormatting>
  <conditionalFormatting sqref="F126">
    <cfRule type="expression" dxfId="11631" priority="2437" stopIfTrue="1">
      <formula>F126="-"</formula>
    </cfRule>
  </conditionalFormatting>
  <conditionalFormatting sqref="C118">
    <cfRule type="expression" dxfId="11630" priority="2431" stopIfTrue="1">
      <formula>F118="-"</formula>
    </cfRule>
  </conditionalFormatting>
  <conditionalFormatting sqref="D118">
    <cfRule type="expression" dxfId="11629" priority="2436" stopIfTrue="1">
      <formula>F118="-"</formula>
    </cfRule>
  </conditionalFormatting>
  <conditionalFormatting sqref="E118">
    <cfRule type="expression" dxfId="11628" priority="2435" stopIfTrue="1">
      <formula>F118="-"</formula>
    </cfRule>
  </conditionalFormatting>
  <conditionalFormatting sqref="F118">
    <cfRule type="expression" dxfId="11627" priority="2430" stopIfTrue="1">
      <formula>F118="-"</formula>
    </cfRule>
  </conditionalFormatting>
  <conditionalFormatting sqref="C129">
    <cfRule type="expression" dxfId="11626" priority="2420" stopIfTrue="1">
      <formula>F129="-"</formula>
    </cfRule>
  </conditionalFormatting>
  <conditionalFormatting sqref="D129">
    <cfRule type="expression" dxfId="11625" priority="2425" stopIfTrue="1">
      <formula>F129="-"</formula>
    </cfRule>
  </conditionalFormatting>
  <conditionalFormatting sqref="E129">
    <cfRule type="expression" dxfId="11624" priority="2424" stopIfTrue="1">
      <formula>F129="-"</formula>
    </cfRule>
  </conditionalFormatting>
  <conditionalFormatting sqref="F129">
    <cfRule type="expression" dxfId="11623" priority="2419" stopIfTrue="1">
      <formula>F129="-"</formula>
    </cfRule>
  </conditionalFormatting>
  <conditionalFormatting sqref="C124">
    <cfRule type="expression" dxfId="11622" priority="2411" stopIfTrue="1">
      <formula>F124="-"</formula>
    </cfRule>
  </conditionalFormatting>
  <conditionalFormatting sqref="D124">
    <cfRule type="expression" dxfId="11621" priority="2416" stopIfTrue="1">
      <formula>F124="-"</formula>
    </cfRule>
  </conditionalFormatting>
  <conditionalFormatting sqref="E124">
    <cfRule type="expression" dxfId="11620" priority="2415" stopIfTrue="1">
      <formula>F124="-"</formula>
    </cfRule>
  </conditionalFormatting>
  <conditionalFormatting sqref="F124">
    <cfRule type="expression" dxfId="11619" priority="2410" stopIfTrue="1">
      <formula>F124="-"</formula>
    </cfRule>
  </conditionalFormatting>
  <conditionalFormatting sqref="C125">
    <cfRule type="expression" dxfId="11618" priority="2402" stopIfTrue="1">
      <formula>F125="-"</formula>
    </cfRule>
  </conditionalFormatting>
  <conditionalFormatting sqref="D125">
    <cfRule type="expression" dxfId="11617" priority="2407" stopIfTrue="1">
      <formula>F125="-"</formula>
    </cfRule>
  </conditionalFormatting>
  <conditionalFormatting sqref="E125">
    <cfRule type="expression" dxfId="11616" priority="2406" stopIfTrue="1">
      <formula>F125="-"</formula>
    </cfRule>
  </conditionalFormatting>
  <conditionalFormatting sqref="F125">
    <cfRule type="expression" dxfId="11615" priority="2401" stopIfTrue="1">
      <formula>F125="-"</formula>
    </cfRule>
  </conditionalFormatting>
  <conditionalFormatting sqref="C115">
    <cfRule type="expression" dxfId="11614" priority="2393" stopIfTrue="1">
      <formula>F115="-"</formula>
    </cfRule>
  </conditionalFormatting>
  <conditionalFormatting sqref="D115">
    <cfRule type="expression" dxfId="11613" priority="2398" stopIfTrue="1">
      <formula>F115="-"</formula>
    </cfRule>
  </conditionalFormatting>
  <conditionalFormatting sqref="E115">
    <cfRule type="expression" dxfId="11612" priority="2397" stopIfTrue="1">
      <formula>F115="-"</formula>
    </cfRule>
  </conditionalFormatting>
  <conditionalFormatting sqref="F115">
    <cfRule type="expression" dxfId="11611" priority="2392" stopIfTrue="1">
      <formula>F115="-"</formula>
    </cfRule>
  </conditionalFormatting>
  <conditionalFormatting sqref="C109">
    <cfRule type="expression" dxfId="11610" priority="2384" stopIfTrue="1">
      <formula>F109="-"</formula>
    </cfRule>
  </conditionalFormatting>
  <conditionalFormatting sqref="D109">
    <cfRule type="expression" dxfId="11609" priority="2389" stopIfTrue="1">
      <formula>F109="-"</formula>
    </cfRule>
  </conditionalFormatting>
  <conditionalFormatting sqref="E109">
    <cfRule type="expression" dxfId="11608" priority="2388" stopIfTrue="1">
      <formula>F109="-"</formula>
    </cfRule>
  </conditionalFormatting>
  <conditionalFormatting sqref="F109">
    <cfRule type="expression" dxfId="11607" priority="2383" stopIfTrue="1">
      <formula>F109="-"</formula>
    </cfRule>
  </conditionalFormatting>
  <conditionalFormatting sqref="C91">
    <cfRule type="expression" dxfId="11606" priority="2375" stopIfTrue="1">
      <formula>F91="-"</formula>
    </cfRule>
  </conditionalFormatting>
  <conditionalFormatting sqref="D91">
    <cfRule type="expression" dxfId="11605" priority="2380" stopIfTrue="1">
      <formula>F91="-"</formula>
    </cfRule>
  </conditionalFormatting>
  <conditionalFormatting sqref="E91">
    <cfRule type="expression" dxfId="11604" priority="2379" stopIfTrue="1">
      <formula>F91="-"</formula>
    </cfRule>
  </conditionalFormatting>
  <conditionalFormatting sqref="F91">
    <cfRule type="expression" dxfId="11603" priority="2374" stopIfTrue="1">
      <formula>F91="-"</formula>
    </cfRule>
  </conditionalFormatting>
  <conditionalFormatting sqref="C133">
    <cfRule type="expression" dxfId="11602" priority="2366" stopIfTrue="1">
      <formula>F133="-"</formula>
    </cfRule>
  </conditionalFormatting>
  <conditionalFormatting sqref="D133">
    <cfRule type="expression" dxfId="11601" priority="2371" stopIfTrue="1">
      <formula>F133="-"</formula>
    </cfRule>
  </conditionalFormatting>
  <conditionalFormatting sqref="E133">
    <cfRule type="expression" dxfId="11600" priority="2370" stopIfTrue="1">
      <formula>F133="-"</formula>
    </cfRule>
  </conditionalFormatting>
  <conditionalFormatting sqref="F133">
    <cfRule type="expression" dxfId="11599" priority="2365" stopIfTrue="1">
      <formula>F133="-"</formula>
    </cfRule>
  </conditionalFormatting>
  <conditionalFormatting sqref="C138">
    <cfRule type="expression" dxfId="11598" priority="2357" stopIfTrue="1">
      <formula>F138="-"</formula>
    </cfRule>
  </conditionalFormatting>
  <conditionalFormatting sqref="D138">
    <cfRule type="expression" dxfId="11597" priority="2362" stopIfTrue="1">
      <formula>F138="-"</formula>
    </cfRule>
  </conditionalFormatting>
  <conditionalFormatting sqref="E138">
    <cfRule type="expression" dxfId="11596" priority="2361" stopIfTrue="1">
      <formula>F138="-"</formula>
    </cfRule>
  </conditionalFormatting>
  <conditionalFormatting sqref="F138">
    <cfRule type="expression" dxfId="11595" priority="2356" stopIfTrue="1">
      <formula>F138="-"</formula>
    </cfRule>
  </conditionalFormatting>
  <conditionalFormatting sqref="C135">
    <cfRule type="expression" dxfId="11594" priority="2350" stopIfTrue="1">
      <formula>F135="-"</formula>
    </cfRule>
  </conditionalFormatting>
  <conditionalFormatting sqref="D135">
    <cfRule type="expression" dxfId="11593" priority="2355" stopIfTrue="1">
      <formula>F135="-"</formula>
    </cfRule>
  </conditionalFormatting>
  <conditionalFormatting sqref="E135">
    <cfRule type="expression" dxfId="11592" priority="2354" stopIfTrue="1">
      <formula>F135="-"</formula>
    </cfRule>
  </conditionalFormatting>
  <conditionalFormatting sqref="F135">
    <cfRule type="expression" dxfId="11591" priority="2349" stopIfTrue="1">
      <formula>F135="-"</formula>
    </cfRule>
  </conditionalFormatting>
  <conditionalFormatting sqref="C136">
    <cfRule type="expression" dxfId="11590" priority="2343" stopIfTrue="1">
      <formula>F136="-"</formula>
    </cfRule>
  </conditionalFormatting>
  <conditionalFormatting sqref="D136">
    <cfRule type="expression" dxfId="11589" priority="2348" stopIfTrue="1">
      <formula>F136="-"</formula>
    </cfRule>
  </conditionalFormatting>
  <conditionalFormatting sqref="E136">
    <cfRule type="expression" dxfId="11588" priority="2347" stopIfTrue="1">
      <formula>F136="-"</formula>
    </cfRule>
  </conditionalFormatting>
  <conditionalFormatting sqref="F136">
    <cfRule type="expression" dxfId="11587" priority="2342" stopIfTrue="1">
      <formula>F136="-"</formula>
    </cfRule>
  </conditionalFormatting>
  <conditionalFormatting sqref="C139">
    <cfRule type="expression" dxfId="11586" priority="2336" stopIfTrue="1">
      <formula>F139="-"</formula>
    </cfRule>
  </conditionalFormatting>
  <conditionalFormatting sqref="D139">
    <cfRule type="expression" dxfId="11585" priority="2341" stopIfTrue="1">
      <formula>F139="-"</formula>
    </cfRule>
  </conditionalFormatting>
  <conditionalFormatting sqref="E139">
    <cfRule type="expression" dxfId="11584" priority="2340" stopIfTrue="1">
      <formula>F139="-"</formula>
    </cfRule>
  </conditionalFormatting>
  <conditionalFormatting sqref="F139">
    <cfRule type="expression" dxfId="11583" priority="2335" stopIfTrue="1">
      <formula>F139="-"</formula>
    </cfRule>
  </conditionalFormatting>
  <conditionalFormatting sqref="C140">
    <cfRule type="expression" dxfId="11582" priority="2328" stopIfTrue="1">
      <formula>F140="-"</formula>
    </cfRule>
  </conditionalFormatting>
  <conditionalFormatting sqref="D140">
    <cfRule type="expression" dxfId="11581" priority="2334" stopIfTrue="1">
      <formula>F140="-"</formula>
    </cfRule>
  </conditionalFormatting>
  <conditionalFormatting sqref="B140">
    <cfRule type="expression" dxfId="11580" priority="2333" stopIfTrue="1">
      <formula>F140="-"</formula>
    </cfRule>
  </conditionalFormatting>
  <conditionalFormatting sqref="E140">
    <cfRule type="expression" dxfId="11579" priority="2332" stopIfTrue="1">
      <formula>F140="-"</formula>
    </cfRule>
  </conditionalFormatting>
  <conditionalFormatting sqref="F140">
    <cfRule type="expression" dxfId="11578" priority="2327" stopIfTrue="1">
      <formula>F140="-"</formula>
    </cfRule>
  </conditionalFormatting>
  <conditionalFormatting sqref="C142">
    <cfRule type="expression" dxfId="11577" priority="2319" stopIfTrue="1">
      <formula>F142="-"</formula>
    </cfRule>
  </conditionalFormatting>
  <conditionalFormatting sqref="D142">
    <cfRule type="expression" dxfId="11576" priority="2324" stopIfTrue="1">
      <formula>F142="-"</formula>
    </cfRule>
  </conditionalFormatting>
  <conditionalFormatting sqref="E142">
    <cfRule type="expression" dxfId="11575" priority="2323" stopIfTrue="1">
      <formula>F142="-"</formula>
    </cfRule>
  </conditionalFormatting>
  <conditionalFormatting sqref="F142">
    <cfRule type="expression" dxfId="11574" priority="2318" stopIfTrue="1">
      <formula>F142="-"</formula>
    </cfRule>
  </conditionalFormatting>
  <conditionalFormatting sqref="C247">
    <cfRule type="expression" dxfId="11573" priority="2312" stopIfTrue="1">
      <formula>F247="-"</formula>
    </cfRule>
  </conditionalFormatting>
  <conditionalFormatting sqref="D247">
    <cfRule type="expression" dxfId="11572" priority="2317" stopIfTrue="1">
      <formula>F247="-"</formula>
    </cfRule>
  </conditionalFormatting>
  <conditionalFormatting sqref="E247">
    <cfRule type="expression" dxfId="11571" priority="2316" stopIfTrue="1">
      <formula>F247="-"</formula>
    </cfRule>
  </conditionalFormatting>
  <conditionalFormatting sqref="F247">
    <cfRule type="expression" dxfId="11570" priority="2311" stopIfTrue="1">
      <formula>F247="-"</formula>
    </cfRule>
  </conditionalFormatting>
  <conditionalFormatting sqref="C144">
    <cfRule type="expression" dxfId="11569" priority="2306" stopIfTrue="1">
      <formula>F144="-"</formula>
    </cfRule>
  </conditionalFormatting>
  <conditionalFormatting sqref="D144">
    <cfRule type="expression" dxfId="11568" priority="2310" stopIfTrue="1">
      <formula>F144="-"</formula>
    </cfRule>
  </conditionalFormatting>
  <conditionalFormatting sqref="F144">
    <cfRule type="expression" dxfId="11567" priority="2305" stopIfTrue="1">
      <formula>F144="-"</formula>
    </cfRule>
  </conditionalFormatting>
  <conditionalFormatting sqref="C145">
    <cfRule type="expression" dxfId="11566" priority="2299" stopIfTrue="1">
      <formula>F145="-"</formula>
    </cfRule>
  </conditionalFormatting>
  <conditionalFormatting sqref="D145">
    <cfRule type="expression" dxfId="11565" priority="2304" stopIfTrue="1">
      <formula>F145="-"</formula>
    </cfRule>
  </conditionalFormatting>
  <conditionalFormatting sqref="E145">
    <cfRule type="expression" dxfId="11564" priority="2303" stopIfTrue="1">
      <formula>F145="-"</formula>
    </cfRule>
  </conditionalFormatting>
  <conditionalFormatting sqref="F145">
    <cfRule type="expression" dxfId="11563" priority="2298" stopIfTrue="1">
      <formula>F145="-"</formula>
    </cfRule>
  </conditionalFormatting>
  <conditionalFormatting sqref="C146">
    <cfRule type="expression" dxfId="11562" priority="2292" stopIfTrue="1">
      <formula>F146="-"</formula>
    </cfRule>
  </conditionalFormatting>
  <conditionalFormatting sqref="D146">
    <cfRule type="expression" dxfId="11561" priority="2297" stopIfTrue="1">
      <formula>F146="-"</formula>
    </cfRule>
  </conditionalFormatting>
  <conditionalFormatting sqref="E146">
    <cfRule type="expression" dxfId="11560" priority="2296" stopIfTrue="1">
      <formula>F146="-"</formula>
    </cfRule>
  </conditionalFormatting>
  <conditionalFormatting sqref="F146">
    <cfRule type="expression" dxfId="11559" priority="2291" stopIfTrue="1">
      <formula>F146="-"</formula>
    </cfRule>
  </conditionalFormatting>
  <conditionalFormatting sqref="C248">
    <cfRule type="expression" dxfId="11558" priority="2283" stopIfTrue="1">
      <formula>F248="-"</formula>
    </cfRule>
  </conditionalFormatting>
  <conditionalFormatting sqref="D248">
    <cfRule type="expression" dxfId="11557" priority="2288" stopIfTrue="1">
      <formula>F248="-"</formula>
    </cfRule>
  </conditionalFormatting>
  <conditionalFormatting sqref="E248">
    <cfRule type="expression" dxfId="11556" priority="2287" stopIfTrue="1">
      <formula>F248="-"</formula>
    </cfRule>
  </conditionalFormatting>
  <conditionalFormatting sqref="F248">
    <cfRule type="expression" dxfId="11555" priority="2282" stopIfTrue="1">
      <formula>F248="-"</formula>
    </cfRule>
  </conditionalFormatting>
  <conditionalFormatting sqref="C147">
    <cfRule type="expression" dxfId="11554" priority="2274" stopIfTrue="1">
      <formula>F147="-"</formula>
    </cfRule>
  </conditionalFormatting>
  <conditionalFormatting sqref="D147">
    <cfRule type="expression" dxfId="11553" priority="2279" stopIfTrue="1">
      <formula>F147="-"</formula>
    </cfRule>
  </conditionalFormatting>
  <conditionalFormatting sqref="E147">
    <cfRule type="expression" dxfId="11552" priority="2278" stopIfTrue="1">
      <formula>F147="-"</formula>
    </cfRule>
  </conditionalFormatting>
  <conditionalFormatting sqref="F147">
    <cfRule type="expression" dxfId="11551" priority="2273" stopIfTrue="1">
      <formula>F147="-"</formula>
    </cfRule>
  </conditionalFormatting>
  <conditionalFormatting sqref="C148">
    <cfRule type="expression" dxfId="11550" priority="2265" stopIfTrue="1">
      <formula>F148="-"</formula>
    </cfRule>
  </conditionalFormatting>
  <conditionalFormatting sqref="D148">
    <cfRule type="expression" dxfId="11549" priority="2270" stopIfTrue="1">
      <formula>F148="-"</formula>
    </cfRule>
  </conditionalFormatting>
  <conditionalFormatting sqref="E148">
    <cfRule type="expression" dxfId="11548" priority="2269" stopIfTrue="1">
      <formula>F148="-"</formula>
    </cfRule>
  </conditionalFormatting>
  <conditionalFormatting sqref="F148">
    <cfRule type="expression" dxfId="11547" priority="2264" stopIfTrue="1">
      <formula>F148="-"</formula>
    </cfRule>
  </conditionalFormatting>
  <conditionalFormatting sqref="C141">
    <cfRule type="expression" dxfId="11546" priority="2256" stopIfTrue="1">
      <formula>F141="-"</formula>
    </cfRule>
  </conditionalFormatting>
  <conditionalFormatting sqref="D141">
    <cfRule type="expression" dxfId="11545" priority="2261" stopIfTrue="1">
      <formula>F141="-"</formula>
    </cfRule>
  </conditionalFormatting>
  <conditionalFormatting sqref="E141">
    <cfRule type="expression" dxfId="11544" priority="2260" stopIfTrue="1">
      <formula>F141="-"</formula>
    </cfRule>
  </conditionalFormatting>
  <conditionalFormatting sqref="F141">
    <cfRule type="expression" dxfId="11543" priority="2255" stopIfTrue="1">
      <formula>F141="-"</formula>
    </cfRule>
  </conditionalFormatting>
  <conditionalFormatting sqref="C150">
    <cfRule type="expression" dxfId="11542" priority="2247" stopIfTrue="1">
      <formula>F150="-"</formula>
    </cfRule>
  </conditionalFormatting>
  <conditionalFormatting sqref="D150">
    <cfRule type="expression" dxfId="11541" priority="2252" stopIfTrue="1">
      <formula>F150="-"</formula>
    </cfRule>
  </conditionalFormatting>
  <conditionalFormatting sqref="E150">
    <cfRule type="expression" dxfId="11540" priority="2251" stopIfTrue="1">
      <formula>F150="-"</formula>
    </cfRule>
  </conditionalFormatting>
  <conditionalFormatting sqref="F150">
    <cfRule type="expression" dxfId="11539" priority="2246" stopIfTrue="1">
      <formula>F150="-"</formula>
    </cfRule>
  </conditionalFormatting>
  <conditionalFormatting sqref="C249">
    <cfRule type="expression" dxfId="11538" priority="2238" stopIfTrue="1">
      <formula>F249="-"</formula>
    </cfRule>
  </conditionalFormatting>
  <conditionalFormatting sqref="D249">
    <cfRule type="expression" dxfId="11537" priority="2243" stopIfTrue="1">
      <formula>F249="-"</formula>
    </cfRule>
  </conditionalFormatting>
  <conditionalFormatting sqref="E249">
    <cfRule type="expression" dxfId="11536" priority="2242" stopIfTrue="1">
      <formula>F249="-"</formula>
    </cfRule>
  </conditionalFormatting>
  <conditionalFormatting sqref="F249">
    <cfRule type="expression" dxfId="11535" priority="2237" stopIfTrue="1">
      <formula>F249="-"</formula>
    </cfRule>
  </conditionalFormatting>
  <conditionalFormatting sqref="C151">
    <cfRule type="expression" dxfId="11534" priority="2230" stopIfTrue="1">
      <formula>F151="-"</formula>
    </cfRule>
  </conditionalFormatting>
  <conditionalFormatting sqref="D151">
    <cfRule type="expression" dxfId="11533" priority="2236" stopIfTrue="1">
      <formula>F151="-"</formula>
    </cfRule>
  </conditionalFormatting>
  <conditionalFormatting sqref="B151">
    <cfRule type="expression" dxfId="11532" priority="2235" stopIfTrue="1">
      <formula>F151="-"</formula>
    </cfRule>
  </conditionalFormatting>
  <conditionalFormatting sqref="E151">
    <cfRule type="expression" dxfId="11531" priority="2234" stopIfTrue="1">
      <formula>F151="-"</formula>
    </cfRule>
  </conditionalFormatting>
  <conditionalFormatting sqref="F151">
    <cfRule type="expression" dxfId="11530" priority="2229" stopIfTrue="1">
      <formula>F151="-"</formula>
    </cfRule>
  </conditionalFormatting>
  <conditionalFormatting sqref="C153">
    <cfRule type="expression" dxfId="11529" priority="2219" stopIfTrue="1">
      <formula>F153="-"</formula>
    </cfRule>
  </conditionalFormatting>
  <conditionalFormatting sqref="D153">
    <cfRule type="expression" dxfId="11528" priority="2224" stopIfTrue="1">
      <formula>F153="-"</formula>
    </cfRule>
  </conditionalFormatting>
  <conditionalFormatting sqref="E153">
    <cfRule type="expression" dxfId="11527" priority="2223" stopIfTrue="1">
      <formula>F153="-"</formula>
    </cfRule>
  </conditionalFormatting>
  <conditionalFormatting sqref="F153">
    <cfRule type="expression" dxfId="11526" priority="2218" stopIfTrue="1">
      <formula>F153="-"</formula>
    </cfRule>
  </conditionalFormatting>
  <conditionalFormatting sqref="C154">
    <cfRule type="expression" dxfId="11525" priority="2210" stopIfTrue="1">
      <formula>F154="-"</formula>
    </cfRule>
  </conditionalFormatting>
  <conditionalFormatting sqref="D154">
    <cfRule type="expression" dxfId="11524" priority="2215" stopIfTrue="1">
      <formula>F154="-"</formula>
    </cfRule>
  </conditionalFormatting>
  <conditionalFormatting sqref="E154">
    <cfRule type="expression" dxfId="11523" priority="2214" stopIfTrue="1">
      <formula>F154="-"</formula>
    </cfRule>
  </conditionalFormatting>
  <conditionalFormatting sqref="F154">
    <cfRule type="expression" dxfId="11522" priority="2209" stopIfTrue="1">
      <formula>F154="-"</formula>
    </cfRule>
  </conditionalFormatting>
  <conditionalFormatting sqref="C155">
    <cfRule type="expression" dxfId="11521" priority="2203" stopIfTrue="1">
      <formula>F155="-"</formula>
    </cfRule>
  </conditionalFormatting>
  <conditionalFormatting sqref="D155">
    <cfRule type="expression" dxfId="11520" priority="2208" stopIfTrue="1">
      <formula>F155="-"</formula>
    </cfRule>
  </conditionalFormatting>
  <conditionalFormatting sqref="E155">
    <cfRule type="expression" dxfId="11519" priority="2207" stopIfTrue="1">
      <formula>F155="-"</formula>
    </cfRule>
  </conditionalFormatting>
  <conditionalFormatting sqref="F155">
    <cfRule type="expression" dxfId="11518" priority="2202" stopIfTrue="1">
      <formula>F155="-"</formula>
    </cfRule>
  </conditionalFormatting>
  <conditionalFormatting sqref="C156">
    <cfRule type="expression" dxfId="11517" priority="2196" stopIfTrue="1">
      <formula>F156="-"</formula>
    </cfRule>
  </conditionalFormatting>
  <conditionalFormatting sqref="D156">
    <cfRule type="expression" dxfId="11516" priority="2201" stopIfTrue="1">
      <formula>F156="-"</formula>
    </cfRule>
  </conditionalFormatting>
  <conditionalFormatting sqref="E156">
    <cfRule type="expression" dxfId="11515" priority="2200" stopIfTrue="1">
      <formula>F156="-"</formula>
    </cfRule>
  </conditionalFormatting>
  <conditionalFormatting sqref="F156">
    <cfRule type="expression" dxfId="11514" priority="2195" stopIfTrue="1">
      <formula>F156="-"</formula>
    </cfRule>
  </conditionalFormatting>
  <conditionalFormatting sqref="C157">
    <cfRule type="expression" dxfId="11513" priority="2189" stopIfTrue="1">
      <formula>F157="-"</formula>
    </cfRule>
  </conditionalFormatting>
  <conditionalFormatting sqref="D157">
    <cfRule type="expression" dxfId="11512" priority="2194" stopIfTrue="1">
      <formula>F157="-"</formula>
    </cfRule>
  </conditionalFormatting>
  <conditionalFormatting sqref="E157">
    <cfRule type="expression" dxfId="11511" priority="2193" stopIfTrue="1">
      <formula>F157="-"</formula>
    </cfRule>
  </conditionalFormatting>
  <conditionalFormatting sqref="F157">
    <cfRule type="expression" dxfId="11510" priority="2188" stopIfTrue="1">
      <formula>F157="-"</formula>
    </cfRule>
  </conditionalFormatting>
  <conditionalFormatting sqref="C176">
    <cfRule type="expression" dxfId="11509" priority="2180" stopIfTrue="1">
      <formula>F176="-"</formula>
    </cfRule>
  </conditionalFormatting>
  <conditionalFormatting sqref="D176">
    <cfRule type="expression" dxfId="11508" priority="2185" stopIfTrue="1">
      <formula>F176="-"</formula>
    </cfRule>
  </conditionalFormatting>
  <conditionalFormatting sqref="E176">
    <cfRule type="expression" dxfId="11507" priority="2184" stopIfTrue="1">
      <formula>F176="-"</formula>
    </cfRule>
  </conditionalFormatting>
  <conditionalFormatting sqref="F176">
    <cfRule type="expression" dxfId="11506" priority="2179" stopIfTrue="1">
      <formula>F176="-"</formula>
    </cfRule>
  </conditionalFormatting>
  <conditionalFormatting sqref="C158">
    <cfRule type="expression" dxfId="11505" priority="2173" stopIfTrue="1">
      <formula>F158="-"</formula>
    </cfRule>
  </conditionalFormatting>
  <conditionalFormatting sqref="D158">
    <cfRule type="expression" dxfId="11504" priority="2178" stopIfTrue="1">
      <formula>F158="-"</formula>
    </cfRule>
  </conditionalFormatting>
  <conditionalFormatting sqref="E158">
    <cfRule type="expression" dxfId="11503" priority="2177" stopIfTrue="1">
      <formula>F158="-"</formula>
    </cfRule>
  </conditionalFormatting>
  <conditionalFormatting sqref="F158">
    <cfRule type="expression" dxfId="11502" priority="2172" stopIfTrue="1">
      <formula>F158="-"</formula>
    </cfRule>
  </conditionalFormatting>
  <conditionalFormatting sqref="C159">
    <cfRule type="expression" dxfId="11501" priority="2164" stopIfTrue="1">
      <formula>F159="-"</formula>
    </cfRule>
  </conditionalFormatting>
  <conditionalFormatting sqref="D159">
    <cfRule type="expression" dxfId="11500" priority="2169" stopIfTrue="1">
      <formula>F159="-"</formula>
    </cfRule>
  </conditionalFormatting>
  <conditionalFormatting sqref="E159">
    <cfRule type="expression" dxfId="11499" priority="2168" stopIfTrue="1">
      <formula>F159="-"</formula>
    </cfRule>
  </conditionalFormatting>
  <conditionalFormatting sqref="F159">
    <cfRule type="expression" dxfId="11498" priority="2163" stopIfTrue="1">
      <formula>F159="-"</formula>
    </cfRule>
  </conditionalFormatting>
  <conditionalFormatting sqref="C152">
    <cfRule type="expression" dxfId="11497" priority="2154" stopIfTrue="1">
      <formula>F152="-"</formula>
    </cfRule>
  </conditionalFormatting>
  <conditionalFormatting sqref="D152">
    <cfRule type="expression" dxfId="11496" priority="2160" stopIfTrue="1">
      <formula>F152="-"</formula>
    </cfRule>
  </conditionalFormatting>
  <conditionalFormatting sqref="B152:B159">
    <cfRule type="expression" dxfId="11495" priority="2159" stopIfTrue="1">
      <formula>F152="-"</formula>
    </cfRule>
  </conditionalFormatting>
  <conditionalFormatting sqref="E152">
    <cfRule type="expression" dxfId="11494" priority="2158" stopIfTrue="1">
      <formula>F152="-"</formula>
    </cfRule>
  </conditionalFormatting>
  <conditionalFormatting sqref="F152">
    <cfRule type="expression" dxfId="11493" priority="2153" stopIfTrue="1">
      <formula>F152="-"</formula>
    </cfRule>
  </conditionalFormatting>
  <conditionalFormatting sqref="C160">
    <cfRule type="expression" dxfId="11492" priority="2144" stopIfTrue="1">
      <formula>F160="-"</formula>
    </cfRule>
  </conditionalFormatting>
  <conditionalFormatting sqref="D160">
    <cfRule type="expression" dxfId="11491" priority="2150" stopIfTrue="1">
      <formula>F160="-"</formula>
    </cfRule>
  </conditionalFormatting>
  <conditionalFormatting sqref="B160">
    <cfRule type="expression" dxfId="11490" priority="2149" stopIfTrue="1">
      <formula>F160="-"</formula>
    </cfRule>
  </conditionalFormatting>
  <conditionalFormatting sqref="E160">
    <cfRule type="expression" dxfId="11489" priority="2148" stopIfTrue="1">
      <formula>F160="-"</formula>
    </cfRule>
  </conditionalFormatting>
  <conditionalFormatting sqref="F160">
    <cfRule type="expression" dxfId="11488" priority="2143" stopIfTrue="1">
      <formula>F160="-"</formula>
    </cfRule>
  </conditionalFormatting>
  <conditionalFormatting sqref="C161">
    <cfRule type="expression" dxfId="11487" priority="2134" stopIfTrue="1">
      <formula>F161="-"</formula>
    </cfRule>
  </conditionalFormatting>
  <conditionalFormatting sqref="D161">
    <cfRule type="expression" dxfId="11486" priority="2140" stopIfTrue="1">
      <formula>F161="-"</formula>
    </cfRule>
  </conditionalFormatting>
  <conditionalFormatting sqref="B161:B193">
    <cfRule type="expression" dxfId="11485" priority="2139" stopIfTrue="1">
      <formula>F161="-"</formula>
    </cfRule>
  </conditionalFormatting>
  <conditionalFormatting sqref="E161">
    <cfRule type="expression" dxfId="11484" priority="2138" stopIfTrue="1">
      <formula>F161="-"</formula>
    </cfRule>
  </conditionalFormatting>
  <conditionalFormatting sqref="F161">
    <cfRule type="expression" dxfId="11483" priority="2133" stopIfTrue="1">
      <formula>F161="-"</formula>
    </cfRule>
  </conditionalFormatting>
  <conditionalFormatting sqref="C170">
    <cfRule type="expression" dxfId="11482" priority="2125" stopIfTrue="1">
      <formula>F170="-"</formula>
    </cfRule>
  </conditionalFormatting>
  <conditionalFormatting sqref="D170">
    <cfRule type="expression" dxfId="11481" priority="2130" stopIfTrue="1">
      <formula>F170="-"</formula>
    </cfRule>
  </conditionalFormatting>
  <conditionalFormatting sqref="E170">
    <cfRule type="expression" dxfId="11480" priority="2129" stopIfTrue="1">
      <formula>F170="-"</formula>
    </cfRule>
  </conditionalFormatting>
  <conditionalFormatting sqref="F170">
    <cfRule type="expression" dxfId="11479" priority="2124" stopIfTrue="1">
      <formula>F170="-"</formula>
    </cfRule>
  </conditionalFormatting>
  <conditionalFormatting sqref="C171">
    <cfRule type="expression" dxfId="11478" priority="2116" stopIfTrue="1">
      <formula>F171="-"</formula>
    </cfRule>
  </conditionalFormatting>
  <conditionalFormatting sqref="D171">
    <cfRule type="expression" dxfId="11477" priority="2121" stopIfTrue="1">
      <formula>F171="-"</formula>
    </cfRule>
  </conditionalFormatting>
  <conditionalFormatting sqref="E171">
    <cfRule type="expression" dxfId="11476" priority="2120" stopIfTrue="1">
      <formula>F171="-"</formula>
    </cfRule>
  </conditionalFormatting>
  <conditionalFormatting sqref="F171">
    <cfRule type="expression" dxfId="11475" priority="2115" stopIfTrue="1">
      <formula>F171="-"</formula>
    </cfRule>
  </conditionalFormatting>
  <conditionalFormatting sqref="C172">
    <cfRule type="expression" dxfId="11474" priority="2107" stopIfTrue="1">
      <formula>F172="-"</formula>
    </cfRule>
  </conditionalFormatting>
  <conditionalFormatting sqref="D172">
    <cfRule type="expression" dxfId="11473" priority="2112" stopIfTrue="1">
      <formula>F172="-"</formula>
    </cfRule>
  </conditionalFormatting>
  <conditionalFormatting sqref="E172">
    <cfRule type="expression" dxfId="11472" priority="2111" stopIfTrue="1">
      <formula>F172="-"</formula>
    </cfRule>
  </conditionalFormatting>
  <conditionalFormatting sqref="F172">
    <cfRule type="expression" dxfId="11471" priority="2106" stopIfTrue="1">
      <formula>F172="-"</formula>
    </cfRule>
  </conditionalFormatting>
  <conditionalFormatting sqref="C177">
    <cfRule type="expression" dxfId="11470" priority="2098" stopIfTrue="1">
      <formula>F177="-"</formula>
    </cfRule>
  </conditionalFormatting>
  <conditionalFormatting sqref="D177">
    <cfRule type="expression" dxfId="11469" priority="2103" stopIfTrue="1">
      <formula>F177="-"</formula>
    </cfRule>
  </conditionalFormatting>
  <conditionalFormatting sqref="E177">
    <cfRule type="expression" dxfId="11468" priority="2102" stopIfTrue="1">
      <formula>F177="-"</formula>
    </cfRule>
  </conditionalFormatting>
  <conditionalFormatting sqref="F177">
    <cfRule type="expression" dxfId="11467" priority="2097" stopIfTrue="1">
      <formula>F177="-"</formula>
    </cfRule>
  </conditionalFormatting>
  <conditionalFormatting sqref="C178">
    <cfRule type="expression" dxfId="11466" priority="2091" stopIfTrue="1">
      <formula>F178="-"</formula>
    </cfRule>
  </conditionalFormatting>
  <conditionalFormatting sqref="D178">
    <cfRule type="expression" dxfId="11465" priority="2096" stopIfTrue="1">
      <formula>F178="-"</formula>
    </cfRule>
  </conditionalFormatting>
  <conditionalFormatting sqref="E178">
    <cfRule type="expression" dxfId="11464" priority="2095" stopIfTrue="1">
      <formula>F178="-"</formula>
    </cfRule>
  </conditionalFormatting>
  <conditionalFormatting sqref="F178">
    <cfRule type="expression" dxfId="11463" priority="2090" stopIfTrue="1">
      <formula>F178="-"</formula>
    </cfRule>
  </conditionalFormatting>
  <conditionalFormatting sqref="C179">
    <cfRule type="expression" dxfId="11462" priority="2080" stopIfTrue="1">
      <formula>F179="-"</formula>
    </cfRule>
  </conditionalFormatting>
  <conditionalFormatting sqref="D179">
    <cfRule type="expression" dxfId="11461" priority="2085" stopIfTrue="1">
      <formula>F179="-"</formula>
    </cfRule>
  </conditionalFormatting>
  <conditionalFormatting sqref="E179">
    <cfRule type="expression" dxfId="11460" priority="2084" stopIfTrue="1">
      <formula>F179="-"</formula>
    </cfRule>
  </conditionalFormatting>
  <conditionalFormatting sqref="F179">
    <cfRule type="expression" dxfId="11459" priority="2079" stopIfTrue="1">
      <formula>F179="-"</formula>
    </cfRule>
  </conditionalFormatting>
  <conditionalFormatting sqref="C180">
    <cfRule type="expression" dxfId="11458" priority="2071" stopIfTrue="1">
      <formula>F180="-"</formula>
    </cfRule>
  </conditionalFormatting>
  <conditionalFormatting sqref="D180">
    <cfRule type="expression" dxfId="11457" priority="2076" stopIfTrue="1">
      <formula>F180="-"</formula>
    </cfRule>
  </conditionalFormatting>
  <conditionalFormatting sqref="E180">
    <cfRule type="expression" dxfId="11456" priority="2075" stopIfTrue="1">
      <formula>F180="-"</formula>
    </cfRule>
  </conditionalFormatting>
  <conditionalFormatting sqref="F180">
    <cfRule type="expression" dxfId="11455" priority="2070" stopIfTrue="1">
      <formula>F180="-"</formula>
    </cfRule>
  </conditionalFormatting>
  <conditionalFormatting sqref="C163">
    <cfRule type="expression" dxfId="11454" priority="2064" stopIfTrue="1">
      <formula>F163="-"</formula>
    </cfRule>
  </conditionalFormatting>
  <conditionalFormatting sqref="D163">
    <cfRule type="expression" dxfId="11453" priority="2069" stopIfTrue="1">
      <formula>F163="-"</formula>
    </cfRule>
  </conditionalFormatting>
  <conditionalFormatting sqref="E163">
    <cfRule type="expression" dxfId="11452" priority="2068" stopIfTrue="1">
      <formula>F163="-"</formula>
    </cfRule>
  </conditionalFormatting>
  <conditionalFormatting sqref="F163">
    <cfRule type="expression" dxfId="11451" priority="2063" stopIfTrue="1">
      <formula>F163="-"</formula>
    </cfRule>
  </conditionalFormatting>
  <conditionalFormatting sqref="C164">
    <cfRule type="expression" dxfId="11450" priority="2055" stopIfTrue="1">
      <formula>F164="-"</formula>
    </cfRule>
  </conditionalFormatting>
  <conditionalFormatting sqref="D164">
    <cfRule type="expression" dxfId="11449" priority="2060" stopIfTrue="1">
      <formula>F164="-"</formula>
    </cfRule>
  </conditionalFormatting>
  <conditionalFormatting sqref="E164">
    <cfRule type="expression" dxfId="11448" priority="2059" stopIfTrue="1">
      <formula>F164="-"</formula>
    </cfRule>
  </conditionalFormatting>
  <conditionalFormatting sqref="F164">
    <cfRule type="expression" dxfId="11447" priority="2054" stopIfTrue="1">
      <formula>F164="-"</formula>
    </cfRule>
  </conditionalFormatting>
  <conditionalFormatting sqref="C165">
    <cfRule type="expression" dxfId="11446" priority="2046" stopIfTrue="1">
      <formula>F165="-"</formula>
    </cfRule>
  </conditionalFormatting>
  <conditionalFormatting sqref="D165">
    <cfRule type="expression" dxfId="11445" priority="2051" stopIfTrue="1">
      <formula>F165="-"</formula>
    </cfRule>
  </conditionalFormatting>
  <conditionalFormatting sqref="E165">
    <cfRule type="expression" dxfId="11444" priority="2050" stopIfTrue="1">
      <formula>F165="-"</formula>
    </cfRule>
  </conditionalFormatting>
  <conditionalFormatting sqref="F165">
    <cfRule type="expression" dxfId="11443" priority="2045" stopIfTrue="1">
      <formula>F165="-"</formula>
    </cfRule>
  </conditionalFormatting>
  <conditionalFormatting sqref="C166">
    <cfRule type="expression" dxfId="11442" priority="2037" stopIfTrue="1">
      <formula>F166="-"</formula>
    </cfRule>
  </conditionalFormatting>
  <conditionalFormatting sqref="D166">
    <cfRule type="expression" dxfId="11441" priority="2042" stopIfTrue="1">
      <formula>F166="-"</formula>
    </cfRule>
  </conditionalFormatting>
  <conditionalFormatting sqref="E166">
    <cfRule type="expression" dxfId="11440" priority="2041" stopIfTrue="1">
      <formula>F166="-"</formula>
    </cfRule>
  </conditionalFormatting>
  <conditionalFormatting sqref="F166">
    <cfRule type="expression" dxfId="11439" priority="2036" stopIfTrue="1">
      <formula>F166="-"</formula>
    </cfRule>
  </conditionalFormatting>
  <conditionalFormatting sqref="C173">
    <cfRule type="expression" dxfId="11438" priority="2028" stopIfTrue="1">
      <formula>F173="-"</formula>
    </cfRule>
  </conditionalFormatting>
  <conditionalFormatting sqref="D173">
    <cfRule type="expression" dxfId="11437" priority="2033" stopIfTrue="1">
      <formula>F173="-"</formula>
    </cfRule>
  </conditionalFormatting>
  <conditionalFormatting sqref="E173">
    <cfRule type="expression" dxfId="11436" priority="2032" stopIfTrue="1">
      <formula>F173="-"</formula>
    </cfRule>
  </conditionalFormatting>
  <conditionalFormatting sqref="F173">
    <cfRule type="expression" dxfId="11435" priority="2027" stopIfTrue="1">
      <formula>F173="-"</formula>
    </cfRule>
  </conditionalFormatting>
  <conditionalFormatting sqref="C174">
    <cfRule type="expression" dxfId="11434" priority="2017" stopIfTrue="1">
      <formula>F174="-"</formula>
    </cfRule>
  </conditionalFormatting>
  <conditionalFormatting sqref="D174">
    <cfRule type="expression" dxfId="11433" priority="2022" stopIfTrue="1">
      <formula>F174="-"</formula>
    </cfRule>
  </conditionalFormatting>
  <conditionalFormatting sqref="E174">
    <cfRule type="expression" dxfId="11432" priority="2021" stopIfTrue="1">
      <formula>F174="-"</formula>
    </cfRule>
  </conditionalFormatting>
  <conditionalFormatting sqref="F174">
    <cfRule type="expression" dxfId="11431" priority="2016" stopIfTrue="1">
      <formula>F174="-"</formula>
    </cfRule>
  </conditionalFormatting>
  <conditionalFormatting sqref="C162">
    <cfRule type="expression" dxfId="11430" priority="2008" stopIfTrue="1">
      <formula>F162="-"</formula>
    </cfRule>
  </conditionalFormatting>
  <conditionalFormatting sqref="D162">
    <cfRule type="expression" dxfId="11429" priority="2013" stopIfTrue="1">
      <formula>F162="-"</formula>
    </cfRule>
  </conditionalFormatting>
  <conditionalFormatting sqref="E162">
    <cfRule type="expression" dxfId="11428" priority="2012" stopIfTrue="1">
      <formula>F162="-"</formula>
    </cfRule>
  </conditionalFormatting>
  <conditionalFormatting sqref="F162">
    <cfRule type="expression" dxfId="11427" priority="2007" stopIfTrue="1">
      <formula>F162="-"</formula>
    </cfRule>
  </conditionalFormatting>
  <conditionalFormatting sqref="C167">
    <cfRule type="expression" dxfId="11426" priority="2001" stopIfTrue="1">
      <formula>F167="-"</formula>
    </cfRule>
  </conditionalFormatting>
  <conditionalFormatting sqref="D167">
    <cfRule type="expression" dxfId="11425" priority="2006" stopIfTrue="1">
      <formula>F167="-"</formula>
    </cfRule>
  </conditionalFormatting>
  <conditionalFormatting sqref="E167">
    <cfRule type="expression" dxfId="11424" priority="2005" stopIfTrue="1">
      <formula>F167="-"</formula>
    </cfRule>
  </conditionalFormatting>
  <conditionalFormatting sqref="F167">
    <cfRule type="expression" dxfId="11423" priority="2000" stopIfTrue="1">
      <formula>F167="-"</formula>
    </cfRule>
  </conditionalFormatting>
  <conditionalFormatting sqref="C257">
    <cfRule type="expression" dxfId="11422" priority="1992" stopIfTrue="1">
      <formula>F257="-"</formula>
    </cfRule>
  </conditionalFormatting>
  <conditionalFormatting sqref="D257">
    <cfRule type="expression" dxfId="11421" priority="1997" stopIfTrue="1">
      <formula>F257="-"</formula>
    </cfRule>
  </conditionalFormatting>
  <conditionalFormatting sqref="E257">
    <cfRule type="expression" dxfId="11420" priority="1996" stopIfTrue="1">
      <formula>F257="-"</formula>
    </cfRule>
  </conditionalFormatting>
  <conditionalFormatting sqref="F257">
    <cfRule type="expression" dxfId="11419" priority="1991" stopIfTrue="1">
      <formula>F257="-"</formula>
    </cfRule>
  </conditionalFormatting>
  <conditionalFormatting sqref="C175">
    <cfRule type="expression" dxfId="11418" priority="1981" stopIfTrue="1">
      <formula>F175="-"</formula>
    </cfRule>
  </conditionalFormatting>
  <conditionalFormatting sqref="D175">
    <cfRule type="expression" dxfId="11417" priority="1986" stopIfTrue="1">
      <formula>F175="-"</formula>
    </cfRule>
  </conditionalFormatting>
  <conditionalFormatting sqref="E175">
    <cfRule type="expression" dxfId="11416" priority="1985" stopIfTrue="1">
      <formula>F175="-"</formula>
    </cfRule>
  </conditionalFormatting>
  <conditionalFormatting sqref="F175">
    <cfRule type="expression" dxfId="11415" priority="1980" stopIfTrue="1">
      <formula>F175="-"</formula>
    </cfRule>
  </conditionalFormatting>
  <conditionalFormatting sqref="C183">
    <cfRule type="expression" dxfId="11414" priority="1970" stopIfTrue="1">
      <formula>F183="-"</formula>
    </cfRule>
  </conditionalFormatting>
  <conditionalFormatting sqref="D183">
    <cfRule type="expression" dxfId="11413" priority="1975" stopIfTrue="1">
      <formula>F183="-"</formula>
    </cfRule>
  </conditionalFormatting>
  <conditionalFormatting sqref="E183">
    <cfRule type="expression" dxfId="11412" priority="1974" stopIfTrue="1">
      <formula>F183="-"</formula>
    </cfRule>
  </conditionalFormatting>
  <conditionalFormatting sqref="F183">
    <cfRule type="expression" dxfId="11411" priority="1969" stopIfTrue="1">
      <formula>F183="-"</formula>
    </cfRule>
  </conditionalFormatting>
  <conditionalFormatting sqref="C184">
    <cfRule type="expression" dxfId="11410" priority="1961" stopIfTrue="1">
      <formula>F184="-"</formula>
    </cfRule>
  </conditionalFormatting>
  <conditionalFormatting sqref="D184">
    <cfRule type="expression" dxfId="11409" priority="1966" stopIfTrue="1">
      <formula>F184="-"</formula>
    </cfRule>
  </conditionalFormatting>
  <conditionalFormatting sqref="E184">
    <cfRule type="expression" dxfId="11408" priority="1965" stopIfTrue="1">
      <formula>F184="-"</formula>
    </cfRule>
  </conditionalFormatting>
  <conditionalFormatting sqref="F184">
    <cfRule type="expression" dxfId="11407" priority="1960" stopIfTrue="1">
      <formula>F184="-"</formula>
    </cfRule>
  </conditionalFormatting>
  <conditionalFormatting sqref="C206">
    <cfRule type="expression" dxfId="11406" priority="1952" stopIfTrue="1">
      <formula>F206="-"</formula>
    </cfRule>
  </conditionalFormatting>
  <conditionalFormatting sqref="D206">
    <cfRule type="expression" dxfId="11405" priority="1957" stopIfTrue="1">
      <formula>F206="-"</formula>
    </cfRule>
  </conditionalFormatting>
  <conditionalFormatting sqref="E206">
    <cfRule type="expression" dxfId="11404" priority="1956" stopIfTrue="1">
      <formula>F206="-"</formula>
    </cfRule>
  </conditionalFormatting>
  <conditionalFormatting sqref="F206">
    <cfRule type="expression" dxfId="11403" priority="1951" stopIfTrue="1">
      <formula>F206="-"</formula>
    </cfRule>
  </conditionalFormatting>
  <conditionalFormatting sqref="C185">
    <cfRule type="expression" dxfId="11402" priority="1945" stopIfTrue="1">
      <formula>F185="-"</formula>
    </cfRule>
  </conditionalFormatting>
  <conditionalFormatting sqref="D185">
    <cfRule type="expression" dxfId="11401" priority="1950" stopIfTrue="1">
      <formula>F185="-"</formula>
    </cfRule>
  </conditionalFormatting>
  <conditionalFormatting sqref="E185">
    <cfRule type="expression" dxfId="11400" priority="1949" stopIfTrue="1">
      <formula>F185="-"</formula>
    </cfRule>
  </conditionalFormatting>
  <conditionalFormatting sqref="F185">
    <cfRule type="expression" dxfId="11399" priority="1944" stopIfTrue="1">
      <formula>F185="-"</formula>
    </cfRule>
  </conditionalFormatting>
  <conditionalFormatting sqref="C187">
    <cfRule type="expression" dxfId="11398" priority="1936" stopIfTrue="1">
      <formula>F187="-"</formula>
    </cfRule>
  </conditionalFormatting>
  <conditionalFormatting sqref="D187">
    <cfRule type="expression" dxfId="11397" priority="1941" stopIfTrue="1">
      <formula>F187="-"</formula>
    </cfRule>
  </conditionalFormatting>
  <conditionalFormatting sqref="E187">
    <cfRule type="expression" dxfId="11396" priority="1940" stopIfTrue="1">
      <formula>F187="-"</formula>
    </cfRule>
  </conditionalFormatting>
  <conditionalFormatting sqref="F187">
    <cfRule type="expression" dxfId="11395" priority="1935" stopIfTrue="1">
      <formula>F187="-"</formula>
    </cfRule>
  </conditionalFormatting>
  <conditionalFormatting sqref="C188">
    <cfRule type="expression" dxfId="11394" priority="1929" stopIfTrue="1">
      <formula>F188="-"</formula>
    </cfRule>
  </conditionalFormatting>
  <conditionalFormatting sqref="D188">
    <cfRule type="expression" dxfId="11393" priority="1934" stopIfTrue="1">
      <formula>F188="-"</formula>
    </cfRule>
  </conditionalFormatting>
  <conditionalFormatting sqref="E188">
    <cfRule type="expression" dxfId="11392" priority="1933" stopIfTrue="1">
      <formula>F188="-"</formula>
    </cfRule>
  </conditionalFormatting>
  <conditionalFormatting sqref="F188">
    <cfRule type="expression" dxfId="11391" priority="1928" stopIfTrue="1">
      <formula>F188="-"</formula>
    </cfRule>
  </conditionalFormatting>
  <conditionalFormatting sqref="C189">
    <cfRule type="expression" dxfId="11390" priority="1920" stopIfTrue="1">
      <formula>F189="-"</formula>
    </cfRule>
  </conditionalFormatting>
  <conditionalFormatting sqref="D189">
    <cfRule type="expression" dxfId="11389" priority="1925" stopIfTrue="1">
      <formula>F189="-"</formula>
    </cfRule>
  </conditionalFormatting>
  <conditionalFormatting sqref="E189">
    <cfRule type="expression" dxfId="11388" priority="1924" stopIfTrue="1">
      <formula>F189="-"</formula>
    </cfRule>
  </conditionalFormatting>
  <conditionalFormatting sqref="F189">
    <cfRule type="expression" dxfId="11387" priority="1919" stopIfTrue="1">
      <formula>F189="-"</formula>
    </cfRule>
  </conditionalFormatting>
  <conditionalFormatting sqref="C186">
    <cfRule type="expression" dxfId="11386" priority="1911" stopIfTrue="1">
      <formula>F186="-"</formula>
    </cfRule>
  </conditionalFormatting>
  <conditionalFormatting sqref="D186">
    <cfRule type="expression" dxfId="11385" priority="1916" stopIfTrue="1">
      <formula>F186="-"</formula>
    </cfRule>
  </conditionalFormatting>
  <conditionalFormatting sqref="E186">
    <cfRule type="expression" dxfId="11384" priority="1915" stopIfTrue="1">
      <formula>F186="-"</formula>
    </cfRule>
  </conditionalFormatting>
  <conditionalFormatting sqref="F186">
    <cfRule type="expression" dxfId="11383" priority="1910" stopIfTrue="1">
      <formula>F186="-"</formula>
    </cfRule>
  </conditionalFormatting>
  <conditionalFormatting sqref="C190">
    <cfRule type="expression" dxfId="11382" priority="1904" stopIfTrue="1">
      <formula>F190="-"</formula>
    </cfRule>
  </conditionalFormatting>
  <conditionalFormatting sqref="D190">
    <cfRule type="expression" dxfId="11381" priority="1909" stopIfTrue="1">
      <formula>F190="-"</formula>
    </cfRule>
  </conditionalFormatting>
  <conditionalFormatting sqref="E190">
    <cfRule type="expression" dxfId="11380" priority="1908" stopIfTrue="1">
      <formula>F190="-"</formula>
    </cfRule>
  </conditionalFormatting>
  <conditionalFormatting sqref="F190">
    <cfRule type="expression" dxfId="11379" priority="1903" stopIfTrue="1">
      <formula>F190="-"</formula>
    </cfRule>
  </conditionalFormatting>
  <conditionalFormatting sqref="C191">
    <cfRule type="expression" dxfId="11378" priority="1893" stopIfTrue="1">
      <formula>F191="-"</formula>
    </cfRule>
  </conditionalFormatting>
  <conditionalFormatting sqref="D191">
    <cfRule type="expression" dxfId="11377" priority="1898" stopIfTrue="1">
      <formula>F191="-"</formula>
    </cfRule>
  </conditionalFormatting>
  <conditionalFormatting sqref="E191">
    <cfRule type="expression" dxfId="11376" priority="1897" stopIfTrue="1">
      <formula>F191="-"</formula>
    </cfRule>
  </conditionalFormatting>
  <conditionalFormatting sqref="F191">
    <cfRule type="expression" dxfId="11375" priority="1892" stopIfTrue="1">
      <formula>F191="-"</formula>
    </cfRule>
  </conditionalFormatting>
  <conditionalFormatting sqref="C194">
    <cfRule type="expression" dxfId="11374" priority="1885" stopIfTrue="1">
      <formula>F194="-"</formula>
    </cfRule>
  </conditionalFormatting>
  <conditionalFormatting sqref="D194">
    <cfRule type="expression" dxfId="11373" priority="1891" stopIfTrue="1">
      <formula>F194="-"</formula>
    </cfRule>
  </conditionalFormatting>
  <conditionalFormatting sqref="B194">
    <cfRule type="expression" dxfId="11372" priority="1890" stopIfTrue="1">
      <formula>F194="-"</formula>
    </cfRule>
  </conditionalFormatting>
  <conditionalFormatting sqref="E194">
    <cfRule type="expression" dxfId="11371" priority="1889" stopIfTrue="1">
      <formula>F194="-"</formula>
    </cfRule>
  </conditionalFormatting>
  <conditionalFormatting sqref="F194">
    <cfRule type="expression" dxfId="11370" priority="1884" stopIfTrue="1">
      <formula>F194="-"</formula>
    </cfRule>
  </conditionalFormatting>
  <conditionalFormatting sqref="C205">
    <cfRule type="expression" dxfId="11369" priority="1874" stopIfTrue="1">
      <formula>F205="-"</formula>
    </cfRule>
  </conditionalFormatting>
  <conditionalFormatting sqref="D205">
    <cfRule type="expression" dxfId="11368" priority="1879" stopIfTrue="1">
      <formula>F205="-"</formula>
    </cfRule>
  </conditionalFormatting>
  <conditionalFormatting sqref="E205">
    <cfRule type="expression" dxfId="11367" priority="1878" stopIfTrue="1">
      <formula>F205="-"</formula>
    </cfRule>
  </conditionalFormatting>
  <conditionalFormatting sqref="F205">
    <cfRule type="expression" dxfId="11366" priority="1873" stopIfTrue="1">
      <formula>F205="-"</formula>
    </cfRule>
  </conditionalFormatting>
  <conditionalFormatting sqref="C168">
    <cfRule type="expression" dxfId="11365" priority="1867" stopIfTrue="1">
      <formula>F168="-"</formula>
    </cfRule>
  </conditionalFormatting>
  <conditionalFormatting sqref="D168">
    <cfRule type="expression" dxfId="11364" priority="1872" stopIfTrue="1">
      <formula>F168="-"</formula>
    </cfRule>
  </conditionalFormatting>
  <conditionalFormatting sqref="E168">
    <cfRule type="expression" dxfId="11363" priority="1871" stopIfTrue="1">
      <formula>F168="-"</formula>
    </cfRule>
  </conditionalFormatting>
  <conditionalFormatting sqref="F168">
    <cfRule type="expression" dxfId="11362" priority="1866" stopIfTrue="1">
      <formula>F168="-"</formula>
    </cfRule>
  </conditionalFormatting>
  <conditionalFormatting sqref="C169">
    <cfRule type="expression" dxfId="11361" priority="1858" stopIfTrue="1">
      <formula>F169="-"</formula>
    </cfRule>
  </conditionalFormatting>
  <conditionalFormatting sqref="D169">
    <cfRule type="expression" dxfId="11360" priority="1863" stopIfTrue="1">
      <formula>F169="-"</formula>
    </cfRule>
  </conditionalFormatting>
  <conditionalFormatting sqref="E169">
    <cfRule type="expression" dxfId="11359" priority="1862" stopIfTrue="1">
      <formula>F169="-"</formula>
    </cfRule>
  </conditionalFormatting>
  <conditionalFormatting sqref="F169">
    <cfRule type="expression" dxfId="11358" priority="1857" stopIfTrue="1">
      <formula>F169="-"</formula>
    </cfRule>
  </conditionalFormatting>
  <conditionalFormatting sqref="C195">
    <cfRule type="expression" dxfId="11357" priority="1851" stopIfTrue="1">
      <formula>F195="-"</formula>
    </cfRule>
  </conditionalFormatting>
  <conditionalFormatting sqref="D195">
    <cfRule type="expression" dxfId="11356" priority="1856" stopIfTrue="1">
      <formula>F195="-"</formula>
    </cfRule>
  </conditionalFormatting>
  <conditionalFormatting sqref="E195">
    <cfRule type="expression" dxfId="11355" priority="1855" stopIfTrue="1">
      <formula>F195="-"</formula>
    </cfRule>
  </conditionalFormatting>
  <conditionalFormatting sqref="F195">
    <cfRule type="expression" dxfId="11354" priority="1850" stopIfTrue="1">
      <formula>F195="-"</formula>
    </cfRule>
  </conditionalFormatting>
  <conditionalFormatting sqref="C196">
    <cfRule type="expression" dxfId="11353" priority="1842" stopIfTrue="1">
      <formula>F196="-"</formula>
    </cfRule>
  </conditionalFormatting>
  <conditionalFormatting sqref="D196">
    <cfRule type="expression" dxfId="11352" priority="1847" stopIfTrue="1">
      <formula>F196="-"</formula>
    </cfRule>
  </conditionalFormatting>
  <conditionalFormatting sqref="E196">
    <cfRule type="expression" dxfId="11351" priority="1846" stopIfTrue="1">
      <formula>F196="-"</formula>
    </cfRule>
  </conditionalFormatting>
  <conditionalFormatting sqref="F196">
    <cfRule type="expression" dxfId="11350" priority="1841" stopIfTrue="1">
      <formula>F196="-"</formula>
    </cfRule>
  </conditionalFormatting>
  <conditionalFormatting sqref="C197">
    <cfRule type="expression" dxfId="11349" priority="1833" stopIfTrue="1">
      <formula>F197="-"</formula>
    </cfRule>
  </conditionalFormatting>
  <conditionalFormatting sqref="D197">
    <cfRule type="expression" dxfId="11348" priority="1838" stopIfTrue="1">
      <formula>F197="-"</formula>
    </cfRule>
  </conditionalFormatting>
  <conditionalFormatting sqref="E197">
    <cfRule type="expression" dxfId="11347" priority="1837" stopIfTrue="1">
      <formula>F197="-"</formula>
    </cfRule>
  </conditionalFormatting>
  <conditionalFormatting sqref="F197">
    <cfRule type="expression" dxfId="11346" priority="1832" stopIfTrue="1">
      <formula>F197="-"</formula>
    </cfRule>
  </conditionalFormatting>
  <conditionalFormatting sqref="C198">
    <cfRule type="expression" dxfId="11345" priority="1824" stopIfTrue="1">
      <formula>F198="-"</formula>
    </cfRule>
  </conditionalFormatting>
  <conditionalFormatting sqref="D198">
    <cfRule type="expression" dxfId="11344" priority="1829" stopIfTrue="1">
      <formula>F198="-"</formula>
    </cfRule>
  </conditionalFormatting>
  <conditionalFormatting sqref="E198">
    <cfRule type="expression" dxfId="11343" priority="1828" stopIfTrue="1">
      <formula>F198="-"</formula>
    </cfRule>
  </conditionalFormatting>
  <conditionalFormatting sqref="F198">
    <cfRule type="expression" dxfId="11342" priority="1823" stopIfTrue="1">
      <formula>F198="-"</formula>
    </cfRule>
  </conditionalFormatting>
  <conditionalFormatting sqref="C199">
    <cfRule type="expression" dxfId="11341" priority="1815" stopIfTrue="1">
      <formula>F199="-"</formula>
    </cfRule>
  </conditionalFormatting>
  <conditionalFormatting sqref="D199">
    <cfRule type="expression" dxfId="11340" priority="1820" stopIfTrue="1">
      <formula>F199="-"</formula>
    </cfRule>
  </conditionalFormatting>
  <conditionalFormatting sqref="E199">
    <cfRule type="expression" dxfId="11339" priority="1819" stopIfTrue="1">
      <formula>F199="-"</formula>
    </cfRule>
  </conditionalFormatting>
  <conditionalFormatting sqref="F199">
    <cfRule type="expression" dxfId="11338" priority="1814" stopIfTrue="1">
      <formula>F199="-"</formula>
    </cfRule>
  </conditionalFormatting>
  <conditionalFormatting sqref="C203">
    <cfRule type="expression" dxfId="11337" priority="1804" stopIfTrue="1">
      <formula>F203="-"</formula>
    </cfRule>
  </conditionalFormatting>
  <conditionalFormatting sqref="D203">
    <cfRule type="expression" dxfId="11336" priority="1809" stopIfTrue="1">
      <formula>F203="-"</formula>
    </cfRule>
  </conditionalFormatting>
  <conditionalFormatting sqref="E203">
    <cfRule type="expression" dxfId="11335" priority="1808" stopIfTrue="1">
      <formula>F203="-"</formula>
    </cfRule>
  </conditionalFormatting>
  <conditionalFormatting sqref="F203">
    <cfRule type="expression" dxfId="11334" priority="1803" stopIfTrue="1">
      <formula>F203="-"</formula>
    </cfRule>
  </conditionalFormatting>
  <conditionalFormatting sqref="C201">
    <cfRule type="expression" dxfId="11333" priority="1795" stopIfTrue="1">
      <formula>F201="-"</formula>
    </cfRule>
  </conditionalFormatting>
  <conditionalFormatting sqref="D201">
    <cfRule type="expression" dxfId="11332" priority="1800" stopIfTrue="1">
      <formula>F201="-"</formula>
    </cfRule>
  </conditionalFormatting>
  <conditionalFormatting sqref="E201">
    <cfRule type="expression" dxfId="11331" priority="1799" stopIfTrue="1">
      <formula>F201="-"</formula>
    </cfRule>
  </conditionalFormatting>
  <conditionalFormatting sqref="F201">
    <cfRule type="expression" dxfId="11330" priority="1794" stopIfTrue="1">
      <formula>F201="-"</formula>
    </cfRule>
  </conditionalFormatting>
  <conditionalFormatting sqref="C200">
    <cfRule type="expression" dxfId="11329" priority="1788" stopIfTrue="1">
      <formula>F200="-"</formula>
    </cfRule>
  </conditionalFormatting>
  <conditionalFormatting sqref="D200">
    <cfRule type="expression" dxfId="11328" priority="1793" stopIfTrue="1">
      <formula>F200="-"</formula>
    </cfRule>
  </conditionalFormatting>
  <conditionalFormatting sqref="E200">
    <cfRule type="expression" dxfId="11327" priority="1792" stopIfTrue="1">
      <formula>F200="-"</formula>
    </cfRule>
  </conditionalFormatting>
  <conditionalFormatting sqref="F200">
    <cfRule type="expression" dxfId="11326" priority="1787" stopIfTrue="1">
      <formula>F200="-"</formula>
    </cfRule>
  </conditionalFormatting>
  <conditionalFormatting sqref="C202">
    <cfRule type="expression" dxfId="11325" priority="1779" stopIfTrue="1">
      <formula>F202="-"</formula>
    </cfRule>
  </conditionalFormatting>
  <conditionalFormatting sqref="D202">
    <cfRule type="expression" dxfId="11324" priority="1784" stopIfTrue="1">
      <formula>F202="-"</formula>
    </cfRule>
  </conditionalFormatting>
  <conditionalFormatting sqref="E202">
    <cfRule type="expression" dxfId="11323" priority="1783" stopIfTrue="1">
      <formula>F202="-"</formula>
    </cfRule>
  </conditionalFormatting>
  <conditionalFormatting sqref="F202">
    <cfRule type="expression" dxfId="11322" priority="1778" stopIfTrue="1">
      <formula>F202="-"</formula>
    </cfRule>
  </conditionalFormatting>
  <conditionalFormatting sqref="C204">
    <cfRule type="expression" dxfId="11321" priority="1769" stopIfTrue="1">
      <formula>F204="-"</formula>
    </cfRule>
  </conditionalFormatting>
  <conditionalFormatting sqref="D204">
    <cfRule type="expression" dxfId="11320" priority="1775" stopIfTrue="1">
      <formula>F204="-"</formula>
    </cfRule>
  </conditionalFormatting>
  <conditionalFormatting sqref="B204">
    <cfRule type="expression" dxfId="11319" priority="1774" stopIfTrue="1">
      <formula>F204="-"</formula>
    </cfRule>
  </conditionalFormatting>
  <conditionalFormatting sqref="E204">
    <cfRule type="expression" dxfId="11318" priority="1773" stopIfTrue="1">
      <formula>F204="-"</formula>
    </cfRule>
  </conditionalFormatting>
  <conditionalFormatting sqref="F204">
    <cfRule type="expression" dxfId="11317" priority="1768" stopIfTrue="1">
      <formula>F204="-"</formula>
    </cfRule>
  </conditionalFormatting>
  <conditionalFormatting sqref="C207">
    <cfRule type="expression" dxfId="11316" priority="1756" stopIfTrue="1">
      <formula>F207="-"</formula>
    </cfRule>
  </conditionalFormatting>
  <conditionalFormatting sqref="D207">
    <cfRule type="expression" dxfId="11315" priority="1761" stopIfTrue="1">
      <formula>F207="-"</formula>
    </cfRule>
  </conditionalFormatting>
  <conditionalFormatting sqref="E207">
    <cfRule type="expression" dxfId="11314" priority="1760" stopIfTrue="1">
      <formula>F207="-"</formula>
    </cfRule>
  </conditionalFormatting>
  <conditionalFormatting sqref="F207">
    <cfRule type="expression" dxfId="11313" priority="1755" stopIfTrue="1">
      <formula>F207="-"</formula>
    </cfRule>
  </conditionalFormatting>
  <conditionalFormatting sqref="C208">
    <cfRule type="expression" dxfId="11312" priority="1745" stopIfTrue="1">
      <formula>F208="-"</formula>
    </cfRule>
  </conditionalFormatting>
  <conditionalFormatting sqref="D208">
    <cfRule type="expression" dxfId="11311" priority="1750" stopIfTrue="1">
      <formula>F208="-"</formula>
    </cfRule>
  </conditionalFormatting>
  <conditionalFormatting sqref="E208">
    <cfRule type="expression" dxfId="11310" priority="1749" stopIfTrue="1">
      <formula>F208="-"</formula>
    </cfRule>
  </conditionalFormatting>
  <conditionalFormatting sqref="F208">
    <cfRule type="expression" dxfId="11309" priority="1744" stopIfTrue="1">
      <formula>F208="-"</formula>
    </cfRule>
  </conditionalFormatting>
  <conditionalFormatting sqref="C212">
    <cfRule type="expression" dxfId="11308" priority="1738" stopIfTrue="1">
      <formula>F212="-"</formula>
    </cfRule>
  </conditionalFormatting>
  <conditionalFormatting sqref="D212">
    <cfRule type="expression" dxfId="11307" priority="1743" stopIfTrue="1">
      <formula>F212="-"</formula>
    </cfRule>
  </conditionalFormatting>
  <conditionalFormatting sqref="E212">
    <cfRule type="expression" dxfId="11306" priority="1742" stopIfTrue="1">
      <formula>F212="-"</formula>
    </cfRule>
  </conditionalFormatting>
  <conditionalFormatting sqref="F212">
    <cfRule type="expression" dxfId="11305" priority="1737" stopIfTrue="1">
      <formula>F212="-"</formula>
    </cfRule>
  </conditionalFormatting>
  <conditionalFormatting sqref="C213">
    <cfRule type="expression" dxfId="11304" priority="1731" stopIfTrue="1">
      <formula>F213="-"</formula>
    </cfRule>
  </conditionalFormatting>
  <conditionalFormatting sqref="D213">
    <cfRule type="expression" dxfId="11303" priority="1736" stopIfTrue="1">
      <formula>F213="-"</formula>
    </cfRule>
  </conditionalFormatting>
  <conditionalFormatting sqref="E213">
    <cfRule type="expression" dxfId="11302" priority="1735" stopIfTrue="1">
      <formula>F213="-"</formula>
    </cfRule>
  </conditionalFormatting>
  <conditionalFormatting sqref="F213">
    <cfRule type="expression" dxfId="11301" priority="1730" stopIfTrue="1">
      <formula>F213="-"</formula>
    </cfRule>
  </conditionalFormatting>
  <conditionalFormatting sqref="C214">
    <cfRule type="expression" dxfId="11300" priority="1724" stopIfTrue="1">
      <formula>F214="-"</formula>
    </cfRule>
  </conditionalFormatting>
  <conditionalFormatting sqref="D214">
    <cfRule type="expression" dxfId="11299" priority="1729" stopIfTrue="1">
      <formula>F214="-"</formula>
    </cfRule>
  </conditionalFormatting>
  <conditionalFormatting sqref="E214">
    <cfRule type="expression" dxfId="11298" priority="1728" stopIfTrue="1">
      <formula>F214="-"</formula>
    </cfRule>
  </conditionalFormatting>
  <conditionalFormatting sqref="F214">
    <cfRule type="expression" dxfId="11297" priority="1723" stopIfTrue="1">
      <formula>F214="-"</formula>
    </cfRule>
  </conditionalFormatting>
  <conditionalFormatting sqref="C215">
    <cfRule type="expression" dxfId="11296" priority="1717" stopIfTrue="1">
      <formula>F215="-"</formula>
    </cfRule>
  </conditionalFormatting>
  <conditionalFormatting sqref="D215">
    <cfRule type="expression" dxfId="11295" priority="1722" stopIfTrue="1">
      <formula>F215="-"</formula>
    </cfRule>
  </conditionalFormatting>
  <conditionalFormatting sqref="E215">
    <cfRule type="expression" dxfId="11294" priority="1721" stopIfTrue="1">
      <formula>F215="-"</formula>
    </cfRule>
  </conditionalFormatting>
  <conditionalFormatting sqref="F215">
    <cfRule type="expression" dxfId="11293" priority="1716" stopIfTrue="1">
      <formula>F215="-"</formula>
    </cfRule>
  </conditionalFormatting>
  <conditionalFormatting sqref="C224">
    <cfRule type="expression" dxfId="11292" priority="1709" stopIfTrue="1">
      <formula>F224="-"</formula>
    </cfRule>
  </conditionalFormatting>
  <conditionalFormatting sqref="D224">
    <cfRule type="expression" dxfId="11291" priority="1715" stopIfTrue="1">
      <formula>F224="-"</formula>
    </cfRule>
  </conditionalFormatting>
  <conditionalFormatting sqref="B224">
    <cfRule type="expression" dxfId="11290" priority="1714" stopIfTrue="1">
      <formula>F224="-"</formula>
    </cfRule>
  </conditionalFormatting>
  <conditionalFormatting sqref="E224">
    <cfRule type="expression" dxfId="11289" priority="1713" stopIfTrue="1">
      <formula>F224="-"</formula>
    </cfRule>
  </conditionalFormatting>
  <conditionalFormatting sqref="F224">
    <cfRule type="expression" dxfId="11288" priority="1708" stopIfTrue="1">
      <formula>F224="-"</formula>
    </cfRule>
  </conditionalFormatting>
  <conditionalFormatting sqref="C216">
    <cfRule type="expression" dxfId="11287" priority="1700" stopIfTrue="1">
      <formula>F216="-"</formula>
    </cfRule>
  </conditionalFormatting>
  <conditionalFormatting sqref="D216">
    <cfRule type="expression" dxfId="11286" priority="1705" stopIfTrue="1">
      <formula>F216="-"</formula>
    </cfRule>
  </conditionalFormatting>
  <conditionalFormatting sqref="E216">
    <cfRule type="expression" dxfId="11285" priority="1704" stopIfTrue="1">
      <formula>F216="-"</formula>
    </cfRule>
  </conditionalFormatting>
  <conditionalFormatting sqref="F216">
    <cfRule type="expression" dxfId="11284" priority="1699" stopIfTrue="1">
      <formula>F216="-"</formula>
    </cfRule>
  </conditionalFormatting>
  <conditionalFormatting sqref="C225">
    <cfRule type="expression" dxfId="11283" priority="1693" stopIfTrue="1">
      <formula>F225="-"</formula>
    </cfRule>
  </conditionalFormatting>
  <conditionalFormatting sqref="D225">
    <cfRule type="expression" dxfId="11282" priority="1698" stopIfTrue="1">
      <formula>F225="-"</formula>
    </cfRule>
  </conditionalFormatting>
  <conditionalFormatting sqref="E225">
    <cfRule type="expression" dxfId="11281" priority="1697" stopIfTrue="1">
      <formula>F225="-"</formula>
    </cfRule>
  </conditionalFormatting>
  <conditionalFormatting sqref="F225">
    <cfRule type="expression" dxfId="11280" priority="1692" stopIfTrue="1">
      <formula>F225="-"</formula>
    </cfRule>
  </conditionalFormatting>
  <conditionalFormatting sqref="C226">
    <cfRule type="expression" dxfId="11279" priority="1686" stopIfTrue="1">
      <formula>F226="-"</formula>
    </cfRule>
  </conditionalFormatting>
  <conditionalFormatting sqref="D226">
    <cfRule type="expression" dxfId="11278" priority="1691" stopIfTrue="1">
      <formula>F226="-"</formula>
    </cfRule>
  </conditionalFormatting>
  <conditionalFormatting sqref="E226">
    <cfRule type="expression" dxfId="11277" priority="1690" stopIfTrue="1">
      <formula>F226="-"</formula>
    </cfRule>
  </conditionalFormatting>
  <conditionalFormatting sqref="F226">
    <cfRule type="expression" dxfId="11276" priority="1685" stopIfTrue="1">
      <formula>F226="-"</formula>
    </cfRule>
  </conditionalFormatting>
  <conditionalFormatting sqref="C228">
    <cfRule type="expression" dxfId="11275" priority="1677" stopIfTrue="1">
      <formula>F228="-"</formula>
    </cfRule>
  </conditionalFormatting>
  <conditionalFormatting sqref="D228">
    <cfRule type="expression" dxfId="11274" priority="1682" stopIfTrue="1">
      <formula>F228="-"</formula>
    </cfRule>
  </conditionalFormatting>
  <conditionalFormatting sqref="E228">
    <cfRule type="expression" dxfId="11273" priority="1681" stopIfTrue="1">
      <formula>F228="-"</formula>
    </cfRule>
  </conditionalFormatting>
  <conditionalFormatting sqref="F228">
    <cfRule type="expression" dxfId="11272" priority="1676" stopIfTrue="1">
      <formula>F228="-"</formula>
    </cfRule>
  </conditionalFormatting>
  <conditionalFormatting sqref="C229">
    <cfRule type="expression" dxfId="11271" priority="1668" stopIfTrue="1">
      <formula>F229="-"</formula>
    </cfRule>
  </conditionalFormatting>
  <conditionalFormatting sqref="D229">
    <cfRule type="expression" dxfId="11270" priority="1673" stopIfTrue="1">
      <formula>F229="-"</formula>
    </cfRule>
  </conditionalFormatting>
  <conditionalFormatting sqref="E229">
    <cfRule type="expression" dxfId="11269" priority="1672" stopIfTrue="1">
      <formula>F229="-"</formula>
    </cfRule>
  </conditionalFormatting>
  <conditionalFormatting sqref="F229">
    <cfRule type="expression" dxfId="11268" priority="1667" stopIfTrue="1">
      <formula>F229="-"</formula>
    </cfRule>
  </conditionalFormatting>
  <conditionalFormatting sqref="C230">
    <cfRule type="expression" dxfId="11267" priority="1659" stopIfTrue="1">
      <formula>F230="-"</formula>
    </cfRule>
  </conditionalFormatting>
  <conditionalFormatting sqref="D230">
    <cfRule type="expression" dxfId="11266" priority="1664" stopIfTrue="1">
      <formula>F230="-"</formula>
    </cfRule>
  </conditionalFormatting>
  <conditionalFormatting sqref="E230">
    <cfRule type="expression" dxfId="11265" priority="1663" stopIfTrue="1">
      <formula>F230="-"</formula>
    </cfRule>
  </conditionalFormatting>
  <conditionalFormatting sqref="F230">
    <cfRule type="expression" dxfId="11264" priority="1658" stopIfTrue="1">
      <formula>F230="-"</formula>
    </cfRule>
  </conditionalFormatting>
  <conditionalFormatting sqref="C232">
    <cfRule type="expression" dxfId="11263" priority="1650" stopIfTrue="1">
      <formula>F232="-"</formula>
    </cfRule>
  </conditionalFormatting>
  <conditionalFormatting sqref="D232">
    <cfRule type="expression" dxfId="11262" priority="1655" stopIfTrue="1">
      <formula>F232="-"</formula>
    </cfRule>
  </conditionalFormatting>
  <conditionalFormatting sqref="E232">
    <cfRule type="expression" dxfId="11261" priority="1654" stopIfTrue="1">
      <formula>F232="-"</formula>
    </cfRule>
  </conditionalFormatting>
  <conditionalFormatting sqref="F232">
    <cfRule type="expression" dxfId="11260" priority="1649" stopIfTrue="1">
      <formula>F232="-"</formula>
    </cfRule>
  </conditionalFormatting>
  <conditionalFormatting sqref="C233">
    <cfRule type="expression" dxfId="11259" priority="1641" stopIfTrue="1">
      <formula>F233="-"</formula>
    </cfRule>
  </conditionalFormatting>
  <conditionalFormatting sqref="D233">
    <cfRule type="expression" dxfId="11258" priority="1646" stopIfTrue="1">
      <formula>F233="-"</formula>
    </cfRule>
  </conditionalFormatting>
  <conditionalFormatting sqref="E233">
    <cfRule type="expression" dxfId="11257" priority="1645" stopIfTrue="1">
      <formula>F233="-"</formula>
    </cfRule>
  </conditionalFormatting>
  <conditionalFormatting sqref="F233">
    <cfRule type="expression" dxfId="11256" priority="1640" stopIfTrue="1">
      <formula>F233="-"</formula>
    </cfRule>
  </conditionalFormatting>
  <conditionalFormatting sqref="C236">
    <cfRule type="expression" dxfId="11255" priority="1632" stopIfTrue="1">
      <formula>F236="-"</formula>
    </cfRule>
  </conditionalFormatting>
  <conditionalFormatting sqref="D236">
    <cfRule type="expression" dxfId="11254" priority="1637" stopIfTrue="1">
      <formula>F236="-"</formula>
    </cfRule>
  </conditionalFormatting>
  <conditionalFormatting sqref="E236">
    <cfRule type="expression" dxfId="11253" priority="1636" stopIfTrue="1">
      <formula>F236="-"</formula>
    </cfRule>
  </conditionalFormatting>
  <conditionalFormatting sqref="F236">
    <cfRule type="expression" dxfId="11252" priority="1631" stopIfTrue="1">
      <formula>F236="-"</formula>
    </cfRule>
  </conditionalFormatting>
  <conditionalFormatting sqref="C231">
    <cfRule type="expression" dxfId="11251" priority="1625" stopIfTrue="1">
      <formula>F231="-"</formula>
    </cfRule>
  </conditionalFormatting>
  <conditionalFormatting sqref="D231">
    <cfRule type="expression" dxfId="11250" priority="1630" stopIfTrue="1">
      <formula>F231="-"</formula>
    </cfRule>
  </conditionalFormatting>
  <conditionalFormatting sqref="E231">
    <cfRule type="expression" dxfId="11249" priority="1629" stopIfTrue="1">
      <formula>F231="-"</formula>
    </cfRule>
  </conditionalFormatting>
  <conditionalFormatting sqref="F231">
    <cfRule type="expression" dxfId="11248" priority="1624" stopIfTrue="1">
      <formula>F231="-"</formula>
    </cfRule>
  </conditionalFormatting>
  <conditionalFormatting sqref="C234">
    <cfRule type="expression" dxfId="11247" priority="1616" stopIfTrue="1">
      <formula>F234="-"</formula>
    </cfRule>
  </conditionalFormatting>
  <conditionalFormatting sqref="D234">
    <cfRule type="expression" dxfId="11246" priority="1621" stopIfTrue="1">
      <formula>F234="-"</formula>
    </cfRule>
  </conditionalFormatting>
  <conditionalFormatting sqref="E234">
    <cfRule type="expression" dxfId="11245" priority="1620" stopIfTrue="1">
      <formula>F234="-"</formula>
    </cfRule>
  </conditionalFormatting>
  <conditionalFormatting sqref="F234">
    <cfRule type="expression" dxfId="11244" priority="1615" stopIfTrue="1">
      <formula>F234="-"</formula>
    </cfRule>
  </conditionalFormatting>
  <conditionalFormatting sqref="C235">
    <cfRule type="expression" dxfId="11243" priority="1606" stopIfTrue="1">
      <formula>F235="-"</formula>
    </cfRule>
  </conditionalFormatting>
  <conditionalFormatting sqref="D235">
    <cfRule type="expression" dxfId="11242" priority="1612" stopIfTrue="1">
      <formula>F235="-"</formula>
    </cfRule>
  </conditionalFormatting>
  <conditionalFormatting sqref="B235">
    <cfRule type="expression" dxfId="11241" priority="1611" stopIfTrue="1">
      <formula>F235="-"</formula>
    </cfRule>
  </conditionalFormatting>
  <conditionalFormatting sqref="E235">
    <cfRule type="expression" dxfId="11240" priority="1610" stopIfTrue="1">
      <formula>F235="-"</formula>
    </cfRule>
  </conditionalFormatting>
  <conditionalFormatting sqref="F235">
    <cfRule type="expression" dxfId="11239" priority="1605" stopIfTrue="1">
      <formula>F235="-"</formula>
    </cfRule>
  </conditionalFormatting>
  <conditionalFormatting sqref="C217">
    <cfRule type="expression" dxfId="11238" priority="1599" stopIfTrue="1">
      <formula>F217="-"</formula>
    </cfRule>
  </conditionalFormatting>
  <conditionalFormatting sqref="D217">
    <cfRule type="expression" dxfId="11237" priority="1604" stopIfTrue="1">
      <formula>F217="-"</formula>
    </cfRule>
  </conditionalFormatting>
  <conditionalFormatting sqref="E217">
    <cfRule type="expression" dxfId="11236" priority="1603" stopIfTrue="1">
      <formula>F217="-"</formula>
    </cfRule>
  </conditionalFormatting>
  <conditionalFormatting sqref="F217">
    <cfRule type="expression" dxfId="11235" priority="1598" stopIfTrue="1">
      <formula>F217="-"</formula>
    </cfRule>
  </conditionalFormatting>
  <conditionalFormatting sqref="C222">
    <cfRule type="expression" dxfId="11234" priority="1590" stopIfTrue="1">
      <formula>F222="-"</formula>
    </cfRule>
  </conditionalFormatting>
  <conditionalFormatting sqref="D222">
    <cfRule type="expression" dxfId="11233" priority="1595" stopIfTrue="1">
      <formula>F222="-"</formula>
    </cfRule>
  </conditionalFormatting>
  <conditionalFormatting sqref="E222">
    <cfRule type="expression" dxfId="11232" priority="1594" stopIfTrue="1">
      <formula>F222="-"</formula>
    </cfRule>
  </conditionalFormatting>
  <conditionalFormatting sqref="F222">
    <cfRule type="expression" dxfId="11231" priority="1589" stopIfTrue="1">
      <formula>F222="-"</formula>
    </cfRule>
  </conditionalFormatting>
  <conditionalFormatting sqref="C219">
    <cfRule type="expression" dxfId="11230" priority="1581" stopIfTrue="1">
      <formula>F219="-"</formula>
    </cfRule>
  </conditionalFormatting>
  <conditionalFormatting sqref="D219">
    <cfRule type="expression" dxfId="11229" priority="1586" stopIfTrue="1">
      <formula>F219="-"</formula>
    </cfRule>
  </conditionalFormatting>
  <conditionalFormatting sqref="E219">
    <cfRule type="expression" dxfId="11228" priority="1585" stopIfTrue="1">
      <formula>F219="-"</formula>
    </cfRule>
  </conditionalFormatting>
  <conditionalFormatting sqref="F219">
    <cfRule type="expression" dxfId="11227" priority="1580" stopIfTrue="1">
      <formula>F219="-"</formula>
    </cfRule>
  </conditionalFormatting>
  <conditionalFormatting sqref="C220">
    <cfRule type="expression" dxfId="11226" priority="1572" stopIfTrue="1">
      <formula>F220="-"</formula>
    </cfRule>
  </conditionalFormatting>
  <conditionalFormatting sqref="D220">
    <cfRule type="expression" dxfId="11225" priority="1577" stopIfTrue="1">
      <formula>F220="-"</formula>
    </cfRule>
  </conditionalFormatting>
  <conditionalFormatting sqref="E220">
    <cfRule type="expression" dxfId="11224" priority="1576" stopIfTrue="1">
      <formula>F220="-"</formula>
    </cfRule>
  </conditionalFormatting>
  <conditionalFormatting sqref="F220">
    <cfRule type="expression" dxfId="11223" priority="1571" stopIfTrue="1">
      <formula>F220="-"</formula>
    </cfRule>
  </conditionalFormatting>
  <conditionalFormatting sqref="C119">
    <cfRule type="expression" dxfId="11222" priority="1561" stopIfTrue="1">
      <formula>F119="-"</formula>
    </cfRule>
  </conditionalFormatting>
  <conditionalFormatting sqref="D119">
    <cfRule type="expression" dxfId="11221" priority="1566" stopIfTrue="1">
      <formula>F119="-"</formula>
    </cfRule>
  </conditionalFormatting>
  <conditionalFormatting sqref="E119">
    <cfRule type="expression" dxfId="11220" priority="1565" stopIfTrue="1">
      <formula>F119="-"</formula>
    </cfRule>
  </conditionalFormatting>
  <conditionalFormatting sqref="F119">
    <cfRule type="expression" dxfId="11219" priority="1560" stopIfTrue="1">
      <formula>F119="-"</formula>
    </cfRule>
  </conditionalFormatting>
  <conditionalFormatting sqref="C120">
    <cfRule type="expression" dxfId="11218" priority="1552" stopIfTrue="1">
      <formula>F120="-"</formula>
    </cfRule>
  </conditionalFormatting>
  <conditionalFormatting sqref="D120">
    <cfRule type="expression" dxfId="11217" priority="1557" stopIfTrue="1">
      <formula>F120="-"</formula>
    </cfRule>
  </conditionalFormatting>
  <conditionalFormatting sqref="E120">
    <cfRule type="expression" dxfId="11216" priority="1556" stopIfTrue="1">
      <formula>F120="-"</formula>
    </cfRule>
  </conditionalFormatting>
  <conditionalFormatting sqref="F120">
    <cfRule type="expression" dxfId="11215" priority="1551" stopIfTrue="1">
      <formula>F120="-"</formula>
    </cfRule>
  </conditionalFormatting>
  <conditionalFormatting sqref="C121:C122">
    <cfRule type="expression" dxfId="11214" priority="1543" stopIfTrue="1">
      <formula>F121="-"</formula>
    </cfRule>
  </conditionalFormatting>
  <conditionalFormatting sqref="D121:D122">
    <cfRule type="expression" dxfId="11213" priority="1548" stopIfTrue="1">
      <formula>F121="-"</formula>
    </cfRule>
  </conditionalFormatting>
  <conditionalFormatting sqref="E121:E122">
    <cfRule type="expression" dxfId="11212" priority="1547" stopIfTrue="1">
      <formula>F121="-"</formula>
    </cfRule>
  </conditionalFormatting>
  <conditionalFormatting sqref="F121:F122">
    <cfRule type="expression" dxfId="11211" priority="1542" stopIfTrue="1">
      <formula>F121="-"</formula>
    </cfRule>
  </conditionalFormatting>
  <conditionalFormatting sqref="C110">
    <cfRule type="expression" dxfId="11210" priority="1534" stopIfTrue="1">
      <formula>F110="-"</formula>
    </cfRule>
  </conditionalFormatting>
  <conditionalFormatting sqref="D110">
    <cfRule type="expression" dxfId="11209" priority="1539" stopIfTrue="1">
      <formula>F110="-"</formula>
    </cfRule>
  </conditionalFormatting>
  <conditionalFormatting sqref="E110">
    <cfRule type="expression" dxfId="11208" priority="1538" stopIfTrue="1">
      <formula>F110="-"</formula>
    </cfRule>
  </conditionalFormatting>
  <conditionalFormatting sqref="F110">
    <cfRule type="expression" dxfId="11207" priority="1533" stopIfTrue="1">
      <formula>F110="-"</formula>
    </cfRule>
  </conditionalFormatting>
  <conditionalFormatting sqref="C111">
    <cfRule type="expression" dxfId="11206" priority="1525" stopIfTrue="1">
      <formula>F111="-"</formula>
    </cfRule>
  </conditionalFormatting>
  <conditionalFormatting sqref="D111">
    <cfRule type="expression" dxfId="11205" priority="1530" stopIfTrue="1">
      <formula>F111="-"</formula>
    </cfRule>
  </conditionalFormatting>
  <conditionalFormatting sqref="E111">
    <cfRule type="expression" dxfId="11204" priority="1529" stopIfTrue="1">
      <formula>F111="-"</formula>
    </cfRule>
  </conditionalFormatting>
  <conditionalFormatting sqref="F111">
    <cfRule type="expression" dxfId="11203" priority="1524" stopIfTrue="1">
      <formula>F111="-"</formula>
    </cfRule>
  </conditionalFormatting>
  <conditionalFormatting sqref="C254">
    <cfRule type="expression" dxfId="11202" priority="1512" stopIfTrue="1">
      <formula>F254="-"</formula>
    </cfRule>
  </conditionalFormatting>
  <conditionalFormatting sqref="D254">
    <cfRule type="expression" dxfId="11201" priority="1517" stopIfTrue="1">
      <formula>F254="-"</formula>
    </cfRule>
  </conditionalFormatting>
  <conditionalFormatting sqref="E254">
    <cfRule type="expression" dxfId="11200" priority="1516" stopIfTrue="1">
      <formula>F254="-"</formula>
    </cfRule>
  </conditionalFormatting>
  <conditionalFormatting sqref="F254">
    <cfRule type="expression" dxfId="11199" priority="1511" stopIfTrue="1">
      <formula>F254="-"</formula>
    </cfRule>
  </conditionalFormatting>
  <conditionalFormatting sqref="C19">
    <cfRule type="expression" dxfId="11198" priority="1495" stopIfTrue="1">
      <formula>F19="-"</formula>
    </cfRule>
  </conditionalFormatting>
  <conditionalFormatting sqref="D19">
    <cfRule type="expression" dxfId="11197" priority="1500" stopIfTrue="1">
      <formula>F19="-"</formula>
    </cfRule>
  </conditionalFormatting>
  <conditionalFormatting sqref="E19">
    <cfRule type="expression" dxfId="11196" priority="1499" stopIfTrue="1">
      <formula>F19="-"</formula>
    </cfRule>
  </conditionalFormatting>
  <conditionalFormatting sqref="F19">
    <cfRule type="expression" dxfId="11195" priority="1494" stopIfTrue="1">
      <formula>F19="-"</formula>
    </cfRule>
  </conditionalFormatting>
  <conditionalFormatting sqref="C20">
    <cfRule type="expression" dxfId="11194" priority="1488" stopIfTrue="1">
      <formula>F20="-"</formula>
    </cfRule>
  </conditionalFormatting>
  <conditionalFormatting sqref="D20">
    <cfRule type="expression" dxfId="11193" priority="1493" stopIfTrue="1">
      <formula>F20="-"</formula>
    </cfRule>
  </conditionalFormatting>
  <conditionalFormatting sqref="E20">
    <cfRule type="expression" dxfId="11192" priority="1492" stopIfTrue="1">
      <formula>F20="-"</formula>
    </cfRule>
  </conditionalFormatting>
  <conditionalFormatting sqref="F20">
    <cfRule type="expression" dxfId="11191" priority="1487" stopIfTrue="1">
      <formula>F20="-"</formula>
    </cfRule>
  </conditionalFormatting>
  <conditionalFormatting sqref="C253">
    <cfRule type="expression" dxfId="11190" priority="1481" stopIfTrue="1">
      <formula>F253="-"</formula>
    </cfRule>
  </conditionalFormatting>
  <conditionalFormatting sqref="D253">
    <cfRule type="expression" dxfId="11189" priority="1486" stopIfTrue="1">
      <formula>F253="-"</formula>
    </cfRule>
  </conditionalFormatting>
  <conditionalFormatting sqref="E253">
    <cfRule type="expression" dxfId="11188" priority="1485" stopIfTrue="1">
      <formula>F253="-"</formula>
    </cfRule>
  </conditionalFormatting>
  <conditionalFormatting sqref="F253">
    <cfRule type="expression" dxfId="11187" priority="1480" stopIfTrue="1">
      <formula>F253="-"</formula>
    </cfRule>
  </conditionalFormatting>
  <conditionalFormatting sqref="C252">
    <cfRule type="expression" dxfId="11186" priority="1472" stopIfTrue="1">
      <formula>F252="-"</formula>
    </cfRule>
  </conditionalFormatting>
  <conditionalFormatting sqref="D252">
    <cfRule type="expression" dxfId="11185" priority="1477" stopIfTrue="1">
      <formula>F252="-"</formula>
    </cfRule>
  </conditionalFormatting>
  <conditionalFormatting sqref="E252">
    <cfRule type="expression" dxfId="11184" priority="1476" stopIfTrue="1">
      <formula>F252="-"</formula>
    </cfRule>
  </conditionalFormatting>
  <conditionalFormatting sqref="F252">
    <cfRule type="expression" dxfId="11183" priority="1471" stopIfTrue="1">
      <formula>F252="-"</formula>
    </cfRule>
  </conditionalFormatting>
  <conditionalFormatting sqref="C485">
    <cfRule type="expression" dxfId="11182" priority="1461" stopIfTrue="1">
      <formula>F485="-"</formula>
    </cfRule>
  </conditionalFormatting>
  <conditionalFormatting sqref="D485">
    <cfRule type="expression" dxfId="11181" priority="1466" stopIfTrue="1">
      <formula>F485="-"</formula>
    </cfRule>
  </conditionalFormatting>
  <conditionalFormatting sqref="E485">
    <cfRule type="expression" dxfId="11180" priority="1465" stopIfTrue="1">
      <formula>F485="-"</formula>
    </cfRule>
  </conditionalFormatting>
  <conditionalFormatting sqref="F485">
    <cfRule type="expression" dxfId="11179" priority="1460" stopIfTrue="1">
      <formula>F485="-"</formula>
    </cfRule>
  </conditionalFormatting>
  <conditionalFormatting sqref="C258">
    <cfRule type="expression" dxfId="11178" priority="1452" stopIfTrue="1">
      <formula>F258="-"</formula>
    </cfRule>
  </conditionalFormatting>
  <conditionalFormatting sqref="D258">
    <cfRule type="expression" dxfId="11177" priority="1457" stopIfTrue="1">
      <formula>F258="-"</formula>
    </cfRule>
  </conditionalFormatting>
  <conditionalFormatting sqref="E258">
    <cfRule type="expression" dxfId="11176" priority="1456" stopIfTrue="1">
      <formula>F258="-"</formula>
    </cfRule>
  </conditionalFormatting>
  <conditionalFormatting sqref="F258">
    <cfRule type="expression" dxfId="11175" priority="1451" stopIfTrue="1">
      <formula>F258="-"</formula>
    </cfRule>
  </conditionalFormatting>
  <conditionalFormatting sqref="C218">
    <cfRule type="expression" dxfId="11174" priority="1441" stopIfTrue="1">
      <formula>F218="-"</formula>
    </cfRule>
  </conditionalFormatting>
  <conditionalFormatting sqref="D218">
    <cfRule type="expression" dxfId="11173" priority="1446" stopIfTrue="1">
      <formula>F218="-"</formula>
    </cfRule>
  </conditionalFormatting>
  <conditionalFormatting sqref="E218">
    <cfRule type="expression" dxfId="11172" priority="1445" stopIfTrue="1">
      <formula>F218="-"</formula>
    </cfRule>
  </conditionalFormatting>
  <conditionalFormatting sqref="F218">
    <cfRule type="expression" dxfId="11171" priority="1440" stopIfTrue="1">
      <formula>F218="-"</formula>
    </cfRule>
  </conditionalFormatting>
  <conditionalFormatting sqref="C256">
    <cfRule type="expression" dxfId="11170" priority="1432" stopIfTrue="1">
      <formula>F256="-"</formula>
    </cfRule>
  </conditionalFormatting>
  <conditionalFormatting sqref="D256">
    <cfRule type="expression" dxfId="11169" priority="1437" stopIfTrue="1">
      <formula>F256="-"</formula>
    </cfRule>
  </conditionalFormatting>
  <conditionalFormatting sqref="E256">
    <cfRule type="expression" dxfId="11168" priority="1436" stopIfTrue="1">
      <formula>F256="-"</formula>
    </cfRule>
  </conditionalFormatting>
  <conditionalFormatting sqref="F256">
    <cfRule type="expression" dxfId="11167" priority="1431" stopIfTrue="1">
      <formula>F256="-"</formula>
    </cfRule>
  </conditionalFormatting>
  <conditionalFormatting sqref="C266">
    <cfRule type="expression" dxfId="11166" priority="1423" stopIfTrue="1">
      <formula>F266="-"</formula>
    </cfRule>
  </conditionalFormatting>
  <conditionalFormatting sqref="D266">
    <cfRule type="expression" dxfId="11165" priority="1428" stopIfTrue="1">
      <formula>F266="-"</formula>
    </cfRule>
  </conditionalFormatting>
  <conditionalFormatting sqref="E266">
    <cfRule type="expression" dxfId="11164" priority="1427" stopIfTrue="1">
      <formula>F266="-"</formula>
    </cfRule>
  </conditionalFormatting>
  <conditionalFormatting sqref="F266">
    <cfRule type="expression" dxfId="11163" priority="1422" stopIfTrue="1">
      <formula>F266="-"</formula>
    </cfRule>
  </conditionalFormatting>
  <conditionalFormatting sqref="C263">
    <cfRule type="expression" dxfId="11162" priority="1415" stopIfTrue="1">
      <formula>F263="-"</formula>
    </cfRule>
  </conditionalFormatting>
  <conditionalFormatting sqref="D263">
    <cfRule type="expression" dxfId="11161" priority="1419" stopIfTrue="1">
      <formula>F263="-"</formula>
    </cfRule>
  </conditionalFormatting>
  <conditionalFormatting sqref="F263">
    <cfRule type="expression" dxfId="11160" priority="1414" stopIfTrue="1">
      <formula>F263="-"</formula>
    </cfRule>
  </conditionalFormatting>
  <conditionalFormatting sqref="C15">
    <cfRule type="expression" dxfId="11159" priority="1408" stopIfTrue="1">
      <formula>F15="-"</formula>
    </cfRule>
  </conditionalFormatting>
  <conditionalFormatting sqref="D15">
    <cfRule type="expression" dxfId="11158" priority="1413" stopIfTrue="1">
      <formula>F15="-"</formula>
    </cfRule>
  </conditionalFormatting>
  <conditionalFormatting sqref="E15">
    <cfRule type="expression" dxfId="11157" priority="1412" stopIfTrue="1">
      <formula>F15="-"</formula>
    </cfRule>
  </conditionalFormatting>
  <conditionalFormatting sqref="F15">
    <cfRule type="expression" dxfId="11156" priority="1407" stopIfTrue="1">
      <formula>F15="-"</formula>
    </cfRule>
  </conditionalFormatting>
  <conditionalFormatting sqref="C292">
    <cfRule type="expression" dxfId="11155" priority="1397" stopIfTrue="1">
      <formula>F292="-"</formula>
    </cfRule>
  </conditionalFormatting>
  <conditionalFormatting sqref="D292">
    <cfRule type="expression" dxfId="11154" priority="1402" stopIfTrue="1">
      <formula>F292="-"</formula>
    </cfRule>
  </conditionalFormatting>
  <conditionalFormatting sqref="E292">
    <cfRule type="expression" dxfId="11153" priority="1401" stopIfTrue="1">
      <formula>F292="-"</formula>
    </cfRule>
  </conditionalFormatting>
  <conditionalFormatting sqref="F292">
    <cfRule type="expression" dxfId="11152" priority="1396" stopIfTrue="1">
      <formula>F292="-"</formula>
    </cfRule>
  </conditionalFormatting>
  <conditionalFormatting sqref="C312">
    <cfRule type="expression" dxfId="11151" priority="1388" stopIfTrue="1">
      <formula>F312="-"</formula>
    </cfRule>
  </conditionalFormatting>
  <conditionalFormatting sqref="D312">
    <cfRule type="expression" dxfId="11150" priority="1393" stopIfTrue="1">
      <formula>F312="-"</formula>
    </cfRule>
  </conditionalFormatting>
  <conditionalFormatting sqref="E312">
    <cfRule type="expression" dxfId="11149" priority="1392" stopIfTrue="1">
      <formula>F312="-"</formula>
    </cfRule>
  </conditionalFormatting>
  <conditionalFormatting sqref="F312">
    <cfRule type="expression" dxfId="11148" priority="1387" stopIfTrue="1">
      <formula>F312="-"</formula>
    </cfRule>
  </conditionalFormatting>
  <conditionalFormatting sqref="C331">
    <cfRule type="expression" dxfId="11147" priority="1378" stopIfTrue="1">
      <formula>F331="-"</formula>
    </cfRule>
  </conditionalFormatting>
  <conditionalFormatting sqref="D331">
    <cfRule type="expression" dxfId="11146" priority="1384" stopIfTrue="1">
      <formula>F331="-"</formula>
    </cfRule>
  </conditionalFormatting>
  <conditionalFormatting sqref="B331:B341">
    <cfRule type="expression" dxfId="11145" priority="1383" stopIfTrue="1">
      <formula>F331="-"</formula>
    </cfRule>
  </conditionalFormatting>
  <conditionalFormatting sqref="E331">
    <cfRule type="expression" dxfId="11144" priority="1382" stopIfTrue="1">
      <formula>F331="-"</formula>
    </cfRule>
  </conditionalFormatting>
  <conditionalFormatting sqref="F331">
    <cfRule type="expression" dxfId="11143" priority="1377" stopIfTrue="1">
      <formula>F331="-"</formula>
    </cfRule>
  </conditionalFormatting>
  <conditionalFormatting sqref="C376">
    <cfRule type="expression" dxfId="11142" priority="1368" stopIfTrue="1">
      <formula>F376="-"</formula>
    </cfRule>
  </conditionalFormatting>
  <conditionalFormatting sqref="D376">
    <cfRule type="expression" dxfId="11141" priority="1374" stopIfTrue="1">
      <formula>F376="-"</formula>
    </cfRule>
  </conditionalFormatting>
  <conditionalFormatting sqref="B376:B414">
    <cfRule type="expression" dxfId="11140" priority="1373" stopIfTrue="1">
      <formula>F376="-"</formula>
    </cfRule>
  </conditionalFormatting>
  <conditionalFormatting sqref="E376">
    <cfRule type="expression" dxfId="11139" priority="1372" stopIfTrue="1">
      <formula>F376="-"</formula>
    </cfRule>
  </conditionalFormatting>
  <conditionalFormatting sqref="F376">
    <cfRule type="expression" dxfId="11138" priority="1367" stopIfTrue="1">
      <formula>F376="-"</formula>
    </cfRule>
  </conditionalFormatting>
  <conditionalFormatting sqref="C416">
    <cfRule type="expression" dxfId="11137" priority="1359" stopIfTrue="1">
      <formula>F416="-"</formula>
    </cfRule>
  </conditionalFormatting>
  <conditionalFormatting sqref="D416">
    <cfRule type="expression" dxfId="11136" priority="1364" stopIfTrue="1">
      <formula>F416="-"</formula>
    </cfRule>
  </conditionalFormatting>
  <conditionalFormatting sqref="E416">
    <cfRule type="expression" dxfId="11135" priority="1363" stopIfTrue="1">
      <formula>F416="-"</formula>
    </cfRule>
  </conditionalFormatting>
  <conditionalFormatting sqref="F416">
    <cfRule type="expression" dxfId="11134" priority="1358" stopIfTrue="1">
      <formula>F416="-"</formula>
    </cfRule>
  </conditionalFormatting>
  <conditionalFormatting sqref="C336">
    <cfRule type="expression" dxfId="11133" priority="1330" stopIfTrue="1">
      <formula>F336="-"</formula>
    </cfRule>
  </conditionalFormatting>
  <conditionalFormatting sqref="D336">
    <cfRule type="expression" dxfId="11132" priority="1335" stopIfTrue="1">
      <formula>F336="-"</formula>
    </cfRule>
  </conditionalFormatting>
  <conditionalFormatting sqref="E336">
    <cfRule type="expression" dxfId="11131" priority="1334" stopIfTrue="1">
      <formula>F336="-"</formula>
    </cfRule>
  </conditionalFormatting>
  <conditionalFormatting sqref="F336">
    <cfRule type="expression" dxfId="11130" priority="1329" stopIfTrue="1">
      <formula>F336="-"</formula>
    </cfRule>
  </conditionalFormatting>
  <conditionalFormatting sqref="C287">
    <cfRule type="expression" dxfId="11129" priority="1264" stopIfTrue="1">
      <formula>F287="-"</formula>
    </cfRule>
  </conditionalFormatting>
  <conditionalFormatting sqref="D287">
    <cfRule type="expression" dxfId="11128" priority="1269" stopIfTrue="1">
      <formula>F287="-"</formula>
    </cfRule>
  </conditionalFormatting>
  <conditionalFormatting sqref="E287">
    <cfRule type="expression" dxfId="11127" priority="1268" stopIfTrue="1">
      <formula>F287="-"</formula>
    </cfRule>
  </conditionalFormatting>
  <conditionalFormatting sqref="F287">
    <cfRule type="expression" dxfId="11126" priority="1263" stopIfTrue="1">
      <formula>F287="-"</formula>
    </cfRule>
  </conditionalFormatting>
  <conditionalFormatting sqref="C288">
    <cfRule type="expression" dxfId="11125" priority="1255" stopIfTrue="1">
      <formula>F288="-"</formula>
    </cfRule>
  </conditionalFormatting>
  <conditionalFormatting sqref="D288">
    <cfRule type="expression" dxfId="11124" priority="1260" stopIfTrue="1">
      <formula>F288="-"</formula>
    </cfRule>
  </conditionalFormatting>
  <conditionalFormatting sqref="E288">
    <cfRule type="expression" dxfId="11123" priority="1259" stopIfTrue="1">
      <formula>F288="-"</formula>
    </cfRule>
  </conditionalFormatting>
  <conditionalFormatting sqref="F288">
    <cfRule type="expression" dxfId="11122" priority="1254" stopIfTrue="1">
      <formula>F288="-"</formula>
    </cfRule>
  </conditionalFormatting>
  <conditionalFormatting sqref="C289">
    <cfRule type="expression" dxfId="11121" priority="1246" stopIfTrue="1">
      <formula>F289="-"</formula>
    </cfRule>
  </conditionalFormatting>
  <conditionalFormatting sqref="D289">
    <cfRule type="expression" dxfId="11120" priority="1251" stopIfTrue="1">
      <formula>F289="-"</formula>
    </cfRule>
  </conditionalFormatting>
  <conditionalFormatting sqref="E289">
    <cfRule type="expression" dxfId="11119" priority="1250" stopIfTrue="1">
      <formula>F289="-"</formula>
    </cfRule>
  </conditionalFormatting>
  <conditionalFormatting sqref="F289">
    <cfRule type="expression" dxfId="11118" priority="1245" stopIfTrue="1">
      <formula>F289="-"</formula>
    </cfRule>
  </conditionalFormatting>
  <conditionalFormatting sqref="C290">
    <cfRule type="expression" dxfId="11117" priority="1237" stopIfTrue="1">
      <formula>F290="-"</formula>
    </cfRule>
  </conditionalFormatting>
  <conditionalFormatting sqref="D290">
    <cfRule type="expression" dxfId="11116" priority="1242" stopIfTrue="1">
      <formula>F290="-"</formula>
    </cfRule>
  </conditionalFormatting>
  <conditionalFormatting sqref="E290">
    <cfRule type="expression" dxfId="11115" priority="1241" stopIfTrue="1">
      <formula>F290="-"</formula>
    </cfRule>
  </conditionalFormatting>
  <conditionalFormatting sqref="F290">
    <cfRule type="expression" dxfId="11114" priority="1236" stopIfTrue="1">
      <formula>F290="-"</formula>
    </cfRule>
  </conditionalFormatting>
  <conditionalFormatting sqref="C291">
    <cfRule type="expression" dxfId="11113" priority="1228" stopIfTrue="1">
      <formula>F291="-"</formula>
    </cfRule>
  </conditionalFormatting>
  <conditionalFormatting sqref="D291">
    <cfRule type="expression" dxfId="11112" priority="1233" stopIfTrue="1">
      <formula>F291="-"</formula>
    </cfRule>
  </conditionalFormatting>
  <conditionalFormatting sqref="E291">
    <cfRule type="expression" dxfId="11111" priority="1232" stopIfTrue="1">
      <formula>F291="-"</formula>
    </cfRule>
  </conditionalFormatting>
  <conditionalFormatting sqref="F291">
    <cfRule type="expression" dxfId="11110" priority="1227" stopIfTrue="1">
      <formula>F291="-"</formula>
    </cfRule>
  </conditionalFormatting>
  <conditionalFormatting sqref="C343">
    <cfRule type="expression" dxfId="11109" priority="1219" stopIfTrue="1">
      <formula>F343="-"</formula>
    </cfRule>
  </conditionalFormatting>
  <conditionalFormatting sqref="D343">
    <cfRule type="expression" dxfId="11108" priority="1224" stopIfTrue="1">
      <formula>F343="-"</formula>
    </cfRule>
  </conditionalFormatting>
  <conditionalFormatting sqref="E343">
    <cfRule type="expression" dxfId="11107" priority="1223" stopIfTrue="1">
      <formula>F343="-"</formula>
    </cfRule>
  </conditionalFormatting>
  <conditionalFormatting sqref="F343">
    <cfRule type="expression" dxfId="11106" priority="1218" stopIfTrue="1">
      <formula>F343="-"</formula>
    </cfRule>
  </conditionalFormatting>
  <conditionalFormatting sqref="C350">
    <cfRule type="expression" dxfId="11105" priority="1210" stopIfTrue="1">
      <formula>F350="-"</formula>
    </cfRule>
  </conditionalFormatting>
  <conditionalFormatting sqref="D350">
    <cfRule type="expression" dxfId="11104" priority="1215" stopIfTrue="1">
      <formula>F350="-"</formula>
    </cfRule>
  </conditionalFormatting>
  <conditionalFormatting sqref="E350">
    <cfRule type="expression" dxfId="11103" priority="1214" stopIfTrue="1">
      <formula>F350="-"</formula>
    </cfRule>
  </conditionalFormatting>
  <conditionalFormatting sqref="F350">
    <cfRule type="expression" dxfId="11102" priority="1209" stopIfTrue="1">
      <formula>F350="-"</formula>
    </cfRule>
  </conditionalFormatting>
  <conditionalFormatting sqref="C352">
    <cfRule type="expression" dxfId="11101" priority="1201" stopIfTrue="1">
      <formula>F352="-"</formula>
    </cfRule>
  </conditionalFormatting>
  <conditionalFormatting sqref="D352">
    <cfRule type="expression" dxfId="11100" priority="1206" stopIfTrue="1">
      <formula>F352="-"</formula>
    </cfRule>
  </conditionalFormatting>
  <conditionalFormatting sqref="E352">
    <cfRule type="expression" dxfId="11099" priority="1205" stopIfTrue="1">
      <formula>F352="-"</formula>
    </cfRule>
  </conditionalFormatting>
  <conditionalFormatting sqref="F352">
    <cfRule type="expression" dxfId="11098" priority="1200" stopIfTrue="1">
      <formula>F352="-"</formula>
    </cfRule>
  </conditionalFormatting>
  <conditionalFormatting sqref="C351">
    <cfRule type="expression" dxfId="11097" priority="1192" stopIfTrue="1">
      <formula>F351="-"</formula>
    </cfRule>
  </conditionalFormatting>
  <conditionalFormatting sqref="D351">
    <cfRule type="expression" dxfId="11096" priority="1197" stopIfTrue="1">
      <formula>F351="-"</formula>
    </cfRule>
  </conditionalFormatting>
  <conditionalFormatting sqref="E351">
    <cfRule type="expression" dxfId="11095" priority="1196" stopIfTrue="1">
      <formula>F351="-"</formula>
    </cfRule>
  </conditionalFormatting>
  <conditionalFormatting sqref="F351">
    <cfRule type="expression" dxfId="11094" priority="1191" stopIfTrue="1">
      <formula>F351="-"</formula>
    </cfRule>
  </conditionalFormatting>
  <conditionalFormatting sqref="C420">
    <cfRule type="expression" dxfId="11093" priority="1174" stopIfTrue="1">
      <formula>F420="-"</formula>
    </cfRule>
  </conditionalFormatting>
  <conditionalFormatting sqref="D420">
    <cfRule type="expression" dxfId="11092" priority="1179" stopIfTrue="1">
      <formula>F420="-"</formula>
    </cfRule>
  </conditionalFormatting>
  <conditionalFormatting sqref="E420">
    <cfRule type="expression" dxfId="11091" priority="1178" stopIfTrue="1">
      <formula>F420="-"</formula>
    </cfRule>
  </conditionalFormatting>
  <conditionalFormatting sqref="F420">
    <cfRule type="expression" dxfId="11090" priority="1173" stopIfTrue="1">
      <formula>F420="-"</formula>
    </cfRule>
  </conditionalFormatting>
  <conditionalFormatting sqref="C398">
    <cfRule type="expression" dxfId="11089" priority="1165" stopIfTrue="1">
      <formula>F398="-"</formula>
    </cfRule>
  </conditionalFormatting>
  <conditionalFormatting sqref="D398">
    <cfRule type="expression" dxfId="11088" priority="1170" stopIfTrue="1">
      <formula>F398="-"</formula>
    </cfRule>
  </conditionalFormatting>
  <conditionalFormatting sqref="E398">
    <cfRule type="expression" dxfId="11087" priority="1169" stopIfTrue="1">
      <formula>F398="-"</formula>
    </cfRule>
  </conditionalFormatting>
  <conditionalFormatting sqref="F398">
    <cfRule type="expression" dxfId="11086" priority="1164" stopIfTrue="1">
      <formula>F398="-"</formula>
    </cfRule>
  </conditionalFormatting>
  <conditionalFormatting sqref="C399">
    <cfRule type="expression" dxfId="11085" priority="1156" stopIfTrue="1">
      <formula>F399="-"</formula>
    </cfRule>
  </conditionalFormatting>
  <conditionalFormatting sqref="D399">
    <cfRule type="expression" dxfId="11084" priority="1161" stopIfTrue="1">
      <formula>F399="-"</formula>
    </cfRule>
  </conditionalFormatting>
  <conditionalFormatting sqref="E399">
    <cfRule type="expression" dxfId="11083" priority="1160" stopIfTrue="1">
      <formula>F399="-"</formula>
    </cfRule>
  </conditionalFormatting>
  <conditionalFormatting sqref="F399">
    <cfRule type="expression" dxfId="11082" priority="1155" stopIfTrue="1">
      <formula>F399="-"</formula>
    </cfRule>
  </conditionalFormatting>
  <conditionalFormatting sqref="C400">
    <cfRule type="expression" dxfId="11081" priority="1147" stopIfTrue="1">
      <formula>F400="-"</formula>
    </cfRule>
  </conditionalFormatting>
  <conditionalFormatting sqref="D400">
    <cfRule type="expression" dxfId="11080" priority="1152" stopIfTrue="1">
      <formula>F400="-"</formula>
    </cfRule>
  </conditionalFormatting>
  <conditionalFormatting sqref="E400">
    <cfRule type="expression" dxfId="11079" priority="1151" stopIfTrue="1">
      <formula>F400="-"</formula>
    </cfRule>
  </conditionalFormatting>
  <conditionalFormatting sqref="F400">
    <cfRule type="expression" dxfId="11078" priority="1146" stopIfTrue="1">
      <formula>F400="-"</formula>
    </cfRule>
  </conditionalFormatting>
  <conditionalFormatting sqref="C401">
    <cfRule type="expression" dxfId="11077" priority="1138" stopIfTrue="1">
      <formula>F401="-"</formula>
    </cfRule>
  </conditionalFormatting>
  <conditionalFormatting sqref="D401">
    <cfRule type="expression" dxfId="11076" priority="1143" stopIfTrue="1">
      <formula>F401="-"</formula>
    </cfRule>
  </conditionalFormatting>
  <conditionalFormatting sqref="E401">
    <cfRule type="expression" dxfId="11075" priority="1142" stopIfTrue="1">
      <formula>F401="-"</formula>
    </cfRule>
  </conditionalFormatting>
  <conditionalFormatting sqref="F401">
    <cfRule type="expression" dxfId="11074" priority="1137" stopIfTrue="1">
      <formula>F401="-"</formula>
    </cfRule>
  </conditionalFormatting>
  <conditionalFormatting sqref="C402">
    <cfRule type="expression" dxfId="11073" priority="1129" stopIfTrue="1">
      <formula>F402="-"</formula>
    </cfRule>
  </conditionalFormatting>
  <conditionalFormatting sqref="D402">
    <cfRule type="expression" dxfId="11072" priority="1134" stopIfTrue="1">
      <formula>F402="-"</formula>
    </cfRule>
  </conditionalFormatting>
  <conditionalFormatting sqref="E402">
    <cfRule type="expression" dxfId="11071" priority="1133" stopIfTrue="1">
      <formula>F402="-"</formula>
    </cfRule>
  </conditionalFormatting>
  <conditionalFormatting sqref="F402">
    <cfRule type="expression" dxfId="11070" priority="1128" stopIfTrue="1">
      <formula>F402="-"</formula>
    </cfRule>
  </conditionalFormatting>
  <conditionalFormatting sqref="C320">
    <cfRule type="expression" dxfId="11069" priority="1120" stopIfTrue="1">
      <formula>F320="-"</formula>
    </cfRule>
  </conditionalFormatting>
  <conditionalFormatting sqref="D320">
    <cfRule type="expression" dxfId="11068" priority="1125" stopIfTrue="1">
      <formula>F320="-"</formula>
    </cfRule>
  </conditionalFormatting>
  <conditionalFormatting sqref="E320">
    <cfRule type="expression" dxfId="11067" priority="1124" stopIfTrue="1">
      <formula>F320="-"</formula>
    </cfRule>
  </conditionalFormatting>
  <conditionalFormatting sqref="F320">
    <cfRule type="expression" dxfId="11066" priority="1119" stopIfTrue="1">
      <formula>F320="-"</formula>
    </cfRule>
  </conditionalFormatting>
  <conditionalFormatting sqref="C411">
    <cfRule type="expression" dxfId="11065" priority="1111" stopIfTrue="1">
      <formula>F411="-"</formula>
    </cfRule>
  </conditionalFormatting>
  <conditionalFormatting sqref="D411">
    <cfRule type="expression" dxfId="11064" priority="1116" stopIfTrue="1">
      <formula>F411="-"</formula>
    </cfRule>
  </conditionalFormatting>
  <conditionalFormatting sqref="E411">
    <cfRule type="expression" dxfId="11063" priority="1115" stopIfTrue="1">
      <formula>F411="-"</formula>
    </cfRule>
  </conditionalFormatting>
  <conditionalFormatting sqref="F411">
    <cfRule type="expression" dxfId="11062" priority="1110" stopIfTrue="1">
      <formula>F411="-"</formula>
    </cfRule>
  </conditionalFormatting>
  <conditionalFormatting sqref="C364">
    <cfRule type="expression" dxfId="11061" priority="1102" stopIfTrue="1">
      <formula>F364="-"</formula>
    </cfRule>
  </conditionalFormatting>
  <conditionalFormatting sqref="D364">
    <cfRule type="expression" dxfId="11060" priority="1107" stopIfTrue="1">
      <formula>F364="-"</formula>
    </cfRule>
  </conditionalFormatting>
  <conditionalFormatting sqref="E364">
    <cfRule type="expression" dxfId="11059" priority="1106" stopIfTrue="1">
      <formula>F364="-"</formula>
    </cfRule>
  </conditionalFormatting>
  <conditionalFormatting sqref="F364">
    <cfRule type="expression" dxfId="11058" priority="1101" stopIfTrue="1">
      <formula>F364="-"</formula>
    </cfRule>
  </conditionalFormatting>
  <conditionalFormatting sqref="C365">
    <cfRule type="expression" dxfId="11057" priority="1093" stopIfTrue="1">
      <formula>F365="-"</formula>
    </cfRule>
  </conditionalFormatting>
  <conditionalFormatting sqref="D365">
    <cfRule type="expression" dxfId="11056" priority="1098" stopIfTrue="1">
      <formula>F365="-"</formula>
    </cfRule>
  </conditionalFormatting>
  <conditionalFormatting sqref="E365">
    <cfRule type="expression" dxfId="11055" priority="1097" stopIfTrue="1">
      <formula>F365="-"</formula>
    </cfRule>
  </conditionalFormatting>
  <conditionalFormatting sqref="F365">
    <cfRule type="expression" dxfId="11054" priority="1092" stopIfTrue="1">
      <formula>F365="-"</formula>
    </cfRule>
  </conditionalFormatting>
  <conditionalFormatting sqref="C366">
    <cfRule type="expression" dxfId="11053" priority="1084" stopIfTrue="1">
      <formula>F366="-"</formula>
    </cfRule>
  </conditionalFormatting>
  <conditionalFormatting sqref="D366">
    <cfRule type="expression" dxfId="11052" priority="1089" stopIfTrue="1">
      <formula>F366="-"</formula>
    </cfRule>
  </conditionalFormatting>
  <conditionalFormatting sqref="E366">
    <cfRule type="expression" dxfId="11051" priority="1088" stopIfTrue="1">
      <formula>F366="-"</formula>
    </cfRule>
  </conditionalFormatting>
  <conditionalFormatting sqref="F366">
    <cfRule type="expression" dxfId="11050" priority="1083" stopIfTrue="1">
      <formula>F366="-"</formula>
    </cfRule>
  </conditionalFormatting>
  <conditionalFormatting sqref="C339">
    <cfRule type="expression" dxfId="11049" priority="1073" stopIfTrue="1">
      <formula>F339="-"</formula>
    </cfRule>
  </conditionalFormatting>
  <conditionalFormatting sqref="D339">
    <cfRule type="expression" dxfId="11048" priority="1078" stopIfTrue="1">
      <formula>F339="-"</formula>
    </cfRule>
  </conditionalFormatting>
  <conditionalFormatting sqref="E339">
    <cfRule type="expression" dxfId="11047" priority="1077" stopIfTrue="1">
      <formula>F339="-"</formula>
    </cfRule>
  </conditionalFormatting>
  <conditionalFormatting sqref="F339">
    <cfRule type="expression" dxfId="11046" priority="1072" stopIfTrue="1">
      <formula>F339="-"</formula>
    </cfRule>
  </conditionalFormatting>
  <conditionalFormatting sqref="C221">
    <cfRule type="expression" dxfId="11045" priority="1064" stopIfTrue="1">
      <formula>F221="-"</formula>
    </cfRule>
  </conditionalFormatting>
  <conditionalFormatting sqref="D221">
    <cfRule type="expression" dxfId="11044" priority="1069" stopIfTrue="1">
      <formula>F221="-"</formula>
    </cfRule>
  </conditionalFormatting>
  <conditionalFormatting sqref="E221">
    <cfRule type="expression" dxfId="11043" priority="1068" stopIfTrue="1">
      <formula>F221="-"</formula>
    </cfRule>
  </conditionalFormatting>
  <conditionalFormatting sqref="F221">
    <cfRule type="expression" dxfId="11042" priority="1063" stopIfTrue="1">
      <formula>F221="-"</formula>
    </cfRule>
  </conditionalFormatting>
  <conditionalFormatting sqref="C430">
    <cfRule type="expression" dxfId="11041" priority="1054" stopIfTrue="1">
      <formula>F430="-"</formula>
    </cfRule>
  </conditionalFormatting>
  <conditionalFormatting sqref="D430">
    <cfRule type="expression" dxfId="11040" priority="1060" stopIfTrue="1">
      <formula>F430="-"</formula>
    </cfRule>
  </conditionalFormatting>
  <conditionalFormatting sqref="B430">
    <cfRule type="expression" dxfId="11039" priority="1059" stopIfTrue="1">
      <formula>F430="-"</formula>
    </cfRule>
  </conditionalFormatting>
  <conditionalFormatting sqref="E430">
    <cfRule type="expression" dxfId="11038" priority="1058" stopIfTrue="1">
      <formula>F430="-"</formula>
    </cfRule>
  </conditionalFormatting>
  <conditionalFormatting sqref="F430">
    <cfRule type="expression" dxfId="11037" priority="1053" stopIfTrue="1">
      <formula>F430="-"</formula>
    </cfRule>
  </conditionalFormatting>
  <conditionalFormatting sqref="C462">
    <cfRule type="expression" dxfId="11036" priority="1040" stopIfTrue="1">
      <formula>F462="-"</formula>
    </cfRule>
  </conditionalFormatting>
  <conditionalFormatting sqref="D462">
    <cfRule type="expression" dxfId="11035" priority="1046" stopIfTrue="1">
      <formula>F462="-"</formula>
    </cfRule>
  </conditionalFormatting>
  <conditionalFormatting sqref="B462">
    <cfRule type="expression" dxfId="11034" priority="1045" stopIfTrue="1">
      <formula>F462="-"</formula>
    </cfRule>
  </conditionalFormatting>
  <conditionalFormatting sqref="E462">
    <cfRule type="expression" dxfId="11033" priority="1044" stopIfTrue="1">
      <formula>F462="-"</formula>
    </cfRule>
  </conditionalFormatting>
  <conditionalFormatting sqref="F462">
    <cfRule type="expression" dxfId="11032" priority="1039" stopIfTrue="1">
      <formula>F462="-"</formula>
    </cfRule>
  </conditionalFormatting>
  <conditionalFormatting sqref="C473">
    <cfRule type="expression" dxfId="11031" priority="1030" stopIfTrue="1">
      <formula>F473="-"</formula>
    </cfRule>
  </conditionalFormatting>
  <conditionalFormatting sqref="D473">
    <cfRule type="expression" dxfId="11030" priority="1036" stopIfTrue="1">
      <formula>F473="-"</formula>
    </cfRule>
  </conditionalFormatting>
  <conditionalFormatting sqref="B473">
    <cfRule type="expression" dxfId="11029" priority="1035" stopIfTrue="1">
      <formula>F473="-"</formula>
    </cfRule>
  </conditionalFormatting>
  <conditionalFormatting sqref="E473">
    <cfRule type="expression" dxfId="11028" priority="1034" stopIfTrue="1">
      <formula>F473="-"</formula>
    </cfRule>
  </conditionalFormatting>
  <conditionalFormatting sqref="F473">
    <cfRule type="expression" dxfId="11027" priority="1029" stopIfTrue="1">
      <formula>F473="-"</formula>
    </cfRule>
  </conditionalFormatting>
  <conditionalFormatting sqref="C227">
    <cfRule type="expression" dxfId="11026" priority="1013" stopIfTrue="1">
      <formula>F227="-"</formula>
    </cfRule>
  </conditionalFormatting>
  <conditionalFormatting sqref="D227">
    <cfRule type="expression" dxfId="11025" priority="1018" stopIfTrue="1">
      <formula>F227="-"</formula>
    </cfRule>
  </conditionalFormatting>
  <conditionalFormatting sqref="E227">
    <cfRule type="expression" dxfId="11024" priority="1017" stopIfTrue="1">
      <formula>F227="-"</formula>
    </cfRule>
  </conditionalFormatting>
  <conditionalFormatting sqref="F227">
    <cfRule type="expression" dxfId="11023" priority="1012" stopIfTrue="1">
      <formula>F227="-"</formula>
    </cfRule>
  </conditionalFormatting>
  <conditionalFormatting sqref="C468">
    <cfRule type="expression" dxfId="11022" priority="958" stopIfTrue="1">
      <formula>F468="-"</formula>
    </cfRule>
  </conditionalFormatting>
  <conditionalFormatting sqref="D468">
    <cfRule type="expression" dxfId="11021" priority="963" stopIfTrue="1">
      <formula>F468="-"</formula>
    </cfRule>
  </conditionalFormatting>
  <conditionalFormatting sqref="E468">
    <cfRule type="expression" dxfId="11020" priority="962" stopIfTrue="1">
      <formula>F468="-"</formula>
    </cfRule>
  </conditionalFormatting>
  <conditionalFormatting sqref="F468">
    <cfRule type="expression" dxfId="11019" priority="957" stopIfTrue="1">
      <formula>F468="-"</formula>
    </cfRule>
  </conditionalFormatting>
  <conditionalFormatting sqref="C478">
    <cfRule type="expression" dxfId="11018" priority="947" stopIfTrue="1">
      <formula>F478="-"</formula>
    </cfRule>
  </conditionalFormatting>
  <conditionalFormatting sqref="D478">
    <cfRule type="expression" dxfId="11017" priority="952" stopIfTrue="1">
      <formula>F478="-"</formula>
    </cfRule>
  </conditionalFormatting>
  <conditionalFormatting sqref="E478">
    <cfRule type="expression" dxfId="11016" priority="951" stopIfTrue="1">
      <formula>F478="-"</formula>
    </cfRule>
  </conditionalFormatting>
  <conditionalFormatting sqref="F478">
    <cfRule type="expression" dxfId="11015" priority="946" stopIfTrue="1">
      <formula>F478="-"</formula>
    </cfRule>
  </conditionalFormatting>
  <conditionalFormatting sqref="C509">
    <cfRule type="expression" dxfId="11014" priority="938" stopIfTrue="1">
      <formula>F509="-"</formula>
    </cfRule>
  </conditionalFormatting>
  <conditionalFormatting sqref="D509">
    <cfRule type="expression" dxfId="11013" priority="943" stopIfTrue="1">
      <formula>F509="-"</formula>
    </cfRule>
  </conditionalFormatting>
  <conditionalFormatting sqref="E509">
    <cfRule type="expression" dxfId="11012" priority="942" stopIfTrue="1">
      <formula>F509="-"</formula>
    </cfRule>
  </conditionalFormatting>
  <conditionalFormatting sqref="F509">
    <cfRule type="expression" dxfId="11011" priority="937" stopIfTrue="1">
      <formula>F509="-"</formula>
    </cfRule>
  </conditionalFormatting>
  <conditionalFormatting sqref="C470">
    <cfRule type="expression" dxfId="11010" priority="927" stopIfTrue="1">
      <formula>F470="-"</formula>
    </cfRule>
  </conditionalFormatting>
  <conditionalFormatting sqref="D470">
    <cfRule type="expression" dxfId="11009" priority="932" stopIfTrue="1">
      <formula>F470="-"</formula>
    </cfRule>
  </conditionalFormatting>
  <conditionalFormatting sqref="E470">
    <cfRule type="expression" dxfId="11008" priority="931" stopIfTrue="1">
      <formula>F470="-"</formula>
    </cfRule>
  </conditionalFormatting>
  <conditionalFormatting sqref="F470">
    <cfRule type="expression" dxfId="11007" priority="926" stopIfTrue="1">
      <formula>F470="-"</formula>
    </cfRule>
  </conditionalFormatting>
  <conditionalFormatting sqref="C523">
    <cfRule type="expression" dxfId="11006" priority="778" stopIfTrue="1">
      <formula>F523="-"</formula>
    </cfRule>
  </conditionalFormatting>
  <conditionalFormatting sqref="D523">
    <cfRule type="expression" dxfId="11005" priority="783" stopIfTrue="1">
      <formula>F523="-"</formula>
    </cfRule>
  </conditionalFormatting>
  <conditionalFormatting sqref="E523">
    <cfRule type="expression" dxfId="11004" priority="782" stopIfTrue="1">
      <formula>F523="-"</formula>
    </cfRule>
  </conditionalFormatting>
  <conditionalFormatting sqref="F523">
    <cfRule type="expression" dxfId="11003" priority="777" stopIfTrue="1">
      <formula>F523="-"</formula>
    </cfRule>
  </conditionalFormatting>
  <conditionalFormatting sqref="C510">
    <cfRule type="expression" dxfId="11002" priority="918" stopIfTrue="1">
      <formula>F510="-"</formula>
    </cfRule>
  </conditionalFormatting>
  <conditionalFormatting sqref="D510">
    <cfRule type="expression" dxfId="11001" priority="923" stopIfTrue="1">
      <formula>F510="-"</formula>
    </cfRule>
  </conditionalFormatting>
  <conditionalFormatting sqref="E510">
    <cfRule type="expression" dxfId="11000" priority="922" stopIfTrue="1">
      <formula>F510="-"</formula>
    </cfRule>
  </conditionalFormatting>
  <conditionalFormatting sqref="F510">
    <cfRule type="expression" dxfId="10999" priority="917" stopIfTrue="1">
      <formula>F510="-"</formula>
    </cfRule>
  </conditionalFormatting>
  <conditionalFormatting sqref="C467">
    <cfRule type="expression" dxfId="10998" priority="909" stopIfTrue="1">
      <formula>F467="-"</formula>
    </cfRule>
  </conditionalFormatting>
  <conditionalFormatting sqref="D467">
    <cfRule type="expression" dxfId="10997" priority="914" stopIfTrue="1">
      <formula>F467="-"</formula>
    </cfRule>
  </conditionalFormatting>
  <conditionalFormatting sqref="E467">
    <cfRule type="expression" dxfId="10996" priority="913" stopIfTrue="1">
      <formula>F467="-"</formula>
    </cfRule>
  </conditionalFormatting>
  <conditionalFormatting sqref="F467">
    <cfRule type="expression" dxfId="10995" priority="908" stopIfTrue="1">
      <formula>F467="-"</formula>
    </cfRule>
  </conditionalFormatting>
  <conditionalFormatting sqref="C480">
    <cfRule type="expression" dxfId="10994" priority="900" stopIfTrue="1">
      <formula>F480="-"</formula>
    </cfRule>
  </conditionalFormatting>
  <conditionalFormatting sqref="D480">
    <cfRule type="expression" dxfId="10993" priority="905" stopIfTrue="1">
      <formula>F480="-"</formula>
    </cfRule>
  </conditionalFormatting>
  <conditionalFormatting sqref="E480">
    <cfRule type="expression" dxfId="10992" priority="904" stopIfTrue="1">
      <formula>F480="-"</formula>
    </cfRule>
  </conditionalFormatting>
  <conditionalFormatting sqref="F480">
    <cfRule type="expression" dxfId="10991" priority="899" stopIfTrue="1">
      <formula>F480="-"</formula>
    </cfRule>
  </conditionalFormatting>
  <conditionalFormatting sqref="C501">
    <cfRule type="expression" dxfId="10990" priority="889" stopIfTrue="1">
      <formula>F501="-"</formula>
    </cfRule>
  </conditionalFormatting>
  <conditionalFormatting sqref="D501">
    <cfRule type="expression" dxfId="10989" priority="894" stopIfTrue="1">
      <formula>F501="-"</formula>
    </cfRule>
  </conditionalFormatting>
  <conditionalFormatting sqref="E501">
    <cfRule type="expression" dxfId="10988" priority="893" stopIfTrue="1">
      <formula>F501="-"</formula>
    </cfRule>
  </conditionalFormatting>
  <conditionalFormatting sqref="F501">
    <cfRule type="expression" dxfId="10987" priority="888" stopIfTrue="1">
      <formula>F501="-"</formula>
    </cfRule>
  </conditionalFormatting>
  <conditionalFormatting sqref="C500">
    <cfRule type="expression" dxfId="10986" priority="882" stopIfTrue="1">
      <formula>F500="-"</formula>
    </cfRule>
  </conditionalFormatting>
  <conditionalFormatting sqref="D500">
    <cfRule type="expression" dxfId="10985" priority="887" stopIfTrue="1">
      <formula>F500="-"</formula>
    </cfRule>
  </conditionalFormatting>
  <conditionalFormatting sqref="E500">
    <cfRule type="expression" dxfId="10984" priority="886" stopIfTrue="1">
      <formula>F500="-"</formula>
    </cfRule>
  </conditionalFormatting>
  <conditionalFormatting sqref="F500">
    <cfRule type="expression" dxfId="10983" priority="881" stopIfTrue="1">
      <formula>F500="-"</formula>
    </cfRule>
  </conditionalFormatting>
  <conditionalFormatting sqref="C486">
    <cfRule type="expression" dxfId="10982" priority="873" stopIfTrue="1">
      <formula>F486="-"</formula>
    </cfRule>
  </conditionalFormatting>
  <conditionalFormatting sqref="D486">
    <cfRule type="expression" dxfId="10981" priority="878" stopIfTrue="1">
      <formula>F486="-"</formula>
    </cfRule>
  </conditionalFormatting>
  <conditionalFormatting sqref="E486">
    <cfRule type="expression" dxfId="10980" priority="877" stopIfTrue="1">
      <formula>F486="-"</formula>
    </cfRule>
  </conditionalFormatting>
  <conditionalFormatting sqref="F486">
    <cfRule type="expression" dxfId="10979" priority="872" stopIfTrue="1">
      <formula>F486="-"</formula>
    </cfRule>
  </conditionalFormatting>
  <conditionalFormatting sqref="C494">
    <cfRule type="expression" dxfId="10978" priority="858" stopIfTrue="1">
      <formula>F494="-"</formula>
    </cfRule>
  </conditionalFormatting>
  <conditionalFormatting sqref="D494">
    <cfRule type="expression" dxfId="10977" priority="863" stopIfTrue="1">
      <formula>F494="-"</formula>
    </cfRule>
  </conditionalFormatting>
  <conditionalFormatting sqref="E494">
    <cfRule type="expression" dxfId="10976" priority="862" stopIfTrue="1">
      <formula>F494="-"</formula>
    </cfRule>
  </conditionalFormatting>
  <conditionalFormatting sqref="F494">
    <cfRule type="expression" dxfId="10975" priority="857" stopIfTrue="1">
      <formula>F494="-"</formula>
    </cfRule>
  </conditionalFormatting>
  <conditionalFormatting sqref="C505">
    <cfRule type="expression" dxfId="10974" priority="847" stopIfTrue="1">
      <formula>F505="-"</formula>
    </cfRule>
  </conditionalFormatting>
  <conditionalFormatting sqref="D505">
    <cfRule type="expression" dxfId="10973" priority="852" stopIfTrue="1">
      <formula>F505="-"</formula>
    </cfRule>
  </conditionalFormatting>
  <conditionalFormatting sqref="E505">
    <cfRule type="expression" dxfId="10972" priority="851" stopIfTrue="1">
      <formula>F505="-"</formula>
    </cfRule>
  </conditionalFormatting>
  <conditionalFormatting sqref="F505">
    <cfRule type="expression" dxfId="10971" priority="846" stopIfTrue="1">
      <formula>F505="-"</formula>
    </cfRule>
  </conditionalFormatting>
  <conditionalFormatting sqref="C482">
    <cfRule type="expression" dxfId="10970" priority="834" stopIfTrue="1">
      <formula>F482="-"</formula>
    </cfRule>
  </conditionalFormatting>
  <conditionalFormatting sqref="D482">
    <cfRule type="expression" dxfId="10969" priority="839" stopIfTrue="1">
      <formula>F482="-"</formula>
    </cfRule>
  </conditionalFormatting>
  <conditionalFormatting sqref="E482">
    <cfRule type="expression" dxfId="10968" priority="838" stopIfTrue="1">
      <formula>F482="-"</formula>
    </cfRule>
  </conditionalFormatting>
  <conditionalFormatting sqref="F482">
    <cfRule type="expression" dxfId="10967" priority="833" stopIfTrue="1">
      <formula>F482="-"</formula>
    </cfRule>
  </conditionalFormatting>
  <conditionalFormatting sqref="C223">
    <cfRule type="expression" dxfId="10966" priority="823" stopIfTrue="1">
      <formula>F223="-"</formula>
    </cfRule>
  </conditionalFormatting>
  <conditionalFormatting sqref="D223">
    <cfRule type="expression" dxfId="10965" priority="828" stopIfTrue="1">
      <formula>F223="-"</formula>
    </cfRule>
  </conditionalFormatting>
  <conditionalFormatting sqref="E223">
    <cfRule type="expression" dxfId="10964" priority="827" stopIfTrue="1">
      <formula>F223="-"</formula>
    </cfRule>
  </conditionalFormatting>
  <conditionalFormatting sqref="F223">
    <cfRule type="expression" dxfId="10963" priority="822" stopIfTrue="1">
      <formula>F223="-"</formula>
    </cfRule>
  </conditionalFormatting>
  <conditionalFormatting sqref="C514">
    <cfRule type="expression" dxfId="10962" priority="813" stopIfTrue="1">
      <formula>F514="-"</formula>
    </cfRule>
  </conditionalFormatting>
  <conditionalFormatting sqref="D514">
    <cfRule type="expression" dxfId="10961" priority="819" stopIfTrue="1">
      <formula>F514="-"</formula>
    </cfRule>
  </conditionalFormatting>
  <conditionalFormatting sqref="B514">
    <cfRule type="expression" dxfId="10960" priority="818" stopIfTrue="1">
      <formula>F514="-"</formula>
    </cfRule>
  </conditionalFormatting>
  <conditionalFormatting sqref="E514">
    <cfRule type="expression" dxfId="10959" priority="817" stopIfTrue="1">
      <formula>F514="-"</formula>
    </cfRule>
  </conditionalFormatting>
  <conditionalFormatting sqref="F514">
    <cfRule type="expression" dxfId="10958" priority="812" stopIfTrue="1">
      <formula>F514="-"</formula>
    </cfRule>
  </conditionalFormatting>
  <conditionalFormatting sqref="C560">
    <cfRule type="expression" dxfId="10957" priority="804" stopIfTrue="1">
      <formula>F560="-"</formula>
    </cfRule>
  </conditionalFormatting>
  <conditionalFormatting sqref="D560">
    <cfRule type="expression" dxfId="10956" priority="809" stopIfTrue="1">
      <formula>F560="-"</formula>
    </cfRule>
  </conditionalFormatting>
  <conditionalFormatting sqref="E560">
    <cfRule type="expression" dxfId="10955" priority="808" stopIfTrue="1">
      <formula>F560="-"</formula>
    </cfRule>
  </conditionalFormatting>
  <conditionalFormatting sqref="F560">
    <cfRule type="expression" dxfId="10954" priority="803" stopIfTrue="1">
      <formula>F560="-"</formula>
    </cfRule>
  </conditionalFormatting>
  <conditionalFormatting sqref="C546">
    <cfRule type="expression" dxfId="10953" priority="796" stopIfTrue="1">
      <formula>F546="-"</formula>
    </cfRule>
  </conditionalFormatting>
  <conditionalFormatting sqref="D546">
    <cfRule type="expression" dxfId="10952" priority="802" stopIfTrue="1">
      <formula>F546="-"</formula>
    </cfRule>
  </conditionalFormatting>
  <conditionalFormatting sqref="B546">
    <cfRule type="expression" dxfId="10951" priority="801" stopIfTrue="1">
      <formula>F546="-"</formula>
    </cfRule>
  </conditionalFormatting>
  <conditionalFormatting sqref="E546">
    <cfRule type="expression" dxfId="10950" priority="800" stopIfTrue="1">
      <formula>F546="-"</formula>
    </cfRule>
  </conditionalFormatting>
  <conditionalFormatting sqref="F546">
    <cfRule type="expression" dxfId="10949" priority="795" stopIfTrue="1">
      <formula>F546="-"</formula>
    </cfRule>
  </conditionalFormatting>
  <conditionalFormatting sqref="C529">
    <cfRule type="expression" dxfId="10948" priority="787" stopIfTrue="1">
      <formula>F529="-"</formula>
    </cfRule>
  </conditionalFormatting>
  <conditionalFormatting sqref="D529">
    <cfRule type="expression" dxfId="10947" priority="792" stopIfTrue="1">
      <formula>F529="-"</formula>
    </cfRule>
  </conditionalFormatting>
  <conditionalFormatting sqref="E529">
    <cfRule type="expression" dxfId="10946" priority="791" stopIfTrue="1">
      <formula>F529="-"</formula>
    </cfRule>
  </conditionalFormatting>
  <conditionalFormatting sqref="F529">
    <cfRule type="expression" dxfId="10945" priority="786" stopIfTrue="1">
      <formula>F529="-"</formula>
    </cfRule>
  </conditionalFormatting>
  <conditionalFormatting sqref="C527">
    <cfRule type="expression" dxfId="10944" priority="771" stopIfTrue="1">
      <formula>F527="-"</formula>
    </cfRule>
  </conditionalFormatting>
  <conditionalFormatting sqref="D527">
    <cfRule type="expression" dxfId="10943" priority="776" stopIfTrue="1">
      <formula>F527="-"</formula>
    </cfRule>
  </conditionalFormatting>
  <conditionalFormatting sqref="E527">
    <cfRule type="expression" dxfId="10942" priority="775" stopIfTrue="1">
      <formula>F527="-"</formula>
    </cfRule>
  </conditionalFormatting>
  <conditionalFormatting sqref="F527">
    <cfRule type="expression" dxfId="10941" priority="770" stopIfTrue="1">
      <formula>F527="-"</formula>
    </cfRule>
  </conditionalFormatting>
  <conditionalFormatting sqref="C518">
    <cfRule type="expression" dxfId="10940" priority="762" stopIfTrue="1">
      <formula>F518="-"</formula>
    </cfRule>
  </conditionalFormatting>
  <conditionalFormatting sqref="D518">
    <cfRule type="expression" dxfId="10939" priority="767" stopIfTrue="1">
      <formula>F518="-"</formula>
    </cfRule>
  </conditionalFormatting>
  <conditionalFormatting sqref="E518">
    <cfRule type="expression" dxfId="10938" priority="766" stopIfTrue="1">
      <formula>F518="-"</formula>
    </cfRule>
  </conditionalFormatting>
  <conditionalFormatting sqref="F518">
    <cfRule type="expression" dxfId="10937" priority="761" stopIfTrue="1">
      <formula>F518="-"</formula>
    </cfRule>
  </conditionalFormatting>
  <conditionalFormatting sqref="C519">
    <cfRule type="expression" dxfId="10936" priority="755" stopIfTrue="1">
      <formula>F519="-"</formula>
    </cfRule>
  </conditionalFormatting>
  <conditionalFormatting sqref="D519">
    <cfRule type="expression" dxfId="10935" priority="760" stopIfTrue="1">
      <formula>F519="-"</formula>
    </cfRule>
  </conditionalFormatting>
  <conditionalFormatting sqref="E519">
    <cfRule type="expression" dxfId="10934" priority="759" stopIfTrue="1">
      <formula>F519="-"</formula>
    </cfRule>
  </conditionalFormatting>
  <conditionalFormatting sqref="F519">
    <cfRule type="expression" dxfId="10933" priority="754" stopIfTrue="1">
      <formula>F519="-"</formula>
    </cfRule>
  </conditionalFormatting>
  <conditionalFormatting sqref="C520">
    <cfRule type="expression" dxfId="10932" priority="746" stopIfTrue="1">
      <formula>F520="-"</formula>
    </cfRule>
  </conditionalFormatting>
  <conditionalFormatting sqref="D520">
    <cfRule type="expression" dxfId="10931" priority="751" stopIfTrue="1">
      <formula>F520="-"</formula>
    </cfRule>
  </conditionalFormatting>
  <conditionalFormatting sqref="E520">
    <cfRule type="expression" dxfId="10930" priority="750" stopIfTrue="1">
      <formula>F520="-"</formula>
    </cfRule>
  </conditionalFormatting>
  <conditionalFormatting sqref="F520">
    <cfRule type="expression" dxfId="10929" priority="745" stopIfTrue="1">
      <formula>F520="-"</formula>
    </cfRule>
  </conditionalFormatting>
  <conditionalFormatting sqref="C521">
    <cfRule type="expression" dxfId="10928" priority="737" stopIfTrue="1">
      <formula>F521="-"</formula>
    </cfRule>
  </conditionalFormatting>
  <conditionalFormatting sqref="D521">
    <cfRule type="expression" dxfId="10927" priority="742" stopIfTrue="1">
      <formula>F521="-"</formula>
    </cfRule>
  </conditionalFormatting>
  <conditionalFormatting sqref="E521">
    <cfRule type="expression" dxfId="10926" priority="741" stopIfTrue="1">
      <formula>F521="-"</formula>
    </cfRule>
  </conditionalFormatting>
  <conditionalFormatting sqref="F521">
    <cfRule type="expression" dxfId="10925" priority="736" stopIfTrue="1">
      <formula>F521="-"</formula>
    </cfRule>
  </conditionalFormatting>
  <conditionalFormatting sqref="C522">
    <cfRule type="expression" dxfId="10924" priority="728" stopIfTrue="1">
      <formula>F522="-"</formula>
    </cfRule>
  </conditionalFormatting>
  <conditionalFormatting sqref="D522">
    <cfRule type="expression" dxfId="10923" priority="733" stopIfTrue="1">
      <formula>F522="-"</formula>
    </cfRule>
  </conditionalFormatting>
  <conditionalFormatting sqref="E522">
    <cfRule type="expression" dxfId="10922" priority="732" stopIfTrue="1">
      <formula>F522="-"</formula>
    </cfRule>
  </conditionalFormatting>
  <conditionalFormatting sqref="F522">
    <cfRule type="expression" dxfId="10921" priority="727" stopIfTrue="1">
      <formula>F522="-"</formula>
    </cfRule>
  </conditionalFormatting>
  <conditionalFormatting sqref="C526">
    <cfRule type="expression" dxfId="10920" priority="715" stopIfTrue="1">
      <formula>F526="-"</formula>
    </cfRule>
  </conditionalFormatting>
  <conditionalFormatting sqref="D526">
    <cfRule type="expression" dxfId="10919" priority="720" stopIfTrue="1">
      <formula>F526="-"</formula>
    </cfRule>
  </conditionalFormatting>
  <conditionalFormatting sqref="E526">
    <cfRule type="expression" dxfId="10918" priority="719" stopIfTrue="1">
      <formula>F526="-"</formula>
    </cfRule>
  </conditionalFormatting>
  <conditionalFormatting sqref="F526">
    <cfRule type="expression" dxfId="10917" priority="714" stopIfTrue="1">
      <formula>F526="-"</formula>
    </cfRule>
  </conditionalFormatting>
  <conditionalFormatting sqref="C525">
    <cfRule type="expression" dxfId="10916" priority="706" stopIfTrue="1">
      <formula>F525="-"</formula>
    </cfRule>
  </conditionalFormatting>
  <conditionalFormatting sqref="D525">
    <cfRule type="expression" dxfId="10915" priority="711" stopIfTrue="1">
      <formula>F525="-"</formula>
    </cfRule>
  </conditionalFormatting>
  <conditionalFormatting sqref="E525">
    <cfRule type="expression" dxfId="10914" priority="710" stopIfTrue="1">
      <formula>F525="-"</formula>
    </cfRule>
  </conditionalFormatting>
  <conditionalFormatting sqref="F525">
    <cfRule type="expression" dxfId="10913" priority="705" stopIfTrue="1">
      <formula>F525="-"</formula>
    </cfRule>
  </conditionalFormatting>
  <conditionalFormatting sqref="C524">
    <cfRule type="expression" dxfId="10912" priority="697" stopIfTrue="1">
      <formula>F524="-"</formula>
    </cfRule>
  </conditionalFormatting>
  <conditionalFormatting sqref="D524">
    <cfRule type="expression" dxfId="10911" priority="702" stopIfTrue="1">
      <formula>F524="-"</formula>
    </cfRule>
  </conditionalFormatting>
  <conditionalFormatting sqref="E524">
    <cfRule type="expression" dxfId="10910" priority="701" stopIfTrue="1">
      <formula>F524="-"</formula>
    </cfRule>
  </conditionalFormatting>
  <conditionalFormatting sqref="F524">
    <cfRule type="expression" dxfId="10909" priority="696" stopIfTrue="1">
      <formula>F524="-"</formula>
    </cfRule>
  </conditionalFormatting>
  <conditionalFormatting sqref="C528">
    <cfRule type="expression" dxfId="10908" priority="688" stopIfTrue="1">
      <formula>F528="-"</formula>
    </cfRule>
  </conditionalFormatting>
  <conditionalFormatting sqref="D528">
    <cfRule type="expression" dxfId="10907" priority="693" stopIfTrue="1">
      <formula>F528="-"</formula>
    </cfRule>
  </conditionalFormatting>
  <conditionalFormatting sqref="E528">
    <cfRule type="expression" dxfId="10906" priority="692" stopIfTrue="1">
      <formula>F528="-"</formula>
    </cfRule>
  </conditionalFormatting>
  <conditionalFormatting sqref="F528">
    <cfRule type="expression" dxfId="10905" priority="687" stopIfTrue="1">
      <formula>F528="-"</formula>
    </cfRule>
  </conditionalFormatting>
  <conditionalFormatting sqref="C538">
    <cfRule type="expression" dxfId="10904" priority="679" stopIfTrue="1">
      <formula>F538="-"</formula>
    </cfRule>
  </conditionalFormatting>
  <conditionalFormatting sqref="D538">
    <cfRule type="expression" dxfId="10903" priority="684" stopIfTrue="1">
      <formula>F538="-"</formula>
    </cfRule>
  </conditionalFormatting>
  <conditionalFormatting sqref="E538">
    <cfRule type="expression" dxfId="10902" priority="683" stopIfTrue="1">
      <formula>F538="-"</formula>
    </cfRule>
  </conditionalFormatting>
  <conditionalFormatting sqref="F538">
    <cfRule type="expression" dxfId="10901" priority="678" stopIfTrue="1">
      <formula>F538="-"</formula>
    </cfRule>
  </conditionalFormatting>
  <conditionalFormatting sqref="C531">
    <cfRule type="expression" dxfId="10900" priority="672" stopIfTrue="1">
      <formula>F531="-"</formula>
    </cfRule>
  </conditionalFormatting>
  <conditionalFormatting sqref="D531">
    <cfRule type="expression" dxfId="10899" priority="677" stopIfTrue="1">
      <formula>F531="-"</formula>
    </cfRule>
  </conditionalFormatting>
  <conditionalFormatting sqref="E531">
    <cfRule type="expression" dxfId="10898" priority="676" stopIfTrue="1">
      <formula>F531="-"</formula>
    </cfRule>
  </conditionalFormatting>
  <conditionalFormatting sqref="F531">
    <cfRule type="expression" dxfId="10897" priority="671" stopIfTrue="1">
      <formula>F531="-"</formula>
    </cfRule>
  </conditionalFormatting>
  <conditionalFormatting sqref="C532">
    <cfRule type="expression" dxfId="10896" priority="665" stopIfTrue="1">
      <formula>F532="-"</formula>
    </cfRule>
  </conditionalFormatting>
  <conditionalFormatting sqref="D532">
    <cfRule type="expression" dxfId="10895" priority="670" stopIfTrue="1">
      <formula>F532="-"</formula>
    </cfRule>
  </conditionalFormatting>
  <conditionalFormatting sqref="E532">
    <cfRule type="expression" dxfId="10894" priority="669" stopIfTrue="1">
      <formula>F532="-"</formula>
    </cfRule>
  </conditionalFormatting>
  <conditionalFormatting sqref="F532">
    <cfRule type="expression" dxfId="10893" priority="664" stopIfTrue="1">
      <formula>F532="-"</formula>
    </cfRule>
  </conditionalFormatting>
  <conditionalFormatting sqref="C533">
    <cfRule type="expression" dxfId="10892" priority="657" stopIfTrue="1">
      <formula>F533="-"</formula>
    </cfRule>
  </conditionalFormatting>
  <conditionalFormatting sqref="D533">
    <cfRule type="expression" dxfId="10891" priority="663" stopIfTrue="1">
      <formula>F533="-"</formula>
    </cfRule>
  </conditionalFormatting>
  <conditionalFormatting sqref="B533">
    <cfRule type="expression" dxfId="10890" priority="662" stopIfTrue="1">
      <formula>F533="-"</formula>
    </cfRule>
  </conditionalFormatting>
  <conditionalFormatting sqref="E533">
    <cfRule type="expression" dxfId="10889" priority="661" stopIfTrue="1">
      <formula>F533="-"</formula>
    </cfRule>
  </conditionalFormatting>
  <conditionalFormatting sqref="F533">
    <cfRule type="expression" dxfId="10888" priority="656" stopIfTrue="1">
      <formula>F533="-"</formula>
    </cfRule>
  </conditionalFormatting>
  <conditionalFormatting sqref="C537">
    <cfRule type="expression" dxfId="10887" priority="646" stopIfTrue="1">
      <formula>F537="-"</formula>
    </cfRule>
  </conditionalFormatting>
  <conditionalFormatting sqref="D537">
    <cfRule type="expression" dxfId="10886" priority="651" stopIfTrue="1">
      <formula>F537="-"</formula>
    </cfRule>
  </conditionalFormatting>
  <conditionalFormatting sqref="E537">
    <cfRule type="expression" dxfId="10885" priority="650" stopIfTrue="1">
      <formula>F537="-"</formula>
    </cfRule>
  </conditionalFormatting>
  <conditionalFormatting sqref="F537">
    <cfRule type="expression" dxfId="10884" priority="645" stopIfTrue="1">
      <formula>F537="-"</formula>
    </cfRule>
  </conditionalFormatting>
  <conditionalFormatting sqref="C536">
    <cfRule type="expression" dxfId="10883" priority="639" stopIfTrue="1">
      <formula>F536="-"</formula>
    </cfRule>
  </conditionalFormatting>
  <conditionalFormatting sqref="D536">
    <cfRule type="expression" dxfId="10882" priority="644" stopIfTrue="1">
      <formula>F536="-"</formula>
    </cfRule>
  </conditionalFormatting>
  <conditionalFormatting sqref="E536">
    <cfRule type="expression" dxfId="10881" priority="643" stopIfTrue="1">
      <formula>F536="-"</formula>
    </cfRule>
  </conditionalFormatting>
  <conditionalFormatting sqref="F536">
    <cfRule type="expression" dxfId="10880" priority="638" stopIfTrue="1">
      <formula>F536="-"</formula>
    </cfRule>
  </conditionalFormatting>
  <conditionalFormatting sqref="C535">
    <cfRule type="expression" dxfId="10879" priority="632" stopIfTrue="1">
      <formula>F535="-"</formula>
    </cfRule>
  </conditionalFormatting>
  <conditionalFormatting sqref="D535">
    <cfRule type="expression" dxfId="10878" priority="637" stopIfTrue="1">
      <formula>F535="-"</formula>
    </cfRule>
  </conditionalFormatting>
  <conditionalFormatting sqref="E535">
    <cfRule type="expression" dxfId="10877" priority="636" stopIfTrue="1">
      <formula>F535="-"</formula>
    </cfRule>
  </conditionalFormatting>
  <conditionalFormatting sqref="F535">
    <cfRule type="expression" dxfId="10876" priority="631" stopIfTrue="1">
      <formula>F535="-"</formula>
    </cfRule>
  </conditionalFormatting>
  <conditionalFormatting sqref="C534">
    <cfRule type="expression" dxfId="10875" priority="624" stopIfTrue="1">
      <formula>F534="-"</formula>
    </cfRule>
  </conditionalFormatting>
  <conditionalFormatting sqref="D534">
    <cfRule type="expression" dxfId="10874" priority="630" stopIfTrue="1">
      <formula>F534="-"</formula>
    </cfRule>
  </conditionalFormatting>
  <conditionalFormatting sqref="B534:B545">
    <cfRule type="expression" dxfId="10873" priority="629" stopIfTrue="1">
      <formula>F534="-"</formula>
    </cfRule>
  </conditionalFormatting>
  <conditionalFormatting sqref="E534">
    <cfRule type="expression" dxfId="10872" priority="628" stopIfTrue="1">
      <formula>F534="-"</formula>
    </cfRule>
  </conditionalFormatting>
  <conditionalFormatting sqref="F534">
    <cfRule type="expression" dxfId="10871" priority="623" stopIfTrue="1">
      <formula>F534="-"</formula>
    </cfRule>
  </conditionalFormatting>
  <conditionalFormatting sqref="C539">
    <cfRule type="expression" dxfId="10870" priority="617" stopIfTrue="1">
      <formula>F539="-"</formula>
    </cfRule>
  </conditionalFormatting>
  <conditionalFormatting sqref="D539">
    <cfRule type="expression" dxfId="10869" priority="622" stopIfTrue="1">
      <formula>F539="-"</formula>
    </cfRule>
  </conditionalFormatting>
  <conditionalFormatting sqref="E539">
    <cfRule type="expression" dxfId="10868" priority="621" stopIfTrue="1">
      <formula>F539="-"</formula>
    </cfRule>
  </conditionalFormatting>
  <conditionalFormatting sqref="F539">
    <cfRule type="expression" dxfId="10867" priority="616" stopIfTrue="1">
      <formula>F539="-"</formula>
    </cfRule>
  </conditionalFormatting>
  <conditionalFormatting sqref="C540">
    <cfRule type="expression" dxfId="10866" priority="598" stopIfTrue="1">
      <formula>F540="-"</formula>
    </cfRule>
  </conditionalFormatting>
  <conditionalFormatting sqref="D540">
    <cfRule type="expression" dxfId="10865" priority="603" stopIfTrue="1">
      <formula>F540="-"</formula>
    </cfRule>
  </conditionalFormatting>
  <conditionalFormatting sqref="E540">
    <cfRule type="expression" dxfId="10864" priority="602" stopIfTrue="1">
      <formula>F540="-"</formula>
    </cfRule>
  </conditionalFormatting>
  <conditionalFormatting sqref="F540">
    <cfRule type="expression" dxfId="10863" priority="597" stopIfTrue="1">
      <formula>F540="-"</formula>
    </cfRule>
  </conditionalFormatting>
  <conditionalFormatting sqref="C544">
    <cfRule type="expression" dxfId="10862" priority="589" stopIfTrue="1">
      <formula>F544="-"</formula>
    </cfRule>
  </conditionalFormatting>
  <conditionalFormatting sqref="D544">
    <cfRule type="expression" dxfId="10861" priority="594" stopIfTrue="1">
      <formula>F544="-"</formula>
    </cfRule>
  </conditionalFormatting>
  <conditionalFormatting sqref="E544">
    <cfRule type="expression" dxfId="10860" priority="593" stopIfTrue="1">
      <formula>F544="-"</formula>
    </cfRule>
  </conditionalFormatting>
  <conditionalFormatting sqref="F544">
    <cfRule type="expression" dxfId="10859" priority="588" stopIfTrue="1">
      <formula>F544="-"</formula>
    </cfRule>
  </conditionalFormatting>
  <conditionalFormatting sqref="C543">
    <cfRule type="expression" dxfId="10858" priority="582" stopIfTrue="1">
      <formula>F543="-"</formula>
    </cfRule>
  </conditionalFormatting>
  <conditionalFormatting sqref="D543">
    <cfRule type="expression" dxfId="10857" priority="587" stopIfTrue="1">
      <formula>F543="-"</formula>
    </cfRule>
  </conditionalFormatting>
  <conditionalFormatting sqref="E543">
    <cfRule type="expression" dxfId="10856" priority="586" stopIfTrue="1">
      <formula>F543="-"</formula>
    </cfRule>
  </conditionalFormatting>
  <conditionalFormatting sqref="F543">
    <cfRule type="expression" dxfId="10855" priority="581" stopIfTrue="1">
      <formula>F543="-"</formula>
    </cfRule>
  </conditionalFormatting>
  <conditionalFormatting sqref="C542">
    <cfRule type="expression" dxfId="10854" priority="575" stopIfTrue="1">
      <formula>F542="-"</formula>
    </cfRule>
  </conditionalFormatting>
  <conditionalFormatting sqref="D542">
    <cfRule type="expression" dxfId="10853" priority="580" stopIfTrue="1">
      <formula>F542="-"</formula>
    </cfRule>
  </conditionalFormatting>
  <conditionalFormatting sqref="E542">
    <cfRule type="expression" dxfId="10852" priority="579" stopIfTrue="1">
      <formula>F542="-"</formula>
    </cfRule>
  </conditionalFormatting>
  <conditionalFormatting sqref="F542">
    <cfRule type="expression" dxfId="10851" priority="574" stopIfTrue="1">
      <formula>F542="-"</formula>
    </cfRule>
  </conditionalFormatting>
  <conditionalFormatting sqref="C541">
    <cfRule type="expression" dxfId="10850" priority="568" stopIfTrue="1">
      <formula>F541="-"</formula>
    </cfRule>
  </conditionalFormatting>
  <conditionalFormatting sqref="D541">
    <cfRule type="expression" dxfId="10849" priority="573" stopIfTrue="1">
      <formula>F541="-"</formula>
    </cfRule>
  </conditionalFormatting>
  <conditionalFormatting sqref="E541">
    <cfRule type="expression" dxfId="10848" priority="572" stopIfTrue="1">
      <formula>F541="-"</formula>
    </cfRule>
  </conditionalFormatting>
  <conditionalFormatting sqref="F541">
    <cfRule type="expression" dxfId="10847" priority="567" stopIfTrue="1">
      <formula>F541="-"</formula>
    </cfRule>
  </conditionalFormatting>
  <conditionalFormatting sqref="C561">
    <cfRule type="expression" dxfId="10846" priority="557" stopIfTrue="1">
      <formula>F561="-"</formula>
    </cfRule>
  </conditionalFormatting>
  <conditionalFormatting sqref="D561">
    <cfRule type="expression" dxfId="10845" priority="562" stopIfTrue="1">
      <formula>F561="-"</formula>
    </cfRule>
  </conditionalFormatting>
  <conditionalFormatting sqref="E561">
    <cfRule type="expression" dxfId="10844" priority="561" stopIfTrue="1">
      <formula>F561="-"</formula>
    </cfRule>
  </conditionalFormatting>
  <conditionalFormatting sqref="F561">
    <cfRule type="expression" dxfId="10843" priority="556" stopIfTrue="1">
      <formula>F561="-"</formula>
    </cfRule>
  </conditionalFormatting>
  <conditionalFormatting sqref="C562">
    <cfRule type="expression" dxfId="10842" priority="550" stopIfTrue="1">
      <formula>F562="-"</formula>
    </cfRule>
  </conditionalFormatting>
  <conditionalFormatting sqref="D562">
    <cfRule type="expression" dxfId="10841" priority="555" stopIfTrue="1">
      <formula>F562="-"</formula>
    </cfRule>
  </conditionalFormatting>
  <conditionalFormatting sqref="E562">
    <cfRule type="expression" dxfId="10840" priority="554" stopIfTrue="1">
      <formula>F562="-"</formula>
    </cfRule>
  </conditionalFormatting>
  <conditionalFormatting sqref="F562">
    <cfRule type="expression" dxfId="10839" priority="549" stopIfTrue="1">
      <formula>F562="-"</formula>
    </cfRule>
  </conditionalFormatting>
  <conditionalFormatting sqref="C547">
    <cfRule type="expression" dxfId="10838" priority="541" stopIfTrue="1">
      <formula>F547="-"</formula>
    </cfRule>
  </conditionalFormatting>
  <conditionalFormatting sqref="D547">
    <cfRule type="expression" dxfId="10837" priority="546" stopIfTrue="1">
      <formula>F547="-"</formula>
    </cfRule>
  </conditionalFormatting>
  <conditionalFormatting sqref="E547">
    <cfRule type="expression" dxfId="10836" priority="545" stopIfTrue="1">
      <formula>F547="-"</formula>
    </cfRule>
  </conditionalFormatting>
  <conditionalFormatting sqref="F547">
    <cfRule type="expression" dxfId="10835" priority="540" stopIfTrue="1">
      <formula>F547="-"</formula>
    </cfRule>
  </conditionalFormatting>
  <conditionalFormatting sqref="C550">
    <cfRule type="expression" dxfId="10834" priority="530" stopIfTrue="1">
      <formula>F550="-"</formula>
    </cfRule>
  </conditionalFormatting>
  <conditionalFormatting sqref="D550">
    <cfRule type="expression" dxfId="10833" priority="535" stopIfTrue="1">
      <formula>F550="-"</formula>
    </cfRule>
  </conditionalFormatting>
  <conditionalFormatting sqref="E550">
    <cfRule type="expression" dxfId="10832" priority="534" stopIfTrue="1">
      <formula>F550="-"</formula>
    </cfRule>
  </conditionalFormatting>
  <conditionalFormatting sqref="F550">
    <cfRule type="expression" dxfId="10831" priority="529" stopIfTrue="1">
      <formula>F550="-"</formula>
    </cfRule>
  </conditionalFormatting>
  <conditionalFormatting sqref="C551">
    <cfRule type="expression" dxfId="10830" priority="519" stopIfTrue="1">
      <formula>F551="-"</formula>
    </cfRule>
  </conditionalFormatting>
  <conditionalFormatting sqref="D551">
    <cfRule type="expression" dxfId="10829" priority="524" stopIfTrue="1">
      <formula>F551="-"</formula>
    </cfRule>
  </conditionalFormatting>
  <conditionalFormatting sqref="E551">
    <cfRule type="expression" dxfId="10828" priority="523" stopIfTrue="1">
      <formula>F551="-"</formula>
    </cfRule>
  </conditionalFormatting>
  <conditionalFormatting sqref="F551">
    <cfRule type="expression" dxfId="10827" priority="518" stopIfTrue="1">
      <formula>F551="-"</formula>
    </cfRule>
  </conditionalFormatting>
  <conditionalFormatting sqref="C132">
    <cfRule type="expression" dxfId="10826" priority="512" stopIfTrue="1">
      <formula>F132="-"</formula>
    </cfRule>
  </conditionalFormatting>
  <conditionalFormatting sqref="D132">
    <cfRule type="expression" dxfId="10825" priority="517" stopIfTrue="1">
      <formula>F132="-"</formula>
    </cfRule>
  </conditionalFormatting>
  <conditionalFormatting sqref="E132">
    <cfRule type="expression" dxfId="10824" priority="516" stopIfTrue="1">
      <formula>F132="-"</formula>
    </cfRule>
  </conditionalFormatting>
  <conditionalFormatting sqref="F132">
    <cfRule type="expression" dxfId="10823" priority="511" stopIfTrue="1">
      <formula>F132="-"</formula>
    </cfRule>
  </conditionalFormatting>
  <conditionalFormatting sqref="C554">
    <cfRule type="expression" dxfId="10822" priority="505" stopIfTrue="1">
      <formula>F554="-"</formula>
    </cfRule>
  </conditionalFormatting>
  <conditionalFormatting sqref="D554">
    <cfRule type="expression" dxfId="10821" priority="510" stopIfTrue="1">
      <formula>F554="-"</formula>
    </cfRule>
  </conditionalFormatting>
  <conditionalFormatting sqref="E554">
    <cfRule type="expression" dxfId="10820" priority="509" stopIfTrue="1">
      <formula>F554="-"</formula>
    </cfRule>
  </conditionalFormatting>
  <conditionalFormatting sqref="F554">
    <cfRule type="expression" dxfId="10819" priority="504" stopIfTrue="1">
      <formula>F554="-"</formula>
    </cfRule>
  </conditionalFormatting>
  <conditionalFormatting sqref="C552">
    <cfRule type="expression" dxfId="10818" priority="498" stopIfTrue="1">
      <formula>F552="-"</formula>
    </cfRule>
  </conditionalFormatting>
  <conditionalFormatting sqref="D552">
    <cfRule type="expression" dxfId="10817" priority="503" stopIfTrue="1">
      <formula>F552="-"</formula>
    </cfRule>
  </conditionalFormatting>
  <conditionalFormatting sqref="E552">
    <cfRule type="expression" dxfId="10816" priority="502" stopIfTrue="1">
      <formula>F552="-"</formula>
    </cfRule>
  </conditionalFormatting>
  <conditionalFormatting sqref="F552">
    <cfRule type="expression" dxfId="10815" priority="497" stopIfTrue="1">
      <formula>F552="-"</formula>
    </cfRule>
  </conditionalFormatting>
  <conditionalFormatting sqref="C240">
    <cfRule type="expression" dxfId="10814" priority="487" stopIfTrue="1">
      <formula>F240="-"</formula>
    </cfRule>
  </conditionalFormatting>
  <conditionalFormatting sqref="D240">
    <cfRule type="expression" dxfId="10813" priority="492" stopIfTrue="1">
      <formula>F240="-"</formula>
    </cfRule>
  </conditionalFormatting>
  <conditionalFormatting sqref="E240">
    <cfRule type="expression" dxfId="10812" priority="491" stopIfTrue="1">
      <formula>F240="-"</formula>
    </cfRule>
  </conditionalFormatting>
  <conditionalFormatting sqref="F240">
    <cfRule type="expression" dxfId="10811" priority="486" stopIfTrue="1">
      <formula>F240="-"</formula>
    </cfRule>
  </conditionalFormatting>
  <conditionalFormatting sqref="C341">
    <cfRule type="expression" dxfId="10810" priority="478" stopIfTrue="1">
      <formula>F341="-"</formula>
    </cfRule>
  </conditionalFormatting>
  <conditionalFormatting sqref="D341">
    <cfRule type="expression" dxfId="10809" priority="483" stopIfTrue="1">
      <formula>F341="-"</formula>
    </cfRule>
  </conditionalFormatting>
  <conditionalFormatting sqref="E341">
    <cfRule type="expression" dxfId="10808" priority="482" stopIfTrue="1">
      <formula>F341="-"</formula>
    </cfRule>
  </conditionalFormatting>
  <conditionalFormatting sqref="F341">
    <cfRule type="expression" dxfId="10807" priority="477" stopIfTrue="1">
      <formula>F341="-"</formula>
    </cfRule>
  </conditionalFormatting>
  <conditionalFormatting sqref="C476">
    <cfRule type="expression" dxfId="10806" priority="465" stopIfTrue="1">
      <formula>F476="-"</formula>
    </cfRule>
  </conditionalFormatting>
  <conditionalFormatting sqref="D476">
    <cfRule type="expression" dxfId="10805" priority="470" stopIfTrue="1">
      <formula>F476="-"</formula>
    </cfRule>
  </conditionalFormatting>
  <conditionalFormatting sqref="E476">
    <cfRule type="expression" dxfId="10804" priority="469" stopIfTrue="1">
      <formula>F476="-"</formula>
    </cfRule>
  </conditionalFormatting>
  <conditionalFormatting sqref="F476">
    <cfRule type="expression" dxfId="10803" priority="464" stopIfTrue="1">
      <formula>F476="-"</formula>
    </cfRule>
  </conditionalFormatting>
  <conditionalFormatting sqref="C556">
    <cfRule type="expression" dxfId="10802" priority="458" stopIfTrue="1">
      <formula>F556="-"</formula>
    </cfRule>
  </conditionalFormatting>
  <conditionalFormatting sqref="D556">
    <cfRule type="expression" dxfId="10801" priority="463" stopIfTrue="1">
      <formula>F556="-"</formula>
    </cfRule>
  </conditionalFormatting>
  <conditionalFormatting sqref="E556">
    <cfRule type="expression" dxfId="10800" priority="462" stopIfTrue="1">
      <formula>F556="-"</formula>
    </cfRule>
  </conditionalFormatting>
  <conditionalFormatting sqref="F556">
    <cfRule type="expression" dxfId="10799" priority="457" stopIfTrue="1">
      <formula>F556="-"</formula>
    </cfRule>
  </conditionalFormatting>
  <conditionalFormatting sqref="C530">
    <cfRule type="expression" dxfId="10798" priority="451" stopIfTrue="1">
      <formula>F530="-"</formula>
    </cfRule>
  </conditionalFormatting>
  <conditionalFormatting sqref="D530">
    <cfRule type="expression" dxfId="10797" priority="456" stopIfTrue="1">
      <formula>F530="-"</formula>
    </cfRule>
  </conditionalFormatting>
  <conditionalFormatting sqref="E530">
    <cfRule type="expression" dxfId="10796" priority="455" stopIfTrue="1">
      <formula>F530="-"</formula>
    </cfRule>
  </conditionalFormatting>
  <conditionalFormatting sqref="F530">
    <cfRule type="expression" dxfId="10795" priority="450" stopIfTrue="1">
      <formula>F530="-"</formula>
    </cfRule>
  </conditionalFormatting>
  <conditionalFormatting sqref="C489">
    <cfRule type="expression" dxfId="10794" priority="440" stopIfTrue="1">
      <formula>F489="-"</formula>
    </cfRule>
  </conditionalFormatting>
  <conditionalFormatting sqref="D489">
    <cfRule type="expression" dxfId="10793" priority="445" stopIfTrue="1">
      <formula>F489="-"</formula>
    </cfRule>
  </conditionalFormatting>
  <conditionalFormatting sqref="E489">
    <cfRule type="expression" dxfId="10792" priority="444" stopIfTrue="1">
      <formula>F489="-"</formula>
    </cfRule>
  </conditionalFormatting>
  <conditionalFormatting sqref="F489">
    <cfRule type="expression" dxfId="10791" priority="439" stopIfTrue="1">
      <formula>F489="-"</formula>
    </cfRule>
  </conditionalFormatting>
  <conditionalFormatting sqref="C130">
    <cfRule type="expression" dxfId="10790" priority="431" stopIfTrue="1">
      <formula>F130="-"</formula>
    </cfRule>
  </conditionalFormatting>
  <conditionalFormatting sqref="D130">
    <cfRule type="expression" dxfId="10789" priority="436" stopIfTrue="1">
      <formula>F130="-"</formula>
    </cfRule>
  </conditionalFormatting>
  <conditionalFormatting sqref="E130">
    <cfRule type="expression" dxfId="10788" priority="435" stopIfTrue="1">
      <formula>F130="-"</formula>
    </cfRule>
  </conditionalFormatting>
  <conditionalFormatting sqref="F130">
    <cfRule type="expression" dxfId="10787" priority="430" stopIfTrue="1">
      <formula>F130="-"</formula>
    </cfRule>
  </conditionalFormatting>
  <conditionalFormatting sqref="C475">
    <cfRule type="expression" dxfId="10786" priority="422" stopIfTrue="1">
      <formula>F475="-"</formula>
    </cfRule>
  </conditionalFormatting>
  <conditionalFormatting sqref="D475">
    <cfRule type="expression" dxfId="10785" priority="427" stopIfTrue="1">
      <formula>F475="-"</formula>
    </cfRule>
  </conditionalFormatting>
  <conditionalFormatting sqref="E475">
    <cfRule type="expression" dxfId="10784" priority="426" stopIfTrue="1">
      <formula>F475="-"</formula>
    </cfRule>
  </conditionalFormatting>
  <conditionalFormatting sqref="F475">
    <cfRule type="expression" dxfId="10783" priority="421" stopIfTrue="1">
      <formula>F475="-"</formula>
    </cfRule>
  </conditionalFormatting>
  <conditionalFormatting sqref="C553">
    <cfRule type="expression" dxfId="10782" priority="415" stopIfTrue="1">
      <formula>F553="-"</formula>
    </cfRule>
  </conditionalFormatting>
  <conditionalFormatting sqref="D553">
    <cfRule type="expression" dxfId="10781" priority="420" stopIfTrue="1">
      <formula>F553="-"</formula>
    </cfRule>
  </conditionalFormatting>
  <conditionalFormatting sqref="E553">
    <cfRule type="expression" dxfId="10780" priority="419" stopIfTrue="1">
      <formula>F553="-"</formula>
    </cfRule>
  </conditionalFormatting>
  <conditionalFormatting sqref="F553">
    <cfRule type="expression" dxfId="10779" priority="414" stopIfTrue="1">
      <formula>F553="-"</formula>
    </cfRule>
  </conditionalFormatting>
  <conditionalFormatting sqref="C479">
    <cfRule type="expression" dxfId="10778" priority="408" stopIfTrue="1">
      <formula>F479="-"</formula>
    </cfRule>
  </conditionalFormatting>
  <conditionalFormatting sqref="D479">
    <cfRule type="expression" dxfId="10777" priority="413" stopIfTrue="1">
      <formula>F479="-"</formula>
    </cfRule>
  </conditionalFormatting>
  <conditionalFormatting sqref="E479">
    <cfRule type="expression" dxfId="10776" priority="412" stopIfTrue="1">
      <formula>F479="-"</formula>
    </cfRule>
  </conditionalFormatting>
  <conditionalFormatting sqref="F479">
    <cfRule type="expression" dxfId="10775" priority="407" stopIfTrue="1">
      <formula>F479="-"</formula>
    </cfRule>
  </conditionalFormatting>
  <conditionalFormatting sqref="C477">
    <cfRule type="expression" dxfId="10774" priority="401" stopIfTrue="1">
      <formula>F477="-"</formula>
    </cfRule>
  </conditionalFormatting>
  <conditionalFormatting sqref="D477">
    <cfRule type="expression" dxfId="10773" priority="406" stopIfTrue="1">
      <formula>F477="-"</formula>
    </cfRule>
  </conditionalFormatting>
  <conditionalFormatting sqref="E477">
    <cfRule type="expression" dxfId="10772" priority="405" stopIfTrue="1">
      <formula>F477="-"</formula>
    </cfRule>
  </conditionalFormatting>
  <conditionalFormatting sqref="F477">
    <cfRule type="expression" dxfId="10771" priority="400" stopIfTrue="1">
      <formula>F477="-"</formula>
    </cfRule>
  </conditionalFormatting>
  <conditionalFormatting sqref="C374">
    <cfRule type="expression" dxfId="10770" priority="394" stopIfTrue="1">
      <formula>F374="-"</formula>
    </cfRule>
  </conditionalFormatting>
  <conditionalFormatting sqref="D374">
    <cfRule type="expression" dxfId="10769" priority="399" stopIfTrue="1">
      <formula>F374="-"</formula>
    </cfRule>
  </conditionalFormatting>
  <conditionalFormatting sqref="E374">
    <cfRule type="expression" dxfId="10768" priority="398" stopIfTrue="1">
      <formula>F374="-"</formula>
    </cfRule>
  </conditionalFormatting>
  <conditionalFormatting sqref="F374">
    <cfRule type="expression" dxfId="10767" priority="393" stopIfTrue="1">
      <formula>F374="-"</formula>
    </cfRule>
  </conditionalFormatting>
  <conditionalFormatting sqref="C373">
    <cfRule type="expression" dxfId="10766" priority="387" stopIfTrue="1">
      <formula>F373="-"</formula>
    </cfRule>
  </conditionalFormatting>
  <conditionalFormatting sqref="D373">
    <cfRule type="expression" dxfId="10765" priority="392" stopIfTrue="1">
      <formula>F373="-"</formula>
    </cfRule>
  </conditionalFormatting>
  <conditionalFormatting sqref="E373">
    <cfRule type="expression" dxfId="10764" priority="391" stopIfTrue="1">
      <formula>F373="-"</formula>
    </cfRule>
  </conditionalFormatting>
  <conditionalFormatting sqref="F373">
    <cfRule type="expression" dxfId="10763" priority="386" stopIfTrue="1">
      <formula>F373="-"</formula>
    </cfRule>
  </conditionalFormatting>
  <conditionalFormatting sqref="C558">
    <cfRule type="expression" dxfId="10762" priority="340" stopIfTrue="1">
      <formula>F558="-"</formula>
    </cfRule>
  </conditionalFormatting>
  <conditionalFormatting sqref="D558">
    <cfRule type="expression" dxfId="10761" priority="345" stopIfTrue="1">
      <formula>F558="-"</formula>
    </cfRule>
  </conditionalFormatting>
  <conditionalFormatting sqref="E558">
    <cfRule type="expression" dxfId="10760" priority="344" stopIfTrue="1">
      <formula>F558="-"</formula>
    </cfRule>
  </conditionalFormatting>
  <conditionalFormatting sqref="F558">
    <cfRule type="expression" dxfId="10759" priority="339" stopIfTrue="1">
      <formula>F558="-"</formula>
    </cfRule>
  </conditionalFormatting>
  <conditionalFormatting sqref="C372">
    <cfRule type="expression" dxfId="10758" priority="380" stopIfTrue="1">
      <formula>F372="-"</formula>
    </cfRule>
  </conditionalFormatting>
  <conditionalFormatting sqref="D372">
    <cfRule type="expression" dxfId="10757" priority="385" stopIfTrue="1">
      <formula>F372="-"</formula>
    </cfRule>
  </conditionalFormatting>
  <conditionalFormatting sqref="E372">
    <cfRule type="expression" dxfId="10756" priority="384" stopIfTrue="1">
      <formula>F372="-"</formula>
    </cfRule>
  </conditionalFormatting>
  <conditionalFormatting sqref="F372">
    <cfRule type="expression" dxfId="10755" priority="379" stopIfTrue="1">
      <formula>F372="-"</formula>
    </cfRule>
  </conditionalFormatting>
  <conditionalFormatting sqref="C285">
    <cfRule type="expression" dxfId="10754" priority="367" stopIfTrue="1">
      <formula>F285="-"</formula>
    </cfRule>
  </conditionalFormatting>
  <conditionalFormatting sqref="D285">
    <cfRule type="expression" dxfId="10753" priority="372" stopIfTrue="1">
      <formula>F285="-"</formula>
    </cfRule>
  </conditionalFormatting>
  <conditionalFormatting sqref="E285">
    <cfRule type="expression" dxfId="10752" priority="371" stopIfTrue="1">
      <formula>F285="-"</formula>
    </cfRule>
  </conditionalFormatting>
  <conditionalFormatting sqref="F285">
    <cfRule type="expression" dxfId="10751" priority="366" stopIfTrue="1">
      <formula>F285="-"</formula>
    </cfRule>
  </conditionalFormatting>
  <conditionalFormatting sqref="C545">
    <cfRule type="expression" dxfId="10750" priority="358" stopIfTrue="1">
      <formula>F545="-"</formula>
    </cfRule>
  </conditionalFormatting>
  <conditionalFormatting sqref="D545">
    <cfRule type="expression" dxfId="10749" priority="363" stopIfTrue="1">
      <formula>F545="-"</formula>
    </cfRule>
  </conditionalFormatting>
  <conditionalFormatting sqref="E545">
    <cfRule type="expression" dxfId="10748" priority="362" stopIfTrue="1">
      <formula>F545="-"</formula>
    </cfRule>
  </conditionalFormatting>
  <conditionalFormatting sqref="F545">
    <cfRule type="expression" dxfId="10747" priority="357" stopIfTrue="1">
      <formula>F545="-"</formula>
    </cfRule>
  </conditionalFormatting>
  <conditionalFormatting sqref="C548">
    <cfRule type="expression" dxfId="10746" priority="349" stopIfTrue="1">
      <formula>F548="-"</formula>
    </cfRule>
  </conditionalFormatting>
  <conditionalFormatting sqref="D548">
    <cfRule type="expression" dxfId="10745" priority="354" stopIfTrue="1">
      <formula>F548="-"</formula>
    </cfRule>
  </conditionalFormatting>
  <conditionalFormatting sqref="E548">
    <cfRule type="expression" dxfId="10744" priority="353" stopIfTrue="1">
      <formula>F548="-"</formula>
    </cfRule>
  </conditionalFormatting>
  <conditionalFormatting sqref="F548">
    <cfRule type="expression" dxfId="10743" priority="348" stopIfTrue="1">
      <formula>F548="-"</formula>
    </cfRule>
  </conditionalFormatting>
  <conditionalFormatting sqref="C566">
    <cfRule type="expression" dxfId="10742" priority="333" stopIfTrue="1">
      <formula>F566="-"</formula>
    </cfRule>
  </conditionalFormatting>
  <conditionalFormatting sqref="D566">
    <cfRule type="expression" dxfId="10741" priority="338" stopIfTrue="1">
      <formula>F566="-"</formula>
    </cfRule>
  </conditionalFormatting>
  <conditionalFormatting sqref="E566">
    <cfRule type="expression" dxfId="10740" priority="337" stopIfTrue="1">
      <formula>F566="-"</formula>
    </cfRule>
  </conditionalFormatting>
  <conditionalFormatting sqref="F566">
    <cfRule type="expression" dxfId="10739" priority="332" stopIfTrue="1">
      <formula>F566="-"</formula>
    </cfRule>
  </conditionalFormatting>
  <conditionalFormatting sqref="C517">
    <cfRule type="expression" dxfId="10738" priority="326" stopIfTrue="1">
      <formula>F517="-"</formula>
    </cfRule>
  </conditionalFormatting>
  <conditionalFormatting sqref="D517">
    <cfRule type="expression" dxfId="10737" priority="331" stopIfTrue="1">
      <formula>F517="-"</formula>
    </cfRule>
  </conditionalFormatting>
  <conditionalFormatting sqref="E517">
    <cfRule type="expression" dxfId="10736" priority="330" stopIfTrue="1">
      <formula>F517="-"</formula>
    </cfRule>
  </conditionalFormatting>
  <conditionalFormatting sqref="F517">
    <cfRule type="expression" dxfId="10735" priority="325" stopIfTrue="1">
      <formula>F517="-"</formula>
    </cfRule>
  </conditionalFormatting>
  <conditionalFormatting sqref="C515">
    <cfRule type="expression" dxfId="10734" priority="317" stopIfTrue="1">
      <formula>F515="-"</formula>
    </cfRule>
  </conditionalFormatting>
  <conditionalFormatting sqref="D515">
    <cfRule type="expression" dxfId="10733" priority="322" stopIfTrue="1">
      <formula>F515="-"</formula>
    </cfRule>
  </conditionalFormatting>
  <conditionalFormatting sqref="E515">
    <cfRule type="expression" dxfId="10732" priority="321" stopIfTrue="1">
      <formula>F515="-"</formula>
    </cfRule>
  </conditionalFormatting>
  <conditionalFormatting sqref="F515">
    <cfRule type="expression" dxfId="10731" priority="316" stopIfTrue="1">
      <formula>F515="-"</formula>
    </cfRule>
  </conditionalFormatting>
  <conditionalFormatting sqref="C474">
    <cfRule type="expression" dxfId="10730" priority="308" stopIfTrue="1">
      <formula>F474="-"</formula>
    </cfRule>
  </conditionalFormatting>
  <conditionalFormatting sqref="D474">
    <cfRule type="expression" dxfId="10729" priority="313" stopIfTrue="1">
      <formula>F474="-"</formula>
    </cfRule>
  </conditionalFormatting>
  <conditionalFormatting sqref="E474">
    <cfRule type="expression" dxfId="10728" priority="312" stopIfTrue="1">
      <formula>F474="-"</formula>
    </cfRule>
  </conditionalFormatting>
  <conditionalFormatting sqref="F474">
    <cfRule type="expression" dxfId="10727" priority="307" stopIfTrue="1">
      <formula>F474="-"</formula>
    </cfRule>
  </conditionalFormatting>
  <conditionalFormatting sqref="C192">
    <cfRule type="expression" dxfId="10726" priority="299" stopIfTrue="1">
      <formula>F192="-"</formula>
    </cfRule>
  </conditionalFormatting>
  <conditionalFormatting sqref="D192">
    <cfRule type="expression" dxfId="10725" priority="304" stopIfTrue="1">
      <formula>F192="-"</formula>
    </cfRule>
  </conditionalFormatting>
  <conditionalFormatting sqref="E192">
    <cfRule type="expression" dxfId="10724" priority="303" stopIfTrue="1">
      <formula>F192="-"</formula>
    </cfRule>
  </conditionalFormatting>
  <conditionalFormatting sqref="F192">
    <cfRule type="expression" dxfId="10723" priority="298" stopIfTrue="1">
      <formula>F192="-"</formula>
    </cfRule>
  </conditionalFormatting>
  <conditionalFormatting sqref="C516">
    <cfRule type="expression" dxfId="10722" priority="290" stopIfTrue="1">
      <formula>F516="-"</formula>
    </cfRule>
  </conditionalFormatting>
  <conditionalFormatting sqref="D516">
    <cfRule type="expression" dxfId="10721" priority="295" stopIfTrue="1">
      <formula>F516="-"</formula>
    </cfRule>
  </conditionalFormatting>
  <conditionalFormatting sqref="E516">
    <cfRule type="expression" dxfId="10720" priority="294" stopIfTrue="1">
      <formula>F516="-"</formula>
    </cfRule>
  </conditionalFormatting>
  <conditionalFormatting sqref="F516">
    <cfRule type="expression" dxfId="10719" priority="289" stopIfTrue="1">
      <formula>F516="-"</formula>
    </cfRule>
  </conditionalFormatting>
  <conditionalFormatting sqref="C563">
    <cfRule type="expression" dxfId="10718" priority="279" stopIfTrue="1">
      <formula>F563="-"</formula>
    </cfRule>
  </conditionalFormatting>
  <conditionalFormatting sqref="D563">
    <cfRule type="expression" dxfId="10717" priority="284" stopIfTrue="1">
      <formula>F563="-"</formula>
    </cfRule>
  </conditionalFormatting>
  <conditionalFormatting sqref="E563">
    <cfRule type="expression" dxfId="10716" priority="283" stopIfTrue="1">
      <formula>F563="-"</formula>
    </cfRule>
  </conditionalFormatting>
  <conditionalFormatting sqref="F563">
    <cfRule type="expression" dxfId="10715" priority="278" stopIfTrue="1">
      <formula>F563="-"</formula>
    </cfRule>
  </conditionalFormatting>
  <conditionalFormatting sqref="C568">
    <cfRule type="expression" dxfId="10714" priority="268" stopIfTrue="1">
      <formula>F568="-"</formula>
    </cfRule>
  </conditionalFormatting>
  <conditionalFormatting sqref="D568">
    <cfRule type="expression" dxfId="10713" priority="273" stopIfTrue="1">
      <formula>F568="-"</formula>
    </cfRule>
  </conditionalFormatting>
  <conditionalFormatting sqref="E568">
    <cfRule type="expression" dxfId="10712" priority="272" stopIfTrue="1">
      <formula>F568="-"</formula>
    </cfRule>
  </conditionalFormatting>
  <conditionalFormatting sqref="F568">
    <cfRule type="expression" dxfId="10711" priority="267" stopIfTrue="1">
      <formula>F568="-"</formula>
    </cfRule>
  </conditionalFormatting>
  <conditionalFormatting sqref="C557">
    <cfRule type="expression" dxfId="10710" priority="260" stopIfTrue="1">
      <formula>F557="-"</formula>
    </cfRule>
  </conditionalFormatting>
  <conditionalFormatting sqref="D557">
    <cfRule type="expression" dxfId="10709" priority="266" stopIfTrue="1">
      <formula>F557="-"</formula>
    </cfRule>
  </conditionalFormatting>
  <conditionalFormatting sqref="B557">
    <cfRule type="expression" dxfId="10708" priority="265" stopIfTrue="1">
      <formula>F557="-"</formula>
    </cfRule>
  </conditionalFormatting>
  <conditionalFormatting sqref="E557">
    <cfRule type="expression" dxfId="10707" priority="264" stopIfTrue="1">
      <formula>F557="-"</formula>
    </cfRule>
  </conditionalFormatting>
  <conditionalFormatting sqref="F557">
    <cfRule type="expression" dxfId="10706" priority="259" stopIfTrue="1">
      <formula>F557="-"</formula>
    </cfRule>
  </conditionalFormatting>
  <conditionalFormatting sqref="C567">
    <cfRule type="expression" dxfId="10705" priority="251" stopIfTrue="1">
      <formula>F567="-"</formula>
    </cfRule>
  </conditionalFormatting>
  <conditionalFormatting sqref="D567">
    <cfRule type="expression" dxfId="10704" priority="256" stopIfTrue="1">
      <formula>F567="-"</formula>
    </cfRule>
  </conditionalFormatting>
  <conditionalFormatting sqref="E567">
    <cfRule type="expression" dxfId="10703" priority="255" stopIfTrue="1">
      <formula>F567="-"</formula>
    </cfRule>
  </conditionalFormatting>
  <conditionalFormatting sqref="F567">
    <cfRule type="expression" dxfId="10702" priority="250" stopIfTrue="1">
      <formula>F567="-"</formula>
    </cfRule>
  </conditionalFormatting>
  <conditionalFormatting sqref="C262">
    <cfRule type="expression" dxfId="10701" priority="240" stopIfTrue="1">
      <formula>F262="-"</formula>
    </cfRule>
  </conditionalFormatting>
  <conditionalFormatting sqref="D262">
    <cfRule type="expression" dxfId="10700" priority="245" stopIfTrue="1">
      <formula>F262="-"</formula>
    </cfRule>
  </conditionalFormatting>
  <conditionalFormatting sqref="E262">
    <cfRule type="expression" dxfId="10699" priority="244" stopIfTrue="1">
      <formula>F262="-"</formula>
    </cfRule>
  </conditionalFormatting>
  <conditionalFormatting sqref="F262">
    <cfRule type="expression" dxfId="10698" priority="239" stopIfTrue="1">
      <formula>F262="-"</formula>
    </cfRule>
  </conditionalFormatting>
  <conditionalFormatting sqref="C484">
    <cfRule type="expression" dxfId="10697" priority="231" stopIfTrue="1">
      <formula>F484="-"</formula>
    </cfRule>
  </conditionalFormatting>
  <conditionalFormatting sqref="D484">
    <cfRule type="expression" dxfId="10696" priority="236" stopIfTrue="1">
      <formula>F484="-"</formula>
    </cfRule>
  </conditionalFormatting>
  <conditionalFormatting sqref="E484">
    <cfRule type="expression" dxfId="10695" priority="235" stopIfTrue="1">
      <formula>F484="-"</formula>
    </cfRule>
  </conditionalFormatting>
  <conditionalFormatting sqref="F484">
    <cfRule type="expression" dxfId="10694" priority="230" stopIfTrue="1">
      <formula>F484="-"</formula>
    </cfRule>
  </conditionalFormatting>
  <conditionalFormatting sqref="C269">
    <cfRule type="expression" dxfId="10693" priority="194" stopIfTrue="1">
      <formula>F269="-"</formula>
    </cfRule>
  </conditionalFormatting>
  <conditionalFormatting sqref="D269">
    <cfRule type="expression" dxfId="10692" priority="199" stopIfTrue="1">
      <formula>F269="-"</formula>
    </cfRule>
  </conditionalFormatting>
  <conditionalFormatting sqref="E269">
    <cfRule type="expression" dxfId="10691" priority="198" stopIfTrue="1">
      <formula>F269="-"</formula>
    </cfRule>
  </conditionalFormatting>
  <conditionalFormatting sqref="F269">
    <cfRule type="expression" dxfId="10690" priority="193" stopIfTrue="1">
      <formula>F269="-"</formula>
    </cfRule>
  </conditionalFormatting>
  <conditionalFormatting sqref="C268">
    <cfRule type="expression" dxfId="10689" priority="187" stopIfTrue="1">
      <formula>F268="-"</formula>
    </cfRule>
  </conditionalFormatting>
  <conditionalFormatting sqref="D268">
    <cfRule type="expression" dxfId="10688" priority="192" stopIfTrue="1">
      <formula>F268="-"</formula>
    </cfRule>
  </conditionalFormatting>
  <conditionalFormatting sqref="E268">
    <cfRule type="expression" dxfId="10687" priority="191" stopIfTrue="1">
      <formula>F268="-"</formula>
    </cfRule>
  </conditionalFormatting>
  <conditionalFormatting sqref="F268">
    <cfRule type="expression" dxfId="10686" priority="186" stopIfTrue="1">
      <formula>F268="-"</formula>
    </cfRule>
  </conditionalFormatting>
  <conditionalFormatting sqref="C507">
    <cfRule type="expression" dxfId="10685" priority="176" stopIfTrue="1">
      <formula>F507="-"</formula>
    </cfRule>
  </conditionalFormatting>
  <conditionalFormatting sqref="D507">
    <cfRule type="expression" dxfId="10684" priority="181" stopIfTrue="1">
      <formula>F507="-"</formula>
    </cfRule>
  </conditionalFormatting>
  <conditionalFormatting sqref="E507">
    <cfRule type="expression" dxfId="10683" priority="180" stopIfTrue="1">
      <formula>F507="-"</formula>
    </cfRule>
  </conditionalFormatting>
  <conditionalFormatting sqref="F507">
    <cfRule type="expression" dxfId="10682" priority="175" stopIfTrue="1">
      <formula>F507="-"</formula>
    </cfRule>
  </conditionalFormatting>
  <conditionalFormatting sqref="C508">
    <cfRule type="expression" dxfId="10681" priority="169" stopIfTrue="1">
      <formula>F508="-"</formula>
    </cfRule>
  </conditionalFormatting>
  <conditionalFormatting sqref="D508">
    <cfRule type="expression" dxfId="10680" priority="174" stopIfTrue="1">
      <formula>F508="-"</formula>
    </cfRule>
  </conditionalFormatting>
  <conditionalFormatting sqref="E508">
    <cfRule type="expression" dxfId="10679" priority="173" stopIfTrue="1">
      <formula>F508="-"</formula>
    </cfRule>
  </conditionalFormatting>
  <conditionalFormatting sqref="F508">
    <cfRule type="expression" dxfId="10678" priority="168" stopIfTrue="1">
      <formula>F508="-"</formula>
    </cfRule>
  </conditionalFormatting>
  <conditionalFormatting sqref="C504">
    <cfRule type="expression" dxfId="10677" priority="160" stopIfTrue="1">
      <formula>F504="-"</formula>
    </cfRule>
  </conditionalFormatting>
  <conditionalFormatting sqref="D504">
    <cfRule type="expression" dxfId="10676" priority="165" stopIfTrue="1">
      <formula>F504="-"</formula>
    </cfRule>
  </conditionalFormatting>
  <conditionalFormatting sqref="E504">
    <cfRule type="expression" dxfId="10675" priority="164" stopIfTrue="1">
      <formula>F504="-"</formula>
    </cfRule>
  </conditionalFormatting>
  <conditionalFormatting sqref="F504">
    <cfRule type="expression" dxfId="10674" priority="159" stopIfTrue="1">
      <formula>F504="-"</formula>
    </cfRule>
  </conditionalFormatting>
  <conditionalFormatting sqref="C193">
    <cfRule type="expression" dxfId="10673" priority="151" stopIfTrue="1">
      <formula>F193="-"</formula>
    </cfRule>
  </conditionalFormatting>
  <conditionalFormatting sqref="D193">
    <cfRule type="expression" dxfId="10672" priority="156" stopIfTrue="1">
      <formula>F193="-"</formula>
    </cfRule>
  </conditionalFormatting>
  <conditionalFormatting sqref="E193">
    <cfRule type="expression" dxfId="10671" priority="155" stopIfTrue="1">
      <formula>F193="-"</formula>
    </cfRule>
  </conditionalFormatting>
  <conditionalFormatting sqref="F193">
    <cfRule type="expression" dxfId="10670" priority="150" stopIfTrue="1">
      <formula>F193="-"</formula>
    </cfRule>
  </conditionalFormatting>
  <conditionalFormatting sqref="C555">
    <cfRule type="expression" dxfId="10669" priority="142" stopIfTrue="1">
      <formula>F555="-"</formula>
    </cfRule>
  </conditionalFormatting>
  <conditionalFormatting sqref="D555">
    <cfRule type="expression" dxfId="10668" priority="147" stopIfTrue="1">
      <formula>F555="-"</formula>
    </cfRule>
  </conditionalFormatting>
  <conditionalFormatting sqref="E555">
    <cfRule type="expression" dxfId="10667" priority="146" stopIfTrue="1">
      <formula>F555="-"</formula>
    </cfRule>
  </conditionalFormatting>
  <conditionalFormatting sqref="F555">
    <cfRule type="expression" dxfId="10666" priority="141" stopIfTrue="1">
      <formula>F555="-"</formula>
    </cfRule>
  </conditionalFormatting>
  <conditionalFormatting sqref="C564">
    <cfRule type="expression" dxfId="10665" priority="133" stopIfTrue="1">
      <formula>F564="-"</formula>
    </cfRule>
  </conditionalFormatting>
  <conditionalFormatting sqref="D564">
    <cfRule type="expression" dxfId="10664" priority="138" stopIfTrue="1">
      <formula>F564="-"</formula>
    </cfRule>
  </conditionalFormatting>
  <conditionalFormatting sqref="E564">
    <cfRule type="expression" dxfId="10663" priority="137" stopIfTrue="1">
      <formula>F564="-"</formula>
    </cfRule>
  </conditionalFormatting>
  <conditionalFormatting sqref="F564">
    <cfRule type="expression" dxfId="10662" priority="132" stopIfTrue="1">
      <formula>F564="-"</formula>
    </cfRule>
  </conditionalFormatting>
  <conditionalFormatting sqref="C565">
    <cfRule type="expression" dxfId="10661" priority="124" stopIfTrue="1">
      <formula>F565="-"</formula>
    </cfRule>
  </conditionalFormatting>
  <conditionalFormatting sqref="D565">
    <cfRule type="expression" dxfId="10660" priority="129" stopIfTrue="1">
      <formula>F565="-"</formula>
    </cfRule>
  </conditionalFormatting>
  <conditionalFormatting sqref="E565">
    <cfRule type="expression" dxfId="10659" priority="128" stopIfTrue="1">
      <formula>F565="-"</formula>
    </cfRule>
  </conditionalFormatting>
  <conditionalFormatting sqref="F565">
    <cfRule type="expression" dxfId="10658" priority="123" stopIfTrue="1">
      <formula>F565="-"</formula>
    </cfRule>
  </conditionalFormatting>
  <conditionalFormatting sqref="E264">
    <cfRule type="expression" dxfId="10657" priority="119" stopIfTrue="1">
      <formula>F264="-"</formula>
    </cfRule>
  </conditionalFormatting>
  <conditionalFormatting sqref="C264">
    <cfRule type="expression" dxfId="10656" priority="115" stopIfTrue="1">
      <formula>F264="-"</formula>
    </cfRule>
  </conditionalFormatting>
  <conditionalFormatting sqref="D264">
    <cfRule type="expression" dxfId="10655" priority="120" stopIfTrue="1">
      <formula>F264="-"</formula>
    </cfRule>
  </conditionalFormatting>
  <conditionalFormatting sqref="F264">
    <cfRule type="expression" dxfId="10654" priority="114" stopIfTrue="1">
      <formula>F264="-"</formula>
    </cfRule>
  </conditionalFormatting>
  <conditionalFormatting sqref="C265">
    <cfRule type="expression" dxfId="10653" priority="108" stopIfTrue="1">
      <formula>F265="-"</formula>
    </cfRule>
  </conditionalFormatting>
  <conditionalFormatting sqref="D265">
    <cfRule type="expression" dxfId="10652" priority="113" stopIfTrue="1">
      <formula>F265="-"</formula>
    </cfRule>
  </conditionalFormatting>
  <conditionalFormatting sqref="E265">
    <cfRule type="expression" dxfId="10651" priority="112" stopIfTrue="1">
      <formula>F265="-"</formula>
    </cfRule>
  </conditionalFormatting>
  <conditionalFormatting sqref="F265">
    <cfRule type="expression" dxfId="10650" priority="107" stopIfTrue="1">
      <formula>F265="-"</formula>
    </cfRule>
  </conditionalFormatting>
  <conditionalFormatting sqref="E263">
    <cfRule type="expression" dxfId="10649" priority="106" stopIfTrue="1">
      <formula>F263="-"</formula>
    </cfRule>
  </conditionalFormatting>
  <conditionalFormatting sqref="C421">
    <cfRule type="expression" dxfId="10648" priority="96" stopIfTrue="1">
      <formula>F421="-"</formula>
    </cfRule>
  </conditionalFormatting>
  <conditionalFormatting sqref="D421">
    <cfRule type="expression" dxfId="10647" priority="101" stopIfTrue="1">
      <formula>F421="-"</formula>
    </cfRule>
  </conditionalFormatting>
  <conditionalFormatting sqref="E421">
    <cfRule type="expression" dxfId="10646" priority="100" stopIfTrue="1">
      <formula>F421="-"</formula>
    </cfRule>
  </conditionalFormatting>
  <conditionalFormatting sqref="F421">
    <cfRule type="expression" dxfId="10645" priority="95" stopIfTrue="1">
      <formula>F421="-"</formula>
    </cfRule>
  </conditionalFormatting>
  <conditionalFormatting sqref="C426">
    <cfRule type="expression" dxfId="10644" priority="87" stopIfTrue="1">
      <formula>F426="-"</formula>
    </cfRule>
  </conditionalFormatting>
  <conditionalFormatting sqref="D426">
    <cfRule type="expression" dxfId="10643" priority="92" stopIfTrue="1">
      <formula>F426="-"</formula>
    </cfRule>
  </conditionalFormatting>
  <conditionalFormatting sqref="E426">
    <cfRule type="expression" dxfId="10642" priority="91" stopIfTrue="1">
      <formula>F426="-"</formula>
    </cfRule>
  </conditionalFormatting>
  <conditionalFormatting sqref="F426">
    <cfRule type="expression" dxfId="10641" priority="86" stopIfTrue="1">
      <formula>F426="-"</formula>
    </cfRule>
  </conditionalFormatting>
  <conditionalFormatting sqref="C425">
    <cfRule type="expression" dxfId="10640" priority="80" stopIfTrue="1">
      <formula>F425="-"</formula>
    </cfRule>
  </conditionalFormatting>
  <conditionalFormatting sqref="D425">
    <cfRule type="expression" dxfId="10639" priority="85" stopIfTrue="1">
      <formula>F425="-"</formula>
    </cfRule>
  </conditionalFormatting>
  <conditionalFormatting sqref="E425">
    <cfRule type="expression" dxfId="10638" priority="84" stopIfTrue="1">
      <formula>F425="-"</formula>
    </cfRule>
  </conditionalFormatting>
  <conditionalFormatting sqref="F425">
    <cfRule type="expression" dxfId="10637" priority="79" stopIfTrue="1">
      <formula>F425="-"</formula>
    </cfRule>
  </conditionalFormatting>
  <conditionalFormatting sqref="C424">
    <cfRule type="expression" dxfId="10636" priority="73" stopIfTrue="1">
      <formula>F424="-"</formula>
    </cfRule>
  </conditionalFormatting>
  <conditionalFormatting sqref="D424">
    <cfRule type="expression" dxfId="10635" priority="78" stopIfTrue="1">
      <formula>F424="-"</formula>
    </cfRule>
  </conditionalFormatting>
  <conditionalFormatting sqref="E424">
    <cfRule type="expression" dxfId="10634" priority="77" stopIfTrue="1">
      <formula>F424="-"</formula>
    </cfRule>
  </conditionalFormatting>
  <conditionalFormatting sqref="F424">
    <cfRule type="expression" dxfId="10633" priority="72" stopIfTrue="1">
      <formula>F424="-"</formula>
    </cfRule>
  </conditionalFormatting>
  <conditionalFormatting sqref="C423">
    <cfRule type="expression" dxfId="10632" priority="66" stopIfTrue="1">
      <formula>F423="-"</formula>
    </cfRule>
  </conditionalFormatting>
  <conditionalFormatting sqref="D423">
    <cfRule type="expression" dxfId="10631" priority="71" stopIfTrue="1">
      <formula>F423="-"</formula>
    </cfRule>
  </conditionalFormatting>
  <conditionalFormatting sqref="E423">
    <cfRule type="expression" dxfId="10630" priority="70" stopIfTrue="1">
      <formula>F423="-"</formula>
    </cfRule>
  </conditionalFormatting>
  <conditionalFormatting sqref="F423">
    <cfRule type="expression" dxfId="10629" priority="65" stopIfTrue="1">
      <formula>F423="-"</formula>
    </cfRule>
  </conditionalFormatting>
  <conditionalFormatting sqref="C422">
    <cfRule type="expression" dxfId="10628" priority="59" stopIfTrue="1">
      <formula>F422="-"</formula>
    </cfRule>
  </conditionalFormatting>
  <conditionalFormatting sqref="D422">
    <cfRule type="expression" dxfId="10627" priority="64" stopIfTrue="1">
      <formula>F422="-"</formula>
    </cfRule>
  </conditionalFormatting>
  <conditionalFormatting sqref="E422">
    <cfRule type="expression" dxfId="10626" priority="63" stopIfTrue="1">
      <formula>F422="-"</formula>
    </cfRule>
  </conditionalFormatting>
  <conditionalFormatting sqref="F422">
    <cfRule type="expression" dxfId="10625" priority="58" stopIfTrue="1">
      <formula>F422="-"</formula>
    </cfRule>
  </conditionalFormatting>
  <conditionalFormatting sqref="C428">
    <cfRule type="expression" dxfId="10624" priority="52" stopIfTrue="1">
      <formula>F428="-"</formula>
    </cfRule>
  </conditionalFormatting>
  <conditionalFormatting sqref="D428">
    <cfRule type="expression" dxfId="10623" priority="57" stopIfTrue="1">
      <formula>F428="-"</formula>
    </cfRule>
  </conditionalFormatting>
  <conditionalFormatting sqref="E428">
    <cfRule type="expression" dxfId="10622" priority="56" stopIfTrue="1">
      <formula>F428="-"</formula>
    </cfRule>
  </conditionalFormatting>
  <conditionalFormatting sqref="F428">
    <cfRule type="expression" dxfId="10621" priority="51" stopIfTrue="1">
      <formula>F428="-"</formula>
    </cfRule>
  </conditionalFormatting>
  <conditionalFormatting sqref="C427">
    <cfRule type="expression" dxfId="10620" priority="45" stopIfTrue="1">
      <formula>F427="-"</formula>
    </cfRule>
  </conditionalFormatting>
  <conditionalFormatting sqref="D427">
    <cfRule type="expression" dxfId="10619" priority="50" stopIfTrue="1">
      <formula>F427="-"</formula>
    </cfRule>
  </conditionalFormatting>
  <conditionalFormatting sqref="E427">
    <cfRule type="expression" dxfId="10618" priority="49" stopIfTrue="1">
      <formula>F427="-"</formula>
    </cfRule>
  </conditionalFormatting>
  <conditionalFormatting sqref="F427">
    <cfRule type="expression" dxfId="10617" priority="44" stopIfTrue="1">
      <formula>F427="-"</formula>
    </cfRule>
  </conditionalFormatting>
  <conditionalFormatting sqref="C297">
    <cfRule type="expression" dxfId="10616" priority="24" stopIfTrue="1">
      <formula>F297="-"</formula>
    </cfRule>
  </conditionalFormatting>
  <conditionalFormatting sqref="D297">
    <cfRule type="expression" dxfId="10615" priority="29" stopIfTrue="1">
      <formula>F297="-"</formula>
    </cfRule>
  </conditionalFormatting>
  <conditionalFormatting sqref="E297">
    <cfRule type="expression" dxfId="10614" priority="28" stopIfTrue="1">
      <formula>F297="-"</formula>
    </cfRule>
  </conditionalFormatting>
  <conditionalFormatting sqref="F297">
    <cfRule type="expression" dxfId="10613" priority="23" stopIfTrue="1">
      <formula>F297="-"</formula>
    </cfRule>
  </conditionalFormatting>
  <conditionalFormatting sqref="O14:O569">
    <cfRule type="expression" dxfId="10612" priority="8159" stopIfTrue="1">
      <formula>G14="-"</formula>
    </cfRule>
  </conditionalFormatting>
  <conditionalFormatting sqref="I15:I568">
    <cfRule type="expression" dxfId="10611" priority="17" stopIfTrue="1">
      <formula>F15="-"</formula>
    </cfRule>
  </conditionalFormatting>
  <conditionalFormatting sqref="H15:H568">
    <cfRule type="expression" dxfId="10610" priority="18" stopIfTrue="1">
      <formula>F15="-"</formula>
    </cfRule>
  </conditionalFormatting>
  <conditionalFormatting sqref="C308">
    <cfRule type="expression" dxfId="10609" priority="14" stopIfTrue="1">
      <formula>F308="-"</formula>
    </cfRule>
  </conditionalFormatting>
  <conditionalFormatting sqref="D308">
    <cfRule type="expression" dxfId="10608" priority="16" stopIfTrue="1">
      <formula>F308="-"</formula>
    </cfRule>
  </conditionalFormatting>
  <conditionalFormatting sqref="E308">
    <cfRule type="expression" dxfId="10607" priority="15" stopIfTrue="1">
      <formula>F308="-"</formula>
    </cfRule>
  </conditionalFormatting>
  <conditionalFormatting sqref="F308">
    <cfRule type="expression" dxfId="10606" priority="13" stopIfTrue="1">
      <formula>F308="-"</formula>
    </cfRule>
  </conditionalFormatting>
  <conditionalFormatting sqref="C30">
    <cfRule type="expression" dxfId="10605" priority="12" stopIfTrue="1">
      <formula>F30="-"</formula>
    </cfRule>
  </conditionalFormatting>
  <conditionalFormatting sqref="D30">
    <cfRule type="expression" dxfId="10604" priority="9" stopIfTrue="1">
      <formula>F30="-"</formula>
    </cfRule>
  </conditionalFormatting>
  <conditionalFormatting sqref="E30">
    <cfRule type="expression" dxfId="10603" priority="11" stopIfTrue="1">
      <formula>F30="-"</formula>
    </cfRule>
  </conditionalFormatting>
  <conditionalFormatting sqref="F30">
    <cfRule type="expression" dxfId="10602" priority="10" stopIfTrue="1">
      <formula>F30="-"</formula>
    </cfRule>
  </conditionalFormatting>
  <conditionalFormatting sqref="C286">
    <cfRule type="expression" dxfId="10601" priority="6" stopIfTrue="1">
      <formula>F286="-"</formula>
    </cfRule>
  </conditionalFormatting>
  <conditionalFormatting sqref="D286">
    <cfRule type="expression" dxfId="10600" priority="8" stopIfTrue="1">
      <formula>F286="-"</formula>
    </cfRule>
  </conditionalFormatting>
  <conditionalFormatting sqref="E286">
    <cfRule type="expression" dxfId="10599" priority="7" stopIfTrue="1">
      <formula>F286="-"</formula>
    </cfRule>
  </conditionalFormatting>
  <conditionalFormatting sqref="F286">
    <cfRule type="expression" dxfId="10598" priority="5" stopIfTrue="1">
      <formula>F286="-"</formula>
    </cfRule>
  </conditionalFormatting>
  <conditionalFormatting sqref="C432">
    <cfRule type="expression" dxfId="10597" priority="4" stopIfTrue="1">
      <formula>F432="-"</formula>
    </cfRule>
  </conditionalFormatting>
  <conditionalFormatting sqref="D432">
    <cfRule type="expression" dxfId="10596" priority="1" stopIfTrue="1">
      <formula>F432="-"</formula>
    </cfRule>
  </conditionalFormatting>
  <conditionalFormatting sqref="E432">
    <cfRule type="expression" dxfId="10595" priority="3" stopIfTrue="1">
      <formula>F432="-"</formula>
    </cfRule>
  </conditionalFormatting>
  <conditionalFormatting sqref="F432">
    <cfRule type="expression" dxfId="10594" priority="2" stopIfTrue="1">
      <formula>F432="-"</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P751"/>
  <sheetViews>
    <sheetView zoomScale="85" zoomScaleNormal="85" workbookViewId="0">
      <selection activeCell="O15" sqref="O15:P746"/>
    </sheetView>
  </sheetViews>
  <sheetFormatPr defaultColWidth="9.1796875" defaultRowHeight="14"/>
  <cols>
    <col min="1" max="1" width="5.54296875" style="57" customWidth="1"/>
    <col min="2" max="3" width="9.1796875" style="76" customWidth="1"/>
    <col min="4" max="4" width="15.179687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6.54296875" style="57" customWidth="1"/>
    <col min="12" max="12" width="17.453125" style="57" customWidth="1"/>
    <col min="13" max="13" width="14.7265625" style="57" bestFit="1" customWidth="1"/>
    <col min="14" max="14" width="5" style="57" customWidth="1"/>
    <col min="15" max="15" width="14.7265625" style="57" customWidth="1"/>
    <col min="16" max="16" width="17.1796875" style="57" customWidth="1"/>
    <col min="17"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9029973.3643523976</v>
      </c>
    </row>
    <row r="8" spans="2:16" s="8" customFormat="1">
      <c r="D8" s="26" t="s">
        <v>6</v>
      </c>
      <c r="E8" s="31" t="s">
        <v>1851</v>
      </c>
      <c r="F8" s="32"/>
      <c r="G8" s="32"/>
      <c r="H8" s="1"/>
      <c r="I8" s="2"/>
      <c r="J8" s="33"/>
      <c r="K8" s="13"/>
      <c r="L8" s="13"/>
    </row>
    <row r="9" spans="2:16" s="8" customFormat="1">
      <c r="D9" s="26" t="s">
        <v>7</v>
      </c>
      <c r="E9" s="34" t="s">
        <v>1961</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358364.12999999995</v>
      </c>
      <c r="N14" s="173"/>
      <c r="O14" s="56"/>
      <c r="P14" s="184"/>
    </row>
    <row r="15" spans="2:16" ht="42">
      <c r="B15" s="5" t="s">
        <v>25</v>
      </c>
      <c r="C15" s="51" t="s">
        <v>26</v>
      </c>
      <c r="D15" s="51" t="s">
        <v>27</v>
      </c>
      <c r="E15" s="6" t="s">
        <v>28</v>
      </c>
      <c r="F15" s="51" t="s">
        <v>29</v>
      </c>
      <c r="G15" s="5">
        <v>6</v>
      </c>
      <c r="H15" s="52">
        <f>O15*(1-'Orç-Resumo'!$G$10)</f>
        <v>1024.1599999999999</v>
      </c>
      <c r="I15" s="53">
        <f>P15*(1-'Orç-Resumo'!$G$10)</f>
        <v>0</v>
      </c>
      <c r="J15" s="54">
        <f>G15*H15</f>
        <v>6144.9599999999991</v>
      </c>
      <c r="K15" s="55">
        <f>G15*I15</f>
        <v>0</v>
      </c>
      <c r="L15" s="56">
        <f>J15+K15</f>
        <v>6144.9599999999991</v>
      </c>
      <c r="M15" s="56">
        <v>0</v>
      </c>
      <c r="N15" s="173"/>
      <c r="O15" s="56">
        <v>1024.1599999999999</v>
      </c>
      <c r="P15" s="184">
        <v>0</v>
      </c>
    </row>
    <row r="16" spans="2:16" ht="28">
      <c r="B16" s="5" t="s">
        <v>30</v>
      </c>
      <c r="C16" s="51" t="s">
        <v>26</v>
      </c>
      <c r="D16" s="51" t="s">
        <v>31</v>
      </c>
      <c r="E16" s="6" t="s">
        <v>32</v>
      </c>
      <c r="F16" s="51" t="s">
        <v>33</v>
      </c>
      <c r="G16" s="5">
        <v>5</v>
      </c>
      <c r="H16" s="52">
        <f>O16*(1-'Orç-Resumo'!$G$10)</f>
        <v>817.75</v>
      </c>
      <c r="I16" s="53">
        <f>P16*(1-'Orç-Resumo'!$G$10)</f>
        <v>0</v>
      </c>
      <c r="J16" s="54">
        <f t="shared" ref="J16:J79" si="0">G16*H16</f>
        <v>4088.75</v>
      </c>
      <c r="K16" s="55">
        <f t="shared" ref="K16:K79" si="1">G16*I16</f>
        <v>0</v>
      </c>
      <c r="L16" s="56">
        <f t="shared" ref="L16:L79" si="2">J16+K16</f>
        <v>4088.75</v>
      </c>
      <c r="M16" s="56">
        <v>0</v>
      </c>
      <c r="N16" s="173"/>
      <c r="O16" s="56">
        <v>817.75</v>
      </c>
      <c r="P16" s="184">
        <v>0</v>
      </c>
    </row>
    <row r="17" spans="2:16" ht="70">
      <c r="B17" s="5" t="s">
        <v>34</v>
      </c>
      <c r="C17" s="51" t="s">
        <v>26</v>
      </c>
      <c r="D17" s="51" t="s">
        <v>35</v>
      </c>
      <c r="E17" s="6" t="s">
        <v>36</v>
      </c>
      <c r="F17" s="51" t="s">
        <v>33</v>
      </c>
      <c r="G17" s="5">
        <v>6</v>
      </c>
      <c r="H17" s="52">
        <f>O17*(1-'Orç-Resumo'!$G$10)</f>
        <v>332.65</v>
      </c>
      <c r="I17" s="53">
        <f>P17*(1-'Orç-Resumo'!$G$10)</f>
        <v>0</v>
      </c>
      <c r="J17" s="54">
        <f t="shared" si="0"/>
        <v>1995.8999999999999</v>
      </c>
      <c r="K17" s="55">
        <f t="shared" si="1"/>
        <v>0</v>
      </c>
      <c r="L17" s="56">
        <f t="shared" si="2"/>
        <v>1995.8999999999999</v>
      </c>
      <c r="M17" s="56">
        <v>0</v>
      </c>
      <c r="N17" s="173"/>
      <c r="O17" s="56">
        <v>332.65</v>
      </c>
      <c r="P17" s="184">
        <v>0</v>
      </c>
    </row>
    <row r="18" spans="2:16" ht="84">
      <c r="B18" s="5" t="s">
        <v>37</v>
      </c>
      <c r="C18" s="51" t="s">
        <v>26</v>
      </c>
      <c r="D18" s="51" t="s">
        <v>38</v>
      </c>
      <c r="E18" s="6" t="s">
        <v>39</v>
      </c>
      <c r="F18" s="51" t="s">
        <v>40</v>
      </c>
      <c r="G18" s="5">
        <v>3</v>
      </c>
      <c r="H18" s="52">
        <f>O18*(1-'Orç-Resumo'!$G$10)</f>
        <v>369.599999999999</v>
      </c>
      <c r="I18" s="53">
        <f>P18*(1-'Orç-Resumo'!$G$10)</f>
        <v>20764.48</v>
      </c>
      <c r="J18" s="54">
        <f t="shared" si="0"/>
        <v>1108.799999999997</v>
      </c>
      <c r="K18" s="55">
        <f t="shared" si="1"/>
        <v>62293.440000000002</v>
      </c>
      <c r="L18" s="56">
        <f t="shared" si="2"/>
        <v>63402.239999999998</v>
      </c>
      <c r="M18" s="56">
        <v>0</v>
      </c>
      <c r="N18" s="173"/>
      <c r="O18" s="56">
        <v>369.599999999999</v>
      </c>
      <c r="P18" s="184">
        <v>20764.48</v>
      </c>
    </row>
    <row r="19" spans="2:16" ht="70">
      <c r="B19" s="5" t="s">
        <v>41</v>
      </c>
      <c r="C19" s="51" t="s">
        <v>26</v>
      </c>
      <c r="D19" s="51" t="s">
        <v>42</v>
      </c>
      <c r="E19" s="6" t="s">
        <v>43</v>
      </c>
      <c r="F19" s="51" t="s">
        <v>40</v>
      </c>
      <c r="G19" s="5">
        <v>16</v>
      </c>
      <c r="H19" s="52">
        <f>O19*(1-'Orç-Resumo'!$G$10)</f>
        <v>475.19999999999925</v>
      </c>
      <c r="I19" s="53">
        <f>P19*(1-'Orç-Resumo'!$G$10)</f>
        <v>7874.2400000000007</v>
      </c>
      <c r="J19" s="54">
        <f t="shared" si="0"/>
        <v>7603.199999999988</v>
      </c>
      <c r="K19" s="55">
        <f t="shared" si="1"/>
        <v>125987.84000000001</v>
      </c>
      <c r="L19" s="56">
        <f t="shared" si="2"/>
        <v>133591.04000000001</v>
      </c>
      <c r="M19" s="56">
        <v>0</v>
      </c>
      <c r="N19" s="173"/>
      <c r="O19" s="56">
        <v>475.19999999999925</v>
      </c>
      <c r="P19" s="184">
        <v>7874.2400000000007</v>
      </c>
    </row>
    <row r="20" spans="2:16" ht="70">
      <c r="B20" s="5" t="s">
        <v>44</v>
      </c>
      <c r="C20" s="51" t="s">
        <v>26</v>
      </c>
      <c r="D20" s="51" t="s">
        <v>45</v>
      </c>
      <c r="E20" s="6" t="s">
        <v>46</v>
      </c>
      <c r="F20" s="51" t="s">
        <v>40</v>
      </c>
      <c r="G20" s="5">
        <v>11</v>
      </c>
      <c r="H20" s="52">
        <f>O20*(1-'Orç-Resumo'!$G$10)</f>
        <v>523.77999999999952</v>
      </c>
      <c r="I20" s="53">
        <f>P20*(1-'Orç-Resumo'!$G$10)</f>
        <v>5956.4000000000005</v>
      </c>
      <c r="J20" s="54">
        <f t="shared" si="0"/>
        <v>5761.5799999999945</v>
      </c>
      <c r="K20" s="55">
        <f t="shared" si="1"/>
        <v>65520.400000000009</v>
      </c>
      <c r="L20" s="56">
        <f t="shared" si="2"/>
        <v>71281.98000000001</v>
      </c>
      <c r="M20" s="56">
        <v>0</v>
      </c>
      <c r="N20" s="173"/>
      <c r="O20" s="56">
        <v>523.77999999999952</v>
      </c>
      <c r="P20" s="184">
        <v>5956.4000000000005</v>
      </c>
    </row>
    <row r="21" spans="2:16" ht="28">
      <c r="B21" s="5" t="s">
        <v>47</v>
      </c>
      <c r="C21" s="51" t="s">
        <v>48</v>
      </c>
      <c r="D21" s="51">
        <v>90769</v>
      </c>
      <c r="E21" s="6" t="s">
        <v>49</v>
      </c>
      <c r="F21" s="51" t="s">
        <v>50</v>
      </c>
      <c r="G21" s="5">
        <v>200</v>
      </c>
      <c r="H21" s="52">
        <f>O21*(1-'Orç-Resumo'!$G$10)</f>
        <v>2.0999999999999943</v>
      </c>
      <c r="I21" s="53">
        <f>P21*(1-'Orç-Resumo'!$G$10)</f>
        <v>121.78</v>
      </c>
      <c r="J21" s="54">
        <f t="shared" si="0"/>
        <v>419.99999999999886</v>
      </c>
      <c r="K21" s="55">
        <f t="shared" si="1"/>
        <v>24356</v>
      </c>
      <c r="L21" s="56">
        <f t="shared" si="2"/>
        <v>24776</v>
      </c>
      <c r="M21" s="56">
        <v>0</v>
      </c>
      <c r="N21" s="173"/>
      <c r="O21" s="56">
        <v>2.0999999999999943</v>
      </c>
      <c r="P21" s="184" t="s">
        <v>2775</v>
      </c>
    </row>
    <row r="22" spans="2:16" ht="28">
      <c r="B22" s="5" t="s">
        <v>51</v>
      </c>
      <c r="C22" s="51" t="s">
        <v>48</v>
      </c>
      <c r="D22" s="51">
        <v>90778</v>
      </c>
      <c r="E22" s="6" t="s">
        <v>52</v>
      </c>
      <c r="F22" s="51" t="s">
        <v>50</v>
      </c>
      <c r="G22" s="5">
        <v>200</v>
      </c>
      <c r="H22" s="52">
        <f>O22*(1-'Orç-Resumo'!$G$10)</f>
        <v>2.1000000000000085</v>
      </c>
      <c r="I22" s="53">
        <f>P22*(1-'Orç-Resumo'!$G$10)</f>
        <v>118.19</v>
      </c>
      <c r="J22" s="54">
        <f t="shared" si="0"/>
        <v>420.00000000000171</v>
      </c>
      <c r="K22" s="55">
        <f t="shared" si="1"/>
        <v>23638</v>
      </c>
      <c r="L22" s="56">
        <f t="shared" si="2"/>
        <v>24058</v>
      </c>
      <c r="M22" s="56">
        <v>0</v>
      </c>
      <c r="N22" s="173"/>
      <c r="O22" s="56">
        <v>2.1000000000000085</v>
      </c>
      <c r="P22" s="184" t="s">
        <v>2776</v>
      </c>
    </row>
    <row r="23" spans="2:16" ht="42">
      <c r="B23" s="5" t="s">
        <v>53</v>
      </c>
      <c r="C23" s="51" t="s">
        <v>26</v>
      </c>
      <c r="D23" s="51" t="s">
        <v>54</v>
      </c>
      <c r="E23" s="6" t="s">
        <v>55</v>
      </c>
      <c r="F23" s="51" t="s">
        <v>40</v>
      </c>
      <c r="G23" s="5">
        <v>2</v>
      </c>
      <c r="H23" s="52">
        <f>O23*(1-'Orç-Resumo'!$G$10)</f>
        <v>52.799999999999898</v>
      </c>
      <c r="I23" s="53">
        <f>P23*(1-'Orç-Resumo'!$G$10)</f>
        <v>1075.44</v>
      </c>
      <c r="J23" s="54">
        <f t="shared" si="0"/>
        <v>105.5999999999998</v>
      </c>
      <c r="K23" s="55">
        <f t="shared" si="1"/>
        <v>2150.88</v>
      </c>
      <c r="L23" s="56">
        <f t="shared" si="2"/>
        <v>2256.48</v>
      </c>
      <c r="M23" s="56">
        <v>0</v>
      </c>
      <c r="N23" s="173"/>
      <c r="O23" s="56">
        <v>52.799999999999898</v>
      </c>
      <c r="P23" s="184">
        <v>1075.44</v>
      </c>
    </row>
    <row r="24" spans="2:16">
      <c r="B24" s="5" t="s">
        <v>56</v>
      </c>
      <c r="C24" s="51" t="s">
        <v>26</v>
      </c>
      <c r="D24" s="51" t="s">
        <v>57</v>
      </c>
      <c r="E24" s="6" t="s">
        <v>58</v>
      </c>
      <c r="F24" s="51" t="s">
        <v>33</v>
      </c>
      <c r="G24" s="5">
        <v>6</v>
      </c>
      <c r="H24" s="52">
        <f>O24*(1-'Orç-Resumo'!$G$10)</f>
        <v>821.52</v>
      </c>
      <c r="I24" s="53">
        <f>P24*(1-'Orç-Resumo'!$G$10)</f>
        <v>268.59999999999997</v>
      </c>
      <c r="J24" s="54">
        <f t="shared" si="0"/>
        <v>4929.12</v>
      </c>
      <c r="K24" s="55">
        <f t="shared" si="1"/>
        <v>1611.6</v>
      </c>
      <c r="L24" s="56">
        <f t="shared" si="2"/>
        <v>6540.7199999999993</v>
      </c>
      <c r="M24" s="56">
        <v>0</v>
      </c>
      <c r="N24" s="173"/>
      <c r="O24" s="56">
        <v>821.52</v>
      </c>
      <c r="P24" s="184">
        <v>268.59999999999997</v>
      </c>
    </row>
    <row r="25" spans="2:16" ht="28">
      <c r="B25" s="5" t="s">
        <v>59</v>
      </c>
      <c r="C25" s="51" t="s">
        <v>26</v>
      </c>
      <c r="D25" s="51" t="s">
        <v>60</v>
      </c>
      <c r="E25" s="6" t="s">
        <v>61</v>
      </c>
      <c r="F25" s="51" t="s">
        <v>33</v>
      </c>
      <c r="G25" s="5">
        <v>6</v>
      </c>
      <c r="H25" s="52">
        <f>O25*(1-'Orç-Resumo'!$G$10)</f>
        <v>1519.3200000000002</v>
      </c>
      <c r="I25" s="53">
        <f>P25*(1-'Orç-Resumo'!$G$10)</f>
        <v>424.76</v>
      </c>
      <c r="J25" s="54">
        <f t="shared" si="0"/>
        <v>9115.9200000000019</v>
      </c>
      <c r="K25" s="55">
        <f t="shared" si="1"/>
        <v>2548.56</v>
      </c>
      <c r="L25" s="56">
        <f t="shared" si="2"/>
        <v>11664.480000000001</v>
      </c>
      <c r="M25" s="56">
        <v>0</v>
      </c>
      <c r="N25" s="173"/>
      <c r="O25" s="56">
        <v>1519.3200000000002</v>
      </c>
      <c r="P25" s="184">
        <v>424.76</v>
      </c>
    </row>
    <row r="26" spans="2:16" ht="28">
      <c r="B26" s="5" t="s">
        <v>62</v>
      </c>
      <c r="C26" s="51" t="s">
        <v>26</v>
      </c>
      <c r="D26" s="51" t="s">
        <v>63</v>
      </c>
      <c r="E26" s="6" t="s">
        <v>64</v>
      </c>
      <c r="F26" s="51" t="s">
        <v>33</v>
      </c>
      <c r="G26" s="5">
        <v>1</v>
      </c>
      <c r="H26" s="52">
        <f>O26*(1-'Orç-Resumo'!$G$10)</f>
        <v>7315.0199999999995</v>
      </c>
      <c r="I26" s="53">
        <f>P26*(1-'Orç-Resumo'!$G$10)</f>
        <v>1248.5600000000002</v>
      </c>
      <c r="J26" s="54">
        <f t="shared" si="0"/>
        <v>7315.0199999999995</v>
      </c>
      <c r="K26" s="55">
        <f t="shared" si="1"/>
        <v>1248.5600000000002</v>
      </c>
      <c r="L26" s="56">
        <f t="shared" si="2"/>
        <v>8563.58</v>
      </c>
      <c r="M26" s="56">
        <v>0</v>
      </c>
      <c r="N26" s="173"/>
      <c r="O26" s="56">
        <v>7315.0199999999995</v>
      </c>
      <c r="P26" s="184">
        <v>1248.5600000000002</v>
      </c>
    </row>
    <row r="27" spans="2:16">
      <c r="B27" s="5" t="s">
        <v>65</v>
      </c>
      <c r="C27" s="51" t="s">
        <v>21</v>
      </c>
      <c r="D27" s="51" t="s">
        <v>21</v>
      </c>
      <c r="E27" s="6" t="s">
        <v>66</v>
      </c>
      <c r="F27" s="51" t="s">
        <v>23</v>
      </c>
      <c r="G27" s="5"/>
      <c r="H27" s="52"/>
      <c r="I27" s="53"/>
      <c r="J27" s="54"/>
      <c r="K27" s="55"/>
      <c r="L27" s="56"/>
      <c r="M27" s="56">
        <f>SUM(L28:L33)</f>
        <v>67597.890000000014</v>
      </c>
      <c r="N27" s="173"/>
      <c r="O27" s="56" t="s">
        <v>24</v>
      </c>
      <c r="P27" s="184" t="s">
        <v>24</v>
      </c>
    </row>
    <row r="28" spans="2:16" ht="42">
      <c r="B28" s="5" t="s">
        <v>67</v>
      </c>
      <c r="C28" s="51" t="s">
        <v>48</v>
      </c>
      <c r="D28" s="51">
        <v>103689</v>
      </c>
      <c r="E28" s="6" t="s">
        <v>68</v>
      </c>
      <c r="F28" s="51" t="s">
        <v>69</v>
      </c>
      <c r="G28" s="5">
        <v>9</v>
      </c>
      <c r="H28" s="52">
        <f>O28*(1-'Orç-Resumo'!$G$10)</f>
        <v>438.65</v>
      </c>
      <c r="I28" s="53">
        <f>P28*(1-'Orç-Resumo'!$G$10)</f>
        <v>29.16</v>
      </c>
      <c r="J28" s="54">
        <f t="shared" si="0"/>
        <v>3947.85</v>
      </c>
      <c r="K28" s="55">
        <f t="shared" si="1"/>
        <v>262.44</v>
      </c>
      <c r="L28" s="56">
        <f t="shared" si="2"/>
        <v>4210.29</v>
      </c>
      <c r="M28" s="56">
        <v>0</v>
      </c>
      <c r="N28" s="173"/>
      <c r="O28" s="56">
        <v>438.65</v>
      </c>
      <c r="P28" s="184" t="s">
        <v>2777</v>
      </c>
    </row>
    <row r="29" spans="2:16" ht="112">
      <c r="B29" s="5" t="s">
        <v>70</v>
      </c>
      <c r="C29" s="51" t="s">
        <v>26</v>
      </c>
      <c r="D29" s="51" t="s">
        <v>71</v>
      </c>
      <c r="E29" s="6" t="s">
        <v>72</v>
      </c>
      <c r="F29" s="51" t="s">
        <v>73</v>
      </c>
      <c r="G29" s="5">
        <v>180</v>
      </c>
      <c r="H29" s="52">
        <f>O29*(1-'Orç-Resumo'!$G$10)</f>
        <v>20</v>
      </c>
      <c r="I29" s="53">
        <f>P29*(1-'Orç-Resumo'!$G$10)</f>
        <v>0</v>
      </c>
      <c r="J29" s="54">
        <f t="shared" si="0"/>
        <v>3600</v>
      </c>
      <c r="K29" s="55">
        <f t="shared" si="1"/>
        <v>0</v>
      </c>
      <c r="L29" s="56">
        <f t="shared" si="2"/>
        <v>3600</v>
      </c>
      <c r="M29" s="56">
        <v>0</v>
      </c>
      <c r="N29" s="173"/>
      <c r="O29" s="56">
        <v>20</v>
      </c>
      <c r="P29" s="184">
        <v>0</v>
      </c>
    </row>
    <row r="30" spans="2:16" ht="70">
      <c r="B30" s="5" t="s">
        <v>74</v>
      </c>
      <c r="C30" s="51" t="s">
        <v>48</v>
      </c>
      <c r="D30" s="51">
        <v>97063</v>
      </c>
      <c r="E30" s="6" t="s">
        <v>75</v>
      </c>
      <c r="F30" s="51" t="s">
        <v>69</v>
      </c>
      <c r="G30" s="5">
        <v>432</v>
      </c>
      <c r="H30" s="52">
        <f>O30*(1-'Orç-Resumo'!$G$10)</f>
        <v>5.8800000000000026</v>
      </c>
      <c r="I30" s="53">
        <f>P30*(1-'Orç-Resumo'!$G$10)</f>
        <v>12.29</v>
      </c>
      <c r="J30" s="54">
        <f t="shared" si="0"/>
        <v>2540.1600000000012</v>
      </c>
      <c r="K30" s="55">
        <f t="shared" si="1"/>
        <v>5309.28</v>
      </c>
      <c r="L30" s="56">
        <f t="shared" si="2"/>
        <v>7849.4400000000005</v>
      </c>
      <c r="M30" s="56">
        <v>0</v>
      </c>
      <c r="N30" s="173"/>
      <c r="O30" s="56">
        <v>5.8800000000000026</v>
      </c>
      <c r="P30" s="184" t="s">
        <v>2778</v>
      </c>
    </row>
    <row r="31" spans="2:16" ht="70">
      <c r="B31" s="5" t="s">
        <v>76</v>
      </c>
      <c r="C31" s="51" t="s">
        <v>48</v>
      </c>
      <c r="D31" s="51">
        <v>100981</v>
      </c>
      <c r="E31" s="6" t="s">
        <v>77</v>
      </c>
      <c r="F31" s="51" t="s">
        <v>78</v>
      </c>
      <c r="G31" s="5">
        <v>216</v>
      </c>
      <c r="H31" s="52">
        <f>O31*(1-'Orç-Resumo'!$G$10)</f>
        <v>7.99</v>
      </c>
      <c r="I31" s="53">
        <f>P31*(1-'Orç-Resumo'!$G$10)</f>
        <v>1.85</v>
      </c>
      <c r="J31" s="54">
        <f t="shared" si="0"/>
        <v>1725.8400000000001</v>
      </c>
      <c r="K31" s="55">
        <f t="shared" si="1"/>
        <v>399.6</v>
      </c>
      <c r="L31" s="56">
        <f t="shared" si="2"/>
        <v>2125.44</v>
      </c>
      <c r="M31" s="56">
        <v>0</v>
      </c>
      <c r="N31" s="173"/>
      <c r="O31" s="56">
        <v>7.99</v>
      </c>
      <c r="P31" s="184" t="s">
        <v>3886</v>
      </c>
    </row>
    <row r="32" spans="2:16" ht="56">
      <c r="B32" s="5" t="s">
        <v>79</v>
      </c>
      <c r="C32" s="51" t="s">
        <v>48</v>
      </c>
      <c r="D32" s="51">
        <v>97914</v>
      </c>
      <c r="E32" s="6" t="s">
        <v>80</v>
      </c>
      <c r="F32" s="51" t="s">
        <v>81</v>
      </c>
      <c r="G32" s="5">
        <v>12960</v>
      </c>
      <c r="H32" s="52">
        <f>O32*(1-'Orç-Resumo'!$G$10)</f>
        <v>2.6100000000000003</v>
      </c>
      <c r="I32" s="53">
        <f>P32*(1-'Orç-Resumo'!$G$10)</f>
        <v>0.59</v>
      </c>
      <c r="J32" s="54">
        <f t="shared" si="0"/>
        <v>33825.600000000006</v>
      </c>
      <c r="K32" s="55">
        <f t="shared" si="1"/>
        <v>7646.4</v>
      </c>
      <c r="L32" s="56">
        <f t="shared" si="2"/>
        <v>41472.000000000007</v>
      </c>
      <c r="M32" s="56">
        <v>0</v>
      </c>
      <c r="N32" s="173"/>
      <c r="O32" s="56">
        <v>2.6100000000000003</v>
      </c>
      <c r="P32" s="184" t="s">
        <v>3595</v>
      </c>
    </row>
    <row r="33" spans="2:16" ht="28">
      <c r="B33" s="5" t="s">
        <v>82</v>
      </c>
      <c r="C33" s="51" t="s">
        <v>99</v>
      </c>
      <c r="D33" s="51" t="s">
        <v>2193</v>
      </c>
      <c r="E33" s="6" t="s">
        <v>2194</v>
      </c>
      <c r="F33" s="51" t="s">
        <v>113</v>
      </c>
      <c r="G33" s="5">
        <v>12</v>
      </c>
      <c r="H33" s="52">
        <f>O33*(1-'Orç-Resumo'!$G$10)</f>
        <v>469.79</v>
      </c>
      <c r="I33" s="53">
        <f>P33*(1-'Orç-Resumo'!$G$10)</f>
        <v>225.27</v>
      </c>
      <c r="J33" s="54">
        <f t="shared" si="0"/>
        <v>5637.4800000000005</v>
      </c>
      <c r="K33" s="55">
        <f t="shared" si="1"/>
        <v>2703.2400000000002</v>
      </c>
      <c r="L33" s="56">
        <f t="shared" si="2"/>
        <v>8340.7200000000012</v>
      </c>
      <c r="M33" s="56">
        <v>0</v>
      </c>
      <c r="N33" s="173"/>
      <c r="O33" s="56">
        <v>469.79</v>
      </c>
      <c r="P33" s="184">
        <v>225.27</v>
      </c>
    </row>
    <row r="34" spans="2:16">
      <c r="B34" s="5" t="s">
        <v>83</v>
      </c>
      <c r="C34" s="51" t="s">
        <v>21</v>
      </c>
      <c r="D34" s="51" t="s">
        <v>21</v>
      </c>
      <c r="E34" s="6" t="s">
        <v>84</v>
      </c>
      <c r="F34" s="51" t="s">
        <v>23</v>
      </c>
      <c r="G34" s="5"/>
      <c r="H34" s="52"/>
      <c r="I34" s="53"/>
      <c r="J34" s="54"/>
      <c r="K34" s="55"/>
      <c r="L34" s="56"/>
      <c r="M34" s="56">
        <f>SUM(L35:L112)</f>
        <v>192578.16464</v>
      </c>
      <c r="N34" s="173"/>
      <c r="O34" s="56" t="s">
        <v>24</v>
      </c>
      <c r="P34" s="184" t="s">
        <v>24</v>
      </c>
    </row>
    <row r="35" spans="2:16" ht="42">
      <c r="B35" s="5" t="s">
        <v>85</v>
      </c>
      <c r="C35" s="51" t="s">
        <v>48</v>
      </c>
      <c r="D35" s="51">
        <v>97622</v>
      </c>
      <c r="E35" s="6" t="s">
        <v>86</v>
      </c>
      <c r="F35" s="51" t="s">
        <v>78</v>
      </c>
      <c r="G35" s="5">
        <v>60</v>
      </c>
      <c r="H35" s="52">
        <f>O35*(1-'Orç-Resumo'!$G$10)</f>
        <v>21.839999999999996</v>
      </c>
      <c r="I35" s="53">
        <f>P35*(1-'Orç-Resumo'!$G$10)</f>
        <v>40.130000000000003</v>
      </c>
      <c r="J35" s="54">
        <f t="shared" si="0"/>
        <v>1310.3999999999999</v>
      </c>
      <c r="K35" s="55">
        <f t="shared" si="1"/>
        <v>2407.8000000000002</v>
      </c>
      <c r="L35" s="56">
        <f t="shared" si="2"/>
        <v>3718.2</v>
      </c>
      <c r="M35" s="56">
        <v>0</v>
      </c>
      <c r="N35" s="173"/>
      <c r="O35" s="56">
        <v>21.839999999999996</v>
      </c>
      <c r="P35" s="184" t="s">
        <v>2781</v>
      </c>
    </row>
    <row r="36" spans="2:16" ht="42">
      <c r="B36" s="5" t="s">
        <v>87</v>
      </c>
      <c r="C36" s="51" t="s">
        <v>48</v>
      </c>
      <c r="D36" s="51">
        <v>97624</v>
      </c>
      <c r="E36" s="6" t="s">
        <v>88</v>
      </c>
      <c r="F36" s="51" t="s">
        <v>78</v>
      </c>
      <c r="G36" s="5">
        <v>5</v>
      </c>
      <c r="H36" s="52">
        <f>O36*(1-'Orç-Resumo'!$G$10)</f>
        <v>41.070000000000007</v>
      </c>
      <c r="I36" s="53">
        <f>P36*(1-'Orç-Resumo'!$G$10)</f>
        <v>75.44</v>
      </c>
      <c r="J36" s="54">
        <f t="shared" si="0"/>
        <v>205.35000000000002</v>
      </c>
      <c r="K36" s="55">
        <f t="shared" si="1"/>
        <v>377.2</v>
      </c>
      <c r="L36" s="56">
        <f t="shared" si="2"/>
        <v>582.54999999999995</v>
      </c>
      <c r="M36" s="56">
        <v>0</v>
      </c>
      <c r="N36" s="173"/>
      <c r="O36" s="56">
        <v>41.070000000000007</v>
      </c>
      <c r="P36" s="184" t="s">
        <v>2782</v>
      </c>
    </row>
    <row r="37" spans="2:16" ht="42">
      <c r="B37" s="5" t="s">
        <v>89</v>
      </c>
      <c r="C37" s="51" t="s">
        <v>48</v>
      </c>
      <c r="D37" s="51">
        <v>97625</v>
      </c>
      <c r="E37" s="6" t="s">
        <v>90</v>
      </c>
      <c r="F37" s="51" t="s">
        <v>78</v>
      </c>
      <c r="G37" s="5">
        <v>60</v>
      </c>
      <c r="H37" s="52">
        <f>O37*(1-'Orç-Resumo'!$G$10)</f>
        <v>42.8</v>
      </c>
      <c r="I37" s="53">
        <f>P37*(1-'Orç-Resumo'!$G$10)</f>
        <v>7.39</v>
      </c>
      <c r="J37" s="54">
        <f t="shared" si="0"/>
        <v>2568</v>
      </c>
      <c r="K37" s="55">
        <f t="shared" si="1"/>
        <v>443.4</v>
      </c>
      <c r="L37" s="56">
        <f t="shared" si="2"/>
        <v>3011.4</v>
      </c>
      <c r="M37" s="56">
        <v>0</v>
      </c>
      <c r="N37" s="173"/>
      <c r="O37" s="56">
        <v>42.8</v>
      </c>
      <c r="P37" s="184" t="s">
        <v>2372</v>
      </c>
    </row>
    <row r="38" spans="2:16" ht="42">
      <c r="B38" s="5" t="s">
        <v>92</v>
      </c>
      <c r="C38" s="51" t="s">
        <v>48</v>
      </c>
      <c r="D38" s="51">
        <v>97626</v>
      </c>
      <c r="E38" s="6" t="s">
        <v>93</v>
      </c>
      <c r="F38" s="51" t="s">
        <v>78</v>
      </c>
      <c r="G38" s="5">
        <v>1</v>
      </c>
      <c r="H38" s="52">
        <f>O38*(1-'Orç-Resumo'!$G$10)</f>
        <v>219.71999999999997</v>
      </c>
      <c r="I38" s="53">
        <f>P38*(1-'Orç-Resumo'!$G$10)</f>
        <v>403.08</v>
      </c>
      <c r="J38" s="54">
        <f t="shared" si="0"/>
        <v>219.71999999999997</v>
      </c>
      <c r="K38" s="55">
        <f t="shared" si="1"/>
        <v>403.08</v>
      </c>
      <c r="L38" s="56">
        <f t="shared" si="2"/>
        <v>622.79999999999995</v>
      </c>
      <c r="M38" s="56">
        <v>0</v>
      </c>
      <c r="N38" s="173"/>
      <c r="O38" s="56">
        <v>219.71999999999997</v>
      </c>
      <c r="P38" s="184" t="s">
        <v>2783</v>
      </c>
    </row>
    <row r="39" spans="2:16" ht="56">
      <c r="B39" s="5" t="s">
        <v>94</v>
      </c>
      <c r="C39" s="51" t="s">
        <v>48</v>
      </c>
      <c r="D39" s="51">
        <v>97627</v>
      </c>
      <c r="E39" s="6" t="s">
        <v>95</v>
      </c>
      <c r="F39" s="51" t="s">
        <v>78</v>
      </c>
      <c r="G39" s="5">
        <v>1</v>
      </c>
      <c r="H39" s="52">
        <f>O39*(1-'Orç-Resumo'!$G$10)</f>
        <v>71.63</v>
      </c>
      <c r="I39" s="53">
        <f>P39*(1-'Orç-Resumo'!$G$10)</f>
        <v>115.41</v>
      </c>
      <c r="J39" s="54">
        <f t="shared" si="0"/>
        <v>71.63</v>
      </c>
      <c r="K39" s="55">
        <f t="shared" si="1"/>
        <v>115.41</v>
      </c>
      <c r="L39" s="56">
        <f t="shared" si="2"/>
        <v>187.04</v>
      </c>
      <c r="M39" s="56">
        <v>0</v>
      </c>
      <c r="N39" s="173"/>
      <c r="O39" s="56">
        <v>71.63</v>
      </c>
      <c r="P39" s="184" t="s">
        <v>3887</v>
      </c>
    </row>
    <row r="40" spans="2:16" ht="42">
      <c r="B40" s="5" t="s">
        <v>96</v>
      </c>
      <c r="C40" s="51" t="s">
        <v>48</v>
      </c>
      <c r="D40" s="51">
        <v>97628</v>
      </c>
      <c r="E40" s="6" t="s">
        <v>97</v>
      </c>
      <c r="F40" s="51" t="s">
        <v>78</v>
      </c>
      <c r="G40" s="5">
        <v>1</v>
      </c>
      <c r="H40" s="52">
        <f>O40*(1-'Orç-Resumo'!$G$10)</f>
        <v>102.31</v>
      </c>
      <c r="I40" s="53">
        <f>P40*(1-'Orç-Resumo'!$G$10)</f>
        <v>187.74</v>
      </c>
      <c r="J40" s="54">
        <f t="shared" si="0"/>
        <v>102.31</v>
      </c>
      <c r="K40" s="55">
        <f t="shared" si="1"/>
        <v>187.74</v>
      </c>
      <c r="L40" s="56">
        <f t="shared" si="2"/>
        <v>290.05</v>
      </c>
      <c r="M40" s="56">
        <v>0</v>
      </c>
      <c r="N40" s="173"/>
      <c r="O40" s="56">
        <v>102.31</v>
      </c>
      <c r="P40" s="184" t="s">
        <v>2784</v>
      </c>
    </row>
    <row r="41" spans="2:16" ht="28">
      <c r="B41" s="5" t="s">
        <v>98</v>
      </c>
      <c r="C41" s="51" t="s">
        <v>99</v>
      </c>
      <c r="D41" s="51" t="s">
        <v>100</v>
      </c>
      <c r="E41" s="6" t="s">
        <v>101</v>
      </c>
      <c r="F41" s="51" t="s">
        <v>102</v>
      </c>
      <c r="G41" s="5">
        <v>1</v>
      </c>
      <c r="H41" s="52">
        <f>O41*(1-'Orç-Resumo'!$G$10)</f>
        <v>0</v>
      </c>
      <c r="I41" s="53">
        <f>P41*(1-'Orç-Resumo'!$G$10)</f>
        <v>187.72</v>
      </c>
      <c r="J41" s="54">
        <f t="shared" si="0"/>
        <v>0</v>
      </c>
      <c r="K41" s="55">
        <f t="shared" si="1"/>
        <v>187.72</v>
      </c>
      <c r="L41" s="56">
        <f t="shared" si="2"/>
        <v>187.72</v>
      </c>
      <c r="M41" s="56">
        <v>0</v>
      </c>
      <c r="N41" s="173"/>
      <c r="O41" s="56">
        <v>0</v>
      </c>
      <c r="P41" s="184">
        <v>187.72</v>
      </c>
    </row>
    <row r="42" spans="2:16" ht="28">
      <c r="B42" s="5" t="s">
        <v>103</v>
      </c>
      <c r="C42" s="51" t="s">
        <v>48</v>
      </c>
      <c r="D42" s="51">
        <v>97631</v>
      </c>
      <c r="E42" s="6" t="s">
        <v>104</v>
      </c>
      <c r="F42" s="51" t="s">
        <v>69</v>
      </c>
      <c r="G42" s="5">
        <v>550</v>
      </c>
      <c r="H42" s="52">
        <f>O42*(1-'Orç-Resumo'!$G$10)</f>
        <v>4.2799999999999994</v>
      </c>
      <c r="I42" s="53">
        <f>P42*(1-'Orç-Resumo'!$G$10)</f>
        <v>8.17</v>
      </c>
      <c r="J42" s="54">
        <f t="shared" si="0"/>
        <v>2353.9999999999995</v>
      </c>
      <c r="K42" s="55">
        <f t="shared" si="1"/>
        <v>4493.5</v>
      </c>
      <c r="L42" s="56">
        <f t="shared" si="2"/>
        <v>6847.5</v>
      </c>
      <c r="M42" s="56">
        <v>0</v>
      </c>
      <c r="N42" s="173"/>
      <c r="O42" s="56">
        <v>4.2799999999999994</v>
      </c>
      <c r="P42" s="184" t="s">
        <v>2426</v>
      </c>
    </row>
    <row r="43" spans="2:16" ht="42">
      <c r="B43" s="5" t="s">
        <v>105</v>
      </c>
      <c r="C43" s="51" t="s">
        <v>48</v>
      </c>
      <c r="D43" s="51">
        <v>97632</v>
      </c>
      <c r="E43" s="6" t="s">
        <v>106</v>
      </c>
      <c r="F43" s="51" t="s">
        <v>107</v>
      </c>
      <c r="G43" s="5">
        <v>550</v>
      </c>
      <c r="H43" s="52">
        <f>O43*(1-'Orç-Resumo'!$G$10)</f>
        <v>0.96</v>
      </c>
      <c r="I43" s="53">
        <f>P43*(1-'Orç-Resumo'!$G$10)</f>
        <v>1.88</v>
      </c>
      <c r="J43" s="54">
        <f t="shared" si="0"/>
        <v>528</v>
      </c>
      <c r="K43" s="55">
        <f t="shared" si="1"/>
        <v>1034</v>
      </c>
      <c r="L43" s="56">
        <f t="shared" si="2"/>
        <v>1562</v>
      </c>
      <c r="M43" s="56">
        <v>0</v>
      </c>
      <c r="N43" s="173"/>
      <c r="O43" s="56">
        <v>0.96</v>
      </c>
      <c r="P43" s="184" t="s">
        <v>2785</v>
      </c>
    </row>
    <row r="44" spans="2:16" ht="42">
      <c r="B44" s="5" t="s">
        <v>108</v>
      </c>
      <c r="C44" s="51" t="s">
        <v>48</v>
      </c>
      <c r="D44" s="51">
        <v>97633</v>
      </c>
      <c r="E44" s="6" t="s">
        <v>109</v>
      </c>
      <c r="F44" s="51" t="s">
        <v>69</v>
      </c>
      <c r="G44" s="5">
        <v>550</v>
      </c>
      <c r="H44" s="52">
        <f>O44*(1-'Orç-Resumo'!$G$10)</f>
        <v>8.5799999999999983</v>
      </c>
      <c r="I44" s="53">
        <f>P44*(1-'Orç-Resumo'!$G$10)</f>
        <v>16.3</v>
      </c>
      <c r="J44" s="54">
        <f t="shared" si="0"/>
        <v>4718.9999999999991</v>
      </c>
      <c r="K44" s="55">
        <f t="shared" si="1"/>
        <v>8965</v>
      </c>
      <c r="L44" s="56">
        <f t="shared" si="2"/>
        <v>13684</v>
      </c>
      <c r="M44" s="56">
        <v>0</v>
      </c>
      <c r="N44" s="173"/>
      <c r="O44" s="56">
        <v>8.5799999999999983</v>
      </c>
      <c r="P44" s="184" t="s">
        <v>1973</v>
      </c>
    </row>
    <row r="45" spans="2:16" ht="28">
      <c r="B45" s="5" t="s">
        <v>110</v>
      </c>
      <c r="C45" s="51" t="s">
        <v>99</v>
      </c>
      <c r="D45" s="51" t="s">
        <v>111</v>
      </c>
      <c r="E45" s="6" t="s">
        <v>112</v>
      </c>
      <c r="F45" s="51" t="s">
        <v>113</v>
      </c>
      <c r="G45" s="5">
        <v>200</v>
      </c>
      <c r="H45" s="52">
        <f>O45*(1-'Orç-Resumo'!$G$10)</f>
        <v>0</v>
      </c>
      <c r="I45" s="53">
        <f>P45*(1-'Orç-Resumo'!$G$10)</f>
        <v>3.61</v>
      </c>
      <c r="J45" s="54">
        <f t="shared" si="0"/>
        <v>0</v>
      </c>
      <c r="K45" s="55">
        <f t="shared" si="1"/>
        <v>722</v>
      </c>
      <c r="L45" s="56">
        <f t="shared" si="2"/>
        <v>722</v>
      </c>
      <c r="M45" s="56">
        <v>0</v>
      </c>
      <c r="N45" s="173"/>
      <c r="O45" s="56">
        <v>0</v>
      </c>
      <c r="P45" s="184">
        <v>3.61</v>
      </c>
    </row>
    <row r="46" spans="2:16" ht="28">
      <c r="B46" s="5" t="s">
        <v>114</v>
      </c>
      <c r="C46" s="51" t="s">
        <v>99</v>
      </c>
      <c r="D46" s="51" t="s">
        <v>115</v>
      </c>
      <c r="E46" s="6" t="s">
        <v>116</v>
      </c>
      <c r="F46" s="51" t="s">
        <v>113</v>
      </c>
      <c r="G46" s="5">
        <v>550</v>
      </c>
      <c r="H46" s="52">
        <f>O46*(1-'Orç-Resumo'!$G$10)</f>
        <v>0</v>
      </c>
      <c r="I46" s="53">
        <f>P46*(1-'Orç-Resumo'!$G$10)</f>
        <v>18.77</v>
      </c>
      <c r="J46" s="54">
        <f t="shared" si="0"/>
        <v>0</v>
      </c>
      <c r="K46" s="55">
        <f t="shared" si="1"/>
        <v>10323.5</v>
      </c>
      <c r="L46" s="56">
        <f t="shared" si="2"/>
        <v>10323.5</v>
      </c>
      <c r="M46" s="56">
        <v>0</v>
      </c>
      <c r="N46" s="173"/>
      <c r="O46" s="56">
        <v>0</v>
      </c>
      <c r="P46" s="184">
        <v>18.77</v>
      </c>
    </row>
    <row r="47" spans="2:16" ht="28">
      <c r="B47" s="5" t="s">
        <v>117</v>
      </c>
      <c r="C47" s="51" t="s">
        <v>99</v>
      </c>
      <c r="D47" s="51" t="s">
        <v>118</v>
      </c>
      <c r="E47" s="6" t="s">
        <v>119</v>
      </c>
      <c r="F47" s="51" t="s">
        <v>113</v>
      </c>
      <c r="G47" s="5">
        <v>200</v>
      </c>
      <c r="H47" s="52">
        <f>O47*(1-'Orç-Resumo'!$G$10)</f>
        <v>0</v>
      </c>
      <c r="I47" s="53">
        <f>P47*(1-'Orç-Resumo'!$G$10)</f>
        <v>10.11</v>
      </c>
      <c r="J47" s="54">
        <f t="shared" si="0"/>
        <v>0</v>
      </c>
      <c r="K47" s="55">
        <f t="shared" si="1"/>
        <v>2022</v>
      </c>
      <c r="L47" s="56">
        <f t="shared" si="2"/>
        <v>2022</v>
      </c>
      <c r="M47" s="56">
        <v>0</v>
      </c>
      <c r="N47" s="173"/>
      <c r="O47" s="56">
        <v>0</v>
      </c>
      <c r="P47" s="184">
        <v>10.11</v>
      </c>
    </row>
    <row r="48" spans="2:16" ht="28">
      <c r="B48" s="5" t="s">
        <v>120</v>
      </c>
      <c r="C48" s="51" t="s">
        <v>99</v>
      </c>
      <c r="D48" s="51" t="s">
        <v>121</v>
      </c>
      <c r="E48" s="6" t="s">
        <v>122</v>
      </c>
      <c r="F48" s="51" t="s">
        <v>113</v>
      </c>
      <c r="G48" s="5">
        <v>100</v>
      </c>
      <c r="H48" s="52">
        <f>O48*(1-'Orç-Resumo'!$G$10)</f>
        <v>0</v>
      </c>
      <c r="I48" s="53">
        <f>P48*(1-'Orç-Resumo'!$G$10)</f>
        <v>17.89</v>
      </c>
      <c r="J48" s="54">
        <f t="shared" si="0"/>
        <v>0</v>
      </c>
      <c r="K48" s="55">
        <f t="shared" si="1"/>
        <v>1789</v>
      </c>
      <c r="L48" s="56">
        <f t="shared" si="2"/>
        <v>1789</v>
      </c>
      <c r="M48" s="56">
        <v>0</v>
      </c>
      <c r="N48" s="173"/>
      <c r="O48" s="56">
        <v>0</v>
      </c>
      <c r="P48" s="184">
        <v>17.89</v>
      </c>
    </row>
    <row r="49" spans="2:16" ht="28">
      <c r="B49" s="5" t="s">
        <v>123</v>
      </c>
      <c r="C49" s="51" t="s">
        <v>99</v>
      </c>
      <c r="D49" s="51" t="s">
        <v>124</v>
      </c>
      <c r="E49" s="6" t="s">
        <v>125</v>
      </c>
      <c r="F49" s="51" t="s">
        <v>113</v>
      </c>
      <c r="G49" s="5">
        <v>550</v>
      </c>
      <c r="H49" s="52">
        <f>O49*(1-'Orç-Resumo'!$G$10)</f>
        <v>0</v>
      </c>
      <c r="I49" s="53">
        <f>P49*(1-'Orç-Resumo'!$G$10)</f>
        <v>10.11</v>
      </c>
      <c r="J49" s="54">
        <f t="shared" si="0"/>
        <v>0</v>
      </c>
      <c r="K49" s="55">
        <f t="shared" si="1"/>
        <v>5560.5</v>
      </c>
      <c r="L49" s="56">
        <f t="shared" si="2"/>
        <v>5560.5</v>
      </c>
      <c r="M49" s="56">
        <v>0</v>
      </c>
      <c r="N49" s="173"/>
      <c r="O49" s="56">
        <v>0</v>
      </c>
      <c r="P49" s="184">
        <v>10.11</v>
      </c>
    </row>
    <row r="50" spans="2:16" ht="42">
      <c r="B50" s="5" t="s">
        <v>126</v>
      </c>
      <c r="C50" s="51" t="s">
        <v>99</v>
      </c>
      <c r="D50" s="51" t="s">
        <v>127</v>
      </c>
      <c r="E50" s="6" t="s">
        <v>128</v>
      </c>
      <c r="F50" s="51" t="s">
        <v>113</v>
      </c>
      <c r="G50" s="5">
        <v>550</v>
      </c>
      <c r="H50" s="52">
        <f>O50*(1-'Orç-Resumo'!$G$10)</f>
        <v>0</v>
      </c>
      <c r="I50" s="53">
        <f>P50*(1-'Orç-Resumo'!$G$10)</f>
        <v>20.22</v>
      </c>
      <c r="J50" s="54">
        <f t="shared" si="0"/>
        <v>0</v>
      </c>
      <c r="K50" s="55">
        <f t="shared" si="1"/>
        <v>11121</v>
      </c>
      <c r="L50" s="56">
        <f t="shared" si="2"/>
        <v>11121</v>
      </c>
      <c r="M50" s="56">
        <v>0</v>
      </c>
      <c r="N50" s="173"/>
      <c r="O50" s="56">
        <v>0</v>
      </c>
      <c r="P50" s="184">
        <v>20.22</v>
      </c>
    </row>
    <row r="51" spans="2:16" ht="28">
      <c r="B51" s="5" t="s">
        <v>129</v>
      </c>
      <c r="C51" s="51" t="s">
        <v>99</v>
      </c>
      <c r="D51" s="51" t="s">
        <v>115</v>
      </c>
      <c r="E51" s="6" t="s">
        <v>116</v>
      </c>
      <c r="F51" s="51" t="s">
        <v>113</v>
      </c>
      <c r="G51" s="5">
        <v>550</v>
      </c>
      <c r="H51" s="52">
        <f>O51*(1-'Orç-Resumo'!$G$10)</f>
        <v>0</v>
      </c>
      <c r="I51" s="53">
        <f>P51*(1-'Orç-Resumo'!$G$10)</f>
        <v>18.77</v>
      </c>
      <c r="J51" s="54">
        <f t="shared" si="0"/>
        <v>0</v>
      </c>
      <c r="K51" s="55">
        <f t="shared" si="1"/>
        <v>10323.5</v>
      </c>
      <c r="L51" s="56">
        <f t="shared" si="2"/>
        <v>10323.5</v>
      </c>
      <c r="M51" s="56">
        <v>0</v>
      </c>
      <c r="N51" s="173"/>
      <c r="O51" s="56">
        <v>0</v>
      </c>
      <c r="P51" s="184">
        <v>18.77</v>
      </c>
    </row>
    <row r="52" spans="2:16" ht="56">
      <c r="B52" s="5" t="s">
        <v>130</v>
      </c>
      <c r="C52" s="51" t="s">
        <v>48</v>
      </c>
      <c r="D52" s="51">
        <v>97635</v>
      </c>
      <c r="E52" s="6" t="s">
        <v>131</v>
      </c>
      <c r="F52" s="51" t="s">
        <v>69</v>
      </c>
      <c r="G52" s="5">
        <v>100</v>
      </c>
      <c r="H52" s="52">
        <f>O52*(1-'Orç-Resumo'!$G$10)</f>
        <v>5.9499999999999993</v>
      </c>
      <c r="I52" s="53">
        <f>P52*(1-'Orç-Resumo'!$G$10)</f>
        <v>12.95</v>
      </c>
      <c r="J52" s="54">
        <f t="shared" si="0"/>
        <v>594.99999999999989</v>
      </c>
      <c r="K52" s="55">
        <f t="shared" si="1"/>
        <v>1295</v>
      </c>
      <c r="L52" s="56">
        <f t="shared" si="2"/>
        <v>1890</v>
      </c>
      <c r="M52" s="56">
        <v>0</v>
      </c>
      <c r="N52" s="173"/>
      <c r="O52" s="56">
        <v>5.9499999999999993</v>
      </c>
      <c r="P52" s="184" t="s">
        <v>2786</v>
      </c>
    </row>
    <row r="53" spans="2:16" ht="42">
      <c r="B53" s="5" t="s">
        <v>132</v>
      </c>
      <c r="C53" s="51" t="s">
        <v>48</v>
      </c>
      <c r="D53" s="51">
        <v>97643</v>
      </c>
      <c r="E53" s="6" t="s">
        <v>133</v>
      </c>
      <c r="F53" s="51" t="s">
        <v>69</v>
      </c>
      <c r="G53" s="5">
        <v>50</v>
      </c>
      <c r="H53" s="52">
        <f>O53*(1-'Orç-Resumo'!$G$10)</f>
        <v>9.43</v>
      </c>
      <c r="I53" s="53">
        <f>P53*(1-'Orç-Resumo'!$G$10)</f>
        <v>18.12</v>
      </c>
      <c r="J53" s="54">
        <f t="shared" si="0"/>
        <v>471.5</v>
      </c>
      <c r="K53" s="55">
        <f t="shared" si="1"/>
        <v>906</v>
      </c>
      <c r="L53" s="56">
        <f t="shared" si="2"/>
        <v>1377.5</v>
      </c>
      <c r="M53" s="56">
        <v>0</v>
      </c>
      <c r="N53" s="173"/>
      <c r="O53" s="56">
        <v>9.43</v>
      </c>
      <c r="P53" s="184" t="s">
        <v>2787</v>
      </c>
    </row>
    <row r="54" spans="2:16" ht="28">
      <c r="B54" s="5" t="s">
        <v>134</v>
      </c>
      <c r="C54" s="51" t="s">
        <v>99</v>
      </c>
      <c r="D54" s="51" t="s">
        <v>135</v>
      </c>
      <c r="E54" s="6" t="s">
        <v>136</v>
      </c>
      <c r="F54" s="51" t="s">
        <v>113</v>
      </c>
      <c r="G54" s="5">
        <v>50</v>
      </c>
      <c r="H54" s="52">
        <f>O54*(1-'Orç-Resumo'!$G$10)</f>
        <v>0</v>
      </c>
      <c r="I54" s="53">
        <f>P54*(1-'Orç-Resumo'!$G$10)</f>
        <v>1.44</v>
      </c>
      <c r="J54" s="54">
        <f t="shared" si="0"/>
        <v>0</v>
      </c>
      <c r="K54" s="55">
        <f t="shared" si="1"/>
        <v>72</v>
      </c>
      <c r="L54" s="56">
        <f t="shared" si="2"/>
        <v>72</v>
      </c>
      <c r="M54" s="56">
        <v>0</v>
      </c>
      <c r="N54" s="173"/>
      <c r="O54" s="56">
        <v>0</v>
      </c>
      <c r="P54" s="184">
        <v>1.44</v>
      </c>
    </row>
    <row r="55" spans="2:16" ht="28">
      <c r="B55" s="5" t="s">
        <v>137</v>
      </c>
      <c r="C55" s="51" t="s">
        <v>99</v>
      </c>
      <c r="D55" s="51" t="s">
        <v>138</v>
      </c>
      <c r="E55" s="6" t="s">
        <v>139</v>
      </c>
      <c r="F55" s="51" t="s">
        <v>113</v>
      </c>
      <c r="G55" s="5">
        <v>1050</v>
      </c>
      <c r="H55" s="52">
        <f>O55*(1-'Orç-Resumo'!$G$10)</f>
        <v>0</v>
      </c>
      <c r="I55" s="53">
        <f>P55*(1-'Orç-Resumo'!$G$10)</f>
        <v>13</v>
      </c>
      <c r="J55" s="54">
        <f t="shared" si="0"/>
        <v>0</v>
      </c>
      <c r="K55" s="55">
        <f t="shared" si="1"/>
        <v>13650</v>
      </c>
      <c r="L55" s="56">
        <f t="shared" si="2"/>
        <v>13650</v>
      </c>
      <c r="M55" s="56">
        <v>0</v>
      </c>
      <c r="N55" s="173"/>
      <c r="O55" s="56">
        <v>0</v>
      </c>
      <c r="P55" s="184">
        <v>13</v>
      </c>
    </row>
    <row r="56" spans="2:16" ht="42">
      <c r="B56" s="5" t="s">
        <v>140</v>
      </c>
      <c r="C56" s="51" t="s">
        <v>48</v>
      </c>
      <c r="D56" s="51">
        <v>97640</v>
      </c>
      <c r="E56" s="6" t="s">
        <v>141</v>
      </c>
      <c r="F56" s="51" t="s">
        <v>69</v>
      </c>
      <c r="G56" s="5">
        <v>1050</v>
      </c>
      <c r="H56" s="52">
        <f>O56*(1-'Orç-Resumo'!$G$10)</f>
        <v>0.69</v>
      </c>
      <c r="I56" s="53">
        <f>P56*(1-'Orç-Resumo'!$G$10)</f>
        <v>1.37</v>
      </c>
      <c r="J56" s="54">
        <f t="shared" si="0"/>
        <v>724.5</v>
      </c>
      <c r="K56" s="55">
        <f t="shared" si="1"/>
        <v>1438.5</v>
      </c>
      <c r="L56" s="56">
        <f t="shared" si="2"/>
        <v>2163</v>
      </c>
      <c r="M56" s="56">
        <v>0</v>
      </c>
      <c r="N56" s="173"/>
      <c r="O56" s="56">
        <v>0.69</v>
      </c>
      <c r="P56" s="184" t="s">
        <v>2535</v>
      </c>
    </row>
    <row r="57" spans="2:16" ht="42">
      <c r="B57" s="5" t="s">
        <v>143</v>
      </c>
      <c r="C57" s="51" t="s">
        <v>48</v>
      </c>
      <c r="D57" s="51">
        <v>97641</v>
      </c>
      <c r="E57" s="6" t="s">
        <v>144</v>
      </c>
      <c r="F57" s="51" t="s">
        <v>69</v>
      </c>
      <c r="G57" s="5">
        <v>120</v>
      </c>
      <c r="H57" s="52">
        <f>O57*(1-'Orç-Resumo'!$G$10)</f>
        <v>1.0700000000000003</v>
      </c>
      <c r="I57" s="53">
        <f>P57*(1-'Orç-Resumo'!$G$10)</f>
        <v>2.13</v>
      </c>
      <c r="J57" s="54">
        <f t="shared" si="0"/>
        <v>128.40000000000003</v>
      </c>
      <c r="K57" s="55">
        <f t="shared" si="1"/>
        <v>255.6</v>
      </c>
      <c r="L57" s="56">
        <f t="shared" si="2"/>
        <v>384</v>
      </c>
      <c r="M57" s="56">
        <v>0</v>
      </c>
      <c r="N57" s="173"/>
      <c r="O57" s="56">
        <v>1.0700000000000003</v>
      </c>
      <c r="P57" s="184" t="s">
        <v>1987</v>
      </c>
    </row>
    <row r="58" spans="2:16" ht="42">
      <c r="B58" s="5" t="s">
        <v>145</v>
      </c>
      <c r="C58" s="51" t="s">
        <v>48</v>
      </c>
      <c r="D58" s="51">
        <v>97642</v>
      </c>
      <c r="E58" s="6" t="s">
        <v>146</v>
      </c>
      <c r="F58" s="51" t="s">
        <v>69</v>
      </c>
      <c r="G58" s="5">
        <v>1050</v>
      </c>
      <c r="H58" s="52">
        <f>O58*(1-'Orç-Resumo'!$G$10)</f>
        <v>1.01</v>
      </c>
      <c r="I58" s="53">
        <f>P58*(1-'Orç-Resumo'!$G$10)</f>
        <v>1.95</v>
      </c>
      <c r="J58" s="54">
        <f t="shared" si="0"/>
        <v>1060.5</v>
      </c>
      <c r="K58" s="55">
        <f t="shared" si="1"/>
        <v>2047.5</v>
      </c>
      <c r="L58" s="56">
        <f t="shared" si="2"/>
        <v>3108</v>
      </c>
      <c r="M58" s="56">
        <v>0</v>
      </c>
      <c r="N58" s="173"/>
      <c r="O58" s="56">
        <v>1.01</v>
      </c>
      <c r="P58" s="184" t="s">
        <v>2788</v>
      </c>
    </row>
    <row r="59" spans="2:16" ht="42">
      <c r="B59" s="5" t="s">
        <v>147</v>
      </c>
      <c r="C59" s="51" t="s">
        <v>48</v>
      </c>
      <c r="D59" s="51">
        <v>97637</v>
      </c>
      <c r="E59" s="6" t="s">
        <v>148</v>
      </c>
      <c r="F59" s="51" t="s">
        <v>69</v>
      </c>
      <c r="G59" s="5">
        <v>100</v>
      </c>
      <c r="H59" s="52">
        <f>O59*(1-'Orç-Resumo'!$G$10)</f>
        <v>1.0299999999999998</v>
      </c>
      <c r="I59" s="53">
        <f>P59*(1-'Orç-Resumo'!$G$10)</f>
        <v>2</v>
      </c>
      <c r="J59" s="54">
        <f t="shared" si="0"/>
        <v>102.99999999999999</v>
      </c>
      <c r="K59" s="55">
        <f t="shared" si="1"/>
        <v>200</v>
      </c>
      <c r="L59" s="56">
        <f t="shared" si="2"/>
        <v>303</v>
      </c>
      <c r="M59" s="56">
        <v>0</v>
      </c>
      <c r="N59" s="173"/>
      <c r="O59" s="56">
        <v>1.0299999999999998</v>
      </c>
      <c r="P59" s="184" t="s">
        <v>2789</v>
      </c>
    </row>
    <row r="60" spans="2:16" ht="42">
      <c r="B60" s="5" t="s">
        <v>149</v>
      </c>
      <c r="C60" s="51" t="s">
        <v>48</v>
      </c>
      <c r="D60" s="51">
        <v>97638</v>
      </c>
      <c r="E60" s="6" t="s">
        <v>150</v>
      </c>
      <c r="F60" s="51" t="s">
        <v>69</v>
      </c>
      <c r="G60" s="5">
        <v>200</v>
      </c>
      <c r="H60" s="52">
        <f>O60*(1-'Orç-Resumo'!$G$10)</f>
        <v>3.0700000000000003</v>
      </c>
      <c r="I60" s="53">
        <f>P60*(1-'Orç-Resumo'!$G$10)</f>
        <v>5.77</v>
      </c>
      <c r="J60" s="54">
        <f t="shared" si="0"/>
        <v>614</v>
      </c>
      <c r="K60" s="55">
        <f t="shared" si="1"/>
        <v>1154</v>
      </c>
      <c r="L60" s="56">
        <f t="shared" si="2"/>
        <v>1768</v>
      </c>
      <c r="M60" s="56">
        <v>0</v>
      </c>
      <c r="N60" s="173"/>
      <c r="O60" s="56">
        <v>3.0700000000000003</v>
      </c>
      <c r="P60" s="184" t="s">
        <v>2790</v>
      </c>
    </row>
    <row r="61" spans="2:16" ht="28">
      <c r="B61" s="5" t="s">
        <v>151</v>
      </c>
      <c r="C61" s="51" t="s">
        <v>48</v>
      </c>
      <c r="D61" s="51">
        <v>97644</v>
      </c>
      <c r="E61" s="6" t="s">
        <v>152</v>
      </c>
      <c r="F61" s="51" t="s">
        <v>69</v>
      </c>
      <c r="G61" s="5">
        <v>32.130000000000003</v>
      </c>
      <c r="H61" s="52">
        <f>O61*(1-'Orç-Resumo'!$G$10)</f>
        <v>3.5300000000000002</v>
      </c>
      <c r="I61" s="53">
        <f>P61*(1-'Orç-Resumo'!$G$10)</f>
        <v>6.87</v>
      </c>
      <c r="J61" s="54">
        <f t="shared" si="0"/>
        <v>113.41890000000002</v>
      </c>
      <c r="K61" s="55">
        <f t="shared" si="1"/>
        <v>220.73310000000001</v>
      </c>
      <c r="L61" s="56">
        <f t="shared" si="2"/>
        <v>334.15200000000004</v>
      </c>
      <c r="M61" s="56">
        <v>0</v>
      </c>
      <c r="N61" s="173"/>
      <c r="O61" s="56">
        <v>3.5300000000000002</v>
      </c>
      <c r="P61" s="184" t="s">
        <v>2752</v>
      </c>
    </row>
    <row r="62" spans="2:16" ht="28">
      <c r="B62" s="5" t="s">
        <v>153</v>
      </c>
      <c r="C62" s="51" t="s">
        <v>48</v>
      </c>
      <c r="D62" s="51">
        <v>97645</v>
      </c>
      <c r="E62" s="6" t="s">
        <v>154</v>
      </c>
      <c r="F62" s="51" t="s">
        <v>69</v>
      </c>
      <c r="G62" s="5">
        <v>40.5</v>
      </c>
      <c r="H62" s="52">
        <f>O62*(1-'Orç-Resumo'!$G$10)</f>
        <v>9.1900000000000013</v>
      </c>
      <c r="I62" s="53">
        <f>P62*(1-'Orç-Resumo'!$G$10)</f>
        <v>17.66</v>
      </c>
      <c r="J62" s="54">
        <f t="shared" si="0"/>
        <v>372.19500000000005</v>
      </c>
      <c r="K62" s="55">
        <f t="shared" si="1"/>
        <v>715.23</v>
      </c>
      <c r="L62" s="56">
        <f t="shared" si="2"/>
        <v>1087.4250000000002</v>
      </c>
      <c r="M62" s="56">
        <v>0</v>
      </c>
      <c r="N62" s="173"/>
      <c r="O62" s="56">
        <v>9.1900000000000013</v>
      </c>
      <c r="P62" s="184" t="s">
        <v>2791</v>
      </c>
    </row>
    <row r="63" spans="2:16" ht="42">
      <c r="B63" s="5" t="s">
        <v>155</v>
      </c>
      <c r="C63" s="51" t="s">
        <v>48</v>
      </c>
      <c r="D63" s="51">
        <v>97647</v>
      </c>
      <c r="E63" s="6" t="s">
        <v>156</v>
      </c>
      <c r="F63" s="51" t="s">
        <v>69</v>
      </c>
      <c r="G63" s="5">
        <v>1050</v>
      </c>
      <c r="H63" s="52">
        <f>O63*(1-'Orç-Resumo'!$G$10)</f>
        <v>1.3000000000000003</v>
      </c>
      <c r="I63" s="53">
        <f>P63*(1-'Orç-Resumo'!$G$10)</f>
        <v>2.57</v>
      </c>
      <c r="J63" s="54">
        <f t="shared" si="0"/>
        <v>1365.0000000000002</v>
      </c>
      <c r="K63" s="55">
        <f t="shared" si="1"/>
        <v>2698.5</v>
      </c>
      <c r="L63" s="56">
        <f t="shared" si="2"/>
        <v>4063.5</v>
      </c>
      <c r="M63" s="56">
        <v>0</v>
      </c>
      <c r="N63" s="173"/>
      <c r="O63" s="56">
        <v>1.3000000000000003</v>
      </c>
      <c r="P63" s="184" t="s">
        <v>2792</v>
      </c>
    </row>
    <row r="64" spans="2:16" ht="42">
      <c r="B64" s="5" t="s">
        <v>158</v>
      </c>
      <c r="C64" s="51" t="s">
        <v>48</v>
      </c>
      <c r="D64" s="51">
        <v>97650</v>
      </c>
      <c r="E64" s="6" t="s">
        <v>159</v>
      </c>
      <c r="F64" s="51" t="s">
        <v>69</v>
      </c>
      <c r="G64" s="5">
        <v>550</v>
      </c>
      <c r="H64" s="52">
        <f>O64*(1-'Orç-Resumo'!$G$10)</f>
        <v>2.8499999999999996</v>
      </c>
      <c r="I64" s="53">
        <f>P64*(1-'Orç-Resumo'!$G$10)</f>
        <v>5.5</v>
      </c>
      <c r="J64" s="54">
        <f t="shared" si="0"/>
        <v>1567.4999999999998</v>
      </c>
      <c r="K64" s="55">
        <f t="shared" si="1"/>
        <v>3025</v>
      </c>
      <c r="L64" s="56">
        <f t="shared" si="2"/>
        <v>4592.5</v>
      </c>
      <c r="M64" s="56">
        <v>0</v>
      </c>
      <c r="N64" s="173"/>
      <c r="O64" s="56">
        <v>2.8499999999999996</v>
      </c>
      <c r="P64" s="184" t="s">
        <v>2793</v>
      </c>
    </row>
    <row r="65" spans="2:16" ht="42">
      <c r="B65" s="5" t="s">
        <v>160</v>
      </c>
      <c r="C65" s="51" t="s">
        <v>48</v>
      </c>
      <c r="D65" s="51">
        <v>97655</v>
      </c>
      <c r="E65" s="6" t="s">
        <v>161</v>
      </c>
      <c r="F65" s="51" t="s">
        <v>69</v>
      </c>
      <c r="G65" s="5">
        <v>500</v>
      </c>
      <c r="H65" s="52">
        <f>O65*(1-'Orç-Resumo'!$G$10)</f>
        <v>25.04</v>
      </c>
      <c r="I65" s="53">
        <f>P65*(1-'Orç-Resumo'!$G$10)</f>
        <v>12.47</v>
      </c>
      <c r="J65" s="54">
        <f t="shared" si="0"/>
        <v>12520</v>
      </c>
      <c r="K65" s="55">
        <f t="shared" si="1"/>
        <v>6235</v>
      </c>
      <c r="L65" s="56">
        <f t="shared" si="2"/>
        <v>18755</v>
      </c>
      <c r="M65" s="56">
        <v>0</v>
      </c>
      <c r="N65" s="173"/>
      <c r="O65" s="56">
        <v>25.04</v>
      </c>
      <c r="P65" s="184" t="s">
        <v>2794</v>
      </c>
    </row>
    <row r="66" spans="2:16" ht="28">
      <c r="B66" s="5" t="s">
        <v>162</v>
      </c>
      <c r="C66" s="51" t="s">
        <v>48</v>
      </c>
      <c r="D66" s="51">
        <v>102190</v>
      </c>
      <c r="E66" s="6" t="s">
        <v>163</v>
      </c>
      <c r="F66" s="51" t="s">
        <v>69</v>
      </c>
      <c r="G66" s="5">
        <v>30</v>
      </c>
      <c r="H66" s="52">
        <f>O66*(1-'Orç-Resumo'!$G$10)</f>
        <v>6.7700000000000014</v>
      </c>
      <c r="I66" s="53">
        <f>P66*(1-'Orç-Resumo'!$G$10)</f>
        <v>12.08</v>
      </c>
      <c r="J66" s="54">
        <f t="shared" si="0"/>
        <v>203.10000000000005</v>
      </c>
      <c r="K66" s="55">
        <f t="shared" si="1"/>
        <v>362.4</v>
      </c>
      <c r="L66" s="56">
        <f t="shared" si="2"/>
        <v>565.5</v>
      </c>
      <c r="M66" s="56">
        <v>0</v>
      </c>
      <c r="N66" s="173"/>
      <c r="O66" s="56">
        <v>6.7700000000000014</v>
      </c>
      <c r="P66" s="184" t="s">
        <v>2700</v>
      </c>
    </row>
    <row r="67" spans="2:16" ht="28">
      <c r="B67" s="5" t="s">
        <v>164</v>
      </c>
      <c r="C67" s="51" t="s">
        <v>48</v>
      </c>
      <c r="D67" s="51">
        <v>102192</v>
      </c>
      <c r="E67" s="6" t="s">
        <v>165</v>
      </c>
      <c r="F67" s="51" t="s">
        <v>69</v>
      </c>
      <c r="G67" s="5">
        <v>300</v>
      </c>
      <c r="H67" s="52">
        <f>O67*(1-'Orç-Resumo'!$G$10)</f>
        <v>5.8699999999999992</v>
      </c>
      <c r="I67" s="53">
        <f>P67*(1-'Orç-Resumo'!$G$10)</f>
        <v>10.47</v>
      </c>
      <c r="J67" s="54">
        <f t="shared" si="0"/>
        <v>1760.9999999999998</v>
      </c>
      <c r="K67" s="55">
        <f t="shared" si="1"/>
        <v>3141</v>
      </c>
      <c r="L67" s="56">
        <f t="shared" si="2"/>
        <v>4902</v>
      </c>
      <c r="M67" s="56">
        <v>0</v>
      </c>
      <c r="N67" s="173"/>
      <c r="O67" s="56">
        <v>5.8699999999999992</v>
      </c>
      <c r="P67" s="184" t="s">
        <v>2795</v>
      </c>
    </row>
    <row r="68" spans="2:16" ht="42">
      <c r="B68" s="5" t="s">
        <v>166</v>
      </c>
      <c r="C68" s="51" t="s">
        <v>26</v>
      </c>
      <c r="D68" s="51" t="s">
        <v>167</v>
      </c>
      <c r="E68" s="6" t="s">
        <v>168</v>
      </c>
      <c r="F68" s="51" t="s">
        <v>33</v>
      </c>
      <c r="G68" s="5">
        <v>6</v>
      </c>
      <c r="H68" s="52">
        <f>O68*(1-'Orç-Resumo'!$G$10)</f>
        <v>0</v>
      </c>
      <c r="I68" s="53">
        <f>P68*(1-'Orç-Resumo'!$G$10)</f>
        <v>57.62</v>
      </c>
      <c r="J68" s="54">
        <f t="shared" si="0"/>
        <v>0</v>
      </c>
      <c r="K68" s="55">
        <f t="shared" si="1"/>
        <v>345.71999999999997</v>
      </c>
      <c r="L68" s="56">
        <f t="shared" si="2"/>
        <v>345.71999999999997</v>
      </c>
      <c r="M68" s="56">
        <v>0</v>
      </c>
      <c r="N68" s="173"/>
      <c r="O68" s="56">
        <v>0</v>
      </c>
      <c r="P68" s="184">
        <v>57.62</v>
      </c>
    </row>
    <row r="69" spans="2:16" ht="42">
      <c r="B69" s="5" t="s">
        <v>169</v>
      </c>
      <c r="C69" s="51" t="s">
        <v>48</v>
      </c>
      <c r="D69" s="51">
        <v>97662</v>
      </c>
      <c r="E69" s="6" t="s">
        <v>170</v>
      </c>
      <c r="F69" s="51" t="s">
        <v>107</v>
      </c>
      <c r="G69" s="5">
        <v>500</v>
      </c>
      <c r="H69" s="52">
        <f>O69*(1-'Orç-Resumo'!$G$10)</f>
        <v>0.16000000000000003</v>
      </c>
      <c r="I69" s="53">
        <f>P69*(1-'Orç-Resumo'!$G$10)</f>
        <v>0.39</v>
      </c>
      <c r="J69" s="54">
        <f t="shared" si="0"/>
        <v>80.000000000000014</v>
      </c>
      <c r="K69" s="55">
        <f t="shared" si="1"/>
        <v>195</v>
      </c>
      <c r="L69" s="56">
        <f t="shared" si="2"/>
        <v>275</v>
      </c>
      <c r="M69" s="56">
        <v>0</v>
      </c>
      <c r="N69" s="173"/>
      <c r="O69" s="56">
        <v>0.16000000000000003</v>
      </c>
      <c r="P69" s="184" t="s">
        <v>2029</v>
      </c>
    </row>
    <row r="70" spans="2:16" ht="28">
      <c r="B70" s="5" t="s">
        <v>171</v>
      </c>
      <c r="C70" s="51" t="s">
        <v>48</v>
      </c>
      <c r="D70" s="51">
        <v>97663</v>
      </c>
      <c r="E70" s="6" t="s">
        <v>172</v>
      </c>
      <c r="F70" s="51" t="s">
        <v>173</v>
      </c>
      <c r="G70" s="5">
        <v>30</v>
      </c>
      <c r="H70" s="52">
        <f>O70*(1-'Orç-Resumo'!$G$10)</f>
        <v>4.6300000000000008</v>
      </c>
      <c r="I70" s="53">
        <f>P70*(1-'Orç-Resumo'!$G$10)</f>
        <v>9.11</v>
      </c>
      <c r="J70" s="54">
        <f t="shared" si="0"/>
        <v>138.90000000000003</v>
      </c>
      <c r="K70" s="55">
        <f t="shared" si="1"/>
        <v>273.29999999999995</v>
      </c>
      <c r="L70" s="56">
        <f t="shared" si="2"/>
        <v>412.2</v>
      </c>
      <c r="M70" s="56">
        <v>0</v>
      </c>
      <c r="N70" s="173"/>
      <c r="O70" s="56">
        <v>4.6300000000000008</v>
      </c>
      <c r="P70" s="184" t="s">
        <v>2796</v>
      </c>
    </row>
    <row r="71" spans="2:16" ht="28">
      <c r="B71" s="5" t="s">
        <v>174</v>
      </c>
      <c r="C71" s="51" t="s">
        <v>48</v>
      </c>
      <c r="D71" s="51">
        <v>97664</v>
      </c>
      <c r="E71" s="6" t="s">
        <v>175</v>
      </c>
      <c r="F71" s="51" t="s">
        <v>173</v>
      </c>
      <c r="G71" s="5">
        <v>30</v>
      </c>
      <c r="H71" s="52">
        <f>O71*(1-'Orç-Resumo'!$G$10)</f>
        <v>0.55000000000000004</v>
      </c>
      <c r="I71" s="53">
        <f>P71*(1-'Orç-Resumo'!$G$10)</f>
        <v>1.1599999999999999</v>
      </c>
      <c r="J71" s="54">
        <f t="shared" si="0"/>
        <v>16.5</v>
      </c>
      <c r="K71" s="55">
        <f t="shared" si="1"/>
        <v>34.799999999999997</v>
      </c>
      <c r="L71" s="56">
        <f t="shared" si="2"/>
        <v>51.3</v>
      </c>
      <c r="M71" s="56">
        <v>0</v>
      </c>
      <c r="N71" s="173"/>
      <c r="O71" s="56">
        <v>0.55000000000000004</v>
      </c>
      <c r="P71" s="184" t="s">
        <v>2797</v>
      </c>
    </row>
    <row r="72" spans="2:16" ht="42">
      <c r="B72" s="5" t="s">
        <v>177</v>
      </c>
      <c r="C72" s="51" t="s">
        <v>48</v>
      </c>
      <c r="D72" s="51">
        <v>97666</v>
      </c>
      <c r="E72" s="6" t="s">
        <v>178</v>
      </c>
      <c r="F72" s="51" t="s">
        <v>173</v>
      </c>
      <c r="G72" s="5">
        <v>30</v>
      </c>
      <c r="H72" s="52">
        <f>O72*(1-'Orç-Resumo'!$G$10)</f>
        <v>3.3699999999999992</v>
      </c>
      <c r="I72" s="53">
        <f>P72*(1-'Orç-Resumo'!$G$10)</f>
        <v>6.65</v>
      </c>
      <c r="J72" s="54">
        <f t="shared" si="0"/>
        <v>101.09999999999998</v>
      </c>
      <c r="K72" s="55">
        <f t="shared" si="1"/>
        <v>199.5</v>
      </c>
      <c r="L72" s="56">
        <f t="shared" si="2"/>
        <v>300.59999999999997</v>
      </c>
      <c r="M72" s="56">
        <v>0</v>
      </c>
      <c r="N72" s="173"/>
      <c r="O72" s="56">
        <v>3.3699999999999992</v>
      </c>
      <c r="P72" s="184" t="s">
        <v>2798</v>
      </c>
    </row>
    <row r="73" spans="2:16" ht="28">
      <c r="B73" s="5" t="s">
        <v>179</v>
      </c>
      <c r="C73" s="51" t="s">
        <v>26</v>
      </c>
      <c r="D73" s="51" t="s">
        <v>180</v>
      </c>
      <c r="E73" s="6" t="s">
        <v>181</v>
      </c>
      <c r="F73" s="51" t="s">
        <v>69</v>
      </c>
      <c r="G73" s="5">
        <v>360</v>
      </c>
      <c r="H73" s="52">
        <f>O73*(1-'Orç-Resumo'!$G$10)</f>
        <v>2.5679999999999996</v>
      </c>
      <c r="I73" s="53">
        <f>P73*(1-'Orç-Resumo'!$G$10)</f>
        <v>4.4880000000000004</v>
      </c>
      <c r="J73" s="54">
        <f t="shared" si="0"/>
        <v>924.4799999999999</v>
      </c>
      <c r="K73" s="55">
        <f t="shared" si="1"/>
        <v>1615.68</v>
      </c>
      <c r="L73" s="56">
        <f t="shared" si="2"/>
        <v>2540.16</v>
      </c>
      <c r="M73" s="56">
        <v>0</v>
      </c>
      <c r="N73" s="173"/>
      <c r="O73" s="56">
        <v>2.5679999999999996</v>
      </c>
      <c r="P73" s="184">
        <v>4.4880000000000004</v>
      </c>
    </row>
    <row r="74" spans="2:16" ht="28">
      <c r="B74" s="5" t="s">
        <v>182</v>
      </c>
      <c r="C74" s="51" t="s">
        <v>26</v>
      </c>
      <c r="D74" s="51" t="s">
        <v>183</v>
      </c>
      <c r="E74" s="6" t="s">
        <v>184</v>
      </c>
      <c r="F74" s="51" t="s">
        <v>33</v>
      </c>
      <c r="G74" s="5">
        <v>2</v>
      </c>
      <c r="H74" s="52">
        <f>O74*(1-'Orç-Resumo'!$G$10)</f>
        <v>0</v>
      </c>
      <c r="I74" s="53">
        <f>P74*(1-'Orç-Resumo'!$G$10)</f>
        <v>45.13</v>
      </c>
      <c r="J74" s="54">
        <f t="shared" si="0"/>
        <v>0</v>
      </c>
      <c r="K74" s="55">
        <f t="shared" si="1"/>
        <v>90.26</v>
      </c>
      <c r="L74" s="56">
        <f t="shared" si="2"/>
        <v>90.26</v>
      </c>
      <c r="M74" s="56">
        <v>0</v>
      </c>
      <c r="N74" s="173"/>
      <c r="O74" s="56">
        <v>0</v>
      </c>
      <c r="P74" s="184">
        <v>45.13</v>
      </c>
    </row>
    <row r="75" spans="2:16" ht="42">
      <c r="B75" s="5" t="s">
        <v>185</v>
      </c>
      <c r="C75" s="51" t="s">
        <v>26</v>
      </c>
      <c r="D75" s="51" t="s">
        <v>186</v>
      </c>
      <c r="E75" s="6" t="s">
        <v>187</v>
      </c>
      <c r="F75" s="51" t="s">
        <v>69</v>
      </c>
      <c r="G75" s="5">
        <v>30</v>
      </c>
      <c r="H75" s="52">
        <f>O75*(1-'Orç-Resumo'!$G$10)</f>
        <v>7.9135999999999989</v>
      </c>
      <c r="I75" s="53">
        <f>P75*(1-'Orç-Resumo'!$G$10)</f>
        <v>15.539200000000001</v>
      </c>
      <c r="J75" s="54">
        <f t="shared" si="0"/>
        <v>237.40799999999996</v>
      </c>
      <c r="K75" s="55">
        <f t="shared" si="1"/>
        <v>466.17600000000004</v>
      </c>
      <c r="L75" s="56">
        <f t="shared" si="2"/>
        <v>703.58400000000006</v>
      </c>
      <c r="M75" s="56">
        <v>0</v>
      </c>
      <c r="N75" s="173"/>
      <c r="O75" s="56">
        <v>7.9135999999999989</v>
      </c>
      <c r="P75" s="184">
        <v>15.539200000000001</v>
      </c>
    </row>
    <row r="76" spans="2:16" ht="28">
      <c r="B76" s="5" t="s">
        <v>188</v>
      </c>
      <c r="C76" s="51" t="s">
        <v>26</v>
      </c>
      <c r="D76" s="51" t="s">
        <v>189</v>
      </c>
      <c r="E76" s="6" t="s">
        <v>190</v>
      </c>
      <c r="F76" s="51" t="s">
        <v>33</v>
      </c>
      <c r="G76" s="5">
        <v>6</v>
      </c>
      <c r="H76" s="52">
        <f>O76*(1-'Orç-Resumo'!$G$10)</f>
        <v>8.5599999999999987</v>
      </c>
      <c r="I76" s="53">
        <f>P76*(1-'Orç-Resumo'!$G$10)</f>
        <v>14.96</v>
      </c>
      <c r="J76" s="54">
        <f t="shared" si="0"/>
        <v>51.359999999999992</v>
      </c>
      <c r="K76" s="55">
        <f t="shared" si="1"/>
        <v>89.76</v>
      </c>
      <c r="L76" s="56">
        <f t="shared" si="2"/>
        <v>141.12</v>
      </c>
      <c r="M76" s="56">
        <v>0</v>
      </c>
      <c r="N76" s="173"/>
      <c r="O76" s="56">
        <v>8.5599999999999987</v>
      </c>
      <c r="P76" s="184">
        <v>14.96</v>
      </c>
    </row>
    <row r="77" spans="2:16" ht="28">
      <c r="B77" s="5" t="s">
        <v>191</v>
      </c>
      <c r="C77" s="51" t="s">
        <v>26</v>
      </c>
      <c r="D77" s="51" t="s">
        <v>192</v>
      </c>
      <c r="E77" s="6" t="s">
        <v>193</v>
      </c>
      <c r="F77" s="51" t="s">
        <v>33</v>
      </c>
      <c r="G77" s="5">
        <v>12</v>
      </c>
      <c r="H77" s="52">
        <f>O77*(1-'Orç-Resumo'!$G$10)</f>
        <v>3.4239999999999995</v>
      </c>
      <c r="I77" s="53">
        <f>P77*(1-'Orç-Resumo'!$G$10)</f>
        <v>5.9840000000000009</v>
      </c>
      <c r="J77" s="54">
        <f t="shared" si="0"/>
        <v>41.087999999999994</v>
      </c>
      <c r="K77" s="55">
        <f t="shared" si="1"/>
        <v>71.808000000000007</v>
      </c>
      <c r="L77" s="56">
        <f t="shared" si="2"/>
        <v>112.896</v>
      </c>
      <c r="M77" s="56">
        <v>0</v>
      </c>
      <c r="N77" s="173"/>
      <c r="O77" s="56">
        <v>3.4239999999999995</v>
      </c>
      <c r="P77" s="184">
        <v>5.9840000000000009</v>
      </c>
    </row>
    <row r="78" spans="2:16" ht="28">
      <c r="B78" s="5" t="s">
        <v>194</v>
      </c>
      <c r="C78" s="51" t="s">
        <v>26</v>
      </c>
      <c r="D78" s="51" t="s">
        <v>195</v>
      </c>
      <c r="E78" s="6" t="s">
        <v>196</v>
      </c>
      <c r="F78" s="51" t="s">
        <v>33</v>
      </c>
      <c r="G78" s="5">
        <v>12</v>
      </c>
      <c r="H78" s="52">
        <f>O78*(1-'Orç-Resumo'!$G$10)</f>
        <v>4.2799999999999994</v>
      </c>
      <c r="I78" s="53">
        <f>P78*(1-'Orç-Resumo'!$G$10)</f>
        <v>7.48</v>
      </c>
      <c r="J78" s="54">
        <f t="shared" si="0"/>
        <v>51.359999999999992</v>
      </c>
      <c r="K78" s="55">
        <f t="shared" si="1"/>
        <v>89.76</v>
      </c>
      <c r="L78" s="56">
        <f t="shared" si="2"/>
        <v>141.12</v>
      </c>
      <c r="M78" s="56">
        <v>0</v>
      </c>
      <c r="N78" s="173"/>
      <c r="O78" s="56">
        <v>4.2799999999999994</v>
      </c>
      <c r="P78" s="184">
        <v>7.48</v>
      </c>
    </row>
    <row r="79" spans="2:16">
      <c r="B79" s="5" t="s">
        <v>197</v>
      </c>
      <c r="C79" s="51" t="s">
        <v>26</v>
      </c>
      <c r="D79" s="51" t="s">
        <v>198</v>
      </c>
      <c r="E79" s="6" t="s">
        <v>199</v>
      </c>
      <c r="F79" s="51" t="s">
        <v>33</v>
      </c>
      <c r="G79" s="5">
        <v>18</v>
      </c>
      <c r="H79" s="52">
        <f>O79*(1-'Orç-Resumo'!$G$10)</f>
        <v>1.7119999999999997</v>
      </c>
      <c r="I79" s="53">
        <f>P79*(1-'Orç-Resumo'!$G$10)</f>
        <v>2.9920000000000004</v>
      </c>
      <c r="J79" s="54">
        <f t="shared" si="0"/>
        <v>30.815999999999995</v>
      </c>
      <c r="K79" s="55">
        <f t="shared" si="1"/>
        <v>53.856000000000009</v>
      </c>
      <c r="L79" s="56">
        <f t="shared" si="2"/>
        <v>84.671999999999997</v>
      </c>
      <c r="M79" s="56">
        <v>0</v>
      </c>
      <c r="N79" s="173"/>
      <c r="O79" s="56">
        <v>1.7119999999999997</v>
      </c>
      <c r="P79" s="184">
        <v>2.9920000000000004</v>
      </c>
    </row>
    <row r="80" spans="2:16" ht="28">
      <c r="B80" s="5" t="s">
        <v>200</v>
      </c>
      <c r="C80" s="51" t="s">
        <v>26</v>
      </c>
      <c r="D80" s="51" t="s">
        <v>201</v>
      </c>
      <c r="E80" s="6" t="s">
        <v>202</v>
      </c>
      <c r="F80" s="51" t="s">
        <v>33</v>
      </c>
      <c r="G80" s="5">
        <v>30</v>
      </c>
      <c r="H80" s="52">
        <f>O80*(1-'Orç-Resumo'!$G$10)</f>
        <v>3.4239999999999995</v>
      </c>
      <c r="I80" s="53">
        <f>P80*(1-'Orç-Resumo'!$G$10)</f>
        <v>5.9840000000000009</v>
      </c>
      <c r="J80" s="54">
        <f t="shared" ref="J80:J142" si="3">G80*H80</f>
        <v>102.71999999999998</v>
      </c>
      <c r="K80" s="55">
        <f t="shared" ref="K80:K142" si="4">G80*I80</f>
        <v>179.52000000000004</v>
      </c>
      <c r="L80" s="56">
        <f t="shared" ref="L80:L142" si="5">J80+K80</f>
        <v>282.24</v>
      </c>
      <c r="M80" s="56">
        <v>0</v>
      </c>
      <c r="N80" s="173"/>
      <c r="O80" s="56">
        <v>3.4239999999999995</v>
      </c>
      <c r="P80" s="184">
        <v>5.9840000000000009</v>
      </c>
    </row>
    <row r="81" spans="2:16" ht="42">
      <c r="B81" s="5" t="s">
        <v>203</v>
      </c>
      <c r="C81" s="51" t="s">
        <v>26</v>
      </c>
      <c r="D81" s="51" t="s">
        <v>204</v>
      </c>
      <c r="E81" s="6" t="s">
        <v>205</v>
      </c>
      <c r="F81" s="51" t="s">
        <v>69</v>
      </c>
      <c r="G81" s="5">
        <v>1100</v>
      </c>
      <c r="H81" s="52">
        <f>O81*(1-'Orç-Resumo'!$G$10)</f>
        <v>6.0159999999999991</v>
      </c>
      <c r="I81" s="53">
        <f>P81*(1-'Orç-Resumo'!$G$10)</f>
        <v>11.582000000000001</v>
      </c>
      <c r="J81" s="54">
        <f t="shared" si="3"/>
        <v>6617.5999999999995</v>
      </c>
      <c r="K81" s="55">
        <f t="shared" si="4"/>
        <v>12740.2</v>
      </c>
      <c r="L81" s="56">
        <f t="shared" si="5"/>
        <v>19357.8</v>
      </c>
      <c r="M81" s="56">
        <v>0</v>
      </c>
      <c r="N81" s="173"/>
      <c r="O81" s="56">
        <v>6.0159999999999991</v>
      </c>
      <c r="P81" s="184">
        <v>11.582000000000001</v>
      </c>
    </row>
    <row r="82" spans="2:16" ht="28">
      <c r="B82" s="5" t="s">
        <v>206</v>
      </c>
      <c r="C82" s="51" t="s">
        <v>26</v>
      </c>
      <c r="D82" s="51" t="s">
        <v>207</v>
      </c>
      <c r="E82" s="6" t="s">
        <v>208</v>
      </c>
      <c r="F82" s="51" t="s">
        <v>33</v>
      </c>
      <c r="G82" s="5">
        <v>6</v>
      </c>
      <c r="H82" s="52">
        <f>O82*(1-'Orç-Resumo'!$G$10)</f>
        <v>593.93999999999994</v>
      </c>
      <c r="I82" s="53">
        <f>P82*(1-'Orç-Resumo'!$G$10)</f>
        <v>151.13999999999999</v>
      </c>
      <c r="J82" s="54">
        <f t="shared" si="3"/>
        <v>3563.6399999999994</v>
      </c>
      <c r="K82" s="55">
        <f t="shared" si="4"/>
        <v>906.83999999999992</v>
      </c>
      <c r="L82" s="56">
        <f t="shared" si="5"/>
        <v>4470.4799999999996</v>
      </c>
      <c r="M82" s="56">
        <v>0</v>
      </c>
      <c r="N82" s="173"/>
      <c r="O82" s="56">
        <v>593.93999999999994</v>
      </c>
      <c r="P82" s="184">
        <v>151.13999999999999</v>
      </c>
    </row>
    <row r="83" spans="2:16" ht="42">
      <c r="B83" s="5" t="s">
        <v>209</v>
      </c>
      <c r="C83" s="51" t="s">
        <v>26</v>
      </c>
      <c r="D83" s="51" t="s">
        <v>210</v>
      </c>
      <c r="E83" s="6" t="s">
        <v>211</v>
      </c>
      <c r="F83" s="51" t="s">
        <v>33</v>
      </c>
      <c r="G83" s="5">
        <v>6</v>
      </c>
      <c r="H83" s="52">
        <f>O83*(1-'Orç-Resumo'!$G$10)</f>
        <v>302.95</v>
      </c>
      <c r="I83" s="53">
        <f>P83*(1-'Orç-Resumo'!$G$10)</f>
        <v>67.400000000000006</v>
      </c>
      <c r="J83" s="54">
        <f t="shared" si="3"/>
        <v>1817.6999999999998</v>
      </c>
      <c r="K83" s="55">
        <f t="shared" si="4"/>
        <v>404.40000000000003</v>
      </c>
      <c r="L83" s="56">
        <f t="shared" si="5"/>
        <v>2222.1</v>
      </c>
      <c r="M83" s="56">
        <v>0</v>
      </c>
      <c r="N83" s="173"/>
      <c r="O83" s="56">
        <v>302.95</v>
      </c>
      <c r="P83" s="184">
        <v>67.400000000000006</v>
      </c>
    </row>
    <row r="84" spans="2:16" ht="28">
      <c r="B84" s="5" t="s">
        <v>212</v>
      </c>
      <c r="C84" s="51" t="s">
        <v>26</v>
      </c>
      <c r="D84" s="51" t="s">
        <v>213</v>
      </c>
      <c r="E84" s="6" t="s">
        <v>214</v>
      </c>
      <c r="F84" s="51" t="s">
        <v>69</v>
      </c>
      <c r="G84" s="5">
        <v>6</v>
      </c>
      <c r="H84" s="52">
        <f>O84*(1-'Orç-Resumo'!$G$10)</f>
        <v>8.68</v>
      </c>
      <c r="I84" s="53">
        <f>P84*(1-'Orç-Resumo'!$G$10)</f>
        <v>20.29</v>
      </c>
      <c r="J84" s="54">
        <f t="shared" si="3"/>
        <v>52.08</v>
      </c>
      <c r="K84" s="55">
        <f t="shared" si="4"/>
        <v>121.74</v>
      </c>
      <c r="L84" s="56">
        <f t="shared" si="5"/>
        <v>173.82</v>
      </c>
      <c r="M84" s="56">
        <v>0</v>
      </c>
      <c r="N84" s="173"/>
      <c r="O84" s="56">
        <v>8.68</v>
      </c>
      <c r="P84" s="184">
        <v>20.29</v>
      </c>
    </row>
    <row r="85" spans="2:16" ht="70">
      <c r="B85" s="5" t="s">
        <v>215</v>
      </c>
      <c r="C85" s="51" t="s">
        <v>26</v>
      </c>
      <c r="D85" s="51" t="s">
        <v>216</v>
      </c>
      <c r="E85" s="6" t="s">
        <v>217</v>
      </c>
      <c r="F85" s="51" t="s">
        <v>69</v>
      </c>
      <c r="G85" s="5">
        <v>120</v>
      </c>
      <c r="H85" s="52">
        <f>O85*(1-'Orç-Resumo'!$G$10)</f>
        <v>0</v>
      </c>
      <c r="I85" s="53">
        <f>P85*(1-'Orç-Resumo'!$G$10)</f>
        <v>45.34</v>
      </c>
      <c r="J85" s="54">
        <f t="shared" si="3"/>
        <v>0</v>
      </c>
      <c r="K85" s="55">
        <f t="shared" si="4"/>
        <v>5440.8</v>
      </c>
      <c r="L85" s="56">
        <f t="shared" si="5"/>
        <v>5440.8</v>
      </c>
      <c r="M85" s="56">
        <v>0</v>
      </c>
      <c r="N85" s="173"/>
      <c r="O85" s="56">
        <v>0</v>
      </c>
      <c r="P85" s="184">
        <v>45.34</v>
      </c>
    </row>
    <row r="86" spans="2:16" ht="28">
      <c r="B86" s="5" t="s">
        <v>218</v>
      </c>
      <c r="C86" s="51" t="s">
        <v>26</v>
      </c>
      <c r="D86" s="51" t="s">
        <v>219</v>
      </c>
      <c r="E86" s="6" t="s">
        <v>220</v>
      </c>
      <c r="F86" s="51" t="s">
        <v>33</v>
      </c>
      <c r="G86" s="5">
        <v>18</v>
      </c>
      <c r="H86" s="52">
        <f>O86*(1-'Orç-Resumo'!$G$10)</f>
        <v>1.7119999999999997</v>
      </c>
      <c r="I86" s="53">
        <f>P86*(1-'Orç-Resumo'!$G$10)</f>
        <v>2.9920000000000004</v>
      </c>
      <c r="J86" s="54">
        <f t="shared" si="3"/>
        <v>30.815999999999995</v>
      </c>
      <c r="K86" s="55">
        <f t="shared" si="4"/>
        <v>53.856000000000009</v>
      </c>
      <c r="L86" s="56">
        <f t="shared" si="5"/>
        <v>84.671999999999997</v>
      </c>
      <c r="M86" s="56">
        <v>0</v>
      </c>
      <c r="N86" s="173"/>
      <c r="O86" s="56">
        <v>1.7119999999999997</v>
      </c>
      <c r="P86" s="184">
        <v>2.9920000000000004</v>
      </c>
    </row>
    <row r="87" spans="2:16" ht="28">
      <c r="B87" s="5" t="s">
        <v>221</v>
      </c>
      <c r="C87" s="51" t="s">
        <v>26</v>
      </c>
      <c r="D87" s="51" t="s">
        <v>222</v>
      </c>
      <c r="E87" s="6" t="s">
        <v>223</v>
      </c>
      <c r="F87" s="51" t="s">
        <v>69</v>
      </c>
      <c r="G87" s="5">
        <v>50</v>
      </c>
      <c r="H87" s="52">
        <f>O87*(1-'Orç-Resumo'!$G$10)</f>
        <v>6.5995999999999988</v>
      </c>
      <c r="I87" s="53">
        <f>P87*(1-'Orç-Resumo'!$G$10)</f>
        <v>11.9077</v>
      </c>
      <c r="J87" s="54">
        <f t="shared" si="3"/>
        <v>329.97999999999996</v>
      </c>
      <c r="K87" s="55">
        <f t="shared" si="4"/>
        <v>595.38499999999999</v>
      </c>
      <c r="L87" s="56">
        <f t="shared" si="5"/>
        <v>925.36500000000001</v>
      </c>
      <c r="M87" s="56">
        <v>0</v>
      </c>
      <c r="N87" s="173"/>
      <c r="O87" s="56">
        <v>6.5995999999999988</v>
      </c>
      <c r="P87" s="184">
        <v>11.9077</v>
      </c>
    </row>
    <row r="88" spans="2:16" ht="42">
      <c r="B88" s="5" t="s">
        <v>224</v>
      </c>
      <c r="C88" s="51" t="s">
        <v>26</v>
      </c>
      <c r="D88" s="51" t="s">
        <v>225</v>
      </c>
      <c r="E88" s="6" t="s">
        <v>226</v>
      </c>
      <c r="F88" s="51" t="s">
        <v>33</v>
      </c>
      <c r="G88" s="5">
        <v>10</v>
      </c>
      <c r="H88" s="52">
        <f>O88*(1-'Orç-Resumo'!$G$10)</f>
        <v>11.249599999999997</v>
      </c>
      <c r="I88" s="53">
        <f>P88*(1-'Orç-Resumo'!$G$10)</f>
        <v>21.262599999999999</v>
      </c>
      <c r="J88" s="54">
        <f t="shared" si="3"/>
        <v>112.49599999999998</v>
      </c>
      <c r="K88" s="55">
        <f t="shared" si="4"/>
        <v>212.62599999999998</v>
      </c>
      <c r="L88" s="56">
        <f t="shared" si="5"/>
        <v>325.12199999999996</v>
      </c>
      <c r="M88" s="56">
        <v>0</v>
      </c>
      <c r="N88" s="173"/>
      <c r="O88" s="56">
        <v>11.249599999999997</v>
      </c>
      <c r="P88" s="184">
        <v>21.262599999999999</v>
      </c>
    </row>
    <row r="89" spans="2:16">
      <c r="B89" s="5" t="s">
        <v>227</v>
      </c>
      <c r="C89" s="51" t="s">
        <v>26</v>
      </c>
      <c r="D89" s="51" t="s">
        <v>228</v>
      </c>
      <c r="E89" s="6" t="s">
        <v>229</v>
      </c>
      <c r="F89" s="51" t="s">
        <v>33</v>
      </c>
      <c r="G89" s="5">
        <v>120</v>
      </c>
      <c r="H89" s="52">
        <f>O89*(1-'Orç-Resumo'!$G$10)</f>
        <v>0.85599999999999987</v>
      </c>
      <c r="I89" s="53">
        <f>P89*(1-'Orç-Resumo'!$G$10)</f>
        <v>1.4960000000000002</v>
      </c>
      <c r="J89" s="54">
        <f t="shared" si="3"/>
        <v>102.71999999999998</v>
      </c>
      <c r="K89" s="55">
        <f t="shared" si="4"/>
        <v>179.52000000000004</v>
      </c>
      <c r="L89" s="56">
        <f t="shared" si="5"/>
        <v>282.24</v>
      </c>
      <c r="M89" s="56">
        <v>0</v>
      </c>
      <c r="N89" s="173"/>
      <c r="O89" s="56">
        <v>0.85599999999999987</v>
      </c>
      <c r="P89" s="184">
        <v>1.4960000000000002</v>
      </c>
    </row>
    <row r="90" spans="2:16" ht="42">
      <c r="B90" s="5" t="s">
        <v>230</v>
      </c>
      <c r="C90" s="51" t="s">
        <v>26</v>
      </c>
      <c r="D90" s="51" t="s">
        <v>231</v>
      </c>
      <c r="E90" s="6" t="s">
        <v>232</v>
      </c>
      <c r="F90" s="51" t="s">
        <v>33</v>
      </c>
      <c r="G90" s="5">
        <v>5</v>
      </c>
      <c r="H90" s="52">
        <f>O90*(1-'Orç-Resumo'!$G$10)</f>
        <v>17.239999999999998</v>
      </c>
      <c r="I90" s="53">
        <f>P90*(1-'Orç-Resumo'!$G$10)</f>
        <v>35.47</v>
      </c>
      <c r="J90" s="54">
        <f t="shared" si="3"/>
        <v>86.199999999999989</v>
      </c>
      <c r="K90" s="55">
        <f t="shared" si="4"/>
        <v>177.35</v>
      </c>
      <c r="L90" s="56">
        <f t="shared" si="5"/>
        <v>263.54999999999995</v>
      </c>
      <c r="M90" s="56">
        <v>0</v>
      </c>
      <c r="N90" s="173"/>
      <c r="O90" s="56">
        <v>17.239999999999998</v>
      </c>
      <c r="P90" s="184">
        <v>35.47</v>
      </c>
    </row>
    <row r="91" spans="2:16" ht="28">
      <c r="B91" s="5" t="s">
        <v>233</v>
      </c>
      <c r="C91" s="51" t="s">
        <v>26</v>
      </c>
      <c r="D91" s="51" t="s">
        <v>234</v>
      </c>
      <c r="E91" s="6" t="s">
        <v>235</v>
      </c>
      <c r="F91" s="51" t="s">
        <v>33</v>
      </c>
      <c r="G91" s="5">
        <v>12</v>
      </c>
      <c r="H91" s="52">
        <f>O91*(1-'Orç-Resumo'!$G$10)</f>
        <v>2.1349999999999998</v>
      </c>
      <c r="I91" s="53">
        <f>P91*(1-'Orç-Resumo'!$G$10)</f>
        <v>4.8475000000000001</v>
      </c>
      <c r="J91" s="54">
        <f t="shared" si="3"/>
        <v>25.619999999999997</v>
      </c>
      <c r="K91" s="55">
        <f t="shared" si="4"/>
        <v>58.17</v>
      </c>
      <c r="L91" s="56">
        <f t="shared" si="5"/>
        <v>83.789999999999992</v>
      </c>
      <c r="M91" s="56">
        <v>0</v>
      </c>
      <c r="N91" s="173"/>
      <c r="O91" s="56">
        <v>2.1349999999999998</v>
      </c>
      <c r="P91" s="184">
        <v>4.8475000000000001</v>
      </c>
    </row>
    <row r="92" spans="2:16" ht="28">
      <c r="B92" s="5" t="s">
        <v>236</v>
      </c>
      <c r="C92" s="51" t="s">
        <v>26</v>
      </c>
      <c r="D92" s="51" t="s">
        <v>237</v>
      </c>
      <c r="E92" s="6" t="s">
        <v>238</v>
      </c>
      <c r="F92" s="51" t="s">
        <v>107</v>
      </c>
      <c r="G92" s="5">
        <v>100</v>
      </c>
      <c r="H92" s="52">
        <f>O92*(1-'Orç-Resumo'!$G$10)</f>
        <v>2.3589999999999995</v>
      </c>
      <c r="I92" s="53">
        <f>P92*(1-'Orç-Resumo'!$G$10)</f>
        <v>4.1120000000000001</v>
      </c>
      <c r="J92" s="54">
        <f t="shared" si="3"/>
        <v>235.89999999999995</v>
      </c>
      <c r="K92" s="55">
        <f t="shared" si="4"/>
        <v>411.2</v>
      </c>
      <c r="L92" s="56">
        <f t="shared" si="5"/>
        <v>647.09999999999991</v>
      </c>
      <c r="M92" s="56">
        <v>0</v>
      </c>
      <c r="N92" s="173"/>
      <c r="O92" s="56">
        <v>2.3589999999999995</v>
      </c>
      <c r="P92" s="184">
        <v>4.1120000000000001</v>
      </c>
    </row>
    <row r="93" spans="2:16" ht="42">
      <c r="B93" s="5" t="s">
        <v>239</v>
      </c>
      <c r="C93" s="51" t="s">
        <v>26</v>
      </c>
      <c r="D93" s="51" t="s">
        <v>240</v>
      </c>
      <c r="E93" s="6" t="s">
        <v>241</v>
      </c>
      <c r="F93" s="51" t="s">
        <v>69</v>
      </c>
      <c r="G93" s="5">
        <v>50</v>
      </c>
      <c r="H93" s="52">
        <f>O93*(1-'Orç-Resumo'!$G$10)</f>
        <v>10.319999999999999</v>
      </c>
      <c r="I93" s="53">
        <f>P93*(1-'Orç-Resumo'!$G$10)</f>
        <v>20.172000000000004</v>
      </c>
      <c r="J93" s="54">
        <f t="shared" si="3"/>
        <v>515.99999999999989</v>
      </c>
      <c r="K93" s="55">
        <f t="shared" si="4"/>
        <v>1008.6000000000003</v>
      </c>
      <c r="L93" s="56">
        <f t="shared" si="5"/>
        <v>1524.6000000000001</v>
      </c>
      <c r="M93" s="56">
        <v>0</v>
      </c>
      <c r="N93" s="173"/>
      <c r="O93" s="56">
        <v>10.319999999999999</v>
      </c>
      <c r="P93" s="184">
        <v>20.172000000000004</v>
      </c>
    </row>
    <row r="94" spans="2:16" ht="42">
      <c r="B94" s="5" t="s">
        <v>242</v>
      </c>
      <c r="C94" s="51" t="s">
        <v>26</v>
      </c>
      <c r="D94" s="51" t="s">
        <v>243</v>
      </c>
      <c r="E94" s="6" t="s">
        <v>244</v>
      </c>
      <c r="F94" s="51" t="s">
        <v>33</v>
      </c>
      <c r="G94" s="5">
        <v>6</v>
      </c>
      <c r="H94" s="52">
        <f>O94*(1-'Orç-Resumo'!$G$10)</f>
        <v>302.95</v>
      </c>
      <c r="I94" s="53">
        <f>P94*(1-'Orç-Resumo'!$G$10)</f>
        <v>68.27</v>
      </c>
      <c r="J94" s="54">
        <f t="shared" si="3"/>
        <v>1817.6999999999998</v>
      </c>
      <c r="K94" s="55">
        <f t="shared" si="4"/>
        <v>409.62</v>
      </c>
      <c r="L94" s="56">
        <f t="shared" si="5"/>
        <v>2227.3199999999997</v>
      </c>
      <c r="M94" s="56">
        <v>0</v>
      </c>
      <c r="N94" s="173"/>
      <c r="O94" s="56">
        <v>302.95</v>
      </c>
      <c r="P94" s="184">
        <v>68.27</v>
      </c>
    </row>
    <row r="95" spans="2:16" ht="42">
      <c r="B95" s="5" t="s">
        <v>245</v>
      </c>
      <c r="C95" s="51" t="s">
        <v>26</v>
      </c>
      <c r="D95" s="51" t="s">
        <v>246</v>
      </c>
      <c r="E95" s="6" t="s">
        <v>247</v>
      </c>
      <c r="F95" s="51" t="s">
        <v>33</v>
      </c>
      <c r="G95" s="5">
        <v>17</v>
      </c>
      <c r="H95" s="52">
        <f>O95*(1-'Orç-Resumo'!$G$10)</f>
        <v>4.2699999999999996</v>
      </c>
      <c r="I95" s="53">
        <f>P95*(1-'Orç-Resumo'!$G$10)</f>
        <v>9.6950000000000003</v>
      </c>
      <c r="J95" s="54">
        <f t="shared" si="3"/>
        <v>72.589999999999989</v>
      </c>
      <c r="K95" s="55">
        <f t="shared" si="4"/>
        <v>164.815</v>
      </c>
      <c r="L95" s="56">
        <f t="shared" si="5"/>
        <v>237.40499999999997</v>
      </c>
      <c r="M95" s="56">
        <v>0</v>
      </c>
      <c r="N95" s="173"/>
      <c r="O95" s="56">
        <v>4.2699999999999996</v>
      </c>
      <c r="P95" s="184">
        <v>9.6950000000000003</v>
      </c>
    </row>
    <row r="96" spans="2:16" ht="28">
      <c r="B96" s="5" t="s">
        <v>248</v>
      </c>
      <c r="C96" s="51" t="s">
        <v>26</v>
      </c>
      <c r="D96" s="51" t="s">
        <v>249</v>
      </c>
      <c r="E96" s="6" t="s">
        <v>250</v>
      </c>
      <c r="F96" s="51" t="s">
        <v>33</v>
      </c>
      <c r="G96" s="5">
        <v>6</v>
      </c>
      <c r="H96" s="52">
        <f>O96*(1-'Orç-Resumo'!$G$10)</f>
        <v>30.905759999999994</v>
      </c>
      <c r="I96" s="53">
        <f>P96*(1-'Orç-Resumo'!$G$10)</f>
        <v>54.558779999999999</v>
      </c>
      <c r="J96" s="54">
        <f t="shared" si="3"/>
        <v>185.43455999999998</v>
      </c>
      <c r="K96" s="55">
        <f t="shared" si="4"/>
        <v>327.35267999999996</v>
      </c>
      <c r="L96" s="56">
        <f t="shared" si="5"/>
        <v>512.78723999999988</v>
      </c>
      <c r="M96" s="56">
        <v>0</v>
      </c>
      <c r="N96" s="173"/>
      <c r="O96" s="56">
        <v>30.905759999999994</v>
      </c>
      <c r="P96" s="184">
        <v>54.558779999999999</v>
      </c>
    </row>
    <row r="97" spans="2:16" ht="28">
      <c r="B97" s="5" t="s">
        <v>251</v>
      </c>
      <c r="C97" s="51" t="s">
        <v>26</v>
      </c>
      <c r="D97" s="51" t="s">
        <v>252</v>
      </c>
      <c r="E97" s="6" t="s">
        <v>253</v>
      </c>
      <c r="F97" s="51" t="s">
        <v>33</v>
      </c>
      <c r="G97" s="5">
        <v>6</v>
      </c>
      <c r="H97" s="52">
        <f>O97*(1-'Orç-Resumo'!$G$10)</f>
        <v>387.23</v>
      </c>
      <c r="I97" s="53">
        <f>P97*(1-'Orç-Resumo'!$G$10)</f>
        <v>573.39840000000004</v>
      </c>
      <c r="J97" s="54">
        <f t="shared" si="3"/>
        <v>2323.38</v>
      </c>
      <c r="K97" s="55">
        <f t="shared" si="4"/>
        <v>3440.3904000000002</v>
      </c>
      <c r="L97" s="56">
        <f t="shared" si="5"/>
        <v>5763.7704000000003</v>
      </c>
      <c r="M97" s="56">
        <v>0</v>
      </c>
      <c r="N97" s="173"/>
      <c r="O97" s="56">
        <v>387.23</v>
      </c>
      <c r="P97" s="184">
        <v>573.39840000000004</v>
      </c>
    </row>
    <row r="98" spans="2:16" ht="28">
      <c r="B98" s="5" t="s">
        <v>254</v>
      </c>
      <c r="C98" s="51" t="s">
        <v>26</v>
      </c>
      <c r="D98" s="51" t="s">
        <v>255</v>
      </c>
      <c r="E98" s="6" t="s">
        <v>256</v>
      </c>
      <c r="F98" s="51" t="s">
        <v>33</v>
      </c>
      <c r="G98" s="5">
        <v>24</v>
      </c>
      <c r="H98" s="52">
        <f>O98*(1-'Orç-Resumo'!$G$10)</f>
        <v>2.5679999999999996</v>
      </c>
      <c r="I98" s="53">
        <f>P98*(1-'Orç-Resumo'!$G$10)</f>
        <v>4.4880000000000004</v>
      </c>
      <c r="J98" s="54">
        <f t="shared" si="3"/>
        <v>61.631999999999991</v>
      </c>
      <c r="K98" s="55">
        <f t="shared" si="4"/>
        <v>107.71200000000002</v>
      </c>
      <c r="L98" s="56">
        <f t="shared" si="5"/>
        <v>169.34399999999999</v>
      </c>
      <c r="M98" s="56">
        <v>0</v>
      </c>
      <c r="N98" s="173"/>
      <c r="O98" s="56">
        <v>2.5679999999999996</v>
      </c>
      <c r="P98" s="184">
        <v>4.4880000000000004</v>
      </c>
    </row>
    <row r="99" spans="2:16">
      <c r="B99" s="5" t="s">
        <v>257</v>
      </c>
      <c r="C99" s="51" t="s">
        <v>26</v>
      </c>
      <c r="D99" s="51" t="s">
        <v>258</v>
      </c>
      <c r="E99" s="6" t="s">
        <v>259</v>
      </c>
      <c r="F99" s="51" t="s">
        <v>33</v>
      </c>
      <c r="G99" s="5">
        <v>170</v>
      </c>
      <c r="H99" s="52">
        <f>O99*(1-'Orç-Resumo'!$G$10)</f>
        <v>0.85599999999999987</v>
      </c>
      <c r="I99" s="53">
        <f>P99*(1-'Orç-Resumo'!$G$10)</f>
        <v>1.4960000000000002</v>
      </c>
      <c r="J99" s="54">
        <f t="shared" si="3"/>
        <v>145.51999999999998</v>
      </c>
      <c r="K99" s="55">
        <f t="shared" si="4"/>
        <v>254.32000000000005</v>
      </c>
      <c r="L99" s="56">
        <f t="shared" si="5"/>
        <v>399.84000000000003</v>
      </c>
      <c r="M99" s="56">
        <v>0</v>
      </c>
      <c r="N99" s="173"/>
      <c r="O99" s="56">
        <v>0.85599999999999987</v>
      </c>
      <c r="P99" s="184">
        <v>1.4960000000000002</v>
      </c>
    </row>
    <row r="100" spans="2:16" ht="42">
      <c r="B100" s="5" t="s">
        <v>260</v>
      </c>
      <c r="C100" s="51" t="s">
        <v>26</v>
      </c>
      <c r="D100" s="51" t="s">
        <v>261</v>
      </c>
      <c r="E100" s="6" t="s">
        <v>262</v>
      </c>
      <c r="F100" s="51" t="s">
        <v>33</v>
      </c>
      <c r="G100" s="5">
        <v>30</v>
      </c>
      <c r="H100" s="52">
        <f>O100*(1-'Orç-Resumo'!$G$10)</f>
        <v>17.099999999999998</v>
      </c>
      <c r="I100" s="53">
        <f>P100*(1-'Orç-Resumo'!$G$10)</f>
        <v>35.25</v>
      </c>
      <c r="J100" s="54">
        <f t="shared" si="3"/>
        <v>512.99999999999989</v>
      </c>
      <c r="K100" s="55">
        <f t="shared" si="4"/>
        <v>1057.5</v>
      </c>
      <c r="L100" s="56">
        <f t="shared" si="5"/>
        <v>1570.5</v>
      </c>
      <c r="M100" s="56">
        <v>0</v>
      </c>
      <c r="N100" s="173"/>
      <c r="O100" s="56">
        <v>17.099999999999998</v>
      </c>
      <c r="P100" s="184">
        <v>35.25</v>
      </c>
    </row>
    <row r="101" spans="2:16" ht="28">
      <c r="B101" s="5" t="s">
        <v>263</v>
      </c>
      <c r="C101" s="51" t="s">
        <v>26</v>
      </c>
      <c r="D101" s="51" t="s">
        <v>264</v>
      </c>
      <c r="E101" s="6" t="s">
        <v>265</v>
      </c>
      <c r="F101" s="51" t="s">
        <v>33</v>
      </c>
      <c r="G101" s="5">
        <v>30</v>
      </c>
      <c r="H101" s="52">
        <f>O101*(1-'Orç-Resumo'!$G$10)</f>
        <v>8.6199999999999992</v>
      </c>
      <c r="I101" s="53">
        <f>P101*(1-'Orç-Resumo'!$G$10)</f>
        <v>17.734999999999999</v>
      </c>
      <c r="J101" s="54">
        <f t="shared" si="3"/>
        <v>258.59999999999997</v>
      </c>
      <c r="K101" s="55">
        <f t="shared" si="4"/>
        <v>532.04999999999995</v>
      </c>
      <c r="L101" s="56">
        <f t="shared" si="5"/>
        <v>790.64999999999986</v>
      </c>
      <c r="M101" s="56">
        <v>0</v>
      </c>
      <c r="N101" s="173"/>
      <c r="O101" s="56">
        <v>8.6199999999999992</v>
      </c>
      <c r="P101" s="184">
        <v>17.734999999999999</v>
      </c>
    </row>
    <row r="102" spans="2:16" ht="56">
      <c r="B102" s="5" t="s">
        <v>266</v>
      </c>
      <c r="C102" s="51" t="s">
        <v>48</v>
      </c>
      <c r="D102" s="51">
        <v>90443</v>
      </c>
      <c r="E102" s="6" t="s">
        <v>267</v>
      </c>
      <c r="F102" s="51" t="s">
        <v>107</v>
      </c>
      <c r="G102" s="5">
        <v>160</v>
      </c>
      <c r="H102" s="52">
        <f>O102*(1-'Orç-Resumo'!$G$10)</f>
        <v>2.3600000000000003</v>
      </c>
      <c r="I102" s="53">
        <f>P102*(1-'Orç-Resumo'!$G$10)</f>
        <v>5.87</v>
      </c>
      <c r="J102" s="54">
        <f t="shared" si="3"/>
        <v>377.6</v>
      </c>
      <c r="K102" s="55">
        <f t="shared" si="4"/>
        <v>939.2</v>
      </c>
      <c r="L102" s="56">
        <f t="shared" si="5"/>
        <v>1316.8000000000002</v>
      </c>
      <c r="M102" s="56">
        <v>0</v>
      </c>
      <c r="N102" s="173"/>
      <c r="O102" s="56">
        <v>2.3600000000000003</v>
      </c>
      <c r="P102" s="184" t="s">
        <v>2799</v>
      </c>
    </row>
    <row r="103" spans="2:16" ht="70">
      <c r="B103" s="5" t="s">
        <v>268</v>
      </c>
      <c r="C103" s="51" t="s">
        <v>48</v>
      </c>
      <c r="D103" s="51">
        <v>91222</v>
      </c>
      <c r="E103" s="6" t="s">
        <v>269</v>
      </c>
      <c r="F103" s="51" t="s">
        <v>107</v>
      </c>
      <c r="G103" s="5">
        <v>160</v>
      </c>
      <c r="H103" s="52">
        <f>O103*(1-'Orç-Resumo'!$G$10)</f>
        <v>2.6300000000000008</v>
      </c>
      <c r="I103" s="53">
        <f>P103*(1-'Orç-Resumo'!$G$10)</f>
        <v>6.52</v>
      </c>
      <c r="J103" s="54">
        <f t="shared" si="3"/>
        <v>420.80000000000013</v>
      </c>
      <c r="K103" s="55">
        <f t="shared" si="4"/>
        <v>1043.1999999999998</v>
      </c>
      <c r="L103" s="56">
        <f t="shared" si="5"/>
        <v>1464</v>
      </c>
      <c r="M103" s="56">
        <v>0</v>
      </c>
      <c r="N103" s="173"/>
      <c r="O103" s="56">
        <v>2.6300000000000008</v>
      </c>
      <c r="P103" s="184" t="s">
        <v>2800</v>
      </c>
    </row>
    <row r="104" spans="2:16" ht="42">
      <c r="B104" s="5" t="s">
        <v>270</v>
      </c>
      <c r="C104" s="51" t="s">
        <v>48</v>
      </c>
      <c r="D104" s="51">
        <v>103288</v>
      </c>
      <c r="E104" s="6" t="s">
        <v>271</v>
      </c>
      <c r="F104" s="51" t="s">
        <v>173</v>
      </c>
      <c r="G104" s="5">
        <v>12</v>
      </c>
      <c r="H104" s="52">
        <f>O104*(1-'Orç-Resumo'!$G$10)</f>
        <v>5.83</v>
      </c>
      <c r="I104" s="53">
        <f>P104*(1-'Orç-Resumo'!$G$10)</f>
        <v>10</v>
      </c>
      <c r="J104" s="54">
        <f t="shared" si="3"/>
        <v>69.960000000000008</v>
      </c>
      <c r="K104" s="55">
        <f t="shared" si="4"/>
        <v>120</v>
      </c>
      <c r="L104" s="56">
        <f t="shared" si="5"/>
        <v>189.96</v>
      </c>
      <c r="M104" s="56">
        <v>0</v>
      </c>
      <c r="N104" s="173"/>
      <c r="O104" s="56">
        <v>5.83</v>
      </c>
      <c r="P104" s="184" t="s">
        <v>2801</v>
      </c>
    </row>
    <row r="105" spans="2:16" ht="70">
      <c r="B105" s="5" t="s">
        <v>272</v>
      </c>
      <c r="C105" s="51" t="s">
        <v>48</v>
      </c>
      <c r="D105" s="51">
        <v>90444</v>
      </c>
      <c r="E105" s="6" t="s">
        <v>273</v>
      </c>
      <c r="F105" s="51" t="s">
        <v>107</v>
      </c>
      <c r="G105" s="5">
        <v>100</v>
      </c>
      <c r="H105" s="52">
        <f>O105*(1-'Orç-Resumo'!$G$10)</f>
        <v>4.32</v>
      </c>
      <c r="I105" s="53">
        <f>P105*(1-'Orç-Resumo'!$G$10)</f>
        <v>8.48</v>
      </c>
      <c r="J105" s="54">
        <f t="shared" si="3"/>
        <v>432</v>
      </c>
      <c r="K105" s="55">
        <f t="shared" si="4"/>
        <v>848</v>
      </c>
      <c r="L105" s="56">
        <f t="shared" si="5"/>
        <v>1280</v>
      </c>
      <c r="M105" s="56">
        <v>0</v>
      </c>
      <c r="N105" s="173"/>
      <c r="O105" s="56">
        <v>4.32</v>
      </c>
      <c r="P105" s="184" t="s">
        <v>3888</v>
      </c>
    </row>
    <row r="106" spans="2:16" ht="70">
      <c r="B106" s="5" t="s">
        <v>274</v>
      </c>
      <c r="C106" s="51" t="s">
        <v>48</v>
      </c>
      <c r="D106" s="51">
        <v>90445</v>
      </c>
      <c r="E106" s="6" t="s">
        <v>275</v>
      </c>
      <c r="F106" s="51" t="s">
        <v>107</v>
      </c>
      <c r="G106" s="5">
        <v>100</v>
      </c>
      <c r="H106" s="52">
        <f>O106*(1-'Orç-Resumo'!$G$10)</f>
        <v>5.77</v>
      </c>
      <c r="I106" s="53">
        <f>P106*(1-'Orç-Resumo'!$G$10)</f>
        <v>11.21</v>
      </c>
      <c r="J106" s="54">
        <f t="shared" si="3"/>
        <v>577</v>
      </c>
      <c r="K106" s="55">
        <f t="shared" si="4"/>
        <v>1121</v>
      </c>
      <c r="L106" s="56">
        <f t="shared" si="5"/>
        <v>1698</v>
      </c>
      <c r="M106" s="56">
        <v>0</v>
      </c>
      <c r="N106" s="173"/>
      <c r="O106" s="56">
        <v>5.77</v>
      </c>
      <c r="P106" s="184" t="s">
        <v>2802</v>
      </c>
    </row>
    <row r="107" spans="2:16" ht="42">
      <c r="B107" s="5" t="s">
        <v>276</v>
      </c>
      <c r="C107" s="51" t="s">
        <v>48</v>
      </c>
      <c r="D107" s="51">
        <v>90436</v>
      </c>
      <c r="E107" s="6" t="s">
        <v>277</v>
      </c>
      <c r="F107" s="51" t="s">
        <v>173</v>
      </c>
      <c r="G107" s="5">
        <v>12</v>
      </c>
      <c r="H107" s="52">
        <f>O107*(1-'Orç-Resumo'!$G$10)</f>
        <v>4.4399999999999995</v>
      </c>
      <c r="I107" s="53">
        <f>P107*(1-'Orç-Resumo'!$G$10)</f>
        <v>10.89</v>
      </c>
      <c r="J107" s="54">
        <f t="shared" si="3"/>
        <v>53.279999999999994</v>
      </c>
      <c r="K107" s="55">
        <f t="shared" si="4"/>
        <v>130.68</v>
      </c>
      <c r="L107" s="56">
        <f t="shared" si="5"/>
        <v>183.96</v>
      </c>
      <c r="M107" s="56">
        <v>0</v>
      </c>
      <c r="N107" s="173"/>
      <c r="O107" s="56">
        <v>4.4399999999999995</v>
      </c>
      <c r="P107" s="184" t="s">
        <v>2803</v>
      </c>
    </row>
    <row r="108" spans="2:16" ht="56">
      <c r="B108" s="5" t="s">
        <v>278</v>
      </c>
      <c r="C108" s="51" t="s">
        <v>48</v>
      </c>
      <c r="D108" s="51">
        <v>90437</v>
      </c>
      <c r="E108" s="6" t="s">
        <v>279</v>
      </c>
      <c r="F108" s="51" t="s">
        <v>173</v>
      </c>
      <c r="G108" s="5">
        <v>12</v>
      </c>
      <c r="H108" s="52">
        <f>O108*(1-'Orç-Resumo'!$G$10)</f>
        <v>11.879999999999999</v>
      </c>
      <c r="I108" s="53">
        <f>P108*(1-'Orç-Resumo'!$G$10)</f>
        <v>28.98</v>
      </c>
      <c r="J108" s="54">
        <f t="shared" si="3"/>
        <v>142.56</v>
      </c>
      <c r="K108" s="55">
        <f t="shared" si="4"/>
        <v>347.76</v>
      </c>
      <c r="L108" s="56">
        <f t="shared" si="5"/>
        <v>490.32</v>
      </c>
      <c r="M108" s="56">
        <v>0</v>
      </c>
      <c r="N108" s="173"/>
      <c r="O108" s="56">
        <v>11.879999999999999</v>
      </c>
      <c r="P108" s="184" t="s">
        <v>2804</v>
      </c>
    </row>
    <row r="109" spans="2:16" ht="56">
      <c r="B109" s="5" t="s">
        <v>280</v>
      </c>
      <c r="C109" s="51" t="s">
        <v>48</v>
      </c>
      <c r="D109" s="51">
        <v>90438</v>
      </c>
      <c r="E109" s="6" t="s">
        <v>281</v>
      </c>
      <c r="F109" s="51" t="s">
        <v>173</v>
      </c>
      <c r="G109" s="5">
        <v>12</v>
      </c>
      <c r="H109" s="52">
        <f>O109*(1-'Orç-Resumo'!$G$10)</f>
        <v>17.369999999999997</v>
      </c>
      <c r="I109" s="53">
        <f>P109*(1-'Orç-Resumo'!$G$10)</f>
        <v>42.31</v>
      </c>
      <c r="J109" s="54">
        <f t="shared" si="3"/>
        <v>208.43999999999997</v>
      </c>
      <c r="K109" s="55">
        <f t="shared" si="4"/>
        <v>507.72</v>
      </c>
      <c r="L109" s="56">
        <f t="shared" si="5"/>
        <v>716.16</v>
      </c>
      <c r="M109" s="56">
        <v>0</v>
      </c>
      <c r="N109" s="173"/>
      <c r="O109" s="56">
        <v>17.369999999999997</v>
      </c>
      <c r="P109" s="184" t="s">
        <v>2174</v>
      </c>
    </row>
    <row r="110" spans="2:16" ht="56">
      <c r="B110" s="5" t="s">
        <v>282</v>
      </c>
      <c r="C110" s="51" t="s">
        <v>48</v>
      </c>
      <c r="D110" s="51">
        <v>90439</v>
      </c>
      <c r="E110" s="6" t="s">
        <v>283</v>
      </c>
      <c r="F110" s="51" t="s">
        <v>173</v>
      </c>
      <c r="G110" s="5">
        <v>10</v>
      </c>
      <c r="H110" s="52">
        <f>O110*(1-'Orç-Resumo'!$G$10)</f>
        <v>3.379999999999999</v>
      </c>
      <c r="I110" s="53">
        <f>P110*(1-'Orç-Resumo'!$G$10)</f>
        <v>6.07</v>
      </c>
      <c r="J110" s="54">
        <f t="shared" si="3"/>
        <v>33.79999999999999</v>
      </c>
      <c r="K110" s="55">
        <f t="shared" si="4"/>
        <v>60.7</v>
      </c>
      <c r="L110" s="56">
        <f t="shared" si="5"/>
        <v>94.5</v>
      </c>
      <c r="M110" s="56">
        <v>0</v>
      </c>
      <c r="N110" s="173"/>
      <c r="O110" s="56">
        <v>3.379999999999999</v>
      </c>
      <c r="P110" s="184" t="s">
        <v>2413</v>
      </c>
    </row>
    <row r="111" spans="2:16" ht="70">
      <c r="B111" s="5" t="s">
        <v>284</v>
      </c>
      <c r="C111" s="51" t="s">
        <v>48</v>
      </c>
      <c r="D111" s="51">
        <v>90440</v>
      </c>
      <c r="E111" s="6" t="s">
        <v>285</v>
      </c>
      <c r="F111" s="51" t="s">
        <v>173</v>
      </c>
      <c r="G111" s="5">
        <v>10</v>
      </c>
      <c r="H111" s="52">
        <f>O111*(1-'Orç-Resumo'!$G$10)</f>
        <v>9.120000000000001</v>
      </c>
      <c r="I111" s="53">
        <f>P111*(1-'Orç-Resumo'!$G$10)</f>
        <v>16.079999999999998</v>
      </c>
      <c r="J111" s="54">
        <f t="shared" si="3"/>
        <v>91.200000000000017</v>
      </c>
      <c r="K111" s="55">
        <f t="shared" si="4"/>
        <v>160.79999999999998</v>
      </c>
      <c r="L111" s="56">
        <f t="shared" si="5"/>
        <v>252</v>
      </c>
      <c r="M111" s="56">
        <v>0</v>
      </c>
      <c r="N111" s="173"/>
      <c r="O111" s="56">
        <v>9.120000000000001</v>
      </c>
      <c r="P111" s="184" t="s">
        <v>2805</v>
      </c>
    </row>
    <row r="112" spans="2:16" ht="70">
      <c r="B112" s="5" t="s">
        <v>287</v>
      </c>
      <c r="C112" s="51" t="s">
        <v>48</v>
      </c>
      <c r="D112" s="51">
        <v>90441</v>
      </c>
      <c r="E112" s="6" t="s">
        <v>288</v>
      </c>
      <c r="F112" s="51" t="s">
        <v>173</v>
      </c>
      <c r="G112" s="5">
        <v>10</v>
      </c>
      <c r="H112" s="52">
        <f>O112*(1-'Orç-Resumo'!$G$10)</f>
        <v>13.36</v>
      </c>
      <c r="I112" s="53">
        <f>P112*(1-'Orç-Resumo'!$G$10)</f>
        <v>23.46</v>
      </c>
      <c r="J112" s="54">
        <f t="shared" si="3"/>
        <v>133.6</v>
      </c>
      <c r="K112" s="55">
        <f t="shared" si="4"/>
        <v>234.60000000000002</v>
      </c>
      <c r="L112" s="56">
        <f t="shared" si="5"/>
        <v>368.20000000000005</v>
      </c>
      <c r="M112" s="56">
        <v>0</v>
      </c>
      <c r="N112" s="173"/>
      <c r="O112" s="56">
        <v>13.36</v>
      </c>
      <c r="P112" s="184" t="s">
        <v>2806</v>
      </c>
    </row>
    <row r="113" spans="2:16">
      <c r="B113" s="5" t="s">
        <v>289</v>
      </c>
      <c r="C113" s="51" t="s">
        <v>21</v>
      </c>
      <c r="D113" s="51" t="s">
        <v>21</v>
      </c>
      <c r="E113" s="6" t="s">
        <v>290</v>
      </c>
      <c r="F113" s="51" t="s">
        <v>23</v>
      </c>
      <c r="G113" s="5"/>
      <c r="H113" s="52"/>
      <c r="I113" s="53"/>
      <c r="J113" s="54"/>
      <c r="K113" s="55"/>
      <c r="L113" s="56"/>
      <c r="M113" s="56">
        <f>SUM(L114:L142)</f>
        <v>71759.149999999994</v>
      </c>
      <c r="N113" s="173"/>
      <c r="O113" s="56" t="s">
        <v>24</v>
      </c>
      <c r="P113" s="184" t="s">
        <v>24</v>
      </c>
    </row>
    <row r="114" spans="2:16" ht="28">
      <c r="B114" s="5" t="s">
        <v>291</v>
      </c>
      <c r="C114" s="51" t="s">
        <v>99</v>
      </c>
      <c r="D114" s="51" t="s">
        <v>292</v>
      </c>
      <c r="E114" s="6" t="s">
        <v>293</v>
      </c>
      <c r="F114" s="51" t="s">
        <v>113</v>
      </c>
      <c r="G114" s="5">
        <v>5</v>
      </c>
      <c r="H114" s="52">
        <f>O114*(1-'Orç-Resumo'!$G$10)</f>
        <v>22.69</v>
      </c>
      <c r="I114" s="53">
        <f>P114*(1-'Orç-Resumo'!$G$10)</f>
        <v>4.1900000000000004</v>
      </c>
      <c r="J114" s="54">
        <f t="shared" si="3"/>
        <v>113.45</v>
      </c>
      <c r="K114" s="55">
        <f t="shared" si="4"/>
        <v>20.950000000000003</v>
      </c>
      <c r="L114" s="56">
        <f t="shared" si="5"/>
        <v>134.4</v>
      </c>
      <c r="M114" s="56">
        <v>0</v>
      </c>
      <c r="N114" s="173"/>
      <c r="O114" s="56">
        <v>22.69</v>
      </c>
      <c r="P114" s="184">
        <v>4.1900000000000004</v>
      </c>
    </row>
    <row r="115" spans="2:16" ht="42">
      <c r="B115" s="5" t="s">
        <v>294</v>
      </c>
      <c r="C115" s="51" t="s">
        <v>99</v>
      </c>
      <c r="D115" s="51" t="s">
        <v>295</v>
      </c>
      <c r="E115" s="6" t="s">
        <v>296</v>
      </c>
      <c r="F115" s="51" t="s">
        <v>113</v>
      </c>
      <c r="G115" s="5">
        <v>5</v>
      </c>
      <c r="H115" s="52">
        <f>O115*(1-'Orç-Resumo'!$G$10)</f>
        <v>0</v>
      </c>
      <c r="I115" s="53">
        <f>P115*(1-'Orç-Resumo'!$G$10)</f>
        <v>63.43</v>
      </c>
      <c r="J115" s="54">
        <f t="shared" si="3"/>
        <v>0</v>
      </c>
      <c r="K115" s="55">
        <f t="shared" si="4"/>
        <v>317.14999999999998</v>
      </c>
      <c r="L115" s="56">
        <f t="shared" si="5"/>
        <v>317.14999999999998</v>
      </c>
      <c r="M115" s="56">
        <v>0</v>
      </c>
      <c r="N115" s="173"/>
      <c r="O115" s="56">
        <v>0</v>
      </c>
      <c r="P115" s="184">
        <v>63.43</v>
      </c>
    </row>
    <row r="116" spans="2:16" ht="28">
      <c r="B116" s="5" t="s">
        <v>297</v>
      </c>
      <c r="C116" s="51" t="s">
        <v>99</v>
      </c>
      <c r="D116" s="51" t="s">
        <v>298</v>
      </c>
      <c r="E116" s="6" t="s">
        <v>299</v>
      </c>
      <c r="F116" s="51" t="s">
        <v>113</v>
      </c>
      <c r="G116" s="5">
        <v>5</v>
      </c>
      <c r="H116" s="52">
        <f>O116*(1-'Orç-Resumo'!$G$10)</f>
        <v>17.940000000000001</v>
      </c>
      <c r="I116" s="53">
        <f>P116*(1-'Orç-Resumo'!$G$10)</f>
        <v>2.54</v>
      </c>
      <c r="J116" s="54">
        <f t="shared" si="3"/>
        <v>89.7</v>
      </c>
      <c r="K116" s="55">
        <f t="shared" si="4"/>
        <v>12.7</v>
      </c>
      <c r="L116" s="56">
        <f t="shared" si="5"/>
        <v>102.4</v>
      </c>
      <c r="M116" s="56">
        <v>0</v>
      </c>
      <c r="N116" s="173"/>
      <c r="O116" s="56">
        <v>17.940000000000001</v>
      </c>
      <c r="P116" s="184">
        <v>2.54</v>
      </c>
    </row>
    <row r="117" spans="2:16" ht="28">
      <c r="B117" s="5" t="s">
        <v>300</v>
      </c>
      <c r="C117" s="51" t="s">
        <v>99</v>
      </c>
      <c r="D117" s="51" t="s">
        <v>301</v>
      </c>
      <c r="E117" s="6" t="s">
        <v>302</v>
      </c>
      <c r="F117" s="51" t="s">
        <v>113</v>
      </c>
      <c r="G117" s="5">
        <v>5</v>
      </c>
      <c r="H117" s="52">
        <f>O117*(1-'Orç-Resumo'!$G$10)</f>
        <v>1.71</v>
      </c>
      <c r="I117" s="53">
        <f>P117*(1-'Orç-Resumo'!$G$10)</f>
        <v>23.88</v>
      </c>
      <c r="J117" s="54">
        <f t="shared" si="3"/>
        <v>8.5500000000000007</v>
      </c>
      <c r="K117" s="55">
        <f t="shared" si="4"/>
        <v>119.39999999999999</v>
      </c>
      <c r="L117" s="56">
        <f t="shared" si="5"/>
        <v>127.94999999999999</v>
      </c>
      <c r="M117" s="56">
        <v>0</v>
      </c>
      <c r="N117" s="173"/>
      <c r="O117" s="56">
        <v>1.71</v>
      </c>
      <c r="P117" s="184">
        <v>23.88</v>
      </c>
    </row>
    <row r="118" spans="2:16" ht="28">
      <c r="B118" s="5" t="s">
        <v>303</v>
      </c>
      <c r="C118" s="51" t="s">
        <v>99</v>
      </c>
      <c r="D118" s="51" t="s">
        <v>304</v>
      </c>
      <c r="E118" s="6" t="s">
        <v>305</v>
      </c>
      <c r="F118" s="51" t="s">
        <v>113</v>
      </c>
      <c r="G118" s="5">
        <v>5</v>
      </c>
      <c r="H118" s="52">
        <f>O118*(1-'Orç-Resumo'!$G$10)</f>
        <v>12.05</v>
      </c>
      <c r="I118" s="53">
        <f>P118*(1-'Orç-Resumo'!$G$10)</f>
        <v>28.9</v>
      </c>
      <c r="J118" s="54">
        <f t="shared" si="3"/>
        <v>60.25</v>
      </c>
      <c r="K118" s="55">
        <f t="shared" si="4"/>
        <v>144.5</v>
      </c>
      <c r="L118" s="56">
        <f t="shared" si="5"/>
        <v>204.75</v>
      </c>
      <c r="M118" s="56">
        <v>0</v>
      </c>
      <c r="N118" s="173"/>
      <c r="O118" s="56">
        <v>12.05</v>
      </c>
      <c r="P118" s="184">
        <v>28.9</v>
      </c>
    </row>
    <row r="119" spans="2:16" ht="28">
      <c r="B119" s="5" t="s">
        <v>306</v>
      </c>
      <c r="C119" s="51" t="s">
        <v>99</v>
      </c>
      <c r="D119" s="51" t="s">
        <v>307</v>
      </c>
      <c r="E119" s="6" t="s">
        <v>308</v>
      </c>
      <c r="F119" s="51" t="s">
        <v>113</v>
      </c>
      <c r="G119" s="5">
        <v>5</v>
      </c>
      <c r="H119" s="52">
        <f>O119*(1-'Orç-Resumo'!$G$10)</f>
        <v>0</v>
      </c>
      <c r="I119" s="53">
        <f>P119*(1-'Orç-Resumo'!$G$10)</f>
        <v>126.86</v>
      </c>
      <c r="J119" s="54">
        <f t="shared" si="3"/>
        <v>0</v>
      </c>
      <c r="K119" s="55">
        <f t="shared" si="4"/>
        <v>634.29999999999995</v>
      </c>
      <c r="L119" s="56">
        <f t="shared" si="5"/>
        <v>634.29999999999995</v>
      </c>
      <c r="M119" s="56">
        <v>0</v>
      </c>
      <c r="N119" s="173"/>
      <c r="O119" s="56">
        <v>0</v>
      </c>
      <c r="P119" s="184">
        <v>126.86</v>
      </c>
    </row>
    <row r="120" spans="2:16" ht="42">
      <c r="B120" s="5" t="s">
        <v>309</v>
      </c>
      <c r="C120" s="51" t="s">
        <v>99</v>
      </c>
      <c r="D120" s="51" t="s">
        <v>310</v>
      </c>
      <c r="E120" s="6" t="s">
        <v>311</v>
      </c>
      <c r="F120" s="51" t="s">
        <v>113</v>
      </c>
      <c r="G120" s="5">
        <v>5</v>
      </c>
      <c r="H120" s="52">
        <f>O120*(1-'Orç-Resumo'!$G$10)</f>
        <v>206.25</v>
      </c>
      <c r="I120" s="53">
        <f>P120*(1-'Orç-Resumo'!$G$10)</f>
        <v>6.34</v>
      </c>
      <c r="J120" s="54">
        <f t="shared" si="3"/>
        <v>1031.25</v>
      </c>
      <c r="K120" s="55">
        <f t="shared" si="4"/>
        <v>31.7</v>
      </c>
      <c r="L120" s="56">
        <f t="shared" si="5"/>
        <v>1062.95</v>
      </c>
      <c r="M120" s="56">
        <v>0</v>
      </c>
      <c r="N120" s="173"/>
      <c r="O120" s="56">
        <v>206.25</v>
      </c>
      <c r="P120" s="184">
        <v>6.34</v>
      </c>
    </row>
    <row r="121" spans="2:16" ht="28">
      <c r="B121" s="5" t="s">
        <v>312</v>
      </c>
      <c r="C121" s="51" t="s">
        <v>99</v>
      </c>
      <c r="D121" s="51" t="s">
        <v>313</v>
      </c>
      <c r="E121" s="6" t="s">
        <v>314</v>
      </c>
      <c r="F121" s="51" t="s">
        <v>113</v>
      </c>
      <c r="G121" s="5">
        <v>5</v>
      </c>
      <c r="H121" s="52">
        <f>O121*(1-'Orç-Resumo'!$G$10)</f>
        <v>4.43</v>
      </c>
      <c r="I121" s="53">
        <f>P121*(1-'Orç-Resumo'!$G$10)</f>
        <v>4.1900000000000004</v>
      </c>
      <c r="J121" s="54">
        <f t="shared" si="3"/>
        <v>22.15</v>
      </c>
      <c r="K121" s="55">
        <f t="shared" si="4"/>
        <v>20.950000000000003</v>
      </c>
      <c r="L121" s="56">
        <f t="shared" si="5"/>
        <v>43.1</v>
      </c>
      <c r="M121" s="56">
        <v>0</v>
      </c>
      <c r="N121" s="173"/>
      <c r="O121" s="56">
        <v>4.43</v>
      </c>
      <c r="P121" s="184">
        <v>4.1900000000000004</v>
      </c>
    </row>
    <row r="122" spans="2:16" ht="28">
      <c r="B122" s="5" t="s">
        <v>315</v>
      </c>
      <c r="C122" s="51" t="s">
        <v>99</v>
      </c>
      <c r="D122" s="51" t="s">
        <v>316</v>
      </c>
      <c r="E122" s="6" t="s">
        <v>317</v>
      </c>
      <c r="F122" s="51" t="s">
        <v>113</v>
      </c>
      <c r="G122" s="5">
        <v>5</v>
      </c>
      <c r="H122" s="52">
        <f>O122*(1-'Orç-Resumo'!$G$10)</f>
        <v>19.75</v>
      </c>
      <c r="I122" s="53">
        <f>P122*(1-'Orç-Resumo'!$G$10)</f>
        <v>1.65</v>
      </c>
      <c r="J122" s="54">
        <f t="shared" si="3"/>
        <v>98.75</v>
      </c>
      <c r="K122" s="55">
        <f t="shared" si="4"/>
        <v>8.25</v>
      </c>
      <c r="L122" s="56">
        <f t="shared" si="5"/>
        <v>107</v>
      </c>
      <c r="M122" s="56">
        <v>0</v>
      </c>
      <c r="N122" s="173"/>
      <c r="O122" s="56">
        <v>19.75</v>
      </c>
      <c r="P122" s="184">
        <v>1.65</v>
      </c>
    </row>
    <row r="123" spans="2:16" ht="28">
      <c r="B123" s="5" t="s">
        <v>318</v>
      </c>
      <c r="C123" s="51" t="s">
        <v>99</v>
      </c>
      <c r="D123" s="51" t="s">
        <v>319</v>
      </c>
      <c r="E123" s="6" t="s">
        <v>320</v>
      </c>
      <c r="F123" s="51" t="s">
        <v>113</v>
      </c>
      <c r="G123" s="5">
        <v>5</v>
      </c>
      <c r="H123" s="52">
        <f>O123*(1-'Orç-Resumo'!$G$10)</f>
        <v>113.1</v>
      </c>
      <c r="I123" s="53">
        <f>P123*(1-'Orç-Resumo'!$G$10)</f>
        <v>12.23</v>
      </c>
      <c r="J123" s="54">
        <f t="shared" si="3"/>
        <v>565.5</v>
      </c>
      <c r="K123" s="55">
        <f t="shared" si="4"/>
        <v>61.150000000000006</v>
      </c>
      <c r="L123" s="56">
        <f t="shared" si="5"/>
        <v>626.65</v>
      </c>
      <c r="M123" s="56">
        <v>0</v>
      </c>
      <c r="N123" s="173"/>
      <c r="O123" s="56">
        <v>113.1</v>
      </c>
      <c r="P123" s="184">
        <v>12.23</v>
      </c>
    </row>
    <row r="124" spans="2:16" ht="28">
      <c r="B124" s="5" t="s">
        <v>321</v>
      </c>
      <c r="C124" s="51" t="s">
        <v>99</v>
      </c>
      <c r="D124" s="51" t="s">
        <v>322</v>
      </c>
      <c r="E124" s="6" t="s">
        <v>323</v>
      </c>
      <c r="F124" s="51" t="s">
        <v>113</v>
      </c>
      <c r="G124" s="5">
        <v>5</v>
      </c>
      <c r="H124" s="52">
        <f>O124*(1-'Orç-Resumo'!$G$10)</f>
        <v>7.1</v>
      </c>
      <c r="I124" s="53">
        <f>P124*(1-'Orç-Resumo'!$G$10)</f>
        <v>4.78</v>
      </c>
      <c r="J124" s="54">
        <f t="shared" si="3"/>
        <v>35.5</v>
      </c>
      <c r="K124" s="55">
        <f t="shared" si="4"/>
        <v>23.900000000000002</v>
      </c>
      <c r="L124" s="56">
        <f t="shared" si="5"/>
        <v>59.400000000000006</v>
      </c>
      <c r="M124" s="56">
        <v>0</v>
      </c>
      <c r="N124" s="173"/>
      <c r="O124" s="56">
        <v>7.1</v>
      </c>
      <c r="P124" s="184">
        <v>4.78</v>
      </c>
    </row>
    <row r="125" spans="2:16" ht="28">
      <c r="B125" s="5" t="s">
        <v>324</v>
      </c>
      <c r="C125" s="51" t="s">
        <v>99</v>
      </c>
      <c r="D125" s="51" t="s">
        <v>325</v>
      </c>
      <c r="E125" s="6" t="s">
        <v>326</v>
      </c>
      <c r="F125" s="51" t="s">
        <v>113</v>
      </c>
      <c r="G125" s="5">
        <v>5</v>
      </c>
      <c r="H125" s="52">
        <f>O125*(1-'Orç-Resumo'!$G$10)</f>
        <v>28.7</v>
      </c>
      <c r="I125" s="53">
        <f>P125*(1-'Orç-Resumo'!$G$10)</f>
        <v>3.17</v>
      </c>
      <c r="J125" s="54">
        <f t="shared" si="3"/>
        <v>143.5</v>
      </c>
      <c r="K125" s="55">
        <f t="shared" si="4"/>
        <v>15.85</v>
      </c>
      <c r="L125" s="56">
        <f t="shared" si="5"/>
        <v>159.35</v>
      </c>
      <c r="M125" s="56">
        <v>0</v>
      </c>
      <c r="N125" s="173"/>
      <c r="O125" s="56">
        <v>28.7</v>
      </c>
      <c r="P125" s="184">
        <v>3.17</v>
      </c>
    </row>
    <row r="126" spans="2:16" ht="28">
      <c r="B126" s="5" t="s">
        <v>327</v>
      </c>
      <c r="C126" s="51" t="s">
        <v>99</v>
      </c>
      <c r="D126" s="51" t="s">
        <v>328</v>
      </c>
      <c r="E126" s="6" t="s">
        <v>329</v>
      </c>
      <c r="F126" s="51" t="s">
        <v>113</v>
      </c>
      <c r="G126" s="5">
        <v>5</v>
      </c>
      <c r="H126" s="52">
        <f>O126*(1-'Orç-Resumo'!$G$10)</f>
        <v>12.09</v>
      </c>
      <c r="I126" s="53">
        <f>P126*(1-'Orç-Resumo'!$G$10)</f>
        <v>1.27</v>
      </c>
      <c r="J126" s="54">
        <f t="shared" si="3"/>
        <v>60.45</v>
      </c>
      <c r="K126" s="55">
        <f t="shared" si="4"/>
        <v>6.35</v>
      </c>
      <c r="L126" s="56">
        <f t="shared" si="5"/>
        <v>66.8</v>
      </c>
      <c r="M126" s="56">
        <v>0</v>
      </c>
      <c r="N126" s="173"/>
      <c r="O126" s="56">
        <v>12.09</v>
      </c>
      <c r="P126" s="184">
        <v>1.27</v>
      </c>
    </row>
    <row r="127" spans="2:16" ht="28">
      <c r="B127" s="5" t="s">
        <v>330</v>
      </c>
      <c r="C127" s="51" t="s">
        <v>99</v>
      </c>
      <c r="D127" s="51" t="s">
        <v>331</v>
      </c>
      <c r="E127" s="6" t="s">
        <v>332</v>
      </c>
      <c r="F127" s="51" t="s">
        <v>333</v>
      </c>
      <c r="G127" s="5">
        <v>5</v>
      </c>
      <c r="H127" s="52">
        <f>O127*(1-'Orç-Resumo'!$G$10)</f>
        <v>31.35</v>
      </c>
      <c r="I127" s="53">
        <f>P127*(1-'Orç-Resumo'!$G$10)</f>
        <v>1.59</v>
      </c>
      <c r="J127" s="54">
        <f t="shared" si="3"/>
        <v>156.75</v>
      </c>
      <c r="K127" s="55">
        <f t="shared" si="4"/>
        <v>7.95</v>
      </c>
      <c r="L127" s="56">
        <f t="shared" si="5"/>
        <v>164.7</v>
      </c>
      <c r="M127" s="56">
        <v>0</v>
      </c>
      <c r="N127" s="173"/>
      <c r="O127" s="56">
        <v>31.35</v>
      </c>
      <c r="P127" s="184">
        <v>1.59</v>
      </c>
    </row>
    <row r="128" spans="2:16" ht="28">
      <c r="B128" s="5" t="s">
        <v>334</v>
      </c>
      <c r="C128" s="51" t="s">
        <v>99</v>
      </c>
      <c r="D128" s="51" t="s">
        <v>335</v>
      </c>
      <c r="E128" s="6" t="s">
        <v>336</v>
      </c>
      <c r="F128" s="51" t="s">
        <v>113</v>
      </c>
      <c r="G128" s="5">
        <v>5</v>
      </c>
      <c r="H128" s="52">
        <f>O128*(1-'Orç-Resumo'!$G$10)</f>
        <v>22.69</v>
      </c>
      <c r="I128" s="53">
        <f>P128*(1-'Orç-Resumo'!$G$10)</f>
        <v>3.17</v>
      </c>
      <c r="J128" s="54">
        <f t="shared" si="3"/>
        <v>113.45</v>
      </c>
      <c r="K128" s="55">
        <f t="shared" si="4"/>
        <v>15.85</v>
      </c>
      <c r="L128" s="56">
        <f t="shared" si="5"/>
        <v>129.30000000000001</v>
      </c>
      <c r="M128" s="56">
        <v>0</v>
      </c>
      <c r="N128" s="173"/>
      <c r="O128" s="56">
        <v>22.69</v>
      </c>
      <c r="P128" s="184">
        <v>3.17</v>
      </c>
    </row>
    <row r="129" spans="2:16" ht="28">
      <c r="B129" s="5" t="s">
        <v>337</v>
      </c>
      <c r="C129" s="51" t="s">
        <v>99</v>
      </c>
      <c r="D129" s="51" t="s">
        <v>338</v>
      </c>
      <c r="E129" s="6" t="s">
        <v>339</v>
      </c>
      <c r="F129" s="51" t="s">
        <v>333</v>
      </c>
      <c r="G129" s="5">
        <v>5</v>
      </c>
      <c r="H129" s="52">
        <f>O129*(1-'Orç-Resumo'!$G$10)</f>
        <v>1.51</v>
      </c>
      <c r="I129" s="53">
        <f>P129*(1-'Orç-Resumo'!$G$10)</f>
        <v>2.58</v>
      </c>
      <c r="J129" s="54">
        <f t="shared" si="3"/>
        <v>7.55</v>
      </c>
      <c r="K129" s="55">
        <f t="shared" si="4"/>
        <v>12.9</v>
      </c>
      <c r="L129" s="56">
        <f t="shared" si="5"/>
        <v>20.45</v>
      </c>
      <c r="M129" s="56">
        <v>0</v>
      </c>
      <c r="N129" s="173"/>
      <c r="O129" s="56">
        <v>1.51</v>
      </c>
      <c r="P129" s="184">
        <v>2.58</v>
      </c>
    </row>
    <row r="130" spans="2:16" ht="28">
      <c r="B130" s="5" t="s">
        <v>340</v>
      </c>
      <c r="C130" s="51" t="s">
        <v>99</v>
      </c>
      <c r="D130" s="51" t="s">
        <v>341</v>
      </c>
      <c r="E130" s="6" t="s">
        <v>342</v>
      </c>
      <c r="F130" s="51" t="s">
        <v>102</v>
      </c>
      <c r="G130" s="5">
        <v>1</v>
      </c>
      <c r="H130" s="52">
        <f>O130*(1-'Orç-Resumo'!$G$10)</f>
        <v>6292</v>
      </c>
      <c r="I130" s="53">
        <f>P130*(1-'Orç-Resumo'!$G$10)</f>
        <v>544.01</v>
      </c>
      <c r="J130" s="54">
        <f t="shared" si="3"/>
        <v>6292</v>
      </c>
      <c r="K130" s="55">
        <f t="shared" si="4"/>
        <v>544.01</v>
      </c>
      <c r="L130" s="56">
        <f t="shared" si="5"/>
        <v>6836.01</v>
      </c>
      <c r="M130" s="56">
        <v>0</v>
      </c>
      <c r="N130" s="173"/>
      <c r="O130" s="56">
        <v>6292</v>
      </c>
      <c r="P130" s="184">
        <v>544.01</v>
      </c>
    </row>
    <row r="131" spans="2:16" ht="28">
      <c r="B131" s="5" t="s">
        <v>343</v>
      </c>
      <c r="C131" s="51" t="s">
        <v>99</v>
      </c>
      <c r="D131" s="51" t="s">
        <v>344</v>
      </c>
      <c r="E131" s="6" t="s">
        <v>345</v>
      </c>
      <c r="F131" s="51" t="s">
        <v>113</v>
      </c>
      <c r="G131" s="5">
        <v>5</v>
      </c>
      <c r="H131" s="52">
        <f>O131*(1-'Orç-Resumo'!$G$10)</f>
        <v>13.15</v>
      </c>
      <c r="I131" s="53">
        <f>P131*(1-'Orç-Resumo'!$G$10)</f>
        <v>2.87</v>
      </c>
      <c r="J131" s="54">
        <f t="shared" si="3"/>
        <v>65.75</v>
      </c>
      <c r="K131" s="55">
        <f t="shared" si="4"/>
        <v>14.350000000000001</v>
      </c>
      <c r="L131" s="56">
        <f t="shared" si="5"/>
        <v>80.099999999999994</v>
      </c>
      <c r="M131" s="56">
        <v>0</v>
      </c>
      <c r="N131" s="173"/>
      <c r="O131" s="56">
        <v>13.15</v>
      </c>
      <c r="P131" s="184">
        <v>2.87</v>
      </c>
    </row>
    <row r="132" spans="2:16" ht="28">
      <c r="B132" s="5" t="s">
        <v>346</v>
      </c>
      <c r="C132" s="51" t="s">
        <v>99</v>
      </c>
      <c r="D132" s="51" t="s">
        <v>347</v>
      </c>
      <c r="E132" s="6" t="s">
        <v>348</v>
      </c>
      <c r="F132" s="51" t="s">
        <v>102</v>
      </c>
      <c r="G132" s="5">
        <v>1</v>
      </c>
      <c r="H132" s="52">
        <f>O132*(1-'Orç-Resumo'!$G$10)</f>
        <v>6450.63</v>
      </c>
      <c r="I132" s="53">
        <f>P132*(1-'Orç-Resumo'!$G$10)</f>
        <v>649.79</v>
      </c>
      <c r="J132" s="54">
        <f t="shared" si="3"/>
        <v>6450.63</v>
      </c>
      <c r="K132" s="55">
        <f t="shared" si="4"/>
        <v>649.79</v>
      </c>
      <c r="L132" s="56">
        <f t="shared" si="5"/>
        <v>7100.42</v>
      </c>
      <c r="M132" s="56">
        <v>0</v>
      </c>
      <c r="N132" s="173"/>
      <c r="O132" s="56">
        <v>6450.63</v>
      </c>
      <c r="P132" s="184">
        <v>649.79</v>
      </c>
    </row>
    <row r="133" spans="2:16" ht="28">
      <c r="B133" s="5" t="s">
        <v>349</v>
      </c>
      <c r="C133" s="51" t="s">
        <v>99</v>
      </c>
      <c r="D133" s="51" t="s">
        <v>350</v>
      </c>
      <c r="E133" s="6" t="s">
        <v>351</v>
      </c>
      <c r="F133" s="51" t="s">
        <v>102</v>
      </c>
      <c r="G133" s="5">
        <v>1</v>
      </c>
      <c r="H133" s="52">
        <f>O133*(1-'Orç-Resumo'!$G$10)</f>
        <v>8117.91</v>
      </c>
      <c r="I133" s="53">
        <f>P133*(1-'Orç-Resumo'!$G$10)</f>
        <v>1241.75</v>
      </c>
      <c r="J133" s="54">
        <f t="shared" si="3"/>
        <v>8117.91</v>
      </c>
      <c r="K133" s="55">
        <f t="shared" si="4"/>
        <v>1241.75</v>
      </c>
      <c r="L133" s="56">
        <f t="shared" si="5"/>
        <v>9359.66</v>
      </c>
      <c r="M133" s="56">
        <v>0</v>
      </c>
      <c r="N133" s="173"/>
      <c r="O133" s="56">
        <v>8117.91</v>
      </c>
      <c r="P133" s="184">
        <v>1241.75</v>
      </c>
    </row>
    <row r="134" spans="2:16" ht="28">
      <c r="B134" s="5" t="s">
        <v>352</v>
      </c>
      <c r="C134" s="51" t="s">
        <v>99</v>
      </c>
      <c r="D134" s="51" t="s">
        <v>353</v>
      </c>
      <c r="E134" s="6" t="s">
        <v>354</v>
      </c>
      <c r="F134" s="51" t="s">
        <v>113</v>
      </c>
      <c r="G134" s="5">
        <v>1</v>
      </c>
      <c r="H134" s="52">
        <f>O134*(1-'Orç-Resumo'!$G$10)</f>
        <v>14.21</v>
      </c>
      <c r="I134" s="53">
        <f>P134*(1-'Orç-Resumo'!$G$10)</f>
        <v>1.4</v>
      </c>
      <c r="J134" s="54">
        <f t="shared" si="3"/>
        <v>14.21</v>
      </c>
      <c r="K134" s="55">
        <f t="shared" si="4"/>
        <v>1.4</v>
      </c>
      <c r="L134" s="56">
        <f t="shared" si="5"/>
        <v>15.610000000000001</v>
      </c>
      <c r="M134" s="56">
        <v>0</v>
      </c>
      <c r="N134" s="173"/>
      <c r="O134" s="56">
        <v>14.21</v>
      </c>
      <c r="P134" s="184">
        <v>1.4</v>
      </c>
    </row>
    <row r="135" spans="2:16" ht="42">
      <c r="B135" s="5" t="s">
        <v>355</v>
      </c>
      <c r="C135" s="51" t="s">
        <v>99</v>
      </c>
      <c r="D135" s="51" t="s">
        <v>356</v>
      </c>
      <c r="E135" s="6" t="s">
        <v>357</v>
      </c>
      <c r="F135" s="51" t="s">
        <v>333</v>
      </c>
      <c r="G135" s="5">
        <v>50</v>
      </c>
      <c r="H135" s="52">
        <f>O135*(1-'Orç-Resumo'!$G$10)</f>
        <v>147.06</v>
      </c>
      <c r="I135" s="53">
        <f>P135*(1-'Orç-Resumo'!$G$10)</f>
        <v>46.6</v>
      </c>
      <c r="J135" s="54">
        <f t="shared" si="3"/>
        <v>7353</v>
      </c>
      <c r="K135" s="55">
        <f t="shared" si="4"/>
        <v>2330</v>
      </c>
      <c r="L135" s="56">
        <f t="shared" si="5"/>
        <v>9683</v>
      </c>
      <c r="M135" s="56">
        <v>0</v>
      </c>
      <c r="N135" s="173"/>
      <c r="O135" s="56">
        <v>147.06</v>
      </c>
      <c r="P135" s="184">
        <v>46.6</v>
      </c>
    </row>
    <row r="136" spans="2:16" ht="42">
      <c r="B136" s="5" t="s">
        <v>358</v>
      </c>
      <c r="C136" s="51" t="s">
        <v>99</v>
      </c>
      <c r="D136" s="51" t="s">
        <v>359</v>
      </c>
      <c r="E136" s="6" t="s">
        <v>360</v>
      </c>
      <c r="F136" s="51" t="s">
        <v>113</v>
      </c>
      <c r="G136" s="5">
        <v>50</v>
      </c>
      <c r="H136" s="52">
        <f>O136*(1-'Orç-Resumo'!$G$10)</f>
        <v>54.32</v>
      </c>
      <c r="I136" s="53">
        <f>P136*(1-'Orç-Resumo'!$G$10)</f>
        <v>6.34</v>
      </c>
      <c r="J136" s="54">
        <f t="shared" si="3"/>
        <v>2716</v>
      </c>
      <c r="K136" s="55">
        <f t="shared" si="4"/>
        <v>317</v>
      </c>
      <c r="L136" s="56">
        <f t="shared" si="5"/>
        <v>3033</v>
      </c>
      <c r="M136" s="56">
        <v>0</v>
      </c>
      <c r="N136" s="173"/>
      <c r="O136" s="56">
        <v>54.32</v>
      </c>
      <c r="P136" s="184">
        <v>6.34</v>
      </c>
    </row>
    <row r="137" spans="2:16" ht="42">
      <c r="B137" s="5" t="s">
        <v>361</v>
      </c>
      <c r="C137" s="51" t="s">
        <v>99</v>
      </c>
      <c r="D137" s="51" t="s">
        <v>362</v>
      </c>
      <c r="E137" s="6" t="s">
        <v>363</v>
      </c>
      <c r="F137" s="51" t="s">
        <v>113</v>
      </c>
      <c r="G137" s="5">
        <v>50</v>
      </c>
      <c r="H137" s="52">
        <f>O137*(1-'Orç-Resumo'!$G$10)</f>
        <v>20.45</v>
      </c>
      <c r="I137" s="53">
        <f>P137*(1-'Orç-Resumo'!$G$10)</f>
        <v>31.72</v>
      </c>
      <c r="J137" s="54">
        <f t="shared" si="3"/>
        <v>1022.5</v>
      </c>
      <c r="K137" s="55">
        <f t="shared" si="4"/>
        <v>1586</v>
      </c>
      <c r="L137" s="56">
        <f t="shared" si="5"/>
        <v>2608.5</v>
      </c>
      <c r="M137" s="56">
        <v>0</v>
      </c>
      <c r="N137" s="173"/>
      <c r="O137" s="56">
        <v>20.45</v>
      </c>
      <c r="P137" s="184">
        <v>31.72</v>
      </c>
    </row>
    <row r="138" spans="2:16" ht="42">
      <c r="B138" s="5" t="s">
        <v>364</v>
      </c>
      <c r="C138" s="51" t="s">
        <v>99</v>
      </c>
      <c r="D138" s="51" t="s">
        <v>365</v>
      </c>
      <c r="E138" s="6" t="s">
        <v>366</v>
      </c>
      <c r="F138" s="51" t="s">
        <v>113</v>
      </c>
      <c r="G138" s="5">
        <v>50</v>
      </c>
      <c r="H138" s="52">
        <f>O138*(1-'Orç-Resumo'!$G$10)</f>
        <v>24.54</v>
      </c>
      <c r="I138" s="53">
        <f>P138*(1-'Orç-Resumo'!$G$10)</f>
        <v>38.06</v>
      </c>
      <c r="J138" s="54">
        <f t="shared" si="3"/>
        <v>1227</v>
      </c>
      <c r="K138" s="55">
        <f t="shared" si="4"/>
        <v>1903</v>
      </c>
      <c r="L138" s="56">
        <f t="shared" si="5"/>
        <v>3130</v>
      </c>
      <c r="M138" s="56">
        <v>0</v>
      </c>
      <c r="N138" s="173"/>
      <c r="O138" s="56">
        <v>24.54</v>
      </c>
      <c r="P138" s="184">
        <v>38.06</v>
      </c>
    </row>
    <row r="139" spans="2:16" ht="56">
      <c r="B139" s="5" t="s">
        <v>367</v>
      </c>
      <c r="C139" s="51" t="s">
        <v>48</v>
      </c>
      <c r="D139" s="51">
        <v>90285</v>
      </c>
      <c r="E139" s="6" t="s">
        <v>368</v>
      </c>
      <c r="F139" s="51" t="s">
        <v>78</v>
      </c>
      <c r="G139" s="5">
        <v>1</v>
      </c>
      <c r="H139" s="52">
        <f>O139*(1-'Orç-Resumo'!$G$10)</f>
        <v>769.5</v>
      </c>
      <c r="I139" s="53">
        <f>P139*(1-'Orç-Resumo'!$G$10)</f>
        <v>60.7</v>
      </c>
      <c r="J139" s="54">
        <f t="shared" si="3"/>
        <v>769.5</v>
      </c>
      <c r="K139" s="55">
        <f t="shared" si="4"/>
        <v>60.7</v>
      </c>
      <c r="L139" s="56">
        <f t="shared" si="5"/>
        <v>830.2</v>
      </c>
      <c r="M139" s="56">
        <v>0</v>
      </c>
      <c r="N139" s="173"/>
      <c r="O139" s="56">
        <v>769.5</v>
      </c>
      <c r="P139" s="184" t="s">
        <v>2807</v>
      </c>
    </row>
    <row r="140" spans="2:16" ht="56">
      <c r="B140" s="5" t="s">
        <v>369</v>
      </c>
      <c r="C140" s="51" t="s">
        <v>99</v>
      </c>
      <c r="D140" s="51" t="s">
        <v>370</v>
      </c>
      <c r="E140" s="6" t="s">
        <v>371</v>
      </c>
      <c r="F140" s="51" t="s">
        <v>333</v>
      </c>
      <c r="G140" s="5">
        <v>50</v>
      </c>
      <c r="H140" s="52">
        <f>O140*(1-'Orç-Resumo'!$G$10)</f>
        <v>6.29</v>
      </c>
      <c r="I140" s="53">
        <f>P140*(1-'Orç-Resumo'!$G$10)</f>
        <v>10.36</v>
      </c>
      <c r="J140" s="54">
        <f t="shared" si="3"/>
        <v>314.5</v>
      </c>
      <c r="K140" s="55">
        <f t="shared" si="4"/>
        <v>518</v>
      </c>
      <c r="L140" s="56">
        <f t="shared" si="5"/>
        <v>832.5</v>
      </c>
      <c r="M140" s="56">
        <v>0</v>
      </c>
      <c r="N140" s="173"/>
      <c r="O140" s="56">
        <v>6.29</v>
      </c>
      <c r="P140" s="184">
        <v>10.36</v>
      </c>
    </row>
    <row r="141" spans="2:16" ht="28">
      <c r="B141" s="5" t="s">
        <v>372</v>
      </c>
      <c r="C141" s="51" t="s">
        <v>99</v>
      </c>
      <c r="D141" s="51" t="s">
        <v>373</v>
      </c>
      <c r="E141" s="6" t="s">
        <v>374</v>
      </c>
      <c r="F141" s="51" t="s">
        <v>333</v>
      </c>
      <c r="G141" s="5">
        <v>50</v>
      </c>
      <c r="H141" s="52">
        <f>O141*(1-'Orç-Resumo'!$G$10)</f>
        <v>5.54</v>
      </c>
      <c r="I141" s="53">
        <f>P141*(1-'Orç-Resumo'!$G$10)</f>
        <v>0.88</v>
      </c>
      <c r="J141" s="54">
        <f t="shared" si="3"/>
        <v>277</v>
      </c>
      <c r="K141" s="55">
        <f t="shared" si="4"/>
        <v>44</v>
      </c>
      <c r="L141" s="56">
        <f t="shared" si="5"/>
        <v>321</v>
      </c>
      <c r="M141" s="56">
        <v>0</v>
      </c>
      <c r="N141" s="173"/>
      <c r="O141" s="56">
        <v>5.54</v>
      </c>
      <c r="P141" s="184">
        <v>0.88</v>
      </c>
    </row>
    <row r="142" spans="2:16" ht="70">
      <c r="B142" s="5" t="s">
        <v>375</v>
      </c>
      <c r="C142" s="51" t="s">
        <v>26</v>
      </c>
      <c r="D142" s="51" t="s">
        <v>376</v>
      </c>
      <c r="E142" s="6" t="s">
        <v>377</v>
      </c>
      <c r="F142" s="51" t="s">
        <v>69</v>
      </c>
      <c r="G142" s="5">
        <v>100</v>
      </c>
      <c r="H142" s="52">
        <f>O142*(1-'Orç-Resumo'!$G$10)</f>
        <v>212.42999999999998</v>
      </c>
      <c r="I142" s="53">
        <f>P142*(1-'Orç-Resumo'!$G$10)</f>
        <v>27.255000000000003</v>
      </c>
      <c r="J142" s="54">
        <f t="shared" si="3"/>
        <v>21242.999999999996</v>
      </c>
      <c r="K142" s="55">
        <f t="shared" si="4"/>
        <v>2725.5000000000005</v>
      </c>
      <c r="L142" s="56">
        <f t="shared" si="5"/>
        <v>23968.499999999996</v>
      </c>
      <c r="M142" s="56">
        <v>0</v>
      </c>
      <c r="N142" s="173"/>
      <c r="O142" s="56">
        <v>212.42999999999998</v>
      </c>
      <c r="P142" s="184">
        <v>27.255000000000003</v>
      </c>
    </row>
    <row r="143" spans="2:16">
      <c r="B143" s="5" t="s">
        <v>378</v>
      </c>
      <c r="C143" s="51" t="s">
        <v>21</v>
      </c>
      <c r="D143" s="51" t="s">
        <v>21</v>
      </c>
      <c r="E143" s="6" t="s">
        <v>379</v>
      </c>
      <c r="F143" s="51" t="s">
        <v>23</v>
      </c>
      <c r="G143" s="5"/>
      <c r="H143" s="52"/>
      <c r="I143" s="53"/>
      <c r="J143" s="54"/>
      <c r="K143" s="55"/>
      <c r="L143" s="56"/>
      <c r="M143" s="56">
        <f>SUM(L144:L152)</f>
        <v>466.88</v>
      </c>
      <c r="N143" s="173"/>
      <c r="O143" s="56" t="s">
        <v>24</v>
      </c>
      <c r="P143" s="184" t="s">
        <v>24</v>
      </c>
    </row>
    <row r="144" spans="2:16" ht="28">
      <c r="B144" s="5" t="s">
        <v>380</v>
      </c>
      <c r="C144" s="51" t="s">
        <v>48</v>
      </c>
      <c r="D144" s="51">
        <v>94319</v>
      </c>
      <c r="E144" s="6" t="s">
        <v>381</v>
      </c>
      <c r="F144" s="51" t="s">
        <v>78</v>
      </c>
      <c r="G144" s="5">
        <v>1</v>
      </c>
      <c r="H144" s="52">
        <f>O144*(1-'Orç-Resumo'!$G$10)</f>
        <v>63.34</v>
      </c>
      <c r="I144" s="53">
        <f>P144*(1-'Orç-Resumo'!$G$10)</f>
        <v>16.25</v>
      </c>
      <c r="J144" s="54">
        <f t="shared" ref="J144:J208" si="6">G144*H144</f>
        <v>63.34</v>
      </c>
      <c r="K144" s="55">
        <f t="shared" ref="K144:K208" si="7">G144*I144</f>
        <v>16.25</v>
      </c>
      <c r="L144" s="56">
        <f t="shared" ref="L144:L208" si="8">J144+K144</f>
        <v>79.59</v>
      </c>
      <c r="M144" s="56">
        <v>0</v>
      </c>
      <c r="N144" s="173"/>
      <c r="O144" s="56">
        <v>63.34</v>
      </c>
      <c r="P144" s="184" t="s">
        <v>2808</v>
      </c>
    </row>
    <row r="145" spans="2:16" ht="28">
      <c r="B145" s="5" t="s">
        <v>382</v>
      </c>
      <c r="C145" s="51" t="s">
        <v>48</v>
      </c>
      <c r="D145" s="51">
        <v>94342</v>
      </c>
      <c r="E145" s="6" t="s">
        <v>383</v>
      </c>
      <c r="F145" s="51" t="s">
        <v>78</v>
      </c>
      <c r="G145" s="5">
        <v>1</v>
      </c>
      <c r="H145" s="52">
        <f>O145*(1-'Orç-Resumo'!$G$10)</f>
        <v>84.39</v>
      </c>
      <c r="I145" s="53">
        <f>P145*(1-'Orç-Resumo'!$G$10)</f>
        <v>16.239999999999998</v>
      </c>
      <c r="J145" s="54">
        <f t="shared" si="6"/>
        <v>84.39</v>
      </c>
      <c r="K145" s="55">
        <f t="shared" si="7"/>
        <v>16.239999999999998</v>
      </c>
      <c r="L145" s="56">
        <f t="shared" si="8"/>
        <v>100.63</v>
      </c>
      <c r="M145" s="56">
        <v>0</v>
      </c>
      <c r="N145" s="173"/>
      <c r="O145" s="56">
        <v>84.39</v>
      </c>
      <c r="P145" s="184" t="s">
        <v>3889</v>
      </c>
    </row>
    <row r="146" spans="2:16" ht="28">
      <c r="B146" s="5" t="s">
        <v>384</v>
      </c>
      <c r="C146" s="51" t="s">
        <v>99</v>
      </c>
      <c r="D146" s="51" t="s">
        <v>385</v>
      </c>
      <c r="E146" s="6" t="s">
        <v>386</v>
      </c>
      <c r="F146" s="51" t="s">
        <v>102</v>
      </c>
      <c r="G146" s="5">
        <v>1</v>
      </c>
      <c r="H146" s="52">
        <f>O146*(1-'Orç-Resumo'!$G$10)</f>
        <v>14.85</v>
      </c>
      <c r="I146" s="53">
        <f>P146*(1-'Orç-Resumo'!$G$10)</f>
        <v>0.68</v>
      </c>
      <c r="J146" s="54">
        <f t="shared" si="6"/>
        <v>14.85</v>
      </c>
      <c r="K146" s="55">
        <f t="shared" si="7"/>
        <v>0.68</v>
      </c>
      <c r="L146" s="56">
        <f t="shared" si="8"/>
        <v>15.53</v>
      </c>
      <c r="M146" s="56">
        <v>0</v>
      </c>
      <c r="N146" s="173"/>
      <c r="O146" s="56">
        <v>14.85</v>
      </c>
      <c r="P146" s="184">
        <v>0.68</v>
      </c>
    </row>
    <row r="147" spans="2:16" ht="28">
      <c r="B147" s="5" t="s">
        <v>387</v>
      </c>
      <c r="C147" s="51" t="s">
        <v>99</v>
      </c>
      <c r="D147" s="51" t="s">
        <v>388</v>
      </c>
      <c r="E147" s="6" t="s">
        <v>389</v>
      </c>
      <c r="F147" s="51" t="s">
        <v>102</v>
      </c>
      <c r="G147" s="5">
        <v>1</v>
      </c>
      <c r="H147" s="52">
        <f>O147*(1-'Orç-Resumo'!$G$10)</f>
        <v>24.77</v>
      </c>
      <c r="I147" s="53">
        <f>P147*(1-'Orç-Resumo'!$G$10)</f>
        <v>27.31</v>
      </c>
      <c r="J147" s="54">
        <f t="shared" si="6"/>
        <v>24.77</v>
      </c>
      <c r="K147" s="55">
        <f t="shared" si="7"/>
        <v>27.31</v>
      </c>
      <c r="L147" s="56">
        <f t="shared" si="8"/>
        <v>52.08</v>
      </c>
      <c r="M147" s="56">
        <v>0</v>
      </c>
      <c r="N147" s="173"/>
      <c r="O147" s="56">
        <v>24.77</v>
      </c>
      <c r="P147" s="184">
        <v>27.31</v>
      </c>
    </row>
    <row r="148" spans="2:16" ht="42">
      <c r="B148" s="5" t="s">
        <v>390</v>
      </c>
      <c r="C148" s="51" t="s">
        <v>48</v>
      </c>
      <c r="D148" s="51">
        <v>93358</v>
      </c>
      <c r="E148" s="6" t="s">
        <v>391</v>
      </c>
      <c r="F148" s="51" t="s">
        <v>78</v>
      </c>
      <c r="G148" s="5">
        <v>1</v>
      </c>
      <c r="H148" s="52">
        <f>O148*(1-'Orç-Resumo'!$G$10)</f>
        <v>33.840000000000003</v>
      </c>
      <c r="I148" s="53">
        <f>P148*(1-'Orç-Resumo'!$G$10)</f>
        <v>59.19</v>
      </c>
      <c r="J148" s="54">
        <f t="shared" si="6"/>
        <v>33.840000000000003</v>
      </c>
      <c r="K148" s="55">
        <f t="shared" si="7"/>
        <v>59.19</v>
      </c>
      <c r="L148" s="56">
        <f t="shared" si="8"/>
        <v>93.03</v>
      </c>
      <c r="M148" s="56">
        <v>0</v>
      </c>
      <c r="N148" s="173"/>
      <c r="O148" s="56">
        <v>33.840000000000003</v>
      </c>
      <c r="P148" s="184" t="s">
        <v>2809</v>
      </c>
    </row>
    <row r="149" spans="2:16" ht="28">
      <c r="B149" s="5" t="s">
        <v>392</v>
      </c>
      <c r="C149" s="51" t="s">
        <v>99</v>
      </c>
      <c r="D149" s="51" t="s">
        <v>393</v>
      </c>
      <c r="E149" s="6" t="s">
        <v>394</v>
      </c>
      <c r="F149" s="51" t="s">
        <v>102</v>
      </c>
      <c r="G149" s="5">
        <v>1</v>
      </c>
      <c r="H149" s="52">
        <f>O149*(1-'Orç-Resumo'!$G$10)</f>
        <v>0</v>
      </c>
      <c r="I149" s="53">
        <f>P149*(1-'Orç-Resumo'!$G$10)</f>
        <v>50.74</v>
      </c>
      <c r="J149" s="54">
        <f t="shared" si="6"/>
        <v>0</v>
      </c>
      <c r="K149" s="55">
        <f t="shared" si="7"/>
        <v>50.74</v>
      </c>
      <c r="L149" s="56">
        <f t="shared" si="8"/>
        <v>50.74</v>
      </c>
      <c r="M149" s="56">
        <v>0</v>
      </c>
      <c r="N149" s="173"/>
      <c r="O149" s="56">
        <v>0</v>
      </c>
      <c r="P149" s="184">
        <v>50.74</v>
      </c>
    </row>
    <row r="150" spans="2:16" ht="28">
      <c r="B150" s="5" t="s">
        <v>395</v>
      </c>
      <c r="C150" s="51" t="s">
        <v>99</v>
      </c>
      <c r="D150" s="51" t="s">
        <v>396</v>
      </c>
      <c r="E150" s="6" t="s">
        <v>397</v>
      </c>
      <c r="F150" s="51" t="s">
        <v>102</v>
      </c>
      <c r="G150" s="5">
        <v>1</v>
      </c>
      <c r="H150" s="52">
        <f>O150*(1-'Orç-Resumo'!$G$10)</f>
        <v>0</v>
      </c>
      <c r="I150" s="53">
        <f>P150*(1-'Orç-Resumo'!$G$10)</f>
        <v>5.71</v>
      </c>
      <c r="J150" s="54">
        <f t="shared" si="6"/>
        <v>0</v>
      </c>
      <c r="K150" s="55">
        <f t="shared" si="7"/>
        <v>5.71</v>
      </c>
      <c r="L150" s="56">
        <f t="shared" si="8"/>
        <v>5.71</v>
      </c>
      <c r="M150" s="56">
        <v>0</v>
      </c>
      <c r="N150" s="173"/>
      <c r="O150" s="56">
        <v>0</v>
      </c>
      <c r="P150" s="184">
        <v>5.71</v>
      </c>
    </row>
    <row r="151" spans="2:16" ht="28">
      <c r="B151" s="5" t="s">
        <v>398</v>
      </c>
      <c r="C151" s="51" t="s">
        <v>99</v>
      </c>
      <c r="D151" s="51" t="s">
        <v>399</v>
      </c>
      <c r="E151" s="6" t="s">
        <v>400</v>
      </c>
      <c r="F151" s="51" t="s">
        <v>102</v>
      </c>
      <c r="G151" s="5">
        <v>1</v>
      </c>
      <c r="H151" s="52">
        <f>O151*(1-'Orç-Resumo'!$G$10)</f>
        <v>0</v>
      </c>
      <c r="I151" s="53">
        <f>P151*(1-'Orç-Resumo'!$G$10)</f>
        <v>50.54</v>
      </c>
      <c r="J151" s="54">
        <f t="shared" si="6"/>
        <v>0</v>
      </c>
      <c r="K151" s="55">
        <f t="shared" si="7"/>
        <v>50.54</v>
      </c>
      <c r="L151" s="56">
        <f t="shared" si="8"/>
        <v>50.54</v>
      </c>
      <c r="M151" s="56">
        <v>0</v>
      </c>
      <c r="N151" s="173"/>
      <c r="O151" s="56">
        <v>0</v>
      </c>
      <c r="P151" s="184">
        <v>50.54</v>
      </c>
    </row>
    <row r="152" spans="2:16" ht="28">
      <c r="B152" s="5" t="s">
        <v>401</v>
      </c>
      <c r="C152" s="51" t="s">
        <v>99</v>
      </c>
      <c r="D152" s="51" t="s">
        <v>402</v>
      </c>
      <c r="E152" s="6" t="s">
        <v>403</v>
      </c>
      <c r="F152" s="51" t="s">
        <v>113</v>
      </c>
      <c r="G152" s="5">
        <v>1</v>
      </c>
      <c r="H152" s="52">
        <f>O152*(1-'Orç-Resumo'!$G$10)</f>
        <v>0</v>
      </c>
      <c r="I152" s="53">
        <f>P152*(1-'Orç-Resumo'!$G$10)</f>
        <v>19.03</v>
      </c>
      <c r="J152" s="54">
        <f t="shared" si="6"/>
        <v>0</v>
      </c>
      <c r="K152" s="55">
        <f t="shared" si="7"/>
        <v>19.03</v>
      </c>
      <c r="L152" s="56">
        <f t="shared" si="8"/>
        <v>19.03</v>
      </c>
      <c r="M152" s="56">
        <v>0</v>
      </c>
      <c r="N152" s="173"/>
      <c r="O152" s="56">
        <v>0</v>
      </c>
      <c r="P152" s="184">
        <v>19.03</v>
      </c>
    </row>
    <row r="153" spans="2:16">
      <c r="B153" s="5" t="s">
        <v>404</v>
      </c>
      <c r="C153" s="51" t="s">
        <v>21</v>
      </c>
      <c r="D153" s="51" t="s">
        <v>21</v>
      </c>
      <c r="E153" s="6" t="s">
        <v>405</v>
      </c>
      <c r="F153" s="51" t="s">
        <v>23</v>
      </c>
      <c r="G153" s="5"/>
      <c r="H153" s="52"/>
      <c r="I153" s="53"/>
      <c r="J153" s="54"/>
      <c r="K153" s="55"/>
      <c r="L153" s="56"/>
      <c r="M153" s="56">
        <f>SUM(L154:L162)</f>
        <v>7736.9988000000003</v>
      </c>
      <c r="N153" s="173"/>
      <c r="O153" s="56" t="s">
        <v>24</v>
      </c>
      <c r="P153" s="184" t="s">
        <v>24</v>
      </c>
    </row>
    <row r="154" spans="2:16" ht="70">
      <c r="B154" s="5" t="s">
        <v>406</v>
      </c>
      <c r="C154" s="51" t="s">
        <v>48</v>
      </c>
      <c r="D154" s="51">
        <v>94962</v>
      </c>
      <c r="E154" s="6" t="s">
        <v>407</v>
      </c>
      <c r="F154" s="51" t="s">
        <v>78</v>
      </c>
      <c r="G154" s="5">
        <v>1</v>
      </c>
      <c r="H154" s="52">
        <f>O154*(1-'Orç-Resumo'!$G$10)</f>
        <v>368.79</v>
      </c>
      <c r="I154" s="53">
        <f>P154*(1-'Orç-Resumo'!$G$10)</f>
        <v>58.81</v>
      </c>
      <c r="J154" s="54">
        <f t="shared" si="6"/>
        <v>368.79</v>
      </c>
      <c r="K154" s="55">
        <f t="shared" si="7"/>
        <v>58.81</v>
      </c>
      <c r="L154" s="56">
        <f t="shared" si="8"/>
        <v>427.6</v>
      </c>
      <c r="M154" s="56">
        <v>0</v>
      </c>
      <c r="N154" s="173"/>
      <c r="O154" s="56">
        <v>368.79</v>
      </c>
      <c r="P154" s="184" t="s">
        <v>3890</v>
      </c>
    </row>
    <row r="155" spans="2:16" ht="56">
      <c r="B155" s="5" t="s">
        <v>408</v>
      </c>
      <c r="C155" s="51" t="s">
        <v>48</v>
      </c>
      <c r="D155" s="51">
        <v>94963</v>
      </c>
      <c r="E155" s="6" t="s">
        <v>409</v>
      </c>
      <c r="F155" s="51" t="s">
        <v>78</v>
      </c>
      <c r="G155" s="5">
        <v>1</v>
      </c>
      <c r="H155" s="52">
        <f>O155*(1-'Orç-Resumo'!$G$10)</f>
        <v>421.25</v>
      </c>
      <c r="I155" s="53">
        <f>P155*(1-'Orç-Resumo'!$G$10)</f>
        <v>58.4</v>
      </c>
      <c r="J155" s="54">
        <f t="shared" si="6"/>
        <v>421.25</v>
      </c>
      <c r="K155" s="55">
        <f t="shared" si="7"/>
        <v>58.4</v>
      </c>
      <c r="L155" s="56">
        <f t="shared" si="8"/>
        <v>479.65</v>
      </c>
      <c r="M155" s="56">
        <v>0</v>
      </c>
      <c r="N155" s="173"/>
      <c r="O155" s="56">
        <v>421.25</v>
      </c>
      <c r="P155" s="184" t="s">
        <v>2810</v>
      </c>
    </row>
    <row r="156" spans="2:16" ht="56">
      <c r="B156" s="5" t="s">
        <v>410</v>
      </c>
      <c r="C156" s="51" t="s">
        <v>48</v>
      </c>
      <c r="D156" s="51">
        <v>94964</v>
      </c>
      <c r="E156" s="6" t="s">
        <v>411</v>
      </c>
      <c r="F156" s="51" t="s">
        <v>78</v>
      </c>
      <c r="G156" s="5">
        <v>1</v>
      </c>
      <c r="H156" s="52">
        <f>O156*(1-'Orç-Resumo'!$G$10)</f>
        <v>464.78999999999996</v>
      </c>
      <c r="I156" s="53">
        <f>P156*(1-'Orç-Resumo'!$G$10)</f>
        <v>63.64</v>
      </c>
      <c r="J156" s="54">
        <f t="shared" si="6"/>
        <v>464.78999999999996</v>
      </c>
      <c r="K156" s="55">
        <f t="shared" si="7"/>
        <v>63.64</v>
      </c>
      <c r="L156" s="56">
        <f t="shared" si="8"/>
        <v>528.42999999999995</v>
      </c>
      <c r="M156" s="56">
        <v>0</v>
      </c>
      <c r="N156" s="173"/>
      <c r="O156" s="56">
        <v>464.78999999999996</v>
      </c>
      <c r="P156" s="184" t="s">
        <v>3891</v>
      </c>
    </row>
    <row r="157" spans="2:16" ht="56">
      <c r="B157" s="5" t="s">
        <v>412</v>
      </c>
      <c r="C157" s="51" t="s">
        <v>48</v>
      </c>
      <c r="D157" s="51">
        <v>94965</v>
      </c>
      <c r="E157" s="6" t="s">
        <v>413</v>
      </c>
      <c r="F157" s="51" t="s">
        <v>78</v>
      </c>
      <c r="G157" s="5">
        <v>1</v>
      </c>
      <c r="H157" s="52">
        <f>O157*(1-'Orç-Resumo'!$G$10)</f>
        <v>494.58</v>
      </c>
      <c r="I157" s="53">
        <f>P157*(1-'Orç-Resumo'!$G$10)</f>
        <v>58.05</v>
      </c>
      <c r="J157" s="54">
        <f t="shared" si="6"/>
        <v>494.58</v>
      </c>
      <c r="K157" s="55">
        <f t="shared" si="7"/>
        <v>58.05</v>
      </c>
      <c r="L157" s="56">
        <f t="shared" si="8"/>
        <v>552.63</v>
      </c>
      <c r="M157" s="56">
        <v>0</v>
      </c>
      <c r="N157" s="173"/>
      <c r="O157" s="56">
        <v>494.58</v>
      </c>
      <c r="P157" s="184" t="s">
        <v>2811</v>
      </c>
    </row>
    <row r="158" spans="2:16" ht="42">
      <c r="B158" s="5" t="s">
        <v>414</v>
      </c>
      <c r="C158" s="51" t="s">
        <v>48</v>
      </c>
      <c r="D158" s="51">
        <v>102487</v>
      </c>
      <c r="E158" s="6" t="s">
        <v>415</v>
      </c>
      <c r="F158" s="51" t="s">
        <v>78</v>
      </c>
      <c r="G158" s="5">
        <v>1</v>
      </c>
      <c r="H158" s="52">
        <f>O158*(1-'Orç-Resumo'!$G$10)</f>
        <v>452.4799999999999</v>
      </c>
      <c r="I158" s="53">
        <f>P158*(1-'Orç-Resumo'!$G$10)</f>
        <v>178.08</v>
      </c>
      <c r="J158" s="54">
        <f t="shared" si="6"/>
        <v>452.4799999999999</v>
      </c>
      <c r="K158" s="55">
        <f t="shared" si="7"/>
        <v>178.08</v>
      </c>
      <c r="L158" s="56">
        <f t="shared" si="8"/>
        <v>630.55999999999995</v>
      </c>
      <c r="M158" s="56">
        <v>0</v>
      </c>
      <c r="N158" s="173"/>
      <c r="O158" s="56">
        <v>452.4799999999999</v>
      </c>
      <c r="P158" s="184" t="s">
        <v>2812</v>
      </c>
    </row>
    <row r="159" spans="2:16" ht="28">
      <c r="B159" s="5" t="s">
        <v>416</v>
      </c>
      <c r="C159" s="51" t="s">
        <v>99</v>
      </c>
      <c r="D159" s="51" t="s">
        <v>417</v>
      </c>
      <c r="E159" s="6" t="s">
        <v>418</v>
      </c>
      <c r="F159" s="51" t="s">
        <v>113</v>
      </c>
      <c r="G159" s="5">
        <v>20</v>
      </c>
      <c r="H159" s="52">
        <f>O159*(1-'Orç-Resumo'!$G$10)</f>
        <v>109.42</v>
      </c>
      <c r="I159" s="53">
        <f>P159*(1-'Orç-Resumo'!$G$10)</f>
        <v>66.680000000000007</v>
      </c>
      <c r="J159" s="54">
        <f t="shared" si="6"/>
        <v>2188.4</v>
      </c>
      <c r="K159" s="55">
        <f t="shared" si="7"/>
        <v>1333.6000000000001</v>
      </c>
      <c r="L159" s="56">
        <f t="shared" si="8"/>
        <v>3522</v>
      </c>
      <c r="M159" s="56">
        <v>0</v>
      </c>
      <c r="N159" s="173"/>
      <c r="O159" s="56">
        <v>109.42</v>
      </c>
      <c r="P159" s="184">
        <v>66.680000000000007</v>
      </c>
    </row>
    <row r="160" spans="2:16" ht="42">
      <c r="B160" s="5" t="s">
        <v>419</v>
      </c>
      <c r="C160" s="51" t="s">
        <v>48</v>
      </c>
      <c r="D160" s="51">
        <v>103670</v>
      </c>
      <c r="E160" s="6" t="s">
        <v>420</v>
      </c>
      <c r="F160" s="51" t="s">
        <v>78</v>
      </c>
      <c r="G160" s="5">
        <v>1</v>
      </c>
      <c r="H160" s="52">
        <f>O160*(1-'Orç-Resumo'!$G$10)</f>
        <v>107.53999999999999</v>
      </c>
      <c r="I160" s="53">
        <f>P160*(1-'Orç-Resumo'!$G$10)</f>
        <v>210.77</v>
      </c>
      <c r="J160" s="54">
        <f t="shared" si="6"/>
        <v>107.53999999999999</v>
      </c>
      <c r="K160" s="55">
        <f t="shared" si="7"/>
        <v>210.77</v>
      </c>
      <c r="L160" s="56">
        <f t="shared" si="8"/>
        <v>318.31</v>
      </c>
      <c r="M160" s="56">
        <v>0</v>
      </c>
      <c r="N160" s="173"/>
      <c r="O160" s="56">
        <v>107.53999999999999</v>
      </c>
      <c r="P160" s="184" t="s">
        <v>2813</v>
      </c>
    </row>
    <row r="161" spans="2:16" ht="42">
      <c r="B161" s="5" t="s">
        <v>421</v>
      </c>
      <c r="C161" s="51" t="s">
        <v>48</v>
      </c>
      <c r="D161" s="51">
        <v>95240</v>
      </c>
      <c r="E161" s="6" t="s">
        <v>422</v>
      </c>
      <c r="F161" s="51" t="s">
        <v>69</v>
      </c>
      <c r="G161" s="5">
        <v>10</v>
      </c>
      <c r="H161" s="52">
        <f>O161*(1-'Orç-Resumo'!$G$10)</f>
        <v>14.370000000000001</v>
      </c>
      <c r="I161" s="53">
        <f>P161*(1-'Orç-Resumo'!$G$10)</f>
        <v>5.8</v>
      </c>
      <c r="J161" s="54">
        <f t="shared" si="6"/>
        <v>143.70000000000002</v>
      </c>
      <c r="K161" s="55">
        <f t="shared" si="7"/>
        <v>58</v>
      </c>
      <c r="L161" s="56">
        <f t="shared" si="8"/>
        <v>201.70000000000002</v>
      </c>
      <c r="M161" s="56">
        <v>0</v>
      </c>
      <c r="N161" s="173"/>
      <c r="O161" s="56">
        <v>14.370000000000001</v>
      </c>
      <c r="P161" s="184" t="s">
        <v>2814</v>
      </c>
    </row>
    <row r="162" spans="2:16" ht="42">
      <c r="B162" s="5" t="s">
        <v>423</v>
      </c>
      <c r="C162" s="51" t="s">
        <v>26</v>
      </c>
      <c r="D162" s="51" t="s">
        <v>424</v>
      </c>
      <c r="E162" s="6" t="s">
        <v>425</v>
      </c>
      <c r="F162" s="51" t="s">
        <v>78</v>
      </c>
      <c r="G162" s="5">
        <v>1</v>
      </c>
      <c r="H162" s="52">
        <f>O162*(1-'Orç-Resumo'!$G$10)</f>
        <v>795.73880000000008</v>
      </c>
      <c r="I162" s="53">
        <f>P162*(1-'Orç-Resumo'!$G$10)</f>
        <v>280.38</v>
      </c>
      <c r="J162" s="54">
        <f t="shared" si="6"/>
        <v>795.73880000000008</v>
      </c>
      <c r="K162" s="55">
        <f t="shared" si="7"/>
        <v>280.38</v>
      </c>
      <c r="L162" s="56">
        <f t="shared" si="8"/>
        <v>1076.1188000000002</v>
      </c>
      <c r="M162" s="56">
        <v>0</v>
      </c>
      <c r="N162" s="173"/>
      <c r="O162" s="56">
        <v>795.73880000000008</v>
      </c>
      <c r="P162" s="184">
        <v>280.38</v>
      </c>
    </row>
    <row r="163" spans="2:16">
      <c r="B163" s="5" t="s">
        <v>426</v>
      </c>
      <c r="C163" s="51" t="s">
        <v>21</v>
      </c>
      <c r="D163" s="51" t="s">
        <v>21</v>
      </c>
      <c r="E163" s="6" t="s">
        <v>427</v>
      </c>
      <c r="F163" s="51" t="s">
        <v>23</v>
      </c>
      <c r="G163" s="5"/>
      <c r="H163" s="52"/>
      <c r="I163" s="53"/>
      <c r="J163" s="54"/>
      <c r="K163" s="55"/>
      <c r="L163" s="56"/>
      <c r="M163" s="56">
        <f>SUM(L164:L178)</f>
        <v>48665.84</v>
      </c>
      <c r="N163" s="173"/>
      <c r="O163" s="56" t="s">
        <v>24</v>
      </c>
      <c r="P163" s="184" t="s">
        <v>24</v>
      </c>
    </row>
    <row r="164" spans="2:16" ht="42">
      <c r="B164" s="5" t="s">
        <v>428</v>
      </c>
      <c r="C164" s="51" t="s">
        <v>48</v>
      </c>
      <c r="D164" s="51">
        <v>96543</v>
      </c>
      <c r="E164" s="6" t="s">
        <v>429</v>
      </c>
      <c r="F164" s="51" t="s">
        <v>430</v>
      </c>
      <c r="G164" s="5">
        <v>200</v>
      </c>
      <c r="H164" s="52">
        <f>O164*(1-'Orç-Resumo'!$G$10)</f>
        <v>14.39</v>
      </c>
      <c r="I164" s="53">
        <f>P164*(1-'Orç-Resumo'!$G$10)</f>
        <v>7.96</v>
      </c>
      <c r="J164" s="54">
        <f t="shared" si="6"/>
        <v>2878</v>
      </c>
      <c r="K164" s="55">
        <f t="shared" si="7"/>
        <v>1592</v>
      </c>
      <c r="L164" s="56">
        <f t="shared" si="8"/>
        <v>4470</v>
      </c>
      <c r="M164" s="56">
        <v>0</v>
      </c>
      <c r="N164" s="173"/>
      <c r="O164" s="56">
        <v>14.39</v>
      </c>
      <c r="P164" s="184" t="s">
        <v>2033</v>
      </c>
    </row>
    <row r="165" spans="2:16" ht="42">
      <c r="B165" s="5" t="s">
        <v>431</v>
      </c>
      <c r="C165" s="51" t="s">
        <v>99</v>
      </c>
      <c r="D165" s="51" t="s">
        <v>432</v>
      </c>
      <c r="E165" s="6" t="s">
        <v>433</v>
      </c>
      <c r="F165" s="51" t="s">
        <v>434</v>
      </c>
      <c r="G165" s="5">
        <v>200</v>
      </c>
      <c r="H165" s="52">
        <f>O165*(1-'Orç-Resumo'!$G$10)</f>
        <v>10.220000000000001</v>
      </c>
      <c r="I165" s="53">
        <f>P165*(1-'Orç-Resumo'!$G$10)</f>
        <v>4.03</v>
      </c>
      <c r="J165" s="54">
        <f t="shared" si="6"/>
        <v>2044.0000000000002</v>
      </c>
      <c r="K165" s="55">
        <f t="shared" si="7"/>
        <v>806</v>
      </c>
      <c r="L165" s="56">
        <f t="shared" si="8"/>
        <v>2850</v>
      </c>
      <c r="M165" s="56">
        <v>0</v>
      </c>
      <c r="N165" s="173"/>
      <c r="O165" s="56">
        <v>10.220000000000001</v>
      </c>
      <c r="P165" s="184">
        <v>4.03</v>
      </c>
    </row>
    <row r="166" spans="2:16" ht="42">
      <c r="B166" s="5" t="s">
        <v>435</v>
      </c>
      <c r="C166" s="51" t="s">
        <v>99</v>
      </c>
      <c r="D166" s="51" t="s">
        <v>436</v>
      </c>
      <c r="E166" s="6" t="s">
        <v>437</v>
      </c>
      <c r="F166" s="51" t="s">
        <v>434</v>
      </c>
      <c r="G166" s="5">
        <v>200</v>
      </c>
      <c r="H166" s="52">
        <f>O166*(1-'Orç-Resumo'!$G$10)</f>
        <v>18.260000000000002</v>
      </c>
      <c r="I166" s="53">
        <f>P166*(1-'Orç-Resumo'!$G$10)</f>
        <v>4.03</v>
      </c>
      <c r="J166" s="54">
        <f t="shared" si="6"/>
        <v>3652.0000000000005</v>
      </c>
      <c r="K166" s="55">
        <f t="shared" si="7"/>
        <v>806</v>
      </c>
      <c r="L166" s="56">
        <f t="shared" si="8"/>
        <v>4458</v>
      </c>
      <c r="M166" s="56">
        <v>0</v>
      </c>
      <c r="N166" s="173"/>
      <c r="O166" s="56">
        <v>18.260000000000002</v>
      </c>
      <c r="P166" s="184">
        <v>4.03</v>
      </c>
    </row>
    <row r="167" spans="2:16" ht="42">
      <c r="B167" s="5" t="s">
        <v>438</v>
      </c>
      <c r="C167" s="51" t="s">
        <v>99</v>
      </c>
      <c r="D167" s="51" t="s">
        <v>439</v>
      </c>
      <c r="E167" s="6" t="s">
        <v>440</v>
      </c>
      <c r="F167" s="51" t="s">
        <v>434</v>
      </c>
      <c r="G167" s="5">
        <v>200</v>
      </c>
      <c r="H167" s="52">
        <f>O167*(1-'Orç-Resumo'!$G$10)</f>
        <v>24.39</v>
      </c>
      <c r="I167" s="53">
        <f>P167*(1-'Orç-Resumo'!$G$10)</f>
        <v>2.52</v>
      </c>
      <c r="J167" s="54">
        <f t="shared" si="6"/>
        <v>4878</v>
      </c>
      <c r="K167" s="55">
        <f t="shared" si="7"/>
        <v>504</v>
      </c>
      <c r="L167" s="56">
        <f t="shared" si="8"/>
        <v>5382</v>
      </c>
      <c r="M167" s="56">
        <v>0</v>
      </c>
      <c r="N167" s="173"/>
      <c r="O167" s="56">
        <v>24.39</v>
      </c>
      <c r="P167" s="184">
        <v>2.52</v>
      </c>
    </row>
    <row r="168" spans="2:16" ht="28">
      <c r="B168" s="5" t="s">
        <v>441</v>
      </c>
      <c r="C168" s="51" t="s">
        <v>99</v>
      </c>
      <c r="D168" s="51" t="s">
        <v>442</v>
      </c>
      <c r="E168" s="6" t="s">
        <v>443</v>
      </c>
      <c r="F168" s="51" t="s">
        <v>113</v>
      </c>
      <c r="G168" s="5">
        <v>100</v>
      </c>
      <c r="H168" s="52">
        <f>O168*(1-'Orç-Resumo'!$G$10)</f>
        <v>52.46</v>
      </c>
      <c r="I168" s="53">
        <f>P168*(1-'Orç-Resumo'!$G$10)</f>
        <v>1.93</v>
      </c>
      <c r="J168" s="54">
        <f t="shared" si="6"/>
        <v>5246</v>
      </c>
      <c r="K168" s="55">
        <f t="shared" si="7"/>
        <v>193</v>
      </c>
      <c r="L168" s="56">
        <f t="shared" si="8"/>
        <v>5439</v>
      </c>
      <c r="M168" s="56">
        <v>0</v>
      </c>
      <c r="N168" s="173"/>
      <c r="O168" s="56">
        <v>52.46</v>
      </c>
      <c r="P168" s="184">
        <v>1.93</v>
      </c>
    </row>
    <row r="169" spans="2:16" ht="56">
      <c r="B169" s="5" t="s">
        <v>444</v>
      </c>
      <c r="C169" s="51" t="s">
        <v>48</v>
      </c>
      <c r="D169" s="51">
        <v>102475</v>
      </c>
      <c r="E169" s="6" t="s">
        <v>445</v>
      </c>
      <c r="F169" s="51" t="s">
        <v>78</v>
      </c>
      <c r="G169" s="5">
        <v>1</v>
      </c>
      <c r="H169" s="52">
        <f>O169*(1-'Orç-Resumo'!$G$10)</f>
        <v>612.36</v>
      </c>
      <c r="I169" s="53">
        <f>P169*(1-'Orç-Resumo'!$G$10)</f>
        <v>65.61</v>
      </c>
      <c r="J169" s="54">
        <f t="shared" si="6"/>
        <v>612.36</v>
      </c>
      <c r="K169" s="55">
        <f t="shared" si="7"/>
        <v>65.61</v>
      </c>
      <c r="L169" s="56">
        <f t="shared" si="8"/>
        <v>677.97</v>
      </c>
      <c r="M169" s="56">
        <v>0</v>
      </c>
      <c r="N169" s="173"/>
      <c r="O169" s="56">
        <v>612.36</v>
      </c>
      <c r="P169" s="184" t="s">
        <v>2815</v>
      </c>
    </row>
    <row r="170" spans="2:16" ht="28">
      <c r="B170" s="5" t="s">
        <v>446</v>
      </c>
      <c r="C170" s="51" t="s">
        <v>99</v>
      </c>
      <c r="D170" s="51" t="s">
        <v>447</v>
      </c>
      <c r="E170" s="6" t="s">
        <v>448</v>
      </c>
      <c r="F170" s="51" t="s">
        <v>113</v>
      </c>
      <c r="G170" s="5">
        <v>10</v>
      </c>
      <c r="H170" s="52">
        <f>O170*(1-'Orç-Resumo'!$G$10)</f>
        <v>106.35</v>
      </c>
      <c r="I170" s="53">
        <f>P170*(1-'Orç-Resumo'!$G$10)</f>
        <v>6.66</v>
      </c>
      <c r="J170" s="54">
        <f t="shared" si="6"/>
        <v>1063.5</v>
      </c>
      <c r="K170" s="55">
        <f t="shared" si="7"/>
        <v>66.599999999999994</v>
      </c>
      <c r="L170" s="56">
        <f t="shared" si="8"/>
        <v>1130.0999999999999</v>
      </c>
      <c r="M170" s="56">
        <v>0</v>
      </c>
      <c r="N170" s="173"/>
      <c r="O170" s="56">
        <v>106.35</v>
      </c>
      <c r="P170" s="184">
        <v>6.66</v>
      </c>
    </row>
    <row r="171" spans="2:16" ht="56">
      <c r="B171" s="5" t="s">
        <v>449</v>
      </c>
      <c r="C171" s="51" t="s">
        <v>48</v>
      </c>
      <c r="D171" s="51">
        <v>94969</v>
      </c>
      <c r="E171" s="6" t="s">
        <v>3860</v>
      </c>
      <c r="F171" s="51" t="s">
        <v>78</v>
      </c>
      <c r="G171" s="5">
        <v>1</v>
      </c>
      <c r="H171" s="52">
        <f>O171*(1-'Orç-Resumo'!$G$10)</f>
        <v>421.78000000000003</v>
      </c>
      <c r="I171" s="53">
        <f>P171*(1-'Orç-Resumo'!$G$10)</f>
        <v>50.88</v>
      </c>
      <c r="J171" s="54">
        <f t="shared" si="6"/>
        <v>421.78000000000003</v>
      </c>
      <c r="K171" s="55">
        <f t="shared" si="7"/>
        <v>50.88</v>
      </c>
      <c r="L171" s="56">
        <f t="shared" si="8"/>
        <v>472.66</v>
      </c>
      <c r="M171" s="56">
        <v>0</v>
      </c>
      <c r="N171" s="173"/>
      <c r="O171" s="56">
        <v>421.78000000000003</v>
      </c>
      <c r="P171" s="184" t="s">
        <v>3892</v>
      </c>
    </row>
    <row r="172" spans="2:16" ht="56">
      <c r="B172" s="5" t="s">
        <v>450</v>
      </c>
      <c r="C172" s="51" t="s">
        <v>48</v>
      </c>
      <c r="D172" s="51">
        <v>92263</v>
      </c>
      <c r="E172" s="6" t="s">
        <v>451</v>
      </c>
      <c r="F172" s="51" t="s">
        <v>69</v>
      </c>
      <c r="G172" s="5">
        <v>20</v>
      </c>
      <c r="H172" s="52">
        <f>O172*(1-'Orç-Resumo'!$G$10)</f>
        <v>159.96</v>
      </c>
      <c r="I172" s="53">
        <f>P172*(1-'Orç-Resumo'!$G$10)</f>
        <v>34.82</v>
      </c>
      <c r="J172" s="54">
        <f t="shared" si="6"/>
        <v>3199.2000000000003</v>
      </c>
      <c r="K172" s="55">
        <f t="shared" si="7"/>
        <v>696.4</v>
      </c>
      <c r="L172" s="56">
        <f t="shared" si="8"/>
        <v>3895.6000000000004</v>
      </c>
      <c r="M172" s="56">
        <v>0</v>
      </c>
      <c r="N172" s="173"/>
      <c r="O172" s="56">
        <v>159.96</v>
      </c>
      <c r="P172" s="184" t="s">
        <v>2456</v>
      </c>
    </row>
    <row r="173" spans="2:16" ht="70">
      <c r="B173" s="5" t="s">
        <v>452</v>
      </c>
      <c r="C173" s="51" t="s">
        <v>48</v>
      </c>
      <c r="D173" s="51">
        <v>92409</v>
      </c>
      <c r="E173" s="6" t="s">
        <v>453</v>
      </c>
      <c r="F173" s="51" t="s">
        <v>69</v>
      </c>
      <c r="G173" s="5">
        <v>20</v>
      </c>
      <c r="H173" s="52">
        <f>O173*(1-'Orç-Resumo'!$G$10)</f>
        <v>189.63</v>
      </c>
      <c r="I173" s="53">
        <f>P173*(1-'Orç-Resumo'!$G$10)</f>
        <v>90.49</v>
      </c>
      <c r="J173" s="54">
        <f t="shared" si="6"/>
        <v>3792.6</v>
      </c>
      <c r="K173" s="55">
        <f t="shared" si="7"/>
        <v>1809.8</v>
      </c>
      <c r="L173" s="56">
        <f t="shared" si="8"/>
        <v>5602.4</v>
      </c>
      <c r="M173" s="56">
        <v>0</v>
      </c>
      <c r="N173" s="173"/>
      <c r="O173" s="56">
        <v>189.63</v>
      </c>
      <c r="P173" s="184" t="s">
        <v>2816</v>
      </c>
    </row>
    <row r="174" spans="2:16" ht="42">
      <c r="B174" s="5" t="s">
        <v>454</v>
      </c>
      <c r="C174" s="51" t="s">
        <v>48</v>
      </c>
      <c r="D174" s="51">
        <v>92482</v>
      </c>
      <c r="E174" s="6" t="s">
        <v>455</v>
      </c>
      <c r="F174" s="51" t="s">
        <v>69</v>
      </c>
      <c r="G174" s="5">
        <v>20</v>
      </c>
      <c r="H174" s="52">
        <f>O174*(1-'Orç-Resumo'!$G$10)</f>
        <v>254.58</v>
      </c>
      <c r="I174" s="53">
        <f>P174*(1-'Orç-Resumo'!$G$10)</f>
        <v>96.6</v>
      </c>
      <c r="J174" s="54">
        <f t="shared" si="6"/>
        <v>5091.6000000000004</v>
      </c>
      <c r="K174" s="55">
        <f t="shared" si="7"/>
        <v>1932</v>
      </c>
      <c r="L174" s="56">
        <f t="shared" si="8"/>
        <v>7023.6</v>
      </c>
      <c r="M174" s="56">
        <v>0</v>
      </c>
      <c r="N174" s="173"/>
      <c r="O174" s="56">
        <v>254.58</v>
      </c>
      <c r="P174" s="184" t="s">
        <v>2817</v>
      </c>
    </row>
    <row r="175" spans="2:16" ht="70">
      <c r="B175" s="5" t="s">
        <v>456</v>
      </c>
      <c r="C175" s="51" t="s">
        <v>48</v>
      </c>
      <c r="D175" s="51">
        <v>101963</v>
      </c>
      <c r="E175" s="6" t="s">
        <v>457</v>
      </c>
      <c r="F175" s="51" t="s">
        <v>69</v>
      </c>
      <c r="G175" s="5">
        <v>20</v>
      </c>
      <c r="H175" s="52">
        <f>O175*(1-'Orç-Resumo'!$G$10)</f>
        <v>191.7</v>
      </c>
      <c r="I175" s="53">
        <f>P175*(1-'Orç-Resumo'!$G$10)</f>
        <v>26.18</v>
      </c>
      <c r="J175" s="54">
        <f t="shared" si="6"/>
        <v>3834</v>
      </c>
      <c r="K175" s="55">
        <f t="shared" si="7"/>
        <v>523.6</v>
      </c>
      <c r="L175" s="56">
        <f t="shared" si="8"/>
        <v>4357.6000000000004</v>
      </c>
      <c r="M175" s="56">
        <v>0</v>
      </c>
      <c r="N175" s="173"/>
      <c r="O175" s="56">
        <v>191.7</v>
      </c>
      <c r="P175" s="184" t="s">
        <v>2818</v>
      </c>
    </row>
    <row r="176" spans="2:16" ht="42">
      <c r="B176" s="5" t="s">
        <v>458</v>
      </c>
      <c r="C176" s="51" t="s">
        <v>48</v>
      </c>
      <c r="D176" s="51">
        <v>103670</v>
      </c>
      <c r="E176" s="6" t="s">
        <v>420</v>
      </c>
      <c r="F176" s="51" t="s">
        <v>78</v>
      </c>
      <c r="G176" s="5">
        <v>1</v>
      </c>
      <c r="H176" s="52">
        <f>O176*(1-'Orç-Resumo'!$G$10)</f>
        <v>107.53999999999999</v>
      </c>
      <c r="I176" s="53">
        <f>P176*(1-'Orç-Resumo'!$G$10)</f>
        <v>210.77</v>
      </c>
      <c r="J176" s="54">
        <f t="shared" si="6"/>
        <v>107.53999999999999</v>
      </c>
      <c r="K176" s="55">
        <f t="shared" si="7"/>
        <v>210.77</v>
      </c>
      <c r="L176" s="56">
        <f t="shared" si="8"/>
        <v>318.31</v>
      </c>
      <c r="M176" s="56">
        <v>0</v>
      </c>
      <c r="N176" s="173"/>
      <c r="O176" s="56">
        <v>107.53999999999999</v>
      </c>
      <c r="P176" s="184" t="s">
        <v>2813</v>
      </c>
    </row>
    <row r="177" spans="2:16" ht="42">
      <c r="B177" s="5" t="s">
        <v>459</v>
      </c>
      <c r="C177" s="51" t="s">
        <v>48</v>
      </c>
      <c r="D177" s="51">
        <v>105036</v>
      </c>
      <c r="E177" s="6" t="s">
        <v>3879</v>
      </c>
      <c r="F177" s="51" t="s">
        <v>107</v>
      </c>
      <c r="G177" s="5">
        <v>20</v>
      </c>
      <c r="H177" s="52">
        <f>O177*(1-'Orç-Resumo'!$G$10)</f>
        <v>27.26</v>
      </c>
      <c r="I177" s="53">
        <f>P177*(1-'Orç-Resumo'!$G$10)</f>
        <v>23.52</v>
      </c>
      <c r="J177" s="54">
        <f t="shared" si="6"/>
        <v>545.20000000000005</v>
      </c>
      <c r="K177" s="55">
        <f t="shared" si="7"/>
        <v>470.4</v>
      </c>
      <c r="L177" s="56">
        <f t="shared" si="8"/>
        <v>1015.6</v>
      </c>
      <c r="M177" s="56">
        <v>0</v>
      </c>
      <c r="N177" s="173"/>
      <c r="O177" s="56">
        <v>27.26</v>
      </c>
      <c r="P177" s="184" t="s">
        <v>3893</v>
      </c>
    </row>
    <row r="178" spans="2:16" ht="42">
      <c r="B178" s="5" t="s">
        <v>460</v>
      </c>
      <c r="C178" s="51" t="s">
        <v>48</v>
      </c>
      <c r="D178" s="51">
        <v>94588</v>
      </c>
      <c r="E178" s="6" t="s">
        <v>461</v>
      </c>
      <c r="F178" s="51" t="s">
        <v>107</v>
      </c>
      <c r="G178" s="5">
        <v>20</v>
      </c>
      <c r="H178" s="52">
        <f>O178*(1-'Orç-Resumo'!$G$10)</f>
        <v>53.910000000000011</v>
      </c>
      <c r="I178" s="53">
        <f>P178*(1-'Orç-Resumo'!$G$10)</f>
        <v>24.74</v>
      </c>
      <c r="J178" s="54">
        <f t="shared" si="6"/>
        <v>1078.2000000000003</v>
      </c>
      <c r="K178" s="55">
        <f t="shared" si="7"/>
        <v>494.79999999999995</v>
      </c>
      <c r="L178" s="56">
        <f t="shared" si="8"/>
        <v>1573.0000000000002</v>
      </c>
      <c r="M178" s="56">
        <v>0</v>
      </c>
      <c r="N178" s="173"/>
      <c r="O178" s="56">
        <v>53.910000000000011</v>
      </c>
      <c r="P178" s="184" t="s">
        <v>2819</v>
      </c>
    </row>
    <row r="179" spans="2:16">
      <c r="B179" s="5" t="s">
        <v>462</v>
      </c>
      <c r="C179" s="51" t="s">
        <v>21</v>
      </c>
      <c r="D179" s="51" t="s">
        <v>21</v>
      </c>
      <c r="E179" s="6" t="s">
        <v>463</v>
      </c>
      <c r="F179" s="51" t="s">
        <v>23</v>
      </c>
      <c r="G179" s="5"/>
      <c r="H179" s="52"/>
      <c r="I179" s="53"/>
      <c r="J179" s="54"/>
      <c r="K179" s="55"/>
      <c r="L179" s="56"/>
      <c r="M179" s="56">
        <f>SUM(L180:L198)</f>
        <v>776996.33770000003</v>
      </c>
      <c r="N179" s="173"/>
      <c r="O179" s="56" t="s">
        <v>24</v>
      </c>
      <c r="P179" s="184" t="s">
        <v>24</v>
      </c>
    </row>
    <row r="180" spans="2:16" ht="28">
      <c r="B180" s="5" t="s">
        <v>464</v>
      </c>
      <c r="C180" s="51" t="s">
        <v>48</v>
      </c>
      <c r="D180" s="51">
        <v>98458</v>
      </c>
      <c r="E180" s="6" t="s">
        <v>465</v>
      </c>
      <c r="F180" s="51" t="s">
        <v>69</v>
      </c>
      <c r="G180" s="5">
        <v>200</v>
      </c>
      <c r="H180" s="52">
        <f>O180*(1-'Orç-Resumo'!$G$10)</f>
        <v>84.12</v>
      </c>
      <c r="I180" s="53">
        <f>P180*(1-'Orç-Resumo'!$G$10)</f>
        <v>25.61</v>
      </c>
      <c r="J180" s="54">
        <f t="shared" si="6"/>
        <v>16824</v>
      </c>
      <c r="K180" s="55">
        <f t="shared" si="7"/>
        <v>5122</v>
      </c>
      <c r="L180" s="56">
        <f t="shared" si="8"/>
        <v>21946</v>
      </c>
      <c r="M180" s="56">
        <v>0</v>
      </c>
      <c r="N180" s="173"/>
      <c r="O180" s="56">
        <v>84.12</v>
      </c>
      <c r="P180" s="184" t="s">
        <v>3367</v>
      </c>
    </row>
    <row r="181" spans="2:16" ht="70">
      <c r="B181" s="5" t="s">
        <v>466</v>
      </c>
      <c r="C181" s="51" t="s">
        <v>48</v>
      </c>
      <c r="D181" s="51">
        <v>103329</v>
      </c>
      <c r="E181" s="6" t="s">
        <v>467</v>
      </c>
      <c r="F181" s="51" t="s">
        <v>69</v>
      </c>
      <c r="G181" s="5">
        <v>270</v>
      </c>
      <c r="H181" s="52">
        <f>O181*(1-'Orç-Resumo'!$G$10)</f>
        <v>52.27</v>
      </c>
      <c r="I181" s="53">
        <f>P181*(1-'Orç-Resumo'!$G$10)</f>
        <v>46.6</v>
      </c>
      <c r="J181" s="54">
        <f t="shared" si="6"/>
        <v>14112.900000000001</v>
      </c>
      <c r="K181" s="55">
        <f t="shared" si="7"/>
        <v>12582</v>
      </c>
      <c r="L181" s="56">
        <f t="shared" si="8"/>
        <v>26694.9</v>
      </c>
      <c r="M181" s="56">
        <v>0</v>
      </c>
      <c r="N181" s="173"/>
      <c r="O181" s="56">
        <v>52.27</v>
      </c>
      <c r="P181" s="184" t="s">
        <v>2820</v>
      </c>
    </row>
    <row r="182" spans="2:16" ht="70">
      <c r="B182" s="5" t="s">
        <v>468</v>
      </c>
      <c r="C182" s="51" t="s">
        <v>48</v>
      </c>
      <c r="D182" s="51">
        <v>103331</v>
      </c>
      <c r="E182" s="6" t="s">
        <v>469</v>
      </c>
      <c r="F182" s="51" t="s">
        <v>69</v>
      </c>
      <c r="G182" s="5">
        <v>270</v>
      </c>
      <c r="H182" s="52">
        <f>O182*(1-'Orç-Resumo'!$G$10)</f>
        <v>51.27</v>
      </c>
      <c r="I182" s="53">
        <f>P182*(1-'Orç-Resumo'!$G$10)</f>
        <v>35.229999999999997</v>
      </c>
      <c r="J182" s="54">
        <f t="shared" si="6"/>
        <v>13842.900000000001</v>
      </c>
      <c r="K182" s="55">
        <f t="shared" si="7"/>
        <v>9512.0999999999985</v>
      </c>
      <c r="L182" s="56">
        <f t="shared" si="8"/>
        <v>23355</v>
      </c>
      <c r="M182" s="56">
        <v>0</v>
      </c>
      <c r="N182" s="173"/>
      <c r="O182" s="56">
        <v>51.27</v>
      </c>
      <c r="P182" s="184" t="s">
        <v>2821</v>
      </c>
    </row>
    <row r="183" spans="2:16" ht="70">
      <c r="B183" s="5" t="s">
        <v>470</v>
      </c>
      <c r="C183" s="51" t="s">
        <v>48</v>
      </c>
      <c r="D183" s="51">
        <v>96358</v>
      </c>
      <c r="E183" s="6" t="s">
        <v>471</v>
      </c>
      <c r="F183" s="51" t="s">
        <v>69</v>
      </c>
      <c r="G183" s="5">
        <v>270</v>
      </c>
      <c r="H183" s="52">
        <f>O183*(1-'Orç-Resumo'!$G$10)</f>
        <v>99.56</v>
      </c>
      <c r="I183" s="53">
        <f>P183*(1-'Orç-Resumo'!$G$10)</f>
        <v>11.14</v>
      </c>
      <c r="J183" s="54">
        <f t="shared" si="6"/>
        <v>26881.200000000001</v>
      </c>
      <c r="K183" s="55">
        <f t="shared" si="7"/>
        <v>3007.8</v>
      </c>
      <c r="L183" s="56">
        <f t="shared" si="8"/>
        <v>29889</v>
      </c>
      <c r="M183" s="56">
        <v>0</v>
      </c>
      <c r="N183" s="173"/>
      <c r="O183" s="56">
        <v>99.56</v>
      </c>
      <c r="P183" s="184" t="s">
        <v>2822</v>
      </c>
    </row>
    <row r="184" spans="2:16" ht="98">
      <c r="B184" s="5" t="s">
        <v>472</v>
      </c>
      <c r="C184" s="51" t="s">
        <v>48</v>
      </c>
      <c r="D184" s="51">
        <v>96359</v>
      </c>
      <c r="E184" s="6" t="s">
        <v>473</v>
      </c>
      <c r="F184" s="51" t="s">
        <v>69</v>
      </c>
      <c r="G184" s="5">
        <v>270</v>
      </c>
      <c r="H184" s="52">
        <f>O184*(1-'Orç-Resumo'!$G$10)</f>
        <v>113.28999999999999</v>
      </c>
      <c r="I184" s="53">
        <f>P184*(1-'Orç-Resumo'!$G$10)</f>
        <v>12.7</v>
      </c>
      <c r="J184" s="54">
        <f t="shared" si="6"/>
        <v>30588.3</v>
      </c>
      <c r="K184" s="55">
        <f t="shared" si="7"/>
        <v>3429</v>
      </c>
      <c r="L184" s="56">
        <f t="shared" si="8"/>
        <v>34017.300000000003</v>
      </c>
      <c r="M184" s="56">
        <v>0</v>
      </c>
      <c r="N184" s="173"/>
      <c r="O184" s="56">
        <v>113.28999999999999</v>
      </c>
      <c r="P184" s="184" t="s">
        <v>2823</v>
      </c>
    </row>
    <row r="185" spans="2:16" ht="42">
      <c r="B185" s="5" t="s">
        <v>474</v>
      </c>
      <c r="C185" s="51" t="s">
        <v>26</v>
      </c>
      <c r="D185" s="51" t="s">
        <v>475</v>
      </c>
      <c r="E185" s="6" t="s">
        <v>476</v>
      </c>
      <c r="F185" s="51" t="s">
        <v>69</v>
      </c>
      <c r="G185" s="5">
        <v>110</v>
      </c>
      <c r="H185" s="52">
        <f>O185*(1-'Orç-Resumo'!$G$10)</f>
        <v>272.27186999999998</v>
      </c>
      <c r="I185" s="53">
        <f>P185*(1-'Orç-Resumo'!$G$10)</f>
        <v>48.851200000000006</v>
      </c>
      <c r="J185" s="54">
        <f t="shared" si="6"/>
        <v>29949.905699999999</v>
      </c>
      <c r="K185" s="55">
        <f t="shared" si="7"/>
        <v>5373.6320000000005</v>
      </c>
      <c r="L185" s="56">
        <f t="shared" si="8"/>
        <v>35323.537700000001</v>
      </c>
      <c r="M185" s="56">
        <v>0</v>
      </c>
      <c r="N185" s="173"/>
      <c r="O185" s="56">
        <v>272.27186999999998</v>
      </c>
      <c r="P185" s="184">
        <v>48.851200000000006</v>
      </c>
    </row>
    <row r="186" spans="2:16" ht="28">
      <c r="B186" s="5" t="s">
        <v>477</v>
      </c>
      <c r="C186" s="51" t="s">
        <v>48</v>
      </c>
      <c r="D186" s="51">
        <v>102180</v>
      </c>
      <c r="E186" s="6" t="s">
        <v>478</v>
      </c>
      <c r="F186" s="51" t="s">
        <v>69</v>
      </c>
      <c r="G186" s="5">
        <v>100</v>
      </c>
      <c r="H186" s="52">
        <f>O186*(1-'Orç-Resumo'!$G$10)</f>
        <v>317.28999999999996</v>
      </c>
      <c r="I186" s="53">
        <f>P186*(1-'Orç-Resumo'!$G$10)</f>
        <v>45.34</v>
      </c>
      <c r="J186" s="54">
        <f t="shared" si="6"/>
        <v>31728.999999999996</v>
      </c>
      <c r="K186" s="55">
        <f t="shared" si="7"/>
        <v>4534</v>
      </c>
      <c r="L186" s="56">
        <f t="shared" si="8"/>
        <v>36263</v>
      </c>
      <c r="M186" s="56">
        <v>0</v>
      </c>
      <c r="N186" s="173"/>
      <c r="O186" s="56">
        <v>317.28999999999996</v>
      </c>
      <c r="P186" s="184" t="s">
        <v>2824</v>
      </c>
    </row>
    <row r="187" spans="2:16" ht="28">
      <c r="B187" s="5" t="s">
        <v>479</v>
      </c>
      <c r="C187" s="51" t="s">
        <v>48</v>
      </c>
      <c r="D187" s="51">
        <v>102181</v>
      </c>
      <c r="E187" s="6" t="s">
        <v>480</v>
      </c>
      <c r="F187" s="51" t="s">
        <v>69</v>
      </c>
      <c r="G187" s="5">
        <v>110</v>
      </c>
      <c r="H187" s="52">
        <f>O187*(1-'Orç-Resumo'!$G$10)</f>
        <v>380.22999999999996</v>
      </c>
      <c r="I187" s="53">
        <f>P187*(1-'Orç-Resumo'!$G$10)</f>
        <v>42.54</v>
      </c>
      <c r="J187" s="54">
        <f t="shared" si="6"/>
        <v>41825.299999999996</v>
      </c>
      <c r="K187" s="55">
        <f t="shared" si="7"/>
        <v>4679.3999999999996</v>
      </c>
      <c r="L187" s="56">
        <f t="shared" si="8"/>
        <v>46504.7</v>
      </c>
      <c r="M187" s="56">
        <v>0</v>
      </c>
      <c r="N187" s="173"/>
      <c r="O187" s="56">
        <v>380.22999999999996</v>
      </c>
      <c r="P187" s="184" t="s">
        <v>2825</v>
      </c>
    </row>
    <row r="188" spans="2:16" ht="56">
      <c r="B188" s="5" t="s">
        <v>481</v>
      </c>
      <c r="C188" s="51" t="s">
        <v>26</v>
      </c>
      <c r="D188" s="51" t="s">
        <v>482</v>
      </c>
      <c r="E188" s="6" t="s">
        <v>483</v>
      </c>
      <c r="F188" s="51" t="s">
        <v>69</v>
      </c>
      <c r="G188" s="5">
        <v>110</v>
      </c>
      <c r="H188" s="52">
        <f>O188*(1-'Orç-Resumo'!$G$10)</f>
        <v>164.45</v>
      </c>
      <c r="I188" s="53">
        <f>P188*(1-'Orç-Resumo'!$G$10)</f>
        <v>42.54</v>
      </c>
      <c r="J188" s="54">
        <f t="shared" si="6"/>
        <v>18089.5</v>
      </c>
      <c r="K188" s="55">
        <f t="shared" si="7"/>
        <v>4679.3999999999996</v>
      </c>
      <c r="L188" s="56">
        <f t="shared" si="8"/>
        <v>22768.9</v>
      </c>
      <c r="M188" s="56">
        <v>0</v>
      </c>
      <c r="N188" s="173"/>
      <c r="O188" s="56">
        <v>164.45</v>
      </c>
      <c r="P188" s="184">
        <v>42.54</v>
      </c>
    </row>
    <row r="189" spans="2:16" ht="56">
      <c r="B189" s="5" t="s">
        <v>484</v>
      </c>
      <c r="C189" s="51" t="s">
        <v>48</v>
      </c>
      <c r="D189" s="51">
        <v>102253</v>
      </c>
      <c r="E189" s="6" t="s">
        <v>485</v>
      </c>
      <c r="F189" s="51" t="s">
        <v>69</v>
      </c>
      <c r="G189" s="5">
        <v>10</v>
      </c>
      <c r="H189" s="52">
        <f>O189*(1-'Orç-Resumo'!$G$10)</f>
        <v>877.39</v>
      </c>
      <c r="I189" s="53">
        <f>P189*(1-'Orç-Resumo'!$G$10)</f>
        <v>69.92</v>
      </c>
      <c r="J189" s="54">
        <f t="shared" si="6"/>
        <v>8773.9</v>
      </c>
      <c r="K189" s="55">
        <f t="shared" si="7"/>
        <v>699.2</v>
      </c>
      <c r="L189" s="56">
        <f t="shared" si="8"/>
        <v>9473.1</v>
      </c>
      <c r="M189" s="56">
        <v>0</v>
      </c>
      <c r="N189" s="173"/>
      <c r="O189" s="56">
        <v>877.39</v>
      </c>
      <c r="P189" s="184" t="s">
        <v>2826</v>
      </c>
    </row>
    <row r="190" spans="2:16" ht="42">
      <c r="B190" s="5" t="s">
        <v>486</v>
      </c>
      <c r="C190" s="51" t="s">
        <v>99</v>
      </c>
      <c r="D190" s="51" t="s">
        <v>487</v>
      </c>
      <c r="E190" s="6" t="s">
        <v>488</v>
      </c>
      <c r="F190" s="51" t="s">
        <v>113</v>
      </c>
      <c r="G190" s="5">
        <v>270</v>
      </c>
      <c r="H190" s="52">
        <f>O190*(1-'Orç-Resumo'!$G$10)</f>
        <v>378.57</v>
      </c>
      <c r="I190" s="53">
        <f>P190*(1-'Orç-Resumo'!$G$10)</f>
        <v>0</v>
      </c>
      <c r="J190" s="54">
        <f t="shared" si="6"/>
        <v>102213.9</v>
      </c>
      <c r="K190" s="55">
        <f t="shared" si="7"/>
        <v>0</v>
      </c>
      <c r="L190" s="56">
        <f t="shared" si="8"/>
        <v>102213.9</v>
      </c>
      <c r="M190" s="56">
        <v>0</v>
      </c>
      <c r="N190" s="173"/>
      <c r="O190" s="56">
        <v>378.57</v>
      </c>
      <c r="P190" s="184">
        <v>0</v>
      </c>
    </row>
    <row r="191" spans="2:16" ht="56">
      <c r="B191" s="5" t="s">
        <v>489</v>
      </c>
      <c r="C191" s="51" t="s">
        <v>99</v>
      </c>
      <c r="D191" s="51" t="s">
        <v>490</v>
      </c>
      <c r="E191" s="6" t="s">
        <v>491</v>
      </c>
      <c r="F191" s="51" t="s">
        <v>113</v>
      </c>
      <c r="G191" s="5">
        <v>100</v>
      </c>
      <c r="H191" s="52">
        <f>O191*(1-'Orç-Resumo'!$G$10)</f>
        <v>717.03</v>
      </c>
      <c r="I191" s="53">
        <f>P191*(1-'Orç-Resumo'!$G$10)</f>
        <v>0</v>
      </c>
      <c r="J191" s="54">
        <f t="shared" si="6"/>
        <v>71703</v>
      </c>
      <c r="K191" s="55">
        <f t="shared" si="7"/>
        <v>0</v>
      </c>
      <c r="L191" s="56">
        <f t="shared" si="8"/>
        <v>71703</v>
      </c>
      <c r="M191" s="56">
        <v>0</v>
      </c>
      <c r="N191" s="173"/>
      <c r="O191" s="56">
        <v>717.03</v>
      </c>
      <c r="P191" s="184">
        <v>0</v>
      </c>
    </row>
    <row r="192" spans="2:16" ht="42">
      <c r="B192" s="5" t="s">
        <v>492</v>
      </c>
      <c r="C192" s="51" t="s">
        <v>26</v>
      </c>
      <c r="D192" s="51" t="s">
        <v>493</v>
      </c>
      <c r="E192" s="6" t="s">
        <v>494</v>
      </c>
      <c r="F192" s="51" t="s">
        <v>69</v>
      </c>
      <c r="G192" s="5">
        <v>100</v>
      </c>
      <c r="H192" s="52">
        <f>O192*(1-'Orç-Resumo'!$G$10)</f>
        <v>85.375</v>
      </c>
      <c r="I192" s="53">
        <f>P192*(1-'Orç-Resumo'!$G$10)</f>
        <v>26.04</v>
      </c>
      <c r="J192" s="54">
        <f t="shared" si="6"/>
        <v>8537.5</v>
      </c>
      <c r="K192" s="55">
        <f t="shared" si="7"/>
        <v>2604</v>
      </c>
      <c r="L192" s="56">
        <f t="shared" si="8"/>
        <v>11141.5</v>
      </c>
      <c r="M192" s="56">
        <v>0</v>
      </c>
      <c r="N192" s="173"/>
      <c r="O192" s="56">
        <v>85.375</v>
      </c>
      <c r="P192" s="184">
        <v>26.04</v>
      </c>
    </row>
    <row r="193" spans="2:16" ht="42">
      <c r="B193" s="5" t="s">
        <v>495</v>
      </c>
      <c r="C193" s="51" t="s">
        <v>26</v>
      </c>
      <c r="D193" s="51" t="s">
        <v>496</v>
      </c>
      <c r="E193" s="6" t="s">
        <v>497</v>
      </c>
      <c r="F193" s="51" t="s">
        <v>69</v>
      </c>
      <c r="G193" s="5">
        <v>200</v>
      </c>
      <c r="H193" s="52">
        <f>O193*(1-'Orç-Resumo'!$G$10)</f>
        <v>75.825000000000003</v>
      </c>
      <c r="I193" s="53">
        <f>P193*(1-'Orç-Resumo'!$G$10)</f>
        <v>26.04</v>
      </c>
      <c r="J193" s="54">
        <f t="shared" si="6"/>
        <v>15165</v>
      </c>
      <c r="K193" s="55">
        <f t="shared" si="7"/>
        <v>5208</v>
      </c>
      <c r="L193" s="56">
        <f t="shared" si="8"/>
        <v>20373</v>
      </c>
      <c r="M193" s="56">
        <v>0</v>
      </c>
      <c r="N193" s="173"/>
      <c r="O193" s="56">
        <v>75.825000000000003</v>
      </c>
      <c r="P193" s="184">
        <v>26.04</v>
      </c>
    </row>
    <row r="194" spans="2:16" ht="28">
      <c r="B194" s="5" t="s">
        <v>498</v>
      </c>
      <c r="C194" s="51" t="s">
        <v>26</v>
      </c>
      <c r="D194" s="51" t="s">
        <v>499</v>
      </c>
      <c r="E194" s="6" t="s">
        <v>500</v>
      </c>
      <c r="F194" s="51" t="s">
        <v>69</v>
      </c>
      <c r="G194" s="5">
        <v>260</v>
      </c>
      <c r="H194" s="52">
        <f>O194*(1-'Orç-Resumo'!$G$10)</f>
        <v>8.5499999999999989</v>
      </c>
      <c r="I194" s="53">
        <f>P194*(1-'Orç-Resumo'!$G$10)</f>
        <v>17.175000000000001</v>
      </c>
      <c r="J194" s="54">
        <f t="shared" si="6"/>
        <v>2222.9999999999995</v>
      </c>
      <c r="K194" s="55">
        <f t="shared" si="7"/>
        <v>4465.5</v>
      </c>
      <c r="L194" s="56">
        <f t="shared" si="8"/>
        <v>6688.5</v>
      </c>
      <c r="M194" s="56">
        <v>0</v>
      </c>
      <c r="N194" s="173"/>
      <c r="O194" s="56">
        <v>8.5499999999999989</v>
      </c>
      <c r="P194" s="184">
        <v>17.175000000000001</v>
      </c>
    </row>
    <row r="195" spans="2:16" ht="56">
      <c r="B195" s="5" t="s">
        <v>501</v>
      </c>
      <c r="C195" s="51" t="s">
        <v>48</v>
      </c>
      <c r="D195" s="51">
        <v>102162</v>
      </c>
      <c r="E195" s="6" t="s">
        <v>502</v>
      </c>
      <c r="F195" s="51" t="s">
        <v>69</v>
      </c>
      <c r="G195" s="5">
        <v>50</v>
      </c>
      <c r="H195" s="52">
        <f>O195*(1-'Orç-Resumo'!$G$10)</f>
        <v>281.40999999999997</v>
      </c>
      <c r="I195" s="53">
        <f>P195*(1-'Orç-Resumo'!$G$10)</f>
        <v>23.47</v>
      </c>
      <c r="J195" s="54">
        <f t="shared" si="6"/>
        <v>14070.499999999998</v>
      </c>
      <c r="K195" s="55">
        <f t="shared" si="7"/>
        <v>1173.5</v>
      </c>
      <c r="L195" s="56">
        <f t="shared" si="8"/>
        <v>15243.999999999998</v>
      </c>
      <c r="M195" s="56">
        <v>0</v>
      </c>
      <c r="N195" s="173"/>
      <c r="O195" s="56">
        <v>281.40999999999997</v>
      </c>
      <c r="P195" s="184" t="s">
        <v>2827</v>
      </c>
    </row>
    <row r="196" spans="2:16" ht="56">
      <c r="B196" s="5" t="s">
        <v>503</v>
      </c>
      <c r="C196" s="51" t="s">
        <v>48</v>
      </c>
      <c r="D196" s="51">
        <v>102166</v>
      </c>
      <c r="E196" s="6" t="s">
        <v>504</v>
      </c>
      <c r="F196" s="51" t="s">
        <v>69</v>
      </c>
      <c r="G196" s="5">
        <v>50</v>
      </c>
      <c r="H196" s="52">
        <f>O196*(1-'Orç-Resumo'!$G$10)</f>
        <v>295.33999999999997</v>
      </c>
      <c r="I196" s="53">
        <f>P196*(1-'Orç-Resumo'!$G$10)</f>
        <v>14.36</v>
      </c>
      <c r="J196" s="54">
        <f t="shared" si="6"/>
        <v>14766.999999999998</v>
      </c>
      <c r="K196" s="55">
        <f t="shared" si="7"/>
        <v>718</v>
      </c>
      <c r="L196" s="56">
        <f t="shared" si="8"/>
        <v>15484.999999999998</v>
      </c>
      <c r="M196" s="56">
        <v>0</v>
      </c>
      <c r="N196" s="173"/>
      <c r="O196" s="56">
        <v>295.33999999999997</v>
      </c>
      <c r="P196" s="184" t="s">
        <v>2828</v>
      </c>
    </row>
    <row r="197" spans="2:16" ht="56">
      <c r="B197" s="5" t="s">
        <v>505</v>
      </c>
      <c r="C197" s="51" t="s">
        <v>48</v>
      </c>
      <c r="D197" s="51">
        <v>102172</v>
      </c>
      <c r="E197" s="6" t="s">
        <v>506</v>
      </c>
      <c r="F197" s="51" t="s">
        <v>69</v>
      </c>
      <c r="G197" s="5">
        <v>50</v>
      </c>
      <c r="H197" s="52">
        <f>O197*(1-'Orç-Resumo'!$G$10)</f>
        <v>470.33</v>
      </c>
      <c r="I197" s="53">
        <f>P197*(1-'Orç-Resumo'!$G$10)</f>
        <v>14.36</v>
      </c>
      <c r="J197" s="54">
        <f t="shared" si="6"/>
        <v>23516.5</v>
      </c>
      <c r="K197" s="55">
        <f t="shared" si="7"/>
        <v>718</v>
      </c>
      <c r="L197" s="56">
        <f t="shared" si="8"/>
        <v>24234.5</v>
      </c>
      <c r="M197" s="56">
        <v>0</v>
      </c>
      <c r="N197" s="173"/>
      <c r="O197" s="56">
        <v>470.33</v>
      </c>
      <c r="P197" s="184" t="s">
        <v>2828</v>
      </c>
    </row>
    <row r="198" spans="2:16" ht="84">
      <c r="B198" s="5" t="s">
        <v>1853</v>
      </c>
      <c r="C198" s="51" t="s">
        <v>48</v>
      </c>
      <c r="D198" s="51">
        <v>102176</v>
      </c>
      <c r="E198" s="6" t="s">
        <v>1879</v>
      </c>
      <c r="F198" s="51" t="s">
        <v>69</v>
      </c>
      <c r="G198" s="5">
        <v>250</v>
      </c>
      <c r="H198" s="52">
        <f>O198*(1-'Orç-Resumo'!$G$10)</f>
        <v>844.74</v>
      </c>
      <c r="I198" s="53">
        <f>P198*(1-'Orç-Resumo'!$G$10)</f>
        <v>49.97</v>
      </c>
      <c r="J198" s="54">
        <f t="shared" si="6"/>
        <v>211185</v>
      </c>
      <c r="K198" s="55">
        <f t="shared" si="7"/>
        <v>12492.5</v>
      </c>
      <c r="L198" s="56">
        <f t="shared" si="8"/>
        <v>223677.5</v>
      </c>
      <c r="M198" s="56"/>
      <c r="N198" s="173"/>
      <c r="O198" s="56">
        <v>844.74</v>
      </c>
      <c r="P198" s="184" t="s">
        <v>2175</v>
      </c>
    </row>
    <row r="199" spans="2:16">
      <c r="B199" s="5" t="s">
        <v>507</v>
      </c>
      <c r="C199" s="51" t="s">
        <v>21</v>
      </c>
      <c r="D199" s="51" t="s">
        <v>21</v>
      </c>
      <c r="E199" s="6" t="s">
        <v>508</v>
      </c>
      <c r="F199" s="51" t="s">
        <v>23</v>
      </c>
      <c r="G199" s="5"/>
      <c r="H199" s="52"/>
      <c r="I199" s="53"/>
      <c r="J199" s="54"/>
      <c r="K199" s="55"/>
      <c r="L199" s="56"/>
      <c r="M199" s="56">
        <f>SUM(L200:L206)</f>
        <v>293863.19999999995</v>
      </c>
      <c r="N199" s="173"/>
      <c r="O199" s="56" t="s">
        <v>24</v>
      </c>
      <c r="P199" s="184" t="s">
        <v>24</v>
      </c>
    </row>
    <row r="200" spans="2:16" ht="42">
      <c r="B200" s="5" t="s">
        <v>509</v>
      </c>
      <c r="C200" s="51" t="s">
        <v>48</v>
      </c>
      <c r="D200" s="51">
        <v>87893</v>
      </c>
      <c r="E200" s="6" t="s">
        <v>510</v>
      </c>
      <c r="F200" s="51" t="s">
        <v>69</v>
      </c>
      <c r="G200" s="5">
        <v>1080</v>
      </c>
      <c r="H200" s="52">
        <f>O200*(1-'Orç-Resumo'!$G$10)</f>
        <v>3.6799999999999997</v>
      </c>
      <c r="I200" s="53">
        <f>P200*(1-'Orç-Resumo'!$G$10)</f>
        <v>4.2</v>
      </c>
      <c r="J200" s="54">
        <f t="shared" si="6"/>
        <v>3974.3999999999996</v>
      </c>
      <c r="K200" s="55">
        <f t="shared" si="7"/>
        <v>4536</v>
      </c>
      <c r="L200" s="56">
        <f t="shared" si="8"/>
        <v>8510.4</v>
      </c>
      <c r="M200" s="56">
        <v>0</v>
      </c>
      <c r="N200" s="173"/>
      <c r="O200" s="56">
        <v>3.6799999999999997</v>
      </c>
      <c r="P200" s="184" t="s">
        <v>3720</v>
      </c>
    </row>
    <row r="201" spans="2:16" ht="70">
      <c r="B201" s="5" t="s">
        <v>511</v>
      </c>
      <c r="C201" s="51" t="s">
        <v>48</v>
      </c>
      <c r="D201" s="51">
        <v>87530</v>
      </c>
      <c r="E201" s="6" t="s">
        <v>512</v>
      </c>
      <c r="F201" s="51" t="s">
        <v>69</v>
      </c>
      <c r="G201" s="5">
        <v>1080</v>
      </c>
      <c r="H201" s="52">
        <f>O201*(1-'Orç-Resumo'!$G$10)</f>
        <v>23.96</v>
      </c>
      <c r="I201" s="53">
        <f>P201*(1-'Orç-Resumo'!$G$10)</f>
        <v>18.29</v>
      </c>
      <c r="J201" s="54">
        <f t="shared" si="6"/>
        <v>25876.799999999999</v>
      </c>
      <c r="K201" s="55">
        <f t="shared" si="7"/>
        <v>19753.2</v>
      </c>
      <c r="L201" s="56">
        <f t="shared" si="8"/>
        <v>45630</v>
      </c>
      <c r="M201" s="56">
        <v>0</v>
      </c>
      <c r="N201" s="173"/>
      <c r="O201" s="56">
        <v>23.96</v>
      </c>
      <c r="P201" s="184" t="s">
        <v>2829</v>
      </c>
    </row>
    <row r="202" spans="2:16" ht="56">
      <c r="B202" s="5" t="s">
        <v>513</v>
      </c>
      <c r="C202" s="51" t="s">
        <v>48</v>
      </c>
      <c r="D202" s="51">
        <v>87528</v>
      </c>
      <c r="E202" s="6" t="s">
        <v>514</v>
      </c>
      <c r="F202" s="51" t="s">
        <v>69</v>
      </c>
      <c r="G202" s="5">
        <v>200</v>
      </c>
      <c r="H202" s="52">
        <f>O202*(1-'Orç-Resumo'!$G$10)</f>
        <v>24.990000000000002</v>
      </c>
      <c r="I202" s="53">
        <f>P202*(1-'Orç-Resumo'!$G$10)</f>
        <v>20.5</v>
      </c>
      <c r="J202" s="54">
        <f t="shared" si="6"/>
        <v>4998</v>
      </c>
      <c r="K202" s="55">
        <f t="shared" si="7"/>
        <v>4100</v>
      </c>
      <c r="L202" s="56">
        <f t="shared" si="8"/>
        <v>9098</v>
      </c>
      <c r="M202" s="56">
        <v>0</v>
      </c>
      <c r="N202" s="173"/>
      <c r="O202" s="56">
        <v>24.990000000000002</v>
      </c>
      <c r="P202" s="184" t="s">
        <v>2731</v>
      </c>
    </row>
    <row r="203" spans="2:16" ht="70">
      <c r="B203" s="5" t="s">
        <v>515</v>
      </c>
      <c r="C203" s="51" t="s">
        <v>48</v>
      </c>
      <c r="D203" s="51">
        <v>87244</v>
      </c>
      <c r="E203" s="6" t="s">
        <v>516</v>
      </c>
      <c r="F203" s="51" t="s">
        <v>69</v>
      </c>
      <c r="G203" s="5">
        <v>200</v>
      </c>
      <c r="H203" s="52">
        <f>O203*(1-'Orç-Resumo'!$G$10)</f>
        <v>294.49</v>
      </c>
      <c r="I203" s="53">
        <f>P203*(1-'Orç-Resumo'!$G$10)</f>
        <v>32.18</v>
      </c>
      <c r="J203" s="54">
        <f t="shared" si="6"/>
        <v>58898</v>
      </c>
      <c r="K203" s="55">
        <f t="shared" si="7"/>
        <v>6436</v>
      </c>
      <c r="L203" s="56">
        <f t="shared" si="8"/>
        <v>65334</v>
      </c>
      <c r="M203" s="56">
        <v>0</v>
      </c>
      <c r="N203" s="173"/>
      <c r="O203" s="56">
        <v>294.49</v>
      </c>
      <c r="P203" s="184" t="s">
        <v>2830</v>
      </c>
    </row>
    <row r="204" spans="2:16" ht="56">
      <c r="B204" s="5" t="s">
        <v>517</v>
      </c>
      <c r="C204" s="51" t="s">
        <v>48</v>
      </c>
      <c r="D204" s="51">
        <v>87265</v>
      </c>
      <c r="E204" s="6" t="s">
        <v>518</v>
      </c>
      <c r="F204" s="51" t="s">
        <v>69</v>
      </c>
      <c r="G204" s="5">
        <v>200</v>
      </c>
      <c r="H204" s="52">
        <f>O204*(1-'Orç-Resumo'!$G$10)</f>
        <v>52.599999999999994</v>
      </c>
      <c r="I204" s="53">
        <f>P204*(1-'Orç-Resumo'!$G$10)</f>
        <v>14.89</v>
      </c>
      <c r="J204" s="54">
        <f t="shared" si="6"/>
        <v>10519.999999999998</v>
      </c>
      <c r="K204" s="55">
        <f t="shared" si="7"/>
        <v>2978</v>
      </c>
      <c r="L204" s="56">
        <f t="shared" si="8"/>
        <v>13497.999999999998</v>
      </c>
      <c r="M204" s="56">
        <v>0</v>
      </c>
      <c r="N204" s="173"/>
      <c r="O204" s="56">
        <v>52.599999999999994</v>
      </c>
      <c r="P204" s="184" t="s">
        <v>2831</v>
      </c>
    </row>
    <row r="205" spans="2:16" ht="56">
      <c r="B205" s="5" t="s">
        <v>519</v>
      </c>
      <c r="C205" s="51" t="s">
        <v>26</v>
      </c>
      <c r="D205" s="51" t="s">
        <v>520</v>
      </c>
      <c r="E205" s="6" t="s">
        <v>521</v>
      </c>
      <c r="F205" s="51" t="s">
        <v>69</v>
      </c>
      <c r="G205" s="5">
        <v>180</v>
      </c>
      <c r="H205" s="52">
        <f>O205*(1-'Orç-Resumo'!$G$10)</f>
        <v>693.24999999999989</v>
      </c>
      <c r="I205" s="53">
        <f>P205*(1-'Orç-Resumo'!$G$10)</f>
        <v>128.36000000000001</v>
      </c>
      <c r="J205" s="54">
        <f t="shared" si="6"/>
        <v>124784.99999999999</v>
      </c>
      <c r="K205" s="55">
        <f t="shared" si="7"/>
        <v>23104.800000000003</v>
      </c>
      <c r="L205" s="56">
        <f t="shared" si="8"/>
        <v>147889.79999999999</v>
      </c>
      <c r="M205" s="56">
        <v>0</v>
      </c>
      <c r="N205" s="173"/>
      <c r="O205" s="56">
        <v>693.24999999999989</v>
      </c>
      <c r="P205" s="184">
        <v>128.36000000000001</v>
      </c>
    </row>
    <row r="206" spans="2:16">
      <c r="B206" s="5" t="s">
        <v>522</v>
      </c>
      <c r="C206" s="51" t="s">
        <v>26</v>
      </c>
      <c r="D206" s="51" t="s">
        <v>523</v>
      </c>
      <c r="E206" s="6" t="s">
        <v>524</v>
      </c>
      <c r="F206" s="51" t="s">
        <v>525</v>
      </c>
      <c r="G206" s="5">
        <v>1000</v>
      </c>
      <c r="H206" s="52">
        <f>O206*(1-'Orç-Resumo'!$G$10)</f>
        <v>2.3200000000000003</v>
      </c>
      <c r="I206" s="53">
        <f>P206*(1-'Orç-Resumo'!$G$10)</f>
        <v>1.5830000000000002</v>
      </c>
      <c r="J206" s="54">
        <f t="shared" si="6"/>
        <v>2320.0000000000005</v>
      </c>
      <c r="K206" s="55">
        <f t="shared" si="7"/>
        <v>1583.0000000000002</v>
      </c>
      <c r="L206" s="56">
        <f t="shared" si="8"/>
        <v>3903.0000000000009</v>
      </c>
      <c r="M206" s="56">
        <v>0</v>
      </c>
      <c r="N206" s="173"/>
      <c r="O206" s="56">
        <v>2.3200000000000003</v>
      </c>
      <c r="P206" s="184">
        <v>1.5830000000000002</v>
      </c>
    </row>
    <row r="207" spans="2:16">
      <c r="B207" s="5" t="s">
        <v>526</v>
      </c>
      <c r="C207" s="51" t="s">
        <v>21</v>
      </c>
      <c r="D207" s="51" t="s">
        <v>21</v>
      </c>
      <c r="E207" s="6" t="s">
        <v>527</v>
      </c>
      <c r="F207" s="51" t="s">
        <v>23</v>
      </c>
      <c r="G207" s="5"/>
      <c r="H207" s="52"/>
      <c r="I207" s="53"/>
      <c r="J207" s="54"/>
      <c r="K207" s="55"/>
      <c r="L207" s="56"/>
      <c r="M207" s="56">
        <f>SUM(L208:L215)</f>
        <v>174783.75125</v>
      </c>
      <c r="N207" s="173"/>
      <c r="O207" s="56" t="s">
        <v>24</v>
      </c>
      <c r="P207" s="184" t="s">
        <v>24</v>
      </c>
    </row>
    <row r="208" spans="2:16" ht="70">
      <c r="B208" s="5" t="s">
        <v>528</v>
      </c>
      <c r="C208" s="51" t="s">
        <v>26</v>
      </c>
      <c r="D208" s="51" t="s">
        <v>529</v>
      </c>
      <c r="E208" s="6" t="s">
        <v>530</v>
      </c>
      <c r="F208" s="51" t="s">
        <v>69</v>
      </c>
      <c r="G208" s="5">
        <v>250</v>
      </c>
      <c r="H208" s="52">
        <f>O208*(1-'Orç-Resumo'!$G$10)</f>
        <v>17.089372999999998</v>
      </c>
      <c r="I208" s="53">
        <f>P208*(1-'Orç-Resumo'!$G$10)</f>
        <v>11.406432000000001</v>
      </c>
      <c r="J208" s="54">
        <f t="shared" si="6"/>
        <v>4272.3432499999999</v>
      </c>
      <c r="K208" s="55">
        <f t="shared" si="7"/>
        <v>2851.6080000000002</v>
      </c>
      <c r="L208" s="56">
        <f t="shared" si="8"/>
        <v>7123.9512500000001</v>
      </c>
      <c r="M208" s="56">
        <v>0</v>
      </c>
      <c r="N208" s="173"/>
      <c r="O208" s="56">
        <v>17.089372999999998</v>
      </c>
      <c r="P208" s="184">
        <v>11.406432000000001</v>
      </c>
    </row>
    <row r="209" spans="2:16" ht="42">
      <c r="B209" s="5" t="s">
        <v>531</v>
      </c>
      <c r="C209" s="51" t="s">
        <v>99</v>
      </c>
      <c r="D209" s="51" t="s">
        <v>532</v>
      </c>
      <c r="E209" s="6" t="s">
        <v>533</v>
      </c>
      <c r="F209" s="51" t="s">
        <v>113</v>
      </c>
      <c r="G209" s="5">
        <v>1100</v>
      </c>
      <c r="H209" s="52">
        <f>O209*(1-'Orç-Resumo'!$G$10)</f>
        <v>128.03</v>
      </c>
      <c r="I209" s="53">
        <f>P209*(1-'Orç-Resumo'!$G$10)</f>
        <v>0</v>
      </c>
      <c r="J209" s="54">
        <f t="shared" ref="J209:J272" si="9">G209*H209</f>
        <v>140833</v>
      </c>
      <c r="K209" s="55">
        <f t="shared" ref="K209:K272" si="10">G209*I209</f>
        <v>0</v>
      </c>
      <c r="L209" s="56">
        <f t="shared" ref="L209:L272" si="11">J209+K209</f>
        <v>140833</v>
      </c>
      <c r="M209" s="56">
        <v>0</v>
      </c>
      <c r="N209" s="173"/>
      <c r="O209" s="56">
        <v>128.03</v>
      </c>
      <c r="P209" s="184">
        <v>0</v>
      </c>
    </row>
    <row r="210" spans="2:16" ht="28">
      <c r="B210" s="5" t="s">
        <v>534</v>
      </c>
      <c r="C210" s="51" t="s">
        <v>48</v>
      </c>
      <c r="D210" s="51">
        <v>96113</v>
      </c>
      <c r="E210" s="6" t="s">
        <v>535</v>
      </c>
      <c r="F210" s="51" t="s">
        <v>69</v>
      </c>
      <c r="G210" s="5">
        <v>60</v>
      </c>
      <c r="H210" s="52">
        <f>O210*(1-'Orç-Resumo'!$G$10)</f>
        <v>27.959999999999997</v>
      </c>
      <c r="I210" s="53">
        <f>P210*(1-'Orç-Resumo'!$G$10)</f>
        <v>22.73</v>
      </c>
      <c r="J210" s="54">
        <f t="shared" si="9"/>
        <v>1677.6</v>
      </c>
      <c r="K210" s="55">
        <f t="shared" si="10"/>
        <v>1363.8</v>
      </c>
      <c r="L210" s="56">
        <f t="shared" si="11"/>
        <v>3041.3999999999996</v>
      </c>
      <c r="M210" s="56">
        <v>0</v>
      </c>
      <c r="N210" s="173"/>
      <c r="O210" s="56">
        <v>27.959999999999997</v>
      </c>
      <c r="P210" s="184" t="s">
        <v>2832</v>
      </c>
    </row>
    <row r="211" spans="2:16" ht="28">
      <c r="B211" s="5" t="s">
        <v>536</v>
      </c>
      <c r="C211" s="51" t="s">
        <v>48</v>
      </c>
      <c r="D211" s="51">
        <v>99054</v>
      </c>
      <c r="E211" s="6" t="s">
        <v>537</v>
      </c>
      <c r="F211" s="51" t="s">
        <v>69</v>
      </c>
      <c r="G211" s="5">
        <v>100</v>
      </c>
      <c r="H211" s="52">
        <f>O211*(1-'Orç-Resumo'!$G$10)</f>
        <v>32.24</v>
      </c>
      <c r="I211" s="53">
        <f>P211*(1-'Orç-Resumo'!$G$10)</f>
        <v>31.65</v>
      </c>
      <c r="J211" s="54">
        <f t="shared" si="9"/>
        <v>3224</v>
      </c>
      <c r="K211" s="55">
        <f t="shared" si="10"/>
        <v>3165</v>
      </c>
      <c r="L211" s="56">
        <f t="shared" si="11"/>
        <v>6389</v>
      </c>
      <c r="M211" s="56">
        <v>0</v>
      </c>
      <c r="N211" s="173"/>
      <c r="O211" s="56">
        <v>32.24</v>
      </c>
      <c r="P211" s="184" t="s">
        <v>2833</v>
      </c>
    </row>
    <row r="212" spans="2:16" ht="28">
      <c r="B212" s="5" t="s">
        <v>538</v>
      </c>
      <c r="C212" s="51" t="s">
        <v>48</v>
      </c>
      <c r="D212" s="51">
        <v>96120</v>
      </c>
      <c r="E212" s="6" t="s">
        <v>539</v>
      </c>
      <c r="F212" s="51" t="s">
        <v>107</v>
      </c>
      <c r="G212" s="5">
        <v>100</v>
      </c>
      <c r="H212" s="52">
        <f>O212*(1-'Orç-Resumo'!$G$10)</f>
        <v>2.0099999999999998</v>
      </c>
      <c r="I212" s="53">
        <f>P212*(1-'Orç-Resumo'!$G$10)</f>
        <v>1.31</v>
      </c>
      <c r="J212" s="54">
        <f t="shared" si="9"/>
        <v>200.99999999999997</v>
      </c>
      <c r="K212" s="55">
        <f t="shared" si="10"/>
        <v>131</v>
      </c>
      <c r="L212" s="56">
        <f t="shared" si="11"/>
        <v>332</v>
      </c>
      <c r="M212" s="56">
        <v>0</v>
      </c>
      <c r="N212" s="173"/>
      <c r="O212" s="56">
        <v>2.0099999999999998</v>
      </c>
      <c r="P212" s="184" t="s">
        <v>1908</v>
      </c>
    </row>
    <row r="213" spans="2:16" ht="42">
      <c r="B213" s="5" t="s">
        <v>540</v>
      </c>
      <c r="C213" s="51" t="s">
        <v>48</v>
      </c>
      <c r="D213" s="51">
        <v>96486</v>
      </c>
      <c r="E213" s="6" t="s">
        <v>541</v>
      </c>
      <c r="F213" s="51" t="s">
        <v>69</v>
      </c>
      <c r="G213" s="5">
        <v>100</v>
      </c>
      <c r="H213" s="52">
        <f>O213*(1-'Orç-Resumo'!$G$10)</f>
        <v>71.600000000000009</v>
      </c>
      <c r="I213" s="53">
        <f>P213*(1-'Orç-Resumo'!$G$10)</f>
        <v>9.8800000000000008</v>
      </c>
      <c r="J213" s="54">
        <f t="shared" si="9"/>
        <v>7160.0000000000009</v>
      </c>
      <c r="K213" s="55">
        <f t="shared" si="10"/>
        <v>988.00000000000011</v>
      </c>
      <c r="L213" s="56">
        <f t="shared" si="11"/>
        <v>8148.0000000000009</v>
      </c>
      <c r="M213" s="56">
        <v>0</v>
      </c>
      <c r="N213" s="173"/>
      <c r="O213" s="56">
        <v>71.600000000000009</v>
      </c>
      <c r="P213" s="184" t="s">
        <v>2834</v>
      </c>
    </row>
    <row r="214" spans="2:16" ht="42">
      <c r="B214" s="5" t="s">
        <v>542</v>
      </c>
      <c r="C214" s="51" t="s">
        <v>48</v>
      </c>
      <c r="D214" s="51">
        <v>96114</v>
      </c>
      <c r="E214" s="6" t="s">
        <v>543</v>
      </c>
      <c r="F214" s="51" t="s">
        <v>69</v>
      </c>
      <c r="G214" s="5">
        <v>60</v>
      </c>
      <c r="H214" s="52">
        <f>O214*(1-'Orç-Resumo'!$G$10)</f>
        <v>75.11</v>
      </c>
      <c r="I214" s="53">
        <f>P214*(1-'Orç-Resumo'!$G$10)</f>
        <v>15.03</v>
      </c>
      <c r="J214" s="54">
        <f t="shared" si="9"/>
        <v>4506.6000000000004</v>
      </c>
      <c r="K214" s="55">
        <f t="shared" si="10"/>
        <v>901.8</v>
      </c>
      <c r="L214" s="56">
        <f t="shared" si="11"/>
        <v>5408.4000000000005</v>
      </c>
      <c r="M214" s="56">
        <v>0</v>
      </c>
      <c r="N214" s="173"/>
      <c r="O214" s="56">
        <v>75.11</v>
      </c>
      <c r="P214" s="184" t="s">
        <v>2835</v>
      </c>
    </row>
    <row r="215" spans="2:16" ht="28">
      <c r="B215" s="5" t="s">
        <v>545</v>
      </c>
      <c r="C215" s="51" t="s">
        <v>48</v>
      </c>
      <c r="D215" s="51">
        <v>96123</v>
      </c>
      <c r="E215" s="6" t="s">
        <v>546</v>
      </c>
      <c r="F215" s="51" t="s">
        <v>107</v>
      </c>
      <c r="G215" s="5">
        <v>100</v>
      </c>
      <c r="H215" s="52">
        <f>O215*(1-'Orç-Resumo'!$G$10)</f>
        <v>28.27</v>
      </c>
      <c r="I215" s="53">
        <f>P215*(1-'Orç-Resumo'!$G$10)</f>
        <v>6.81</v>
      </c>
      <c r="J215" s="54">
        <f t="shared" si="9"/>
        <v>2827</v>
      </c>
      <c r="K215" s="55">
        <f t="shared" si="10"/>
        <v>681</v>
      </c>
      <c r="L215" s="56">
        <f t="shared" si="11"/>
        <v>3508</v>
      </c>
      <c r="M215" s="56">
        <v>0</v>
      </c>
      <c r="N215" s="173"/>
      <c r="O215" s="56">
        <v>28.27</v>
      </c>
      <c r="P215" s="184" t="s">
        <v>2836</v>
      </c>
    </row>
    <row r="216" spans="2:16">
      <c r="B216" s="5" t="s">
        <v>547</v>
      </c>
      <c r="C216" s="51" t="s">
        <v>21</v>
      </c>
      <c r="D216" s="51" t="s">
        <v>21</v>
      </c>
      <c r="E216" s="6" t="s">
        <v>548</v>
      </c>
      <c r="F216" s="51" t="s">
        <v>23</v>
      </c>
      <c r="G216" s="5"/>
      <c r="H216" s="52"/>
      <c r="I216" s="53"/>
      <c r="J216" s="54"/>
      <c r="K216" s="55"/>
      <c r="L216" s="56"/>
      <c r="M216" s="56">
        <f>SUM(L217:L227)</f>
        <v>289708.34999999998</v>
      </c>
      <c r="N216" s="173"/>
      <c r="O216" s="56" t="s">
        <v>24</v>
      </c>
      <c r="P216" s="184" t="s">
        <v>24</v>
      </c>
    </row>
    <row r="217" spans="2:16" ht="42">
      <c r="B217" s="5" t="s">
        <v>549</v>
      </c>
      <c r="C217" s="51" t="s">
        <v>48</v>
      </c>
      <c r="D217" s="51">
        <v>87632</v>
      </c>
      <c r="E217" s="6" t="s">
        <v>550</v>
      </c>
      <c r="F217" s="51" t="s">
        <v>69</v>
      </c>
      <c r="G217" s="5">
        <v>1100</v>
      </c>
      <c r="H217" s="52">
        <f>O217*(1-'Orç-Resumo'!$G$10)</f>
        <v>34.049999999999997</v>
      </c>
      <c r="I217" s="53">
        <f>P217*(1-'Orç-Resumo'!$G$10)</f>
        <v>13.96</v>
      </c>
      <c r="J217" s="54">
        <f t="shared" si="9"/>
        <v>37455</v>
      </c>
      <c r="K217" s="55">
        <f t="shared" si="10"/>
        <v>15356.000000000002</v>
      </c>
      <c r="L217" s="56">
        <f t="shared" si="11"/>
        <v>52811</v>
      </c>
      <c r="M217" s="56">
        <v>0</v>
      </c>
      <c r="N217" s="173"/>
      <c r="O217" s="56">
        <v>34.049999999999997</v>
      </c>
      <c r="P217" s="184" t="s">
        <v>2837</v>
      </c>
    </row>
    <row r="218" spans="2:16" ht="42">
      <c r="B218" s="5" t="s">
        <v>551</v>
      </c>
      <c r="C218" s="51" t="s">
        <v>48</v>
      </c>
      <c r="D218" s="51">
        <v>101749</v>
      </c>
      <c r="E218" s="6" t="s">
        <v>552</v>
      </c>
      <c r="F218" s="51" t="s">
        <v>69</v>
      </c>
      <c r="G218" s="5">
        <v>1100</v>
      </c>
      <c r="H218" s="52">
        <f>O218*(1-'Orç-Resumo'!$G$10)</f>
        <v>44.43</v>
      </c>
      <c r="I218" s="53">
        <f>P218*(1-'Orç-Resumo'!$G$10)</f>
        <v>15.47</v>
      </c>
      <c r="J218" s="54">
        <f t="shared" si="9"/>
        <v>48873</v>
      </c>
      <c r="K218" s="55">
        <f t="shared" si="10"/>
        <v>17017</v>
      </c>
      <c r="L218" s="56">
        <f t="shared" si="11"/>
        <v>65890</v>
      </c>
      <c r="M218" s="56">
        <v>0</v>
      </c>
      <c r="N218" s="173"/>
      <c r="O218" s="56">
        <v>44.43</v>
      </c>
      <c r="P218" s="184" t="s">
        <v>2838</v>
      </c>
    </row>
    <row r="219" spans="2:16" ht="42">
      <c r="B219" s="5" t="s">
        <v>553</v>
      </c>
      <c r="C219" s="51" t="s">
        <v>48</v>
      </c>
      <c r="D219" s="51">
        <v>98671</v>
      </c>
      <c r="E219" s="6" t="s">
        <v>554</v>
      </c>
      <c r="F219" s="51" t="s">
        <v>69</v>
      </c>
      <c r="G219" s="5">
        <v>5</v>
      </c>
      <c r="H219" s="52">
        <f>O219*(1-'Orç-Resumo'!$G$10)</f>
        <v>450.85</v>
      </c>
      <c r="I219" s="53">
        <f>P219*(1-'Orç-Resumo'!$G$10)</f>
        <v>33.06</v>
      </c>
      <c r="J219" s="54">
        <f t="shared" si="9"/>
        <v>2254.25</v>
      </c>
      <c r="K219" s="55">
        <f t="shared" si="10"/>
        <v>165.3</v>
      </c>
      <c r="L219" s="56">
        <f t="shared" si="11"/>
        <v>2419.5500000000002</v>
      </c>
      <c r="M219" s="56">
        <v>0</v>
      </c>
      <c r="N219" s="173"/>
      <c r="O219" s="56">
        <v>450.85</v>
      </c>
      <c r="P219" s="184" t="s">
        <v>2839</v>
      </c>
    </row>
    <row r="220" spans="2:16" ht="28">
      <c r="B220" s="5" t="s">
        <v>555</v>
      </c>
      <c r="C220" s="51" t="s">
        <v>48</v>
      </c>
      <c r="D220" s="51">
        <v>101091</v>
      </c>
      <c r="E220" s="6" t="s">
        <v>556</v>
      </c>
      <c r="F220" s="51" t="s">
        <v>69</v>
      </c>
      <c r="G220" s="5">
        <v>100</v>
      </c>
      <c r="H220" s="52">
        <f>O220*(1-'Orç-Resumo'!$G$10)</f>
        <v>138.03</v>
      </c>
      <c r="I220" s="53">
        <f>P220*(1-'Orç-Resumo'!$G$10)</f>
        <v>34.409999999999997</v>
      </c>
      <c r="J220" s="54">
        <f t="shared" si="9"/>
        <v>13803</v>
      </c>
      <c r="K220" s="55">
        <f t="shared" si="10"/>
        <v>3440.9999999999995</v>
      </c>
      <c r="L220" s="56">
        <f t="shared" si="11"/>
        <v>17244</v>
      </c>
      <c r="M220" s="56">
        <v>0</v>
      </c>
      <c r="N220" s="173"/>
      <c r="O220" s="56">
        <v>138.03</v>
      </c>
      <c r="P220" s="184" t="s">
        <v>2840</v>
      </c>
    </row>
    <row r="221" spans="2:16" ht="42">
      <c r="B221" s="5" t="s">
        <v>557</v>
      </c>
      <c r="C221" s="51" t="s">
        <v>48</v>
      </c>
      <c r="D221" s="51">
        <v>101727</v>
      </c>
      <c r="E221" s="6" t="s">
        <v>558</v>
      </c>
      <c r="F221" s="51" t="s">
        <v>69</v>
      </c>
      <c r="G221" s="5">
        <v>100</v>
      </c>
      <c r="H221" s="52">
        <f>O221*(1-'Orç-Resumo'!$G$10)</f>
        <v>213.71</v>
      </c>
      <c r="I221" s="53">
        <f>P221*(1-'Orç-Resumo'!$G$10)</f>
        <v>4.76</v>
      </c>
      <c r="J221" s="54">
        <f t="shared" si="9"/>
        <v>21371</v>
      </c>
      <c r="K221" s="55">
        <f t="shared" si="10"/>
        <v>476</v>
      </c>
      <c r="L221" s="56">
        <f t="shared" si="11"/>
        <v>21847</v>
      </c>
      <c r="M221" s="56">
        <v>0</v>
      </c>
      <c r="N221" s="173"/>
      <c r="O221" s="56">
        <v>213.71</v>
      </c>
      <c r="P221" s="184" t="s">
        <v>2841</v>
      </c>
    </row>
    <row r="222" spans="2:16" ht="42">
      <c r="B222" s="5" t="s">
        <v>559</v>
      </c>
      <c r="C222" s="51" t="s">
        <v>48</v>
      </c>
      <c r="D222" s="51">
        <v>101734</v>
      </c>
      <c r="E222" s="6" t="s">
        <v>560</v>
      </c>
      <c r="F222" s="51" t="s">
        <v>69</v>
      </c>
      <c r="G222" s="5">
        <v>5</v>
      </c>
      <c r="H222" s="52">
        <f>O222*(1-'Orç-Resumo'!$G$10)</f>
        <v>432.23</v>
      </c>
      <c r="I222" s="53">
        <f>P222*(1-'Orç-Resumo'!$G$10)</f>
        <v>20.13</v>
      </c>
      <c r="J222" s="54">
        <f t="shared" si="9"/>
        <v>2161.15</v>
      </c>
      <c r="K222" s="55">
        <f t="shared" si="10"/>
        <v>100.64999999999999</v>
      </c>
      <c r="L222" s="56">
        <f t="shared" si="11"/>
        <v>2261.8000000000002</v>
      </c>
      <c r="M222" s="56">
        <v>0</v>
      </c>
      <c r="N222" s="173"/>
      <c r="O222" s="56">
        <v>432.23</v>
      </c>
      <c r="P222" s="184" t="s">
        <v>2842</v>
      </c>
    </row>
    <row r="223" spans="2:16" ht="28">
      <c r="B223" s="5" t="s">
        <v>561</v>
      </c>
      <c r="C223" s="51" t="s">
        <v>48</v>
      </c>
      <c r="D223" s="51">
        <v>101747</v>
      </c>
      <c r="E223" s="6" t="s">
        <v>562</v>
      </c>
      <c r="F223" s="51" t="s">
        <v>69</v>
      </c>
      <c r="G223" s="5">
        <v>300</v>
      </c>
      <c r="H223" s="52">
        <f>O223*(1-'Orç-Resumo'!$G$10)</f>
        <v>88.46</v>
      </c>
      <c r="I223" s="53">
        <f>P223*(1-'Orç-Resumo'!$G$10)</f>
        <v>2.98</v>
      </c>
      <c r="J223" s="54">
        <f t="shared" si="9"/>
        <v>26537.999999999996</v>
      </c>
      <c r="K223" s="55">
        <f t="shared" si="10"/>
        <v>894</v>
      </c>
      <c r="L223" s="56">
        <f t="shared" si="11"/>
        <v>27431.999999999996</v>
      </c>
      <c r="M223" s="56">
        <v>0</v>
      </c>
      <c r="N223" s="173"/>
      <c r="O223" s="56">
        <v>88.46</v>
      </c>
      <c r="P223" s="184" t="s">
        <v>2843</v>
      </c>
    </row>
    <row r="224" spans="2:16" ht="126">
      <c r="B224" s="5" t="s">
        <v>563</v>
      </c>
      <c r="C224" s="51" t="s">
        <v>48</v>
      </c>
      <c r="D224" s="51">
        <v>87263</v>
      </c>
      <c r="E224" s="6" t="s">
        <v>564</v>
      </c>
      <c r="F224" s="51" t="s">
        <v>69</v>
      </c>
      <c r="G224" s="5">
        <v>600</v>
      </c>
      <c r="H224" s="52">
        <f>O224*(1-'Orç-Resumo'!$G$10)</f>
        <v>121.29</v>
      </c>
      <c r="I224" s="53">
        <f>P224*(1-'Orç-Resumo'!$G$10)</f>
        <v>13.08</v>
      </c>
      <c r="J224" s="54">
        <f t="shared" si="9"/>
        <v>72774</v>
      </c>
      <c r="K224" s="55">
        <f t="shared" si="10"/>
        <v>7848</v>
      </c>
      <c r="L224" s="56">
        <f t="shared" si="11"/>
        <v>80622</v>
      </c>
      <c r="M224" s="56">
        <v>0</v>
      </c>
      <c r="N224" s="173"/>
      <c r="O224" s="56">
        <v>121.29</v>
      </c>
      <c r="P224" s="184" t="s">
        <v>2177</v>
      </c>
    </row>
    <row r="225" spans="2:16" ht="42">
      <c r="B225" s="5" t="s">
        <v>565</v>
      </c>
      <c r="C225" s="51" t="s">
        <v>48</v>
      </c>
      <c r="D225" s="51">
        <v>87251</v>
      </c>
      <c r="E225" s="6" t="s">
        <v>566</v>
      </c>
      <c r="F225" s="51" t="s">
        <v>69</v>
      </c>
      <c r="G225" s="5">
        <v>100</v>
      </c>
      <c r="H225" s="52">
        <f>O225*(1-'Orç-Resumo'!$G$10)</f>
        <v>54.980000000000004</v>
      </c>
      <c r="I225" s="53">
        <f>P225*(1-'Orç-Resumo'!$G$10)</f>
        <v>7.11</v>
      </c>
      <c r="J225" s="54">
        <f t="shared" si="9"/>
        <v>5498</v>
      </c>
      <c r="K225" s="55">
        <f t="shared" si="10"/>
        <v>711</v>
      </c>
      <c r="L225" s="56">
        <f t="shared" si="11"/>
        <v>6209</v>
      </c>
      <c r="M225" s="56">
        <v>0</v>
      </c>
      <c r="N225" s="173"/>
      <c r="O225" s="56">
        <v>54.980000000000004</v>
      </c>
      <c r="P225" s="184" t="s">
        <v>2844</v>
      </c>
    </row>
    <row r="226" spans="2:16" ht="28">
      <c r="B226" s="5" t="s">
        <v>567</v>
      </c>
      <c r="C226" s="51" t="s">
        <v>99</v>
      </c>
      <c r="D226" s="51" t="s">
        <v>568</v>
      </c>
      <c r="E226" s="6" t="s">
        <v>569</v>
      </c>
      <c r="F226" s="51" t="s">
        <v>113</v>
      </c>
      <c r="G226" s="5">
        <v>1000</v>
      </c>
      <c r="H226" s="52">
        <f>O226*(1-'Orç-Resumo'!$G$10)</f>
        <v>5.27</v>
      </c>
      <c r="I226" s="53">
        <f>P226*(1-'Orç-Resumo'!$G$10)</f>
        <v>3.17</v>
      </c>
      <c r="J226" s="54">
        <f t="shared" si="9"/>
        <v>5270</v>
      </c>
      <c r="K226" s="55">
        <f t="shared" si="10"/>
        <v>3170</v>
      </c>
      <c r="L226" s="56">
        <f t="shared" si="11"/>
        <v>8440</v>
      </c>
      <c r="M226" s="56">
        <v>0</v>
      </c>
      <c r="N226" s="173"/>
      <c r="O226" s="56">
        <v>5.27</v>
      </c>
      <c r="P226" s="184">
        <v>3.17</v>
      </c>
    </row>
    <row r="227" spans="2:16" ht="28">
      <c r="B227" s="5" t="s">
        <v>570</v>
      </c>
      <c r="C227" s="51" t="s">
        <v>99</v>
      </c>
      <c r="D227" s="51" t="s">
        <v>571</v>
      </c>
      <c r="E227" s="6" t="s">
        <v>572</v>
      </c>
      <c r="F227" s="51" t="s">
        <v>113</v>
      </c>
      <c r="G227" s="5">
        <v>100</v>
      </c>
      <c r="H227" s="52">
        <f>O227*(1-'Orç-Resumo'!$G$10)</f>
        <v>19.010000000000002</v>
      </c>
      <c r="I227" s="53">
        <f>P227*(1-'Orç-Resumo'!$G$10)</f>
        <v>26.31</v>
      </c>
      <c r="J227" s="54">
        <f t="shared" si="9"/>
        <v>1901.0000000000002</v>
      </c>
      <c r="K227" s="55">
        <f t="shared" si="10"/>
        <v>2631</v>
      </c>
      <c r="L227" s="56">
        <f t="shared" si="11"/>
        <v>4532</v>
      </c>
      <c r="M227" s="56">
        <v>0</v>
      </c>
      <c r="N227" s="173"/>
      <c r="O227" s="56">
        <v>19.010000000000002</v>
      </c>
      <c r="P227" s="184">
        <v>26.31</v>
      </c>
    </row>
    <row r="228" spans="2:16">
      <c r="B228" s="5" t="s">
        <v>573</v>
      </c>
      <c r="C228" s="51" t="s">
        <v>21</v>
      </c>
      <c r="D228" s="51" t="s">
        <v>21</v>
      </c>
      <c r="E228" s="6" t="s">
        <v>574</v>
      </c>
      <c r="F228" s="51" t="s">
        <v>23</v>
      </c>
      <c r="G228" s="5"/>
      <c r="H228" s="52"/>
      <c r="I228" s="53"/>
      <c r="J228" s="54"/>
      <c r="K228" s="55"/>
      <c r="L228" s="56"/>
      <c r="M228" s="56">
        <f>SUM(L229:L236)</f>
        <v>60220.299999999996</v>
      </c>
      <c r="N228" s="173"/>
      <c r="O228" s="56" t="s">
        <v>24</v>
      </c>
      <c r="P228" s="184" t="s">
        <v>24</v>
      </c>
    </row>
    <row r="229" spans="2:16" ht="154">
      <c r="B229" s="5" t="s">
        <v>575</v>
      </c>
      <c r="C229" s="51" t="s">
        <v>26</v>
      </c>
      <c r="D229" s="51" t="s">
        <v>576</v>
      </c>
      <c r="E229" s="6" t="s">
        <v>577</v>
      </c>
      <c r="F229" s="51" t="s">
        <v>107</v>
      </c>
      <c r="G229" s="5">
        <v>1000</v>
      </c>
      <c r="H229" s="52">
        <f>O229*(1-'Orç-Resumo'!$G$10)</f>
        <v>27.005876999999998</v>
      </c>
      <c r="I229" s="53">
        <f>P229*(1-'Orç-Resumo'!$G$10)</f>
        <v>2.2619229999999999</v>
      </c>
      <c r="J229" s="54">
        <f t="shared" si="9"/>
        <v>27005.876999999997</v>
      </c>
      <c r="K229" s="55">
        <f t="shared" si="10"/>
        <v>2261.9229999999998</v>
      </c>
      <c r="L229" s="56">
        <f t="shared" si="11"/>
        <v>29267.799999999996</v>
      </c>
      <c r="M229" s="56">
        <v>0</v>
      </c>
      <c r="N229" s="173"/>
      <c r="O229" s="56">
        <v>27.005876999999998</v>
      </c>
      <c r="P229" s="184">
        <v>2.2619229999999999</v>
      </c>
    </row>
    <row r="230" spans="2:16" ht="42">
      <c r="B230" s="5" t="s">
        <v>578</v>
      </c>
      <c r="C230" s="51" t="s">
        <v>48</v>
      </c>
      <c r="D230" s="51">
        <v>88648</v>
      </c>
      <c r="E230" s="6" t="s">
        <v>579</v>
      </c>
      <c r="F230" s="51" t="s">
        <v>107</v>
      </c>
      <c r="G230" s="5">
        <v>100</v>
      </c>
      <c r="H230" s="52">
        <f>O230*(1-'Orç-Resumo'!$G$10)</f>
        <v>6.83</v>
      </c>
      <c r="I230" s="53">
        <f>P230*(1-'Orç-Resumo'!$G$10)</f>
        <v>1.9</v>
      </c>
      <c r="J230" s="54">
        <f t="shared" si="9"/>
        <v>683</v>
      </c>
      <c r="K230" s="55">
        <f t="shared" si="10"/>
        <v>190</v>
      </c>
      <c r="L230" s="56">
        <f t="shared" si="11"/>
        <v>873</v>
      </c>
      <c r="M230" s="56">
        <v>0</v>
      </c>
      <c r="N230" s="173"/>
      <c r="O230" s="56">
        <v>6.83</v>
      </c>
      <c r="P230" s="184" t="s">
        <v>2845</v>
      </c>
    </row>
    <row r="231" spans="2:16" ht="28">
      <c r="B231" s="5" t="s">
        <v>580</v>
      </c>
      <c r="C231" s="51" t="s">
        <v>48</v>
      </c>
      <c r="D231" s="51">
        <v>101738</v>
      </c>
      <c r="E231" s="6" t="s">
        <v>581</v>
      </c>
      <c r="F231" s="51" t="s">
        <v>107</v>
      </c>
      <c r="G231" s="5">
        <v>50</v>
      </c>
      <c r="H231" s="52">
        <f>O231*(1-'Orç-Resumo'!$G$10)</f>
        <v>27.96</v>
      </c>
      <c r="I231" s="53">
        <f>P231*(1-'Orç-Resumo'!$G$10)</f>
        <v>9.64</v>
      </c>
      <c r="J231" s="54">
        <f t="shared" si="9"/>
        <v>1398</v>
      </c>
      <c r="K231" s="55">
        <f t="shared" si="10"/>
        <v>482</v>
      </c>
      <c r="L231" s="56">
        <f t="shared" si="11"/>
        <v>1880</v>
      </c>
      <c r="M231" s="56">
        <v>0</v>
      </c>
      <c r="N231" s="173"/>
      <c r="O231" s="56">
        <v>27.96</v>
      </c>
      <c r="P231" s="184" t="s">
        <v>2846</v>
      </c>
    </row>
    <row r="232" spans="2:16" ht="28">
      <c r="B232" s="5" t="s">
        <v>582</v>
      </c>
      <c r="C232" s="51" t="s">
        <v>99</v>
      </c>
      <c r="D232" s="51" t="s">
        <v>583</v>
      </c>
      <c r="E232" s="6" t="s">
        <v>584</v>
      </c>
      <c r="F232" s="51" t="s">
        <v>333</v>
      </c>
      <c r="G232" s="5">
        <v>50</v>
      </c>
      <c r="H232" s="52">
        <f>O232*(1-'Orç-Resumo'!$G$10)</f>
        <v>28.33</v>
      </c>
      <c r="I232" s="53">
        <f>P232*(1-'Orç-Resumo'!$G$10)</f>
        <v>1.23</v>
      </c>
      <c r="J232" s="54">
        <f t="shared" si="9"/>
        <v>1416.5</v>
      </c>
      <c r="K232" s="55">
        <f t="shared" si="10"/>
        <v>61.5</v>
      </c>
      <c r="L232" s="56">
        <f t="shared" si="11"/>
        <v>1478</v>
      </c>
      <c r="M232" s="56">
        <v>0</v>
      </c>
      <c r="N232" s="173"/>
      <c r="O232" s="56">
        <v>28.33</v>
      </c>
      <c r="P232" s="184">
        <v>1.23</v>
      </c>
    </row>
    <row r="233" spans="2:16">
      <c r="B233" s="5" t="s">
        <v>585</v>
      </c>
      <c r="C233" s="51" t="s">
        <v>48</v>
      </c>
      <c r="D233" s="51">
        <v>98685</v>
      </c>
      <c r="E233" s="6" t="s">
        <v>586</v>
      </c>
      <c r="F233" s="51" t="s">
        <v>107</v>
      </c>
      <c r="G233" s="5">
        <v>50</v>
      </c>
      <c r="H233" s="52">
        <f>O233*(1-'Orç-Resumo'!$G$10)</f>
        <v>79.319999999999993</v>
      </c>
      <c r="I233" s="53">
        <f>P233*(1-'Orç-Resumo'!$G$10)</f>
        <v>8.32</v>
      </c>
      <c r="J233" s="54">
        <f t="shared" si="9"/>
        <v>3965.9999999999995</v>
      </c>
      <c r="K233" s="55">
        <f t="shared" si="10"/>
        <v>416</v>
      </c>
      <c r="L233" s="56">
        <f t="shared" si="11"/>
        <v>4382</v>
      </c>
      <c r="M233" s="56">
        <v>0</v>
      </c>
      <c r="N233" s="173"/>
      <c r="O233" s="56">
        <v>79.319999999999993</v>
      </c>
      <c r="P233" s="184" t="s">
        <v>2628</v>
      </c>
    </row>
    <row r="234" spans="2:16" ht="28">
      <c r="B234" s="5" t="s">
        <v>587</v>
      </c>
      <c r="C234" s="51" t="s">
        <v>48</v>
      </c>
      <c r="D234" s="51">
        <v>98689</v>
      </c>
      <c r="E234" s="6" t="s">
        <v>588</v>
      </c>
      <c r="F234" s="51" t="s">
        <v>107</v>
      </c>
      <c r="G234" s="5">
        <v>50</v>
      </c>
      <c r="H234" s="52">
        <f>O234*(1-'Orç-Resumo'!$G$10)</f>
        <v>109.18</v>
      </c>
      <c r="I234" s="53">
        <f>P234*(1-'Orç-Resumo'!$G$10)</f>
        <v>15.21</v>
      </c>
      <c r="J234" s="54">
        <f t="shared" si="9"/>
        <v>5459</v>
      </c>
      <c r="K234" s="55">
        <f t="shared" si="10"/>
        <v>760.5</v>
      </c>
      <c r="L234" s="56">
        <f t="shared" si="11"/>
        <v>6219.5</v>
      </c>
      <c r="M234" s="56">
        <v>0</v>
      </c>
      <c r="N234" s="173"/>
      <c r="O234" s="56">
        <v>109.18</v>
      </c>
      <c r="P234" s="184" t="s">
        <v>2847</v>
      </c>
    </row>
    <row r="235" spans="2:16" ht="56">
      <c r="B235" s="5" t="s">
        <v>589</v>
      </c>
      <c r="C235" s="51" t="s">
        <v>48</v>
      </c>
      <c r="D235" s="51">
        <v>101965</v>
      </c>
      <c r="E235" s="6" t="s">
        <v>590</v>
      </c>
      <c r="F235" s="51" t="s">
        <v>107</v>
      </c>
      <c r="G235" s="5">
        <v>50</v>
      </c>
      <c r="H235" s="52">
        <f>O235*(1-'Orç-Resumo'!$G$10)</f>
        <v>174.92</v>
      </c>
      <c r="I235" s="53">
        <f>P235*(1-'Orç-Resumo'!$G$10)</f>
        <v>21.25</v>
      </c>
      <c r="J235" s="54">
        <f t="shared" si="9"/>
        <v>8746</v>
      </c>
      <c r="K235" s="55">
        <f t="shared" si="10"/>
        <v>1062.5</v>
      </c>
      <c r="L235" s="56">
        <f t="shared" si="11"/>
        <v>9808.5</v>
      </c>
      <c r="M235" s="56">
        <v>0</v>
      </c>
      <c r="N235" s="173"/>
      <c r="O235" s="56">
        <v>174.92</v>
      </c>
      <c r="P235" s="184" t="s">
        <v>2113</v>
      </c>
    </row>
    <row r="236" spans="2:16" ht="28">
      <c r="B236" s="5" t="s">
        <v>591</v>
      </c>
      <c r="C236" s="51" t="s">
        <v>99</v>
      </c>
      <c r="D236" s="51" t="s">
        <v>592</v>
      </c>
      <c r="E236" s="6" t="s">
        <v>593</v>
      </c>
      <c r="F236" s="51" t="s">
        <v>333</v>
      </c>
      <c r="G236" s="5">
        <v>50</v>
      </c>
      <c r="H236" s="52">
        <f>O236*(1-'Orç-Resumo'!$G$10)</f>
        <v>124.68</v>
      </c>
      <c r="I236" s="53">
        <f>P236*(1-'Orç-Resumo'!$G$10)</f>
        <v>1.55</v>
      </c>
      <c r="J236" s="54">
        <f t="shared" si="9"/>
        <v>6234</v>
      </c>
      <c r="K236" s="55">
        <f t="shared" si="10"/>
        <v>77.5</v>
      </c>
      <c r="L236" s="56">
        <f t="shared" si="11"/>
        <v>6311.5</v>
      </c>
      <c r="M236" s="56">
        <v>0</v>
      </c>
      <c r="N236" s="173"/>
      <c r="O236" s="56">
        <v>124.68</v>
      </c>
      <c r="P236" s="184">
        <v>1.55</v>
      </c>
    </row>
    <row r="237" spans="2:16">
      <c r="B237" s="5" t="s">
        <v>594</v>
      </c>
      <c r="C237" s="51" t="s">
        <v>21</v>
      </c>
      <c r="D237" s="51" t="s">
        <v>21</v>
      </c>
      <c r="E237" s="6" t="s">
        <v>595</v>
      </c>
      <c r="F237" s="51" t="s">
        <v>23</v>
      </c>
      <c r="G237" s="5"/>
      <c r="H237" s="52"/>
      <c r="I237" s="53"/>
      <c r="J237" s="54"/>
      <c r="K237" s="55"/>
      <c r="L237" s="56"/>
      <c r="M237" s="56">
        <f>SUM(L238:L270)</f>
        <v>526648.74505999999</v>
      </c>
      <c r="N237" s="173"/>
      <c r="O237" s="56" t="s">
        <v>24</v>
      </c>
      <c r="P237" s="184" t="s">
        <v>24</v>
      </c>
    </row>
    <row r="238" spans="2:16" ht="126">
      <c r="B238" s="5" t="s">
        <v>596</v>
      </c>
      <c r="C238" s="51" t="s">
        <v>26</v>
      </c>
      <c r="D238" s="51" t="s">
        <v>597</v>
      </c>
      <c r="E238" s="6" t="s">
        <v>598</v>
      </c>
      <c r="F238" s="51" t="s">
        <v>33</v>
      </c>
      <c r="G238" s="5">
        <v>11</v>
      </c>
      <c r="H238" s="52">
        <f>O238*(1-'Orç-Resumo'!$G$10)</f>
        <v>205.92711999999997</v>
      </c>
      <c r="I238" s="53">
        <f>P238*(1-'Orç-Resumo'!$G$10)</f>
        <v>57.632720000000006</v>
      </c>
      <c r="J238" s="54">
        <f t="shared" si="9"/>
        <v>2265.1983199999995</v>
      </c>
      <c r="K238" s="55">
        <f t="shared" si="10"/>
        <v>633.95992000000001</v>
      </c>
      <c r="L238" s="56">
        <f t="shared" si="11"/>
        <v>2899.1582399999998</v>
      </c>
      <c r="M238" s="56">
        <v>0</v>
      </c>
      <c r="N238" s="173"/>
      <c r="O238" s="56">
        <v>205.92711999999997</v>
      </c>
      <c r="P238" s="184">
        <v>57.632720000000006</v>
      </c>
    </row>
    <row r="239" spans="2:16" ht="28">
      <c r="B239" s="5" t="s">
        <v>599</v>
      </c>
      <c r="C239" s="51" t="s">
        <v>26</v>
      </c>
      <c r="D239" s="51" t="s">
        <v>600</v>
      </c>
      <c r="E239" s="6" t="s">
        <v>601</v>
      </c>
      <c r="F239" s="51" t="s">
        <v>33</v>
      </c>
      <c r="G239" s="5">
        <v>6</v>
      </c>
      <c r="H239" s="52">
        <f>O239*(1-'Orç-Resumo'!$G$10)</f>
        <v>0</v>
      </c>
      <c r="I239" s="53">
        <f>P239*(1-'Orç-Resumo'!$G$10)</f>
        <v>97.61</v>
      </c>
      <c r="J239" s="54">
        <f t="shared" si="9"/>
        <v>0</v>
      </c>
      <c r="K239" s="55">
        <f t="shared" si="10"/>
        <v>585.66</v>
      </c>
      <c r="L239" s="56">
        <f t="shared" si="11"/>
        <v>585.66</v>
      </c>
      <c r="M239" s="56">
        <v>0</v>
      </c>
      <c r="N239" s="173"/>
      <c r="O239" s="56">
        <v>0</v>
      </c>
      <c r="P239" s="184">
        <v>97.61</v>
      </c>
    </row>
    <row r="240" spans="2:16" ht="42">
      <c r="B240" s="5" t="s">
        <v>602</v>
      </c>
      <c r="C240" s="51" t="s">
        <v>48</v>
      </c>
      <c r="D240" s="51">
        <v>102182</v>
      </c>
      <c r="E240" s="6" t="s">
        <v>603</v>
      </c>
      <c r="F240" s="51" t="s">
        <v>173</v>
      </c>
      <c r="G240" s="5">
        <v>11</v>
      </c>
      <c r="H240" s="52">
        <f>O240*(1-'Orç-Resumo'!$G$10)</f>
        <v>833.41</v>
      </c>
      <c r="I240" s="53">
        <f>P240*(1-'Orç-Resumo'!$G$10)</f>
        <v>57.62</v>
      </c>
      <c r="J240" s="54">
        <f t="shared" si="9"/>
        <v>9167.51</v>
      </c>
      <c r="K240" s="55">
        <f t="shared" si="10"/>
        <v>633.81999999999994</v>
      </c>
      <c r="L240" s="56">
        <f t="shared" si="11"/>
        <v>9801.33</v>
      </c>
      <c r="M240" s="56">
        <v>0</v>
      </c>
      <c r="N240" s="173"/>
      <c r="O240" s="56">
        <v>833.41</v>
      </c>
      <c r="P240" s="184" t="s">
        <v>2848</v>
      </c>
    </row>
    <row r="241" spans="2:16" ht="56">
      <c r="B241" s="5" t="s">
        <v>604</v>
      </c>
      <c r="C241" s="51" t="s">
        <v>48</v>
      </c>
      <c r="D241" s="51">
        <v>102183</v>
      </c>
      <c r="E241" s="6" t="s">
        <v>605</v>
      </c>
      <c r="F241" s="51" t="s">
        <v>173</v>
      </c>
      <c r="G241" s="5">
        <v>5</v>
      </c>
      <c r="H241" s="52">
        <f>O241*(1-'Orç-Resumo'!$G$10)</f>
        <v>1671.25</v>
      </c>
      <c r="I241" s="53">
        <f>P241*(1-'Orç-Resumo'!$G$10)</f>
        <v>123.07</v>
      </c>
      <c r="J241" s="54">
        <f t="shared" si="9"/>
        <v>8356.25</v>
      </c>
      <c r="K241" s="55">
        <f t="shared" si="10"/>
        <v>615.34999999999991</v>
      </c>
      <c r="L241" s="56">
        <f t="shared" si="11"/>
        <v>8971.6</v>
      </c>
      <c r="M241" s="56">
        <v>0</v>
      </c>
      <c r="N241" s="173"/>
      <c r="O241" s="56">
        <v>1671.25</v>
      </c>
      <c r="P241" s="184" t="s">
        <v>2849</v>
      </c>
    </row>
    <row r="242" spans="2:16" ht="56">
      <c r="B242" s="5" t="s">
        <v>606</v>
      </c>
      <c r="C242" s="51" t="s">
        <v>48</v>
      </c>
      <c r="D242" s="51">
        <v>102184</v>
      </c>
      <c r="E242" s="6" t="s">
        <v>607</v>
      </c>
      <c r="F242" s="51" t="s">
        <v>173</v>
      </c>
      <c r="G242" s="5">
        <v>5</v>
      </c>
      <c r="H242" s="52">
        <f>O242*(1-'Orç-Resumo'!$G$10)</f>
        <v>1789.88</v>
      </c>
      <c r="I242" s="53">
        <f>P242*(1-'Orç-Resumo'!$G$10)</f>
        <v>97.61</v>
      </c>
      <c r="J242" s="54">
        <f t="shared" si="9"/>
        <v>8949.4000000000015</v>
      </c>
      <c r="K242" s="55">
        <f t="shared" si="10"/>
        <v>488.05</v>
      </c>
      <c r="L242" s="56">
        <f t="shared" si="11"/>
        <v>9437.4500000000007</v>
      </c>
      <c r="M242" s="56">
        <v>0</v>
      </c>
      <c r="N242" s="173"/>
      <c r="O242" s="56">
        <v>1789.88</v>
      </c>
      <c r="P242" s="184" t="s">
        <v>2850</v>
      </c>
    </row>
    <row r="243" spans="2:16" ht="56">
      <c r="B243" s="5" t="s">
        <v>608</v>
      </c>
      <c r="C243" s="51" t="s">
        <v>48</v>
      </c>
      <c r="D243" s="51">
        <v>102185</v>
      </c>
      <c r="E243" s="6" t="s">
        <v>609</v>
      </c>
      <c r="F243" s="51" t="s">
        <v>173</v>
      </c>
      <c r="G243" s="5">
        <v>5</v>
      </c>
      <c r="H243" s="52">
        <f>O243*(1-'Orç-Resumo'!$G$10)</f>
        <v>3584.0699999999997</v>
      </c>
      <c r="I243" s="53">
        <f>P243*(1-'Orç-Resumo'!$G$10)</f>
        <v>202.84</v>
      </c>
      <c r="J243" s="54">
        <f t="shared" si="9"/>
        <v>17920.349999999999</v>
      </c>
      <c r="K243" s="55">
        <f t="shared" si="10"/>
        <v>1014.2</v>
      </c>
      <c r="L243" s="56">
        <f t="shared" si="11"/>
        <v>18934.55</v>
      </c>
      <c r="M243" s="56">
        <v>0</v>
      </c>
      <c r="N243" s="173"/>
      <c r="O243" s="56">
        <v>3584.0699999999997</v>
      </c>
      <c r="P243" s="184" t="s">
        <v>2851</v>
      </c>
    </row>
    <row r="244" spans="2:16" ht="28">
      <c r="B244" s="5" t="s">
        <v>610</v>
      </c>
      <c r="C244" s="51" t="s">
        <v>26</v>
      </c>
      <c r="D244" s="51" t="s">
        <v>611</v>
      </c>
      <c r="E244" s="6" t="s">
        <v>612</v>
      </c>
      <c r="F244" s="51" t="s">
        <v>33</v>
      </c>
      <c r="G244" s="5">
        <v>12</v>
      </c>
      <c r="H244" s="52">
        <f>O244*(1-'Orç-Resumo'!$G$10)</f>
        <v>19.804259999999999</v>
      </c>
      <c r="I244" s="53">
        <f>P244*(1-'Orç-Resumo'!$G$10)</f>
        <v>42.089849999999998</v>
      </c>
      <c r="J244" s="54">
        <f t="shared" si="9"/>
        <v>237.65111999999999</v>
      </c>
      <c r="K244" s="55">
        <f t="shared" si="10"/>
        <v>505.07819999999998</v>
      </c>
      <c r="L244" s="56">
        <f t="shared" si="11"/>
        <v>742.72931999999992</v>
      </c>
      <c r="M244" s="56">
        <v>0</v>
      </c>
      <c r="N244" s="173"/>
      <c r="O244" s="56">
        <v>19.804259999999999</v>
      </c>
      <c r="P244" s="184">
        <v>42.089849999999998</v>
      </c>
    </row>
    <row r="245" spans="2:16" ht="56">
      <c r="B245" s="5" t="s">
        <v>613</v>
      </c>
      <c r="C245" s="51" t="s">
        <v>48</v>
      </c>
      <c r="D245" s="51">
        <v>100695</v>
      </c>
      <c r="E245" s="6" t="s">
        <v>614</v>
      </c>
      <c r="F245" s="51" t="s">
        <v>173</v>
      </c>
      <c r="G245" s="5">
        <v>12</v>
      </c>
      <c r="H245" s="52">
        <f>O245*(1-'Orç-Resumo'!$G$10)</f>
        <v>22.770000000000003</v>
      </c>
      <c r="I245" s="53">
        <f>P245*(1-'Orç-Resumo'!$G$10)</f>
        <v>42.76</v>
      </c>
      <c r="J245" s="54">
        <f t="shared" si="9"/>
        <v>273.24</v>
      </c>
      <c r="K245" s="55">
        <f t="shared" si="10"/>
        <v>513.12</v>
      </c>
      <c r="L245" s="56">
        <f t="shared" si="11"/>
        <v>786.36</v>
      </c>
      <c r="M245" s="56">
        <v>0</v>
      </c>
      <c r="N245" s="173"/>
      <c r="O245" s="56">
        <v>22.770000000000003</v>
      </c>
      <c r="P245" s="184" t="s">
        <v>2852</v>
      </c>
    </row>
    <row r="246" spans="2:16" ht="56">
      <c r="B246" s="5" t="s">
        <v>615</v>
      </c>
      <c r="C246" s="51" t="s">
        <v>48</v>
      </c>
      <c r="D246" s="51">
        <v>100697</v>
      </c>
      <c r="E246" s="6" t="s">
        <v>616</v>
      </c>
      <c r="F246" s="51" t="s">
        <v>173</v>
      </c>
      <c r="G246" s="5">
        <v>12</v>
      </c>
      <c r="H246" s="52">
        <f>O246*(1-'Orç-Resumo'!$G$10)</f>
        <v>27.57</v>
      </c>
      <c r="I246" s="53">
        <f>P246*(1-'Orç-Resumo'!$G$10)</f>
        <v>52.6</v>
      </c>
      <c r="J246" s="54">
        <f t="shared" si="9"/>
        <v>330.84000000000003</v>
      </c>
      <c r="K246" s="55">
        <f t="shared" si="10"/>
        <v>631.20000000000005</v>
      </c>
      <c r="L246" s="56">
        <f t="shared" si="11"/>
        <v>962.04000000000008</v>
      </c>
      <c r="M246" s="56">
        <v>0</v>
      </c>
      <c r="N246" s="173"/>
      <c r="O246" s="56">
        <v>27.57</v>
      </c>
      <c r="P246" s="184" t="s">
        <v>2853</v>
      </c>
    </row>
    <row r="247" spans="2:16" ht="70">
      <c r="B247" s="5" t="s">
        <v>617</v>
      </c>
      <c r="C247" s="51" t="s">
        <v>48</v>
      </c>
      <c r="D247" s="51">
        <v>90820</v>
      </c>
      <c r="E247" s="6" t="s">
        <v>618</v>
      </c>
      <c r="F247" s="51" t="s">
        <v>173</v>
      </c>
      <c r="G247" s="5">
        <v>6</v>
      </c>
      <c r="H247" s="52">
        <f>O247*(1-'Orç-Resumo'!$G$10)</f>
        <v>368.49</v>
      </c>
      <c r="I247" s="53">
        <f>P247*(1-'Orç-Resumo'!$G$10)</f>
        <v>34.43</v>
      </c>
      <c r="J247" s="54">
        <f t="shared" si="9"/>
        <v>2210.94</v>
      </c>
      <c r="K247" s="55">
        <f t="shared" si="10"/>
        <v>206.57999999999998</v>
      </c>
      <c r="L247" s="56">
        <f t="shared" si="11"/>
        <v>2417.52</v>
      </c>
      <c r="M247" s="56">
        <v>0</v>
      </c>
      <c r="N247" s="173"/>
      <c r="O247" s="56">
        <v>368.49</v>
      </c>
      <c r="P247" s="184" t="s">
        <v>2854</v>
      </c>
    </row>
    <row r="248" spans="2:16" ht="70">
      <c r="B248" s="5" t="s">
        <v>619</v>
      </c>
      <c r="C248" s="51" t="s">
        <v>48</v>
      </c>
      <c r="D248" s="51">
        <v>90822</v>
      </c>
      <c r="E248" s="6" t="s">
        <v>620</v>
      </c>
      <c r="F248" s="51" t="s">
        <v>173</v>
      </c>
      <c r="G248" s="5">
        <v>12</v>
      </c>
      <c r="H248" s="52">
        <f>O248*(1-'Orç-Resumo'!$G$10)</f>
        <v>399.61</v>
      </c>
      <c r="I248" s="53">
        <f>P248*(1-'Orç-Resumo'!$G$10)</f>
        <v>41.53</v>
      </c>
      <c r="J248" s="54">
        <f t="shared" si="9"/>
        <v>4795.32</v>
      </c>
      <c r="K248" s="55">
        <f t="shared" si="10"/>
        <v>498.36</v>
      </c>
      <c r="L248" s="56">
        <f t="shared" si="11"/>
        <v>5293.6799999999994</v>
      </c>
      <c r="M248" s="56">
        <v>0</v>
      </c>
      <c r="N248" s="173"/>
      <c r="O248" s="56">
        <v>399.61</v>
      </c>
      <c r="P248" s="184" t="s">
        <v>2855</v>
      </c>
    </row>
    <row r="249" spans="2:16" ht="70">
      <c r="B249" s="5" t="s">
        <v>621</v>
      </c>
      <c r="C249" s="51" t="s">
        <v>48</v>
      </c>
      <c r="D249" s="51">
        <v>90823</v>
      </c>
      <c r="E249" s="6" t="s">
        <v>622</v>
      </c>
      <c r="F249" s="51" t="s">
        <v>173</v>
      </c>
      <c r="G249" s="5">
        <v>12</v>
      </c>
      <c r="H249" s="52">
        <f>O249*(1-'Orç-Resumo'!$G$10)</f>
        <v>501.7</v>
      </c>
      <c r="I249" s="53">
        <f>P249*(1-'Orç-Resumo'!$G$10)</f>
        <v>45.06</v>
      </c>
      <c r="J249" s="54">
        <f t="shared" si="9"/>
        <v>6020.4</v>
      </c>
      <c r="K249" s="55">
        <f t="shared" si="10"/>
        <v>540.72</v>
      </c>
      <c r="L249" s="56">
        <f t="shared" si="11"/>
        <v>6561.12</v>
      </c>
      <c r="M249" s="56">
        <v>0</v>
      </c>
      <c r="N249" s="173"/>
      <c r="O249" s="56">
        <v>501.7</v>
      </c>
      <c r="P249" s="184" t="s">
        <v>2856</v>
      </c>
    </row>
    <row r="250" spans="2:16" ht="84">
      <c r="B250" s="5" t="s">
        <v>623</v>
      </c>
      <c r="C250" s="51" t="s">
        <v>99</v>
      </c>
      <c r="D250" s="51" t="s">
        <v>624</v>
      </c>
      <c r="E250" s="7" t="s">
        <v>625</v>
      </c>
      <c r="F250" s="51" t="s">
        <v>626</v>
      </c>
      <c r="G250" s="5">
        <v>12</v>
      </c>
      <c r="H250" s="52">
        <f>O250*(1-'Orç-Resumo'!$G$10)</f>
        <v>865.02</v>
      </c>
      <c r="I250" s="53">
        <f>P250*(1-'Orç-Resumo'!$G$10)</f>
        <v>157.41999999999999</v>
      </c>
      <c r="J250" s="54">
        <f t="shared" si="9"/>
        <v>10380.24</v>
      </c>
      <c r="K250" s="55">
        <f t="shared" si="10"/>
        <v>1889.04</v>
      </c>
      <c r="L250" s="56">
        <f t="shared" si="11"/>
        <v>12269.279999999999</v>
      </c>
      <c r="M250" s="56">
        <v>0</v>
      </c>
      <c r="N250" s="173"/>
      <c r="O250" s="56">
        <v>865.02</v>
      </c>
      <c r="P250" s="184">
        <v>157.41999999999999</v>
      </c>
    </row>
    <row r="251" spans="2:16" ht="84">
      <c r="B251" s="5" t="s">
        <v>627</v>
      </c>
      <c r="C251" s="51" t="s">
        <v>99</v>
      </c>
      <c r="D251" s="51" t="s">
        <v>628</v>
      </c>
      <c r="E251" s="7" t="s">
        <v>629</v>
      </c>
      <c r="F251" s="51" t="s">
        <v>626</v>
      </c>
      <c r="G251" s="5">
        <v>6</v>
      </c>
      <c r="H251" s="52">
        <f>O251*(1-'Orç-Resumo'!$G$10)</f>
        <v>1799.61</v>
      </c>
      <c r="I251" s="53">
        <f>P251*(1-'Orç-Resumo'!$G$10)</f>
        <v>157.41999999999999</v>
      </c>
      <c r="J251" s="54">
        <f t="shared" si="9"/>
        <v>10797.66</v>
      </c>
      <c r="K251" s="55">
        <f t="shared" si="10"/>
        <v>944.52</v>
      </c>
      <c r="L251" s="56">
        <f t="shared" si="11"/>
        <v>11742.18</v>
      </c>
      <c r="M251" s="56">
        <v>0</v>
      </c>
      <c r="N251" s="173"/>
      <c r="O251" s="56">
        <v>1799.61</v>
      </c>
      <c r="P251" s="184">
        <v>157.41999999999999</v>
      </c>
    </row>
    <row r="252" spans="2:16" ht="98">
      <c r="B252" s="5" t="s">
        <v>630</v>
      </c>
      <c r="C252" s="51" t="s">
        <v>48</v>
      </c>
      <c r="D252" s="51">
        <v>90793</v>
      </c>
      <c r="E252" s="6" t="s">
        <v>631</v>
      </c>
      <c r="F252" s="51" t="s">
        <v>173</v>
      </c>
      <c r="G252" s="5">
        <v>12</v>
      </c>
      <c r="H252" s="52">
        <f>O252*(1-'Orç-Resumo'!$G$10)</f>
        <v>1369.96</v>
      </c>
      <c r="I252" s="53">
        <f>P252*(1-'Orç-Resumo'!$G$10)</f>
        <v>24.95</v>
      </c>
      <c r="J252" s="54">
        <f t="shared" si="9"/>
        <v>16439.52</v>
      </c>
      <c r="K252" s="55">
        <f t="shared" si="10"/>
        <v>299.39999999999998</v>
      </c>
      <c r="L252" s="56">
        <f t="shared" si="11"/>
        <v>16738.920000000002</v>
      </c>
      <c r="M252" s="56">
        <v>0</v>
      </c>
      <c r="N252" s="173"/>
      <c r="O252" s="56">
        <v>1369.96</v>
      </c>
      <c r="P252" s="184" t="s">
        <v>2857</v>
      </c>
    </row>
    <row r="253" spans="2:16" ht="28">
      <c r="B253" s="5" t="s">
        <v>632</v>
      </c>
      <c r="C253" s="51" t="s">
        <v>26</v>
      </c>
      <c r="D253" s="51" t="s">
        <v>633</v>
      </c>
      <c r="E253" s="6" t="s">
        <v>634</v>
      </c>
      <c r="F253" s="51" t="s">
        <v>33</v>
      </c>
      <c r="G253" s="5">
        <v>12</v>
      </c>
      <c r="H253" s="52">
        <f>O253*(1-'Orç-Resumo'!$G$10)</f>
        <v>264.98999999999995</v>
      </c>
      <c r="I253" s="53">
        <f>P253*(1-'Orç-Resumo'!$G$10)</f>
        <v>13.740000000000002</v>
      </c>
      <c r="J253" s="54">
        <f t="shared" si="9"/>
        <v>3179.8799999999992</v>
      </c>
      <c r="K253" s="55">
        <f t="shared" si="10"/>
        <v>164.88000000000002</v>
      </c>
      <c r="L253" s="56">
        <f t="shared" si="11"/>
        <v>3344.7599999999993</v>
      </c>
      <c r="M253" s="56">
        <v>0</v>
      </c>
      <c r="N253" s="173"/>
      <c r="O253" s="56">
        <v>264.98999999999995</v>
      </c>
      <c r="P253" s="184">
        <v>13.740000000000002</v>
      </c>
    </row>
    <row r="254" spans="2:16" ht="28">
      <c r="B254" s="5" t="s">
        <v>635</v>
      </c>
      <c r="C254" s="51" t="s">
        <v>48</v>
      </c>
      <c r="D254" s="51">
        <v>100701</v>
      </c>
      <c r="E254" s="6" t="s">
        <v>636</v>
      </c>
      <c r="F254" s="51" t="s">
        <v>69</v>
      </c>
      <c r="G254" s="5">
        <v>42</v>
      </c>
      <c r="H254" s="52">
        <f>O254*(1-'Orç-Resumo'!$G$10)</f>
        <v>626.18999999999994</v>
      </c>
      <c r="I254" s="53">
        <f>P254*(1-'Orç-Resumo'!$G$10)</f>
        <v>14.34</v>
      </c>
      <c r="J254" s="54">
        <f t="shared" si="9"/>
        <v>26299.979999999996</v>
      </c>
      <c r="K254" s="55">
        <f t="shared" si="10"/>
        <v>602.28</v>
      </c>
      <c r="L254" s="56">
        <f t="shared" si="11"/>
        <v>26902.259999999995</v>
      </c>
      <c r="M254" s="56">
        <v>0</v>
      </c>
      <c r="N254" s="173"/>
      <c r="O254" s="56">
        <v>626.18999999999994</v>
      </c>
      <c r="P254" s="184" t="s">
        <v>2858</v>
      </c>
    </row>
    <row r="255" spans="2:16" ht="28">
      <c r="B255" s="5" t="s">
        <v>637</v>
      </c>
      <c r="C255" s="51" t="s">
        <v>48</v>
      </c>
      <c r="D255" s="51">
        <v>90838</v>
      </c>
      <c r="E255" s="6" t="s">
        <v>638</v>
      </c>
      <c r="F255" s="51" t="s">
        <v>173</v>
      </c>
      <c r="G255" s="5">
        <v>5</v>
      </c>
      <c r="H255" s="52">
        <f>O255*(1-'Orç-Resumo'!$G$10)</f>
        <v>1518.7900000000002</v>
      </c>
      <c r="I255" s="53">
        <f>P255*(1-'Orç-Resumo'!$G$10)</f>
        <v>102.34</v>
      </c>
      <c r="J255" s="54">
        <f t="shared" si="9"/>
        <v>7593.9500000000007</v>
      </c>
      <c r="K255" s="55">
        <f t="shared" si="10"/>
        <v>511.70000000000005</v>
      </c>
      <c r="L255" s="56">
        <f t="shared" si="11"/>
        <v>8105.6500000000005</v>
      </c>
      <c r="M255" s="56">
        <v>0</v>
      </c>
      <c r="N255" s="173"/>
      <c r="O255" s="56">
        <v>1518.7900000000002</v>
      </c>
      <c r="P255" s="184" t="s">
        <v>2859</v>
      </c>
    </row>
    <row r="256" spans="2:16" ht="56">
      <c r="B256" s="5" t="s">
        <v>639</v>
      </c>
      <c r="C256" s="51" t="s">
        <v>48</v>
      </c>
      <c r="D256" s="51">
        <v>91338</v>
      </c>
      <c r="E256" s="6" t="s">
        <v>640</v>
      </c>
      <c r="F256" s="51" t="s">
        <v>69</v>
      </c>
      <c r="G256" s="5">
        <v>10</v>
      </c>
      <c r="H256" s="52">
        <f>O256*(1-'Orç-Resumo'!$G$10)</f>
        <v>850.95999999999992</v>
      </c>
      <c r="I256" s="53">
        <f>P256*(1-'Orç-Resumo'!$G$10)</f>
        <v>9.9499999999999993</v>
      </c>
      <c r="J256" s="54">
        <f t="shared" si="9"/>
        <v>8509.5999999999985</v>
      </c>
      <c r="K256" s="55">
        <f t="shared" si="10"/>
        <v>99.5</v>
      </c>
      <c r="L256" s="56">
        <f t="shared" si="11"/>
        <v>8609.0999999999985</v>
      </c>
      <c r="M256" s="56">
        <v>0</v>
      </c>
      <c r="N256" s="173"/>
      <c r="O256" s="56">
        <v>850.95999999999992</v>
      </c>
      <c r="P256" s="184" t="s">
        <v>2860</v>
      </c>
    </row>
    <row r="257" spans="2:16" ht="56">
      <c r="B257" s="5" t="s">
        <v>641</v>
      </c>
      <c r="C257" s="51" t="s">
        <v>48</v>
      </c>
      <c r="D257" s="51">
        <v>100702</v>
      </c>
      <c r="E257" s="6" t="s">
        <v>642</v>
      </c>
      <c r="F257" s="51" t="s">
        <v>69</v>
      </c>
      <c r="G257" s="5">
        <v>50</v>
      </c>
      <c r="H257" s="52">
        <f>O257*(1-'Orç-Resumo'!$G$10)</f>
        <v>462.79</v>
      </c>
      <c r="I257" s="53">
        <f>P257*(1-'Orç-Resumo'!$G$10)</f>
        <v>7.87</v>
      </c>
      <c r="J257" s="54">
        <f t="shared" si="9"/>
        <v>23139.5</v>
      </c>
      <c r="K257" s="55">
        <f t="shared" si="10"/>
        <v>393.5</v>
      </c>
      <c r="L257" s="56">
        <f t="shared" si="11"/>
        <v>23533</v>
      </c>
      <c r="M257" s="56">
        <v>0</v>
      </c>
      <c r="N257" s="173"/>
      <c r="O257" s="56">
        <v>462.79</v>
      </c>
      <c r="P257" s="184" t="s">
        <v>2861</v>
      </c>
    </row>
    <row r="258" spans="2:16" ht="56">
      <c r="B258" s="5" t="s">
        <v>644</v>
      </c>
      <c r="C258" s="51" t="s">
        <v>48</v>
      </c>
      <c r="D258" s="51">
        <v>94569</v>
      </c>
      <c r="E258" s="6" t="s">
        <v>645</v>
      </c>
      <c r="F258" s="51" t="s">
        <v>69</v>
      </c>
      <c r="G258" s="5">
        <v>25</v>
      </c>
      <c r="H258" s="52">
        <f>O258*(1-'Orç-Resumo'!$G$10)</f>
        <v>660.99</v>
      </c>
      <c r="I258" s="53">
        <f>P258*(1-'Orç-Resumo'!$G$10)</f>
        <v>28.26</v>
      </c>
      <c r="J258" s="54">
        <f t="shared" si="9"/>
        <v>16524.75</v>
      </c>
      <c r="K258" s="55">
        <f t="shared" si="10"/>
        <v>706.5</v>
      </c>
      <c r="L258" s="56">
        <f t="shared" si="11"/>
        <v>17231.25</v>
      </c>
      <c r="M258" s="56">
        <v>0</v>
      </c>
      <c r="N258" s="173"/>
      <c r="O258" s="56">
        <v>660.99</v>
      </c>
      <c r="P258" s="184" t="s">
        <v>2862</v>
      </c>
    </row>
    <row r="259" spans="2:16" ht="84">
      <c r="B259" s="5" t="s">
        <v>646</v>
      </c>
      <c r="C259" s="51" t="s">
        <v>48</v>
      </c>
      <c r="D259" s="51">
        <v>94570</v>
      </c>
      <c r="E259" s="6" t="s">
        <v>647</v>
      </c>
      <c r="F259" s="51" t="s">
        <v>69</v>
      </c>
      <c r="G259" s="5">
        <v>25</v>
      </c>
      <c r="H259" s="52">
        <f>O259*(1-'Orç-Resumo'!$G$10)</f>
        <v>356.03999999999996</v>
      </c>
      <c r="I259" s="53">
        <f>P259*(1-'Orç-Resumo'!$G$10)</f>
        <v>8.74</v>
      </c>
      <c r="J259" s="54">
        <f t="shared" si="9"/>
        <v>8901</v>
      </c>
      <c r="K259" s="55">
        <f t="shared" si="10"/>
        <v>218.5</v>
      </c>
      <c r="L259" s="56">
        <f t="shared" si="11"/>
        <v>9119.5</v>
      </c>
      <c r="M259" s="56">
        <v>0</v>
      </c>
      <c r="N259" s="173"/>
      <c r="O259" s="56">
        <v>356.03999999999996</v>
      </c>
      <c r="P259" s="184" t="s">
        <v>2863</v>
      </c>
    </row>
    <row r="260" spans="2:16" ht="56">
      <c r="B260" s="5" t="s">
        <v>648</v>
      </c>
      <c r="C260" s="51" t="s">
        <v>48</v>
      </c>
      <c r="D260" s="51">
        <v>100674</v>
      </c>
      <c r="E260" s="6" t="s">
        <v>649</v>
      </c>
      <c r="F260" s="51" t="s">
        <v>69</v>
      </c>
      <c r="G260" s="5">
        <v>25</v>
      </c>
      <c r="H260" s="52">
        <f>O260*(1-'Orç-Resumo'!$G$10)</f>
        <v>771.69</v>
      </c>
      <c r="I260" s="53">
        <f>P260*(1-'Orç-Resumo'!$G$10)</f>
        <v>20.75</v>
      </c>
      <c r="J260" s="54">
        <f t="shared" si="9"/>
        <v>19292.25</v>
      </c>
      <c r="K260" s="55">
        <f t="shared" si="10"/>
        <v>518.75</v>
      </c>
      <c r="L260" s="56">
        <f t="shared" si="11"/>
        <v>19811</v>
      </c>
      <c r="M260" s="56">
        <v>0</v>
      </c>
      <c r="N260" s="173"/>
      <c r="O260" s="56">
        <v>771.69</v>
      </c>
      <c r="P260" s="184" t="s">
        <v>2864</v>
      </c>
    </row>
    <row r="261" spans="2:16" ht="84">
      <c r="B261" s="5" t="s">
        <v>650</v>
      </c>
      <c r="C261" s="51" t="s">
        <v>48</v>
      </c>
      <c r="D261" s="51">
        <v>94573</v>
      </c>
      <c r="E261" s="6" t="s">
        <v>651</v>
      </c>
      <c r="F261" s="51" t="s">
        <v>69</v>
      </c>
      <c r="G261" s="5">
        <v>25</v>
      </c>
      <c r="H261" s="52">
        <f>O261*(1-'Orç-Resumo'!$G$10)</f>
        <v>397.23</v>
      </c>
      <c r="I261" s="53">
        <f>P261*(1-'Orç-Resumo'!$G$10)</f>
        <v>8.6999999999999993</v>
      </c>
      <c r="J261" s="54">
        <f t="shared" si="9"/>
        <v>9930.75</v>
      </c>
      <c r="K261" s="55">
        <f t="shared" si="10"/>
        <v>217.49999999999997</v>
      </c>
      <c r="L261" s="56">
        <f t="shared" si="11"/>
        <v>10148.25</v>
      </c>
      <c r="M261" s="56">
        <v>0</v>
      </c>
      <c r="N261" s="173"/>
      <c r="O261" s="56">
        <v>397.23</v>
      </c>
      <c r="P261" s="184" t="s">
        <v>2865</v>
      </c>
    </row>
    <row r="262" spans="2:16" ht="28">
      <c r="B262" s="5" t="s">
        <v>652</v>
      </c>
      <c r="C262" s="51" t="s">
        <v>99</v>
      </c>
      <c r="D262" s="51" t="s">
        <v>653</v>
      </c>
      <c r="E262" s="6" t="s">
        <v>654</v>
      </c>
      <c r="F262" s="51" t="s">
        <v>113</v>
      </c>
      <c r="G262" s="5">
        <v>100</v>
      </c>
      <c r="H262" s="52">
        <f>O262*(1-'Orç-Resumo'!$G$10)</f>
        <v>685.59</v>
      </c>
      <c r="I262" s="53">
        <f>P262*(1-'Orç-Resumo'!$G$10)</f>
        <v>90.67</v>
      </c>
      <c r="J262" s="54">
        <f t="shared" si="9"/>
        <v>68559</v>
      </c>
      <c r="K262" s="55">
        <f t="shared" si="10"/>
        <v>9067</v>
      </c>
      <c r="L262" s="56">
        <f t="shared" si="11"/>
        <v>77626</v>
      </c>
      <c r="M262" s="56">
        <v>0</v>
      </c>
      <c r="N262" s="173"/>
      <c r="O262" s="56">
        <v>685.59</v>
      </c>
      <c r="P262" s="184">
        <v>90.67</v>
      </c>
    </row>
    <row r="263" spans="2:16" ht="42">
      <c r="B263" s="5" t="s">
        <v>655</v>
      </c>
      <c r="C263" s="51" t="s">
        <v>48</v>
      </c>
      <c r="D263" s="51">
        <v>99861</v>
      </c>
      <c r="E263" s="6" t="s">
        <v>656</v>
      </c>
      <c r="F263" s="51" t="s">
        <v>69</v>
      </c>
      <c r="G263" s="5">
        <v>100</v>
      </c>
      <c r="H263" s="52">
        <f>O263*(1-'Orç-Resumo'!$G$10)</f>
        <v>351.64000000000004</v>
      </c>
      <c r="I263" s="53">
        <f>P263*(1-'Orç-Resumo'!$G$10)</f>
        <v>281.8</v>
      </c>
      <c r="J263" s="54">
        <f t="shared" si="9"/>
        <v>35164.000000000007</v>
      </c>
      <c r="K263" s="55">
        <f t="shared" si="10"/>
        <v>28180</v>
      </c>
      <c r="L263" s="56">
        <f t="shared" si="11"/>
        <v>63344.000000000007</v>
      </c>
      <c r="M263" s="56">
        <v>0</v>
      </c>
      <c r="N263" s="173"/>
      <c r="O263" s="56">
        <v>351.64000000000004</v>
      </c>
      <c r="P263" s="184" t="s">
        <v>2866</v>
      </c>
    </row>
    <row r="264" spans="2:16" ht="28">
      <c r="B264" s="5" t="s">
        <v>657</v>
      </c>
      <c r="C264" s="51" t="s">
        <v>26</v>
      </c>
      <c r="D264" s="51" t="s">
        <v>658</v>
      </c>
      <c r="E264" s="6" t="s">
        <v>659</v>
      </c>
      <c r="F264" s="51" t="s">
        <v>107</v>
      </c>
      <c r="G264" s="5">
        <v>50</v>
      </c>
      <c r="H264" s="52">
        <f>O264*(1-'Orç-Resumo'!$G$10)</f>
        <v>408.83499999999998</v>
      </c>
      <c r="I264" s="53">
        <f>P264*(1-'Orç-Resumo'!$G$10)</f>
        <v>45.613</v>
      </c>
      <c r="J264" s="54">
        <f t="shared" si="9"/>
        <v>20441.75</v>
      </c>
      <c r="K264" s="55">
        <f t="shared" si="10"/>
        <v>2280.65</v>
      </c>
      <c r="L264" s="56">
        <f t="shared" si="11"/>
        <v>22722.400000000001</v>
      </c>
      <c r="M264" s="56">
        <v>0</v>
      </c>
      <c r="N264" s="173"/>
      <c r="O264" s="56">
        <v>408.83499999999998</v>
      </c>
      <c r="P264" s="184">
        <v>45.613</v>
      </c>
    </row>
    <row r="265" spans="2:16" ht="28">
      <c r="B265" s="5" t="s">
        <v>660</v>
      </c>
      <c r="C265" s="51" t="s">
        <v>99</v>
      </c>
      <c r="D265" s="51" t="s">
        <v>661</v>
      </c>
      <c r="E265" s="6" t="s">
        <v>662</v>
      </c>
      <c r="F265" s="51" t="s">
        <v>626</v>
      </c>
      <c r="G265" s="5">
        <v>6</v>
      </c>
      <c r="H265" s="52">
        <f>O265*(1-'Orç-Resumo'!$G$10)</f>
        <v>919.47</v>
      </c>
      <c r="I265" s="53">
        <f>P265*(1-'Orç-Resumo'!$G$10)</f>
        <v>18.13</v>
      </c>
      <c r="J265" s="54">
        <f t="shared" si="9"/>
        <v>5516.82</v>
      </c>
      <c r="K265" s="55">
        <f t="shared" si="10"/>
        <v>108.78</v>
      </c>
      <c r="L265" s="56">
        <f t="shared" si="11"/>
        <v>5625.5999999999995</v>
      </c>
      <c r="M265" s="56">
        <v>0</v>
      </c>
      <c r="N265" s="173"/>
      <c r="O265" s="56">
        <v>919.47</v>
      </c>
      <c r="P265" s="184">
        <v>18.13</v>
      </c>
    </row>
    <row r="266" spans="2:16" ht="42">
      <c r="B266" s="5" t="s">
        <v>663</v>
      </c>
      <c r="C266" s="51" t="s">
        <v>26</v>
      </c>
      <c r="D266" s="51" t="s">
        <v>664</v>
      </c>
      <c r="E266" s="6" t="s">
        <v>665</v>
      </c>
      <c r="F266" s="51" t="s">
        <v>107</v>
      </c>
      <c r="G266" s="5">
        <v>600</v>
      </c>
      <c r="H266" s="52">
        <f>O266*(1-'Orç-Resumo'!$G$10)</f>
        <v>49.55</v>
      </c>
      <c r="I266" s="53">
        <f>P266*(1-'Orç-Resumo'!$G$10)</f>
        <v>70.94</v>
      </c>
      <c r="J266" s="54">
        <f t="shared" si="9"/>
        <v>29730</v>
      </c>
      <c r="K266" s="55">
        <f t="shared" si="10"/>
        <v>42564</v>
      </c>
      <c r="L266" s="56">
        <f t="shared" si="11"/>
        <v>72294</v>
      </c>
      <c r="M266" s="56">
        <v>0</v>
      </c>
      <c r="N266" s="173"/>
      <c r="O266" s="56">
        <v>49.55</v>
      </c>
      <c r="P266" s="184">
        <v>70.94</v>
      </c>
    </row>
    <row r="267" spans="2:16" ht="28">
      <c r="B267" s="5" t="s">
        <v>666</v>
      </c>
      <c r="C267" s="51" t="s">
        <v>99</v>
      </c>
      <c r="D267" s="51" t="s">
        <v>667</v>
      </c>
      <c r="E267" s="6" t="s">
        <v>668</v>
      </c>
      <c r="F267" s="51" t="s">
        <v>333</v>
      </c>
      <c r="G267" s="5">
        <v>5</v>
      </c>
      <c r="H267" s="52">
        <f>O267*(1-'Orç-Resumo'!$G$10)</f>
        <v>111.99</v>
      </c>
      <c r="I267" s="53">
        <f>P267*(1-'Orç-Resumo'!$G$10)</f>
        <v>30.22</v>
      </c>
      <c r="J267" s="54">
        <f t="shared" si="9"/>
        <v>559.94999999999993</v>
      </c>
      <c r="K267" s="55">
        <f t="shared" si="10"/>
        <v>151.1</v>
      </c>
      <c r="L267" s="56">
        <f t="shared" si="11"/>
        <v>711.05</v>
      </c>
      <c r="M267" s="56">
        <v>0</v>
      </c>
      <c r="N267" s="173"/>
      <c r="O267" s="56">
        <v>111.99</v>
      </c>
      <c r="P267" s="184">
        <v>30.22</v>
      </c>
    </row>
    <row r="268" spans="2:16" ht="28">
      <c r="B268" s="5" t="s">
        <v>669</v>
      </c>
      <c r="C268" s="51" t="s">
        <v>99</v>
      </c>
      <c r="D268" s="51" t="s">
        <v>670</v>
      </c>
      <c r="E268" s="6" t="s">
        <v>671</v>
      </c>
      <c r="F268" s="51" t="s">
        <v>626</v>
      </c>
      <c r="G268" s="5">
        <v>5</v>
      </c>
      <c r="H268" s="52">
        <f>O268*(1-'Orç-Resumo'!$G$10)</f>
        <v>32.74</v>
      </c>
      <c r="I268" s="53">
        <f>P268*(1-'Orç-Resumo'!$G$10)</f>
        <v>1.84</v>
      </c>
      <c r="J268" s="54">
        <f t="shared" si="9"/>
        <v>163.70000000000002</v>
      </c>
      <c r="K268" s="55">
        <f t="shared" si="10"/>
        <v>9.2000000000000011</v>
      </c>
      <c r="L268" s="56">
        <f t="shared" si="11"/>
        <v>172.9</v>
      </c>
      <c r="M268" s="56">
        <v>0</v>
      </c>
      <c r="N268" s="173"/>
      <c r="O268" s="56">
        <v>32.74</v>
      </c>
      <c r="P268" s="184">
        <v>1.84</v>
      </c>
    </row>
    <row r="269" spans="2:16" ht="28">
      <c r="B269" s="5" t="s">
        <v>672</v>
      </c>
      <c r="C269" s="51" t="s">
        <v>26</v>
      </c>
      <c r="D269" s="51" t="s">
        <v>673</v>
      </c>
      <c r="E269" s="6" t="s">
        <v>674</v>
      </c>
      <c r="F269" s="51" t="s">
        <v>69</v>
      </c>
      <c r="G269" s="5">
        <v>25</v>
      </c>
      <c r="H269" s="52">
        <f>O269*(1-'Orç-Resumo'!$G$10)</f>
        <v>332.05729999999994</v>
      </c>
      <c r="I269" s="53">
        <f>P269*(1-'Orç-Resumo'!$G$10)</f>
        <v>321.54499999999996</v>
      </c>
      <c r="J269" s="54">
        <f t="shared" si="9"/>
        <v>8301.432499999999</v>
      </c>
      <c r="K269" s="55">
        <f t="shared" si="10"/>
        <v>8038.6249999999991</v>
      </c>
      <c r="L269" s="56">
        <f t="shared" si="11"/>
        <v>16340.057499999999</v>
      </c>
      <c r="M269" s="56">
        <v>0</v>
      </c>
      <c r="N269" s="173"/>
      <c r="O269" s="56">
        <v>332.05729999999994</v>
      </c>
      <c r="P269" s="184">
        <v>321.54499999999996</v>
      </c>
    </row>
    <row r="270" spans="2:16" ht="28">
      <c r="B270" s="5" t="s">
        <v>675</v>
      </c>
      <c r="C270" s="51" t="s">
        <v>26</v>
      </c>
      <c r="D270" s="51" t="s">
        <v>676</v>
      </c>
      <c r="E270" s="6" t="s">
        <v>677</v>
      </c>
      <c r="F270" s="51" t="s">
        <v>107</v>
      </c>
      <c r="G270" s="5">
        <v>500</v>
      </c>
      <c r="H270" s="52">
        <f>O270*(1-'Orç-Resumo'!$G$10)</f>
        <v>48.10378</v>
      </c>
      <c r="I270" s="53">
        <f>P270*(1-'Orç-Resumo'!$G$10)</f>
        <v>17.625</v>
      </c>
      <c r="J270" s="54">
        <f t="shared" si="9"/>
        <v>24051.89</v>
      </c>
      <c r="K270" s="55">
        <f t="shared" si="10"/>
        <v>8812.5</v>
      </c>
      <c r="L270" s="56">
        <f t="shared" si="11"/>
        <v>32864.39</v>
      </c>
      <c r="M270" s="56">
        <v>0</v>
      </c>
      <c r="N270" s="173"/>
      <c r="O270" s="56">
        <v>48.10378</v>
      </c>
      <c r="P270" s="184">
        <v>17.625</v>
      </c>
    </row>
    <row r="271" spans="2:16">
      <c r="B271" s="5" t="s">
        <v>678</v>
      </c>
      <c r="C271" s="51" t="s">
        <v>21</v>
      </c>
      <c r="D271" s="51" t="s">
        <v>21</v>
      </c>
      <c r="E271" s="6" t="s">
        <v>679</v>
      </c>
      <c r="F271" s="51" t="s">
        <v>23</v>
      </c>
      <c r="G271" s="5"/>
      <c r="H271" s="52"/>
      <c r="I271" s="53"/>
      <c r="J271" s="54"/>
      <c r="K271" s="55"/>
      <c r="L271" s="56"/>
      <c r="M271" s="56">
        <f>SUM(L272:L281)</f>
        <v>32917.846849999994</v>
      </c>
      <c r="N271" s="173"/>
      <c r="O271" s="56" t="s">
        <v>24</v>
      </c>
      <c r="P271" s="184" t="s">
        <v>24</v>
      </c>
    </row>
    <row r="272" spans="2:16" ht="28">
      <c r="B272" s="5" t="s">
        <v>680</v>
      </c>
      <c r="C272" s="51" t="s">
        <v>48</v>
      </c>
      <c r="D272" s="51">
        <v>102188</v>
      </c>
      <c r="E272" s="6" t="s">
        <v>681</v>
      </c>
      <c r="F272" s="51" t="s">
        <v>173</v>
      </c>
      <c r="G272" s="5">
        <v>6</v>
      </c>
      <c r="H272" s="52">
        <f>O272*(1-'Orç-Resumo'!$G$10)</f>
        <v>964.73</v>
      </c>
      <c r="I272" s="53">
        <f>P272*(1-'Orç-Resumo'!$G$10)</f>
        <v>54.53</v>
      </c>
      <c r="J272" s="54">
        <f t="shared" si="9"/>
        <v>5788.38</v>
      </c>
      <c r="K272" s="55">
        <f t="shared" si="10"/>
        <v>327.18</v>
      </c>
      <c r="L272" s="56">
        <f t="shared" si="11"/>
        <v>6115.56</v>
      </c>
      <c r="M272" s="56">
        <v>0</v>
      </c>
      <c r="N272" s="173"/>
      <c r="O272" s="56">
        <v>964.73</v>
      </c>
      <c r="P272" s="184" t="s">
        <v>2867</v>
      </c>
    </row>
    <row r="273" spans="2:16" ht="84">
      <c r="B273" s="5" t="s">
        <v>682</v>
      </c>
      <c r="C273" s="51" t="s">
        <v>48</v>
      </c>
      <c r="D273" s="51">
        <v>102189</v>
      </c>
      <c r="E273" s="6" t="s">
        <v>683</v>
      </c>
      <c r="F273" s="51" t="s">
        <v>173</v>
      </c>
      <c r="G273" s="5">
        <v>6</v>
      </c>
      <c r="H273" s="52">
        <f>O273*(1-'Orç-Resumo'!$G$10)</f>
        <v>207.65999999999997</v>
      </c>
      <c r="I273" s="53">
        <f>P273*(1-'Orç-Resumo'!$G$10)</f>
        <v>60.68</v>
      </c>
      <c r="J273" s="54">
        <f t="shared" ref="J273:J336" si="12">G273*H273</f>
        <v>1245.9599999999998</v>
      </c>
      <c r="K273" s="55">
        <f t="shared" ref="K273:K336" si="13">G273*I273</f>
        <v>364.08</v>
      </c>
      <c r="L273" s="56">
        <f t="shared" ref="L273:L336" si="14">J273+K273</f>
        <v>1610.0399999999997</v>
      </c>
      <c r="M273" s="56">
        <v>0</v>
      </c>
      <c r="N273" s="173"/>
      <c r="O273" s="56">
        <v>207.65999999999997</v>
      </c>
      <c r="P273" s="184" t="s">
        <v>2868</v>
      </c>
    </row>
    <row r="274" spans="2:16" ht="28">
      <c r="B274" s="5" t="s">
        <v>684</v>
      </c>
      <c r="C274" s="51" t="s">
        <v>48</v>
      </c>
      <c r="D274" s="51">
        <v>100705</v>
      </c>
      <c r="E274" s="6" t="s">
        <v>685</v>
      </c>
      <c r="F274" s="51" t="s">
        <v>173</v>
      </c>
      <c r="G274" s="5">
        <v>6</v>
      </c>
      <c r="H274" s="52">
        <f>O274*(1-'Orç-Resumo'!$G$10)</f>
        <v>56.36</v>
      </c>
      <c r="I274" s="53">
        <f>P274*(1-'Orç-Resumo'!$G$10)</f>
        <v>24.55</v>
      </c>
      <c r="J274" s="54">
        <f t="shared" si="12"/>
        <v>338.15999999999997</v>
      </c>
      <c r="K274" s="55">
        <f t="shared" si="13"/>
        <v>147.30000000000001</v>
      </c>
      <c r="L274" s="56">
        <f t="shared" si="14"/>
        <v>485.46</v>
      </c>
      <c r="M274" s="56">
        <v>0</v>
      </c>
      <c r="N274" s="173"/>
      <c r="O274" s="56">
        <v>56.36</v>
      </c>
      <c r="P274" s="184" t="s">
        <v>2869</v>
      </c>
    </row>
    <row r="275" spans="2:16" ht="56">
      <c r="B275" s="5" t="s">
        <v>686</v>
      </c>
      <c r="C275" s="51" t="s">
        <v>48</v>
      </c>
      <c r="D275" s="51">
        <v>100709</v>
      </c>
      <c r="E275" s="6" t="s">
        <v>687</v>
      </c>
      <c r="F275" s="51" t="s">
        <v>173</v>
      </c>
      <c r="G275" s="5">
        <v>36</v>
      </c>
      <c r="H275" s="52">
        <f>O275*(1-'Orç-Resumo'!$G$10)</f>
        <v>25.880000000000003</v>
      </c>
      <c r="I275" s="53">
        <f>P275*(1-'Orç-Resumo'!$G$10)</f>
        <v>24.64</v>
      </c>
      <c r="J275" s="54">
        <f t="shared" si="12"/>
        <v>931.68000000000006</v>
      </c>
      <c r="K275" s="55">
        <f t="shared" si="13"/>
        <v>887.04</v>
      </c>
      <c r="L275" s="56">
        <f t="shared" si="14"/>
        <v>1818.72</v>
      </c>
      <c r="M275" s="56">
        <v>0</v>
      </c>
      <c r="N275" s="173"/>
      <c r="O275" s="56">
        <v>25.880000000000003</v>
      </c>
      <c r="P275" s="184" t="s">
        <v>3894</v>
      </c>
    </row>
    <row r="276" spans="2:16" ht="28">
      <c r="B276" s="5" t="s">
        <v>688</v>
      </c>
      <c r="C276" s="51" t="s">
        <v>26</v>
      </c>
      <c r="D276" s="51" t="s">
        <v>689</v>
      </c>
      <c r="E276" s="6" t="s">
        <v>690</v>
      </c>
      <c r="F276" s="51" t="s">
        <v>33</v>
      </c>
      <c r="G276" s="5">
        <v>5</v>
      </c>
      <c r="H276" s="52">
        <f>O276*(1-'Orç-Resumo'!$G$10)</f>
        <v>138.83722</v>
      </c>
      <c r="I276" s="53">
        <f>P276*(1-'Orç-Resumo'!$G$10)</f>
        <v>20.616770000000002</v>
      </c>
      <c r="J276" s="54">
        <f t="shared" si="12"/>
        <v>694.18610000000001</v>
      </c>
      <c r="K276" s="55">
        <f t="shared" si="13"/>
        <v>103.08385000000001</v>
      </c>
      <c r="L276" s="56">
        <f t="shared" si="14"/>
        <v>797.26994999999999</v>
      </c>
      <c r="M276" s="56">
        <v>0</v>
      </c>
      <c r="N276" s="173"/>
      <c r="O276" s="56">
        <v>138.83722</v>
      </c>
      <c r="P276" s="184">
        <v>20.616770000000002</v>
      </c>
    </row>
    <row r="277" spans="2:16" ht="56">
      <c r="B277" s="5" t="s">
        <v>691</v>
      </c>
      <c r="C277" s="51" t="s">
        <v>48</v>
      </c>
      <c r="D277" s="51">
        <v>91306</v>
      </c>
      <c r="E277" s="6" t="s">
        <v>692</v>
      </c>
      <c r="F277" s="51" t="s">
        <v>173</v>
      </c>
      <c r="G277" s="5">
        <v>15</v>
      </c>
      <c r="H277" s="52">
        <f>O277*(1-'Orç-Resumo'!$G$10)</f>
        <v>144.63</v>
      </c>
      <c r="I277" s="53">
        <f>P277*(1-'Orç-Resumo'!$G$10)</f>
        <v>20.6</v>
      </c>
      <c r="J277" s="54">
        <f t="shared" si="12"/>
        <v>2169.4499999999998</v>
      </c>
      <c r="K277" s="55">
        <f t="shared" si="13"/>
        <v>309</v>
      </c>
      <c r="L277" s="56">
        <f t="shared" si="14"/>
        <v>2478.4499999999998</v>
      </c>
      <c r="M277" s="56">
        <v>0</v>
      </c>
      <c r="N277" s="173"/>
      <c r="O277" s="56">
        <v>144.63</v>
      </c>
      <c r="P277" s="184" t="s">
        <v>2870</v>
      </c>
    </row>
    <row r="278" spans="2:16" ht="56">
      <c r="B278" s="5" t="s">
        <v>693</v>
      </c>
      <c r="C278" s="51" t="s">
        <v>48</v>
      </c>
      <c r="D278" s="51">
        <v>90831</v>
      </c>
      <c r="E278" s="6" t="s">
        <v>694</v>
      </c>
      <c r="F278" s="51" t="s">
        <v>173</v>
      </c>
      <c r="G278" s="5">
        <v>10</v>
      </c>
      <c r="H278" s="52">
        <f>O278*(1-'Orç-Resumo'!$G$10)</f>
        <v>144.63</v>
      </c>
      <c r="I278" s="53">
        <f>P278*(1-'Orç-Resumo'!$G$10)</f>
        <v>20.6</v>
      </c>
      <c r="J278" s="54">
        <f t="shared" si="12"/>
        <v>1446.3</v>
      </c>
      <c r="K278" s="55">
        <f t="shared" si="13"/>
        <v>206</v>
      </c>
      <c r="L278" s="56">
        <f t="shared" si="14"/>
        <v>1652.3</v>
      </c>
      <c r="M278" s="56">
        <v>0</v>
      </c>
      <c r="N278" s="173"/>
      <c r="O278" s="56">
        <v>144.63</v>
      </c>
      <c r="P278" s="184" t="s">
        <v>2870</v>
      </c>
    </row>
    <row r="279" spans="2:16" ht="56">
      <c r="B279" s="5" t="s">
        <v>695</v>
      </c>
      <c r="C279" s="51" t="s">
        <v>48</v>
      </c>
      <c r="D279" s="51">
        <v>90830</v>
      </c>
      <c r="E279" s="6" t="s">
        <v>696</v>
      </c>
      <c r="F279" s="51" t="s">
        <v>173</v>
      </c>
      <c r="G279" s="5">
        <v>5</v>
      </c>
      <c r="H279" s="52">
        <f>O279*(1-'Orç-Resumo'!$G$10)</f>
        <v>161.6</v>
      </c>
      <c r="I279" s="53">
        <f>P279*(1-'Orç-Resumo'!$G$10)</f>
        <v>26.9</v>
      </c>
      <c r="J279" s="54">
        <f t="shared" si="12"/>
        <v>808</v>
      </c>
      <c r="K279" s="55">
        <f t="shared" si="13"/>
        <v>134.5</v>
      </c>
      <c r="L279" s="56">
        <f t="shared" si="14"/>
        <v>942.5</v>
      </c>
      <c r="M279" s="56">
        <v>0</v>
      </c>
      <c r="N279" s="173"/>
      <c r="O279" s="56">
        <v>161.6</v>
      </c>
      <c r="P279" s="184" t="s">
        <v>2871</v>
      </c>
    </row>
    <row r="280" spans="2:16" ht="42">
      <c r="B280" s="5" t="s">
        <v>697</v>
      </c>
      <c r="C280" s="51" t="s">
        <v>26</v>
      </c>
      <c r="D280" s="51" t="s">
        <v>698</v>
      </c>
      <c r="E280" s="6" t="s">
        <v>699</v>
      </c>
      <c r="F280" s="51" t="s">
        <v>33</v>
      </c>
      <c r="G280" s="5">
        <v>5</v>
      </c>
      <c r="H280" s="52">
        <f>O280*(1-'Orç-Resumo'!$G$10)</f>
        <v>80.845640000000003</v>
      </c>
      <c r="I280" s="53">
        <f>P280*(1-'Orç-Resumo'!$G$10)</f>
        <v>26.923740000000002</v>
      </c>
      <c r="J280" s="54">
        <f t="shared" si="12"/>
        <v>404.22820000000002</v>
      </c>
      <c r="K280" s="55">
        <f t="shared" si="13"/>
        <v>134.61870000000002</v>
      </c>
      <c r="L280" s="56">
        <f t="shared" si="14"/>
        <v>538.84690000000001</v>
      </c>
      <c r="M280" s="56">
        <v>0</v>
      </c>
      <c r="N280" s="173"/>
      <c r="O280" s="56">
        <v>80.845640000000003</v>
      </c>
      <c r="P280" s="184">
        <v>26.923740000000002</v>
      </c>
    </row>
    <row r="281" spans="2:16" ht="84">
      <c r="B281" s="5" t="s">
        <v>700</v>
      </c>
      <c r="C281" s="51" t="s">
        <v>26</v>
      </c>
      <c r="D281" s="51" t="s">
        <v>701</v>
      </c>
      <c r="E281" s="6" t="s">
        <v>702</v>
      </c>
      <c r="F281" s="51" t="s">
        <v>33</v>
      </c>
      <c r="G281" s="5">
        <v>5</v>
      </c>
      <c r="H281" s="52">
        <f>O281*(1-'Orç-Resumo'!$G$10)</f>
        <v>2704.3799999999997</v>
      </c>
      <c r="I281" s="53">
        <f>P281*(1-'Orç-Resumo'!$G$10)</f>
        <v>591.36</v>
      </c>
      <c r="J281" s="54">
        <f t="shared" si="12"/>
        <v>13521.899999999998</v>
      </c>
      <c r="K281" s="55">
        <f t="shared" si="13"/>
        <v>2956.8</v>
      </c>
      <c r="L281" s="56">
        <f t="shared" si="14"/>
        <v>16478.699999999997</v>
      </c>
      <c r="M281" s="56">
        <v>0</v>
      </c>
      <c r="N281" s="173"/>
      <c r="O281" s="56">
        <v>2704.3799999999997</v>
      </c>
      <c r="P281" s="184">
        <v>591.36</v>
      </c>
    </row>
    <row r="282" spans="2:16">
      <c r="B282" s="5" t="s">
        <v>703</v>
      </c>
      <c r="C282" s="51" t="s">
        <v>21</v>
      </c>
      <c r="D282" s="51" t="s">
        <v>21</v>
      </c>
      <c r="E282" s="6" t="s">
        <v>704</v>
      </c>
      <c r="F282" s="51" t="s">
        <v>23</v>
      </c>
      <c r="G282" s="5"/>
      <c r="H282" s="52"/>
      <c r="I282" s="53"/>
      <c r="J282" s="54"/>
      <c r="K282" s="55"/>
      <c r="L282" s="56"/>
      <c r="M282" s="56">
        <f>SUM(L283:L304)</f>
        <v>627913.64556705987</v>
      </c>
      <c r="N282" s="173"/>
      <c r="O282" s="56" t="s">
        <v>24</v>
      </c>
      <c r="P282" s="184" t="s">
        <v>24</v>
      </c>
    </row>
    <row r="283" spans="2:16" ht="70">
      <c r="B283" s="5" t="s">
        <v>705</v>
      </c>
      <c r="C283" s="51" t="s">
        <v>26</v>
      </c>
      <c r="D283" s="51" t="s">
        <v>706</v>
      </c>
      <c r="E283" s="6" t="s">
        <v>707</v>
      </c>
      <c r="F283" s="51" t="s">
        <v>69</v>
      </c>
      <c r="G283" s="5">
        <v>1100</v>
      </c>
      <c r="H283" s="52">
        <f>O283*(1-'Orç-Resumo'!$G$10)</f>
        <v>18.834</v>
      </c>
      <c r="I283" s="53">
        <f>P283*(1-'Orç-Resumo'!$G$10)</f>
        <v>3.27</v>
      </c>
      <c r="J283" s="54">
        <f t="shared" si="12"/>
        <v>20717.399999999998</v>
      </c>
      <c r="K283" s="55">
        <f t="shared" si="13"/>
        <v>3597</v>
      </c>
      <c r="L283" s="56">
        <f t="shared" si="14"/>
        <v>24314.399999999998</v>
      </c>
      <c r="M283" s="56">
        <v>0</v>
      </c>
      <c r="N283" s="173"/>
      <c r="O283" s="56">
        <v>18.834</v>
      </c>
      <c r="P283" s="184">
        <v>3.27</v>
      </c>
    </row>
    <row r="284" spans="2:16" ht="84">
      <c r="B284" s="5" t="s">
        <v>708</v>
      </c>
      <c r="C284" s="51" t="s">
        <v>48</v>
      </c>
      <c r="D284" s="51">
        <v>92543</v>
      </c>
      <c r="E284" s="6" t="s">
        <v>709</v>
      </c>
      <c r="F284" s="51" t="s">
        <v>69</v>
      </c>
      <c r="G284" s="5">
        <v>1000</v>
      </c>
      <c r="H284" s="52">
        <f>O284*(1-'Orç-Resumo'!$G$10)</f>
        <v>21.009999999999998</v>
      </c>
      <c r="I284" s="53">
        <f>P284*(1-'Orç-Resumo'!$G$10)</f>
        <v>3.58</v>
      </c>
      <c r="J284" s="54">
        <f t="shared" si="12"/>
        <v>21009.999999999996</v>
      </c>
      <c r="K284" s="55">
        <f t="shared" si="13"/>
        <v>3580</v>
      </c>
      <c r="L284" s="56">
        <f t="shared" si="14"/>
        <v>24589.999999999996</v>
      </c>
      <c r="M284" s="56">
        <v>0</v>
      </c>
      <c r="N284" s="173"/>
      <c r="O284" s="56">
        <v>21.009999999999998</v>
      </c>
      <c r="P284" s="184" t="s">
        <v>2611</v>
      </c>
    </row>
    <row r="285" spans="2:16" ht="84">
      <c r="B285" s="5" t="s">
        <v>710</v>
      </c>
      <c r="C285" s="51" t="s">
        <v>48</v>
      </c>
      <c r="D285" s="51">
        <v>92580</v>
      </c>
      <c r="E285" s="6" t="s">
        <v>711</v>
      </c>
      <c r="F285" s="51" t="s">
        <v>69</v>
      </c>
      <c r="G285" s="5">
        <v>1000</v>
      </c>
      <c r="H285" s="52">
        <f>O285*(1-'Orç-Resumo'!$G$10)</f>
        <v>41.58</v>
      </c>
      <c r="I285" s="53">
        <f>P285*(1-'Orç-Resumo'!$G$10)</f>
        <v>5.32</v>
      </c>
      <c r="J285" s="54">
        <f t="shared" si="12"/>
        <v>41580</v>
      </c>
      <c r="K285" s="55">
        <f t="shared" si="13"/>
        <v>5320</v>
      </c>
      <c r="L285" s="56">
        <f t="shared" si="14"/>
        <v>46900</v>
      </c>
      <c r="M285" s="56">
        <v>0</v>
      </c>
      <c r="N285" s="173"/>
      <c r="O285" s="56">
        <v>41.58</v>
      </c>
      <c r="P285" s="184" t="s">
        <v>2872</v>
      </c>
    </row>
    <row r="286" spans="2:16" ht="84">
      <c r="B286" s="5" t="s">
        <v>712</v>
      </c>
      <c r="C286" s="51" t="s">
        <v>48</v>
      </c>
      <c r="D286" s="51">
        <v>94207</v>
      </c>
      <c r="E286" s="6" t="s">
        <v>713</v>
      </c>
      <c r="F286" s="51" t="s">
        <v>69</v>
      </c>
      <c r="G286" s="5">
        <v>1000</v>
      </c>
      <c r="H286" s="52">
        <f>O286*(1-'Orç-Resumo'!$G$10)</f>
        <v>69.009999999999991</v>
      </c>
      <c r="I286" s="53">
        <f>P286*(1-'Orç-Resumo'!$G$10)</f>
        <v>4.7</v>
      </c>
      <c r="J286" s="54">
        <f t="shared" si="12"/>
        <v>69009.999999999985</v>
      </c>
      <c r="K286" s="55">
        <f t="shared" si="13"/>
        <v>4700</v>
      </c>
      <c r="L286" s="56">
        <f t="shared" si="14"/>
        <v>73709.999999999985</v>
      </c>
      <c r="M286" s="56">
        <v>0</v>
      </c>
      <c r="N286" s="173"/>
      <c r="O286" s="56">
        <v>69.009999999999991</v>
      </c>
      <c r="P286" s="184" t="s">
        <v>2873</v>
      </c>
    </row>
    <row r="287" spans="2:16" ht="42">
      <c r="B287" s="5" t="s">
        <v>714</v>
      </c>
      <c r="C287" s="51" t="s">
        <v>48</v>
      </c>
      <c r="D287" s="51">
        <v>94216</v>
      </c>
      <c r="E287" s="6" t="s">
        <v>715</v>
      </c>
      <c r="F287" s="51" t="s">
        <v>69</v>
      </c>
      <c r="G287" s="5">
        <v>1000</v>
      </c>
      <c r="H287" s="52">
        <f>O287*(1-'Orç-Resumo'!$G$10)</f>
        <v>205</v>
      </c>
      <c r="I287" s="53">
        <f>P287*(1-'Orç-Resumo'!$G$10)</f>
        <v>2.0499999999999998</v>
      </c>
      <c r="J287" s="54">
        <f t="shared" si="12"/>
        <v>205000</v>
      </c>
      <c r="K287" s="55">
        <f t="shared" si="13"/>
        <v>2050</v>
      </c>
      <c r="L287" s="56">
        <f t="shared" si="14"/>
        <v>207050</v>
      </c>
      <c r="M287" s="56">
        <v>0</v>
      </c>
      <c r="N287" s="173"/>
      <c r="O287" s="56">
        <v>205</v>
      </c>
      <c r="P287" s="184" t="s">
        <v>2494</v>
      </c>
    </row>
    <row r="288" spans="2:16" ht="42">
      <c r="B288" s="5" t="s">
        <v>716</v>
      </c>
      <c r="C288" s="51" t="s">
        <v>48</v>
      </c>
      <c r="D288" s="51">
        <v>94213</v>
      </c>
      <c r="E288" s="6" t="s">
        <v>717</v>
      </c>
      <c r="F288" s="51" t="s">
        <v>69</v>
      </c>
      <c r="G288" s="5">
        <v>1000</v>
      </c>
      <c r="H288" s="52">
        <f>O288*(1-'Orç-Resumo'!$G$10)</f>
        <v>72.03</v>
      </c>
      <c r="I288" s="53">
        <f>P288*(1-'Orç-Resumo'!$G$10)</f>
        <v>3.28</v>
      </c>
      <c r="J288" s="54">
        <f t="shared" si="12"/>
        <v>72030</v>
      </c>
      <c r="K288" s="55">
        <f t="shared" si="13"/>
        <v>3280</v>
      </c>
      <c r="L288" s="56">
        <f t="shared" si="14"/>
        <v>75310</v>
      </c>
      <c r="M288" s="56">
        <v>0</v>
      </c>
      <c r="N288" s="173"/>
      <c r="O288" s="56">
        <v>72.03</v>
      </c>
      <c r="P288" s="184" t="s">
        <v>2874</v>
      </c>
    </row>
    <row r="289" spans="2:16" ht="42">
      <c r="B289" s="5" t="s">
        <v>718</v>
      </c>
      <c r="C289" s="51" t="s">
        <v>48</v>
      </c>
      <c r="D289" s="51">
        <v>94227</v>
      </c>
      <c r="E289" s="6" t="s">
        <v>719</v>
      </c>
      <c r="F289" s="51" t="s">
        <v>107</v>
      </c>
      <c r="G289" s="5">
        <v>250</v>
      </c>
      <c r="H289" s="52">
        <f>O289*(1-'Orç-Resumo'!$G$10)</f>
        <v>47.19</v>
      </c>
      <c r="I289" s="53">
        <f>P289*(1-'Orç-Resumo'!$G$10)</f>
        <v>8.4700000000000006</v>
      </c>
      <c r="J289" s="54">
        <f t="shared" si="12"/>
        <v>11797.5</v>
      </c>
      <c r="K289" s="55">
        <f t="shared" si="13"/>
        <v>2117.5</v>
      </c>
      <c r="L289" s="56">
        <f t="shared" si="14"/>
        <v>13915</v>
      </c>
      <c r="M289" s="56">
        <v>0</v>
      </c>
      <c r="N289" s="173"/>
      <c r="O289" s="56">
        <v>47.19</v>
      </c>
      <c r="P289" s="184" t="s">
        <v>2496</v>
      </c>
    </row>
    <row r="290" spans="2:16" ht="42">
      <c r="B290" s="5" t="s">
        <v>720</v>
      </c>
      <c r="C290" s="51" t="s">
        <v>48</v>
      </c>
      <c r="D290" s="51">
        <v>94228</v>
      </c>
      <c r="E290" s="6" t="s">
        <v>721</v>
      </c>
      <c r="F290" s="51" t="s">
        <v>107</v>
      </c>
      <c r="G290" s="5">
        <v>200</v>
      </c>
      <c r="H290" s="52">
        <f>O290*(1-'Orç-Resumo'!$G$10)</f>
        <v>63.66</v>
      </c>
      <c r="I290" s="53">
        <f>P290*(1-'Orç-Resumo'!$G$10)</f>
        <v>11.59</v>
      </c>
      <c r="J290" s="54">
        <f t="shared" si="12"/>
        <v>12732</v>
      </c>
      <c r="K290" s="55">
        <f t="shared" si="13"/>
        <v>2318</v>
      </c>
      <c r="L290" s="56">
        <f t="shared" si="14"/>
        <v>15050</v>
      </c>
      <c r="M290" s="56">
        <v>0</v>
      </c>
      <c r="N290" s="173"/>
      <c r="O290" s="56">
        <v>63.66</v>
      </c>
      <c r="P290" s="184" t="s">
        <v>2517</v>
      </c>
    </row>
    <row r="291" spans="2:16" ht="42">
      <c r="B291" s="5" t="s">
        <v>722</v>
      </c>
      <c r="C291" s="51" t="s">
        <v>48</v>
      </c>
      <c r="D291" s="51">
        <v>94229</v>
      </c>
      <c r="E291" s="6" t="s">
        <v>723</v>
      </c>
      <c r="F291" s="51" t="s">
        <v>107</v>
      </c>
      <c r="G291" s="5">
        <v>100</v>
      </c>
      <c r="H291" s="52">
        <f>O291*(1-'Orç-Resumo'!$G$10)</f>
        <v>124.02000000000001</v>
      </c>
      <c r="I291" s="53">
        <f>P291*(1-'Orç-Resumo'!$G$10)</f>
        <v>20.75</v>
      </c>
      <c r="J291" s="54">
        <f t="shared" si="12"/>
        <v>12402.000000000002</v>
      </c>
      <c r="K291" s="55">
        <f t="shared" si="13"/>
        <v>2075</v>
      </c>
      <c r="L291" s="56">
        <f t="shared" si="14"/>
        <v>14477.000000000002</v>
      </c>
      <c r="M291" s="56">
        <v>0</v>
      </c>
      <c r="N291" s="173"/>
      <c r="O291" s="56">
        <v>124.02000000000001</v>
      </c>
      <c r="P291" s="184" t="s">
        <v>2864</v>
      </c>
    </row>
    <row r="292" spans="2:16" ht="56">
      <c r="B292" s="5" t="s">
        <v>724</v>
      </c>
      <c r="C292" s="51" t="s">
        <v>48</v>
      </c>
      <c r="D292" s="51">
        <v>94223</v>
      </c>
      <c r="E292" s="6" t="s">
        <v>725</v>
      </c>
      <c r="F292" s="51" t="s">
        <v>107</v>
      </c>
      <c r="G292" s="5">
        <v>200</v>
      </c>
      <c r="H292" s="52">
        <f>O292*(1-'Orç-Resumo'!$G$10)</f>
        <v>127.63000000000001</v>
      </c>
      <c r="I292" s="53">
        <f>P292*(1-'Orç-Resumo'!$G$10)</f>
        <v>2.33</v>
      </c>
      <c r="J292" s="54">
        <f t="shared" si="12"/>
        <v>25526.000000000004</v>
      </c>
      <c r="K292" s="55">
        <f t="shared" si="13"/>
        <v>466</v>
      </c>
      <c r="L292" s="56">
        <f t="shared" si="14"/>
        <v>25992.000000000004</v>
      </c>
      <c r="M292" s="56">
        <v>0</v>
      </c>
      <c r="N292" s="173"/>
      <c r="O292" s="56">
        <v>127.63000000000001</v>
      </c>
      <c r="P292" s="184" t="s">
        <v>1998</v>
      </c>
    </row>
    <row r="293" spans="2:16" ht="28">
      <c r="B293" s="5" t="s">
        <v>726</v>
      </c>
      <c r="C293" s="51" t="s">
        <v>99</v>
      </c>
      <c r="D293" s="51" t="s">
        <v>727</v>
      </c>
      <c r="E293" s="6" t="s">
        <v>728</v>
      </c>
      <c r="F293" s="51" t="s">
        <v>333</v>
      </c>
      <c r="G293" s="5">
        <v>100</v>
      </c>
      <c r="H293" s="52">
        <f>O293*(1-'Orç-Resumo'!$G$10)</f>
        <v>114.27</v>
      </c>
      <c r="I293" s="53">
        <f>P293*(1-'Orç-Resumo'!$G$10)</f>
        <v>3.68</v>
      </c>
      <c r="J293" s="54">
        <f t="shared" si="12"/>
        <v>11427</v>
      </c>
      <c r="K293" s="55">
        <f t="shared" si="13"/>
        <v>368</v>
      </c>
      <c r="L293" s="56">
        <f t="shared" si="14"/>
        <v>11795</v>
      </c>
      <c r="M293" s="56">
        <v>0</v>
      </c>
      <c r="N293" s="173"/>
      <c r="O293" s="56">
        <v>114.27</v>
      </c>
      <c r="P293" s="184">
        <v>3.68</v>
      </c>
    </row>
    <row r="294" spans="2:16" ht="42">
      <c r="B294" s="5" t="s">
        <v>729</v>
      </c>
      <c r="C294" s="51" t="s">
        <v>26</v>
      </c>
      <c r="D294" s="51" t="s">
        <v>730</v>
      </c>
      <c r="E294" s="6" t="s">
        <v>731</v>
      </c>
      <c r="F294" s="51" t="s">
        <v>107</v>
      </c>
      <c r="G294" s="5">
        <v>100</v>
      </c>
      <c r="H294" s="52">
        <f>O294*(1-'Orç-Resumo'!$G$10)</f>
        <v>67.911600000000007</v>
      </c>
      <c r="I294" s="53">
        <f>P294*(1-'Orç-Resumo'!$G$10)</f>
        <v>3.8507999999999996</v>
      </c>
      <c r="J294" s="54">
        <f t="shared" si="12"/>
        <v>6791.1600000000008</v>
      </c>
      <c r="K294" s="55">
        <f t="shared" si="13"/>
        <v>385.07999999999993</v>
      </c>
      <c r="L294" s="56">
        <f t="shared" si="14"/>
        <v>7176.2400000000007</v>
      </c>
      <c r="M294" s="56">
        <v>0</v>
      </c>
      <c r="N294" s="173"/>
      <c r="O294" s="56">
        <v>67.911600000000007</v>
      </c>
      <c r="P294" s="184">
        <v>3.8507999999999996</v>
      </c>
    </row>
    <row r="295" spans="2:16" ht="42">
      <c r="B295" s="5" t="s">
        <v>732</v>
      </c>
      <c r="C295" s="51" t="s">
        <v>48</v>
      </c>
      <c r="D295" s="51">
        <v>100327</v>
      </c>
      <c r="E295" s="6" t="s">
        <v>733</v>
      </c>
      <c r="F295" s="51" t="s">
        <v>107</v>
      </c>
      <c r="G295" s="5">
        <v>200</v>
      </c>
      <c r="H295" s="52">
        <f>O295*(1-'Orç-Resumo'!$G$10)</f>
        <v>45.11</v>
      </c>
      <c r="I295" s="53">
        <f>P295*(1-'Orç-Resumo'!$G$10)</f>
        <v>6.96</v>
      </c>
      <c r="J295" s="54">
        <f t="shared" si="12"/>
        <v>9022</v>
      </c>
      <c r="K295" s="55">
        <f t="shared" si="13"/>
        <v>1392</v>
      </c>
      <c r="L295" s="56">
        <f t="shared" si="14"/>
        <v>10414</v>
      </c>
      <c r="M295" s="56">
        <v>0</v>
      </c>
      <c r="N295" s="173"/>
      <c r="O295" s="56">
        <v>45.11</v>
      </c>
      <c r="P295" s="184" t="s">
        <v>2499</v>
      </c>
    </row>
    <row r="296" spans="2:16" ht="56">
      <c r="B296" s="5" t="s">
        <v>734</v>
      </c>
      <c r="C296" s="51" t="s">
        <v>48</v>
      </c>
      <c r="D296" s="51">
        <v>100435</v>
      </c>
      <c r="E296" s="6" t="s">
        <v>735</v>
      </c>
      <c r="F296" s="51" t="s">
        <v>107</v>
      </c>
      <c r="G296" s="5">
        <v>200</v>
      </c>
      <c r="H296" s="52">
        <f>O296*(1-'Orç-Resumo'!$G$10)</f>
        <v>94.28</v>
      </c>
      <c r="I296" s="53">
        <f>P296*(1-'Orç-Resumo'!$G$10)</f>
        <v>4.87</v>
      </c>
      <c r="J296" s="54">
        <f t="shared" si="12"/>
        <v>18856</v>
      </c>
      <c r="K296" s="55">
        <f t="shared" si="13"/>
        <v>974</v>
      </c>
      <c r="L296" s="56">
        <f t="shared" si="14"/>
        <v>19830</v>
      </c>
      <c r="M296" s="56">
        <v>0</v>
      </c>
      <c r="N296" s="173"/>
      <c r="O296" s="56">
        <v>94.28</v>
      </c>
      <c r="P296" s="184" t="s">
        <v>2500</v>
      </c>
    </row>
    <row r="297" spans="2:16" ht="42">
      <c r="B297" s="5" t="s">
        <v>736</v>
      </c>
      <c r="C297" s="51" t="s">
        <v>48</v>
      </c>
      <c r="D297" s="51">
        <v>94231</v>
      </c>
      <c r="E297" s="6" t="s">
        <v>737</v>
      </c>
      <c r="F297" s="51" t="s">
        <v>107</v>
      </c>
      <c r="G297" s="5">
        <v>200</v>
      </c>
      <c r="H297" s="52">
        <f>O297*(1-'Orç-Resumo'!$G$10)</f>
        <v>40.64</v>
      </c>
      <c r="I297" s="53">
        <f>P297*(1-'Orç-Resumo'!$G$10)</f>
        <v>5.82</v>
      </c>
      <c r="J297" s="54">
        <f t="shared" si="12"/>
        <v>8128</v>
      </c>
      <c r="K297" s="55">
        <f t="shared" si="13"/>
        <v>1164</v>
      </c>
      <c r="L297" s="56">
        <f t="shared" si="14"/>
        <v>9292</v>
      </c>
      <c r="M297" s="56">
        <v>0</v>
      </c>
      <c r="N297" s="173"/>
      <c r="O297" s="56">
        <v>40.64</v>
      </c>
      <c r="P297" s="184" t="s">
        <v>2501</v>
      </c>
    </row>
    <row r="298" spans="2:16" ht="42">
      <c r="B298" s="5" t="s">
        <v>738</v>
      </c>
      <c r="C298" s="51" t="s">
        <v>26</v>
      </c>
      <c r="D298" s="51" t="s">
        <v>739</v>
      </c>
      <c r="E298" s="6" t="s">
        <v>740</v>
      </c>
      <c r="F298" s="51" t="s">
        <v>33</v>
      </c>
      <c r="G298" s="5">
        <v>24</v>
      </c>
      <c r="H298" s="52">
        <f>O298*(1-'Orç-Resumo'!$G$10)</f>
        <v>16.625999999999998</v>
      </c>
      <c r="I298" s="53">
        <f>P298*(1-'Orç-Resumo'!$G$10)</f>
        <v>1.4960000000000002</v>
      </c>
      <c r="J298" s="54">
        <f t="shared" si="12"/>
        <v>399.02399999999994</v>
      </c>
      <c r="K298" s="55">
        <f t="shared" si="13"/>
        <v>35.904000000000003</v>
      </c>
      <c r="L298" s="56">
        <f t="shared" si="14"/>
        <v>434.92799999999994</v>
      </c>
      <c r="M298" s="56">
        <v>0</v>
      </c>
      <c r="N298" s="173"/>
      <c r="O298" s="56">
        <v>16.625999999999998</v>
      </c>
      <c r="P298" s="184">
        <v>1.4960000000000002</v>
      </c>
    </row>
    <row r="299" spans="2:16" ht="42">
      <c r="B299" s="5" t="s">
        <v>741</v>
      </c>
      <c r="C299" s="51" t="s">
        <v>26</v>
      </c>
      <c r="D299" s="51" t="s">
        <v>742</v>
      </c>
      <c r="E299" s="6" t="s">
        <v>743</v>
      </c>
      <c r="F299" s="51" t="s">
        <v>69</v>
      </c>
      <c r="G299" s="5">
        <v>500</v>
      </c>
      <c r="H299" s="52">
        <f>O299*(1-'Orç-Resumo'!$G$10)</f>
        <v>3.714</v>
      </c>
      <c r="I299" s="53">
        <f>P299*(1-'Orç-Resumo'!$G$10)</f>
        <v>2.9920000000000004</v>
      </c>
      <c r="J299" s="54">
        <f t="shared" si="12"/>
        <v>1857</v>
      </c>
      <c r="K299" s="55">
        <f t="shared" si="13"/>
        <v>1496.0000000000002</v>
      </c>
      <c r="L299" s="56">
        <f t="shared" si="14"/>
        <v>3353</v>
      </c>
      <c r="M299" s="56">
        <v>0</v>
      </c>
      <c r="N299" s="173"/>
      <c r="O299" s="56">
        <v>3.714</v>
      </c>
      <c r="P299" s="184">
        <v>2.9920000000000004</v>
      </c>
    </row>
    <row r="300" spans="2:16" ht="28">
      <c r="B300" s="5" t="s">
        <v>744</v>
      </c>
      <c r="C300" s="51" t="s">
        <v>26</v>
      </c>
      <c r="D300" s="51" t="s">
        <v>745</v>
      </c>
      <c r="E300" s="6" t="s">
        <v>746</v>
      </c>
      <c r="F300" s="51" t="s">
        <v>107</v>
      </c>
      <c r="G300" s="5">
        <v>250</v>
      </c>
      <c r="H300" s="52">
        <f>O300*(1-'Orç-Resumo'!$G$10)</f>
        <v>0.5592999999999998</v>
      </c>
      <c r="I300" s="53">
        <f>P300*(1-'Orç-Resumo'!$G$10)</f>
        <v>1.4150666682400002</v>
      </c>
      <c r="J300" s="54">
        <f t="shared" si="12"/>
        <v>139.82499999999996</v>
      </c>
      <c r="K300" s="55">
        <f t="shared" si="13"/>
        <v>353.76666706000003</v>
      </c>
      <c r="L300" s="56">
        <f t="shared" si="14"/>
        <v>493.59166705999996</v>
      </c>
      <c r="M300" s="56">
        <v>0</v>
      </c>
      <c r="N300" s="173"/>
      <c r="O300" s="56">
        <v>0.5592999999999998</v>
      </c>
      <c r="P300" s="184">
        <v>1.4150666682400002</v>
      </c>
    </row>
    <row r="301" spans="2:16" ht="28">
      <c r="B301" s="5" t="s">
        <v>747</v>
      </c>
      <c r="C301" s="51" t="s">
        <v>26</v>
      </c>
      <c r="D301" s="51" t="s">
        <v>748</v>
      </c>
      <c r="E301" s="6" t="s">
        <v>749</v>
      </c>
      <c r="F301" s="51" t="s">
        <v>33</v>
      </c>
      <c r="G301" s="5">
        <v>50</v>
      </c>
      <c r="H301" s="52">
        <f>O301*(1-'Orç-Resumo'!$G$10)</f>
        <v>7.99</v>
      </c>
      <c r="I301" s="53">
        <f>P301*(1-'Orç-Resumo'!$G$10)</f>
        <v>17.289400000000001</v>
      </c>
      <c r="J301" s="54">
        <f t="shared" si="12"/>
        <v>399.5</v>
      </c>
      <c r="K301" s="55">
        <f t="shared" si="13"/>
        <v>864.47</v>
      </c>
      <c r="L301" s="56">
        <f t="shared" si="14"/>
        <v>1263.97</v>
      </c>
      <c r="M301" s="56">
        <v>0</v>
      </c>
      <c r="N301" s="173"/>
      <c r="O301" s="56">
        <v>7.99</v>
      </c>
      <c r="P301" s="184">
        <v>17.289400000000001</v>
      </c>
    </row>
    <row r="302" spans="2:16" ht="28">
      <c r="B302" s="5" t="s">
        <v>750</v>
      </c>
      <c r="C302" s="51" t="s">
        <v>26</v>
      </c>
      <c r="D302" s="51" t="s">
        <v>751</v>
      </c>
      <c r="E302" s="6" t="s">
        <v>752</v>
      </c>
      <c r="F302" s="51" t="s">
        <v>33</v>
      </c>
      <c r="G302" s="5">
        <v>25</v>
      </c>
      <c r="H302" s="52">
        <f>O302*(1-'Orç-Resumo'!$G$10)</f>
        <v>47.909548000000001</v>
      </c>
      <c r="I302" s="53">
        <f>P302*(1-'Orç-Resumo'!$G$10)</f>
        <v>24.699088000000003</v>
      </c>
      <c r="J302" s="54">
        <f t="shared" si="12"/>
        <v>1197.7387000000001</v>
      </c>
      <c r="K302" s="55">
        <f t="shared" si="13"/>
        <v>617.47720000000004</v>
      </c>
      <c r="L302" s="56">
        <f t="shared" si="14"/>
        <v>1815.2159000000001</v>
      </c>
      <c r="M302" s="56">
        <v>0</v>
      </c>
      <c r="N302" s="173"/>
      <c r="O302" s="56">
        <v>47.909548000000001</v>
      </c>
      <c r="P302" s="184">
        <v>24.699088000000003</v>
      </c>
    </row>
    <row r="303" spans="2:16" ht="28">
      <c r="B303" s="5" t="s">
        <v>753</v>
      </c>
      <c r="C303" s="51" t="s">
        <v>26</v>
      </c>
      <c r="D303" s="51" t="s">
        <v>754</v>
      </c>
      <c r="E303" s="6" t="s">
        <v>755</v>
      </c>
      <c r="F303" s="51" t="s">
        <v>78</v>
      </c>
      <c r="G303" s="5">
        <v>5</v>
      </c>
      <c r="H303" s="52">
        <f>O303*(1-'Orç-Resumo'!$G$10)</f>
        <v>2968.9799999999996</v>
      </c>
      <c r="I303" s="53">
        <f>P303*(1-'Orç-Resumo'!$G$10)</f>
        <v>778.48</v>
      </c>
      <c r="J303" s="54">
        <f t="shared" si="12"/>
        <v>14844.899999999998</v>
      </c>
      <c r="K303" s="55">
        <f t="shared" si="13"/>
        <v>3892.4</v>
      </c>
      <c r="L303" s="56">
        <f t="shared" si="14"/>
        <v>18737.3</v>
      </c>
      <c r="M303" s="56">
        <v>0</v>
      </c>
      <c r="N303" s="173"/>
      <c r="O303" s="56">
        <v>2968.9799999999996</v>
      </c>
      <c r="P303" s="184">
        <v>778.48</v>
      </c>
    </row>
    <row r="304" spans="2:16" ht="28">
      <c r="B304" s="5" t="s">
        <v>756</v>
      </c>
      <c r="C304" s="51" t="s">
        <v>48</v>
      </c>
      <c r="D304" s="51">
        <v>102234</v>
      </c>
      <c r="E304" s="6" t="s">
        <v>757</v>
      </c>
      <c r="F304" s="51" t="s">
        <v>69</v>
      </c>
      <c r="G304" s="5">
        <v>1000</v>
      </c>
      <c r="H304" s="52">
        <f>O304*(1-'Orç-Resumo'!$G$10)</f>
        <v>12.23</v>
      </c>
      <c r="I304" s="53">
        <f>P304*(1-'Orç-Resumo'!$G$10)</f>
        <v>9.77</v>
      </c>
      <c r="J304" s="54">
        <f t="shared" si="12"/>
        <v>12230</v>
      </c>
      <c r="K304" s="55">
        <f t="shared" si="13"/>
        <v>9770</v>
      </c>
      <c r="L304" s="56">
        <f t="shared" si="14"/>
        <v>22000</v>
      </c>
      <c r="M304" s="56">
        <v>0</v>
      </c>
      <c r="N304" s="173"/>
      <c r="O304" s="56">
        <v>12.23</v>
      </c>
      <c r="P304" s="184" t="s">
        <v>2875</v>
      </c>
    </row>
    <row r="305" spans="2:16">
      <c r="B305" s="5" t="s">
        <v>758</v>
      </c>
      <c r="C305" s="51" t="s">
        <v>21</v>
      </c>
      <c r="D305" s="51" t="s">
        <v>21</v>
      </c>
      <c r="E305" s="6" t="s">
        <v>759</v>
      </c>
      <c r="F305" s="51" t="s">
        <v>23</v>
      </c>
      <c r="G305" s="5"/>
      <c r="H305" s="52"/>
      <c r="I305" s="53"/>
      <c r="J305" s="54"/>
      <c r="K305" s="55"/>
      <c r="L305" s="56"/>
      <c r="M305" s="56">
        <f>SUM(L306:L316)</f>
        <v>455833</v>
      </c>
      <c r="N305" s="173"/>
      <c r="O305" s="56" t="s">
        <v>24</v>
      </c>
      <c r="P305" s="184" t="s">
        <v>24</v>
      </c>
    </row>
    <row r="306" spans="2:16" ht="56">
      <c r="B306" s="5" t="s">
        <v>760</v>
      </c>
      <c r="C306" s="51" t="s">
        <v>48</v>
      </c>
      <c r="D306" s="51">
        <v>98562</v>
      </c>
      <c r="E306" s="6" t="s">
        <v>761</v>
      </c>
      <c r="F306" s="51" t="s">
        <v>69</v>
      </c>
      <c r="G306" s="5">
        <v>500</v>
      </c>
      <c r="H306" s="52">
        <f>O306*(1-'Orç-Resumo'!$G$10)</f>
        <v>27.84</v>
      </c>
      <c r="I306" s="53">
        <f>P306*(1-'Orç-Resumo'!$G$10)</f>
        <v>25.09</v>
      </c>
      <c r="J306" s="54">
        <f t="shared" si="12"/>
        <v>13920</v>
      </c>
      <c r="K306" s="55">
        <f t="shared" si="13"/>
        <v>12545</v>
      </c>
      <c r="L306" s="56">
        <f t="shared" si="14"/>
        <v>26465</v>
      </c>
      <c r="M306" s="56">
        <v>0</v>
      </c>
      <c r="N306" s="173"/>
      <c r="O306" s="56">
        <v>27.84</v>
      </c>
      <c r="P306" s="184" t="s">
        <v>2876</v>
      </c>
    </row>
    <row r="307" spans="2:16" ht="42">
      <c r="B307" s="5" t="s">
        <v>762</v>
      </c>
      <c r="C307" s="51" t="s">
        <v>48</v>
      </c>
      <c r="D307" s="51">
        <v>98555</v>
      </c>
      <c r="E307" s="6" t="s">
        <v>763</v>
      </c>
      <c r="F307" s="51" t="s">
        <v>69</v>
      </c>
      <c r="G307" s="5">
        <v>500</v>
      </c>
      <c r="H307" s="52">
        <f>O307*(1-'Orç-Resumo'!$G$10)</f>
        <v>19.629999999999995</v>
      </c>
      <c r="I307" s="53">
        <f>P307*(1-'Orç-Resumo'!$G$10)</f>
        <v>14.53</v>
      </c>
      <c r="J307" s="54">
        <f t="shared" si="12"/>
        <v>9814.9999999999982</v>
      </c>
      <c r="K307" s="55">
        <f t="shared" si="13"/>
        <v>7265</v>
      </c>
      <c r="L307" s="56">
        <f t="shared" si="14"/>
        <v>17080</v>
      </c>
      <c r="M307" s="56">
        <v>0</v>
      </c>
      <c r="N307" s="173"/>
      <c r="O307" s="56">
        <v>19.629999999999995</v>
      </c>
      <c r="P307" s="184" t="s">
        <v>2877</v>
      </c>
    </row>
    <row r="308" spans="2:16" ht="70">
      <c r="B308" s="5" t="s">
        <v>764</v>
      </c>
      <c r="C308" s="51" t="s">
        <v>48</v>
      </c>
      <c r="D308" s="51">
        <v>98556</v>
      </c>
      <c r="E308" s="6" t="s">
        <v>765</v>
      </c>
      <c r="F308" s="51" t="s">
        <v>69</v>
      </c>
      <c r="G308" s="5">
        <v>500</v>
      </c>
      <c r="H308" s="52">
        <f>O308*(1-'Orç-Resumo'!$G$10)</f>
        <v>38.19</v>
      </c>
      <c r="I308" s="53">
        <f>P308*(1-'Orç-Resumo'!$G$10)</f>
        <v>23.8</v>
      </c>
      <c r="J308" s="54">
        <f t="shared" si="12"/>
        <v>19095</v>
      </c>
      <c r="K308" s="55">
        <f t="shared" si="13"/>
        <v>11900</v>
      </c>
      <c r="L308" s="56">
        <f t="shared" si="14"/>
        <v>30995</v>
      </c>
      <c r="M308" s="56">
        <v>0</v>
      </c>
      <c r="N308" s="173"/>
      <c r="O308" s="56">
        <v>38.19</v>
      </c>
      <c r="P308" s="184" t="s">
        <v>2878</v>
      </c>
    </row>
    <row r="309" spans="2:16" ht="56">
      <c r="B309" s="5" t="s">
        <v>766</v>
      </c>
      <c r="C309" s="51" t="s">
        <v>48</v>
      </c>
      <c r="D309" s="51">
        <v>98547</v>
      </c>
      <c r="E309" s="6" t="s">
        <v>767</v>
      </c>
      <c r="F309" s="51" t="s">
        <v>69</v>
      </c>
      <c r="G309" s="5">
        <v>600</v>
      </c>
      <c r="H309" s="52">
        <f>O309*(1-'Orç-Resumo'!$G$10)</f>
        <v>174.77</v>
      </c>
      <c r="I309" s="53">
        <f>P309*(1-'Orç-Resumo'!$G$10)</f>
        <v>35.75</v>
      </c>
      <c r="J309" s="54">
        <f t="shared" si="12"/>
        <v>104862</v>
      </c>
      <c r="K309" s="55">
        <f t="shared" si="13"/>
        <v>21450</v>
      </c>
      <c r="L309" s="56">
        <f t="shared" si="14"/>
        <v>126312</v>
      </c>
      <c r="M309" s="56">
        <v>0</v>
      </c>
      <c r="N309" s="173"/>
      <c r="O309" s="56">
        <v>174.77</v>
      </c>
      <c r="P309" s="184" t="s">
        <v>2879</v>
      </c>
    </row>
    <row r="310" spans="2:16" ht="42">
      <c r="B310" s="5" t="s">
        <v>768</v>
      </c>
      <c r="C310" s="51" t="s">
        <v>48</v>
      </c>
      <c r="D310" s="51">
        <v>98553</v>
      </c>
      <c r="E310" s="6" t="s">
        <v>769</v>
      </c>
      <c r="F310" s="51" t="s">
        <v>69</v>
      </c>
      <c r="G310" s="5">
        <v>600</v>
      </c>
      <c r="H310" s="52">
        <f>O310*(1-'Orç-Resumo'!$G$10)</f>
        <v>177.16</v>
      </c>
      <c r="I310" s="53">
        <f>P310*(1-'Orç-Resumo'!$G$10)</f>
        <v>11.98</v>
      </c>
      <c r="J310" s="54">
        <f t="shared" si="12"/>
        <v>106296</v>
      </c>
      <c r="K310" s="55">
        <f t="shared" si="13"/>
        <v>7188</v>
      </c>
      <c r="L310" s="56">
        <f t="shared" si="14"/>
        <v>113484</v>
      </c>
      <c r="M310" s="56">
        <v>0</v>
      </c>
      <c r="N310" s="173"/>
      <c r="O310" s="56">
        <v>177.16</v>
      </c>
      <c r="P310" s="184" t="s">
        <v>2880</v>
      </c>
    </row>
    <row r="311" spans="2:16" ht="28">
      <c r="B311" s="5" t="s">
        <v>770</v>
      </c>
      <c r="C311" s="51" t="s">
        <v>48</v>
      </c>
      <c r="D311" s="51">
        <v>98557</v>
      </c>
      <c r="E311" s="6" t="s">
        <v>771</v>
      </c>
      <c r="F311" s="51" t="s">
        <v>69</v>
      </c>
      <c r="G311" s="5">
        <v>600</v>
      </c>
      <c r="H311" s="52">
        <f>O311*(1-'Orç-Resumo'!$G$10)</f>
        <v>27.599999999999998</v>
      </c>
      <c r="I311" s="53">
        <f>P311*(1-'Orç-Resumo'!$G$10)</f>
        <v>10.34</v>
      </c>
      <c r="J311" s="54">
        <f t="shared" si="12"/>
        <v>16560</v>
      </c>
      <c r="K311" s="55">
        <f t="shared" si="13"/>
        <v>6204</v>
      </c>
      <c r="L311" s="56">
        <f t="shared" si="14"/>
        <v>22764</v>
      </c>
      <c r="M311" s="56">
        <v>0</v>
      </c>
      <c r="N311" s="173"/>
      <c r="O311" s="56">
        <v>27.599999999999998</v>
      </c>
      <c r="P311" s="184" t="s">
        <v>2881</v>
      </c>
    </row>
    <row r="312" spans="2:16" ht="42">
      <c r="B312" s="5" t="s">
        <v>772</v>
      </c>
      <c r="C312" s="51" t="s">
        <v>48</v>
      </c>
      <c r="D312" s="51">
        <v>98554</v>
      </c>
      <c r="E312" s="6" t="s">
        <v>773</v>
      </c>
      <c r="F312" s="51" t="s">
        <v>69</v>
      </c>
      <c r="G312" s="5">
        <v>500</v>
      </c>
      <c r="H312" s="52">
        <f>O312*(1-'Orç-Resumo'!$G$10)</f>
        <v>38.28</v>
      </c>
      <c r="I312" s="53">
        <f>P312*(1-'Orç-Resumo'!$G$10)</f>
        <v>13.73</v>
      </c>
      <c r="J312" s="54">
        <f t="shared" si="12"/>
        <v>19140</v>
      </c>
      <c r="K312" s="55">
        <f t="shared" si="13"/>
        <v>6865</v>
      </c>
      <c r="L312" s="56">
        <f t="shared" si="14"/>
        <v>26005</v>
      </c>
      <c r="M312" s="56">
        <v>0</v>
      </c>
      <c r="N312" s="173"/>
      <c r="O312" s="56">
        <v>38.28</v>
      </c>
      <c r="P312" s="184" t="s">
        <v>2382</v>
      </c>
    </row>
    <row r="313" spans="2:16" ht="28">
      <c r="B313" s="5" t="s">
        <v>775</v>
      </c>
      <c r="C313" s="51" t="s">
        <v>99</v>
      </c>
      <c r="D313" s="51" t="s">
        <v>776</v>
      </c>
      <c r="E313" s="6" t="s">
        <v>777</v>
      </c>
      <c r="F313" s="51" t="s">
        <v>333</v>
      </c>
      <c r="G313" s="5">
        <v>250</v>
      </c>
      <c r="H313" s="52">
        <f>O313*(1-'Orç-Resumo'!$G$10)</f>
        <v>16.57</v>
      </c>
      <c r="I313" s="53">
        <f>P313*(1-'Orç-Resumo'!$G$10)</f>
        <v>5.07</v>
      </c>
      <c r="J313" s="54">
        <f t="shared" si="12"/>
        <v>4142.5</v>
      </c>
      <c r="K313" s="55">
        <f t="shared" si="13"/>
        <v>1267.5</v>
      </c>
      <c r="L313" s="56">
        <f t="shared" si="14"/>
        <v>5410</v>
      </c>
      <c r="M313" s="56">
        <v>0</v>
      </c>
      <c r="N313" s="173"/>
      <c r="O313" s="56">
        <v>16.57</v>
      </c>
      <c r="P313" s="184">
        <v>5.07</v>
      </c>
    </row>
    <row r="314" spans="2:16" ht="42">
      <c r="B314" s="5" t="s">
        <v>778</v>
      </c>
      <c r="C314" s="51" t="s">
        <v>99</v>
      </c>
      <c r="D314" s="51" t="s">
        <v>779</v>
      </c>
      <c r="E314" s="6" t="s">
        <v>780</v>
      </c>
      <c r="F314" s="51" t="s">
        <v>113</v>
      </c>
      <c r="G314" s="5">
        <v>250</v>
      </c>
      <c r="H314" s="52">
        <f>O314*(1-'Orç-Resumo'!$G$10)</f>
        <v>63.22</v>
      </c>
      <c r="I314" s="53">
        <f>P314*(1-'Orç-Resumo'!$G$10)</f>
        <v>10.52</v>
      </c>
      <c r="J314" s="54">
        <f t="shared" si="12"/>
        <v>15805</v>
      </c>
      <c r="K314" s="55">
        <f t="shared" si="13"/>
        <v>2630</v>
      </c>
      <c r="L314" s="56">
        <f t="shared" si="14"/>
        <v>18435</v>
      </c>
      <c r="M314" s="56">
        <v>0</v>
      </c>
      <c r="N314" s="173"/>
      <c r="O314" s="56">
        <v>63.22</v>
      </c>
      <c r="P314" s="184">
        <v>10.52</v>
      </c>
    </row>
    <row r="315" spans="2:16" ht="42">
      <c r="B315" s="5" t="s">
        <v>781</v>
      </c>
      <c r="C315" s="51" t="s">
        <v>99</v>
      </c>
      <c r="D315" s="51" t="s">
        <v>782</v>
      </c>
      <c r="E315" s="6" t="s">
        <v>783</v>
      </c>
      <c r="F315" s="51" t="s">
        <v>113</v>
      </c>
      <c r="G315" s="5">
        <v>300</v>
      </c>
      <c r="H315" s="52">
        <f>O315*(1-'Orç-Resumo'!$G$10)</f>
        <v>113.44</v>
      </c>
      <c r="I315" s="53">
        <f>P315*(1-'Orç-Resumo'!$G$10)</f>
        <v>76.23</v>
      </c>
      <c r="J315" s="54">
        <f t="shared" si="12"/>
        <v>34032</v>
      </c>
      <c r="K315" s="55">
        <f t="shared" si="13"/>
        <v>22869</v>
      </c>
      <c r="L315" s="56">
        <f t="shared" si="14"/>
        <v>56901</v>
      </c>
      <c r="M315" s="56">
        <v>0</v>
      </c>
      <c r="N315" s="173"/>
      <c r="O315" s="56">
        <v>113.44</v>
      </c>
      <c r="P315" s="184">
        <v>76.23</v>
      </c>
    </row>
    <row r="316" spans="2:16" ht="28">
      <c r="B316" s="5" t="s">
        <v>784</v>
      </c>
      <c r="C316" s="51" t="s">
        <v>99</v>
      </c>
      <c r="D316" s="51" t="s">
        <v>785</v>
      </c>
      <c r="E316" s="6" t="s">
        <v>786</v>
      </c>
      <c r="F316" s="51" t="s">
        <v>113</v>
      </c>
      <c r="G316" s="5">
        <v>300</v>
      </c>
      <c r="H316" s="52">
        <f>O316*(1-'Orç-Resumo'!$G$10)</f>
        <v>30.39</v>
      </c>
      <c r="I316" s="53">
        <f>P316*(1-'Orç-Resumo'!$G$10)</f>
        <v>9.5500000000000007</v>
      </c>
      <c r="J316" s="54">
        <f t="shared" si="12"/>
        <v>9117</v>
      </c>
      <c r="K316" s="55">
        <f t="shared" si="13"/>
        <v>2865</v>
      </c>
      <c r="L316" s="56">
        <f t="shared" si="14"/>
        <v>11982</v>
      </c>
      <c r="M316" s="56">
        <v>0</v>
      </c>
      <c r="N316" s="173"/>
      <c r="O316" s="56">
        <v>30.39</v>
      </c>
      <c r="P316" s="184">
        <v>9.5500000000000007</v>
      </c>
    </row>
    <row r="317" spans="2:16">
      <c r="B317" s="5" t="s">
        <v>787</v>
      </c>
      <c r="C317" s="51" t="s">
        <v>21</v>
      </c>
      <c r="D317" s="51" t="s">
        <v>21</v>
      </c>
      <c r="E317" s="6" t="s">
        <v>788</v>
      </c>
      <c r="F317" s="51" t="s">
        <v>23</v>
      </c>
      <c r="G317" s="5"/>
      <c r="H317" s="52"/>
      <c r="I317" s="53"/>
      <c r="J317" s="54"/>
      <c r="K317" s="55"/>
      <c r="L317" s="56"/>
      <c r="M317" s="56">
        <f>SUM(L318:L356)</f>
        <v>285830.67537666671</v>
      </c>
      <c r="N317" s="173"/>
      <c r="O317" s="56" t="s">
        <v>24</v>
      </c>
      <c r="P317" s="184" t="s">
        <v>24</v>
      </c>
    </row>
    <row r="318" spans="2:16" ht="182">
      <c r="B318" s="5" t="s">
        <v>789</v>
      </c>
      <c r="C318" s="51" t="s">
        <v>26</v>
      </c>
      <c r="D318" s="51" t="s">
        <v>790</v>
      </c>
      <c r="E318" s="6" t="s">
        <v>791</v>
      </c>
      <c r="F318" s="51" t="s">
        <v>33</v>
      </c>
      <c r="G318" s="5">
        <v>5</v>
      </c>
      <c r="H318" s="52">
        <f>O318*(1-'Orç-Resumo'!$G$10)</f>
        <v>4228.8732</v>
      </c>
      <c r="I318" s="53">
        <f>P318*(1-'Orç-Resumo'!$G$10)</f>
        <v>665.14520000000005</v>
      </c>
      <c r="J318" s="54">
        <f t="shared" si="12"/>
        <v>21144.366000000002</v>
      </c>
      <c r="K318" s="55">
        <f t="shared" si="13"/>
        <v>3325.7260000000001</v>
      </c>
      <c r="L318" s="56">
        <f t="shared" si="14"/>
        <v>24470.092000000001</v>
      </c>
      <c r="M318" s="56">
        <v>0</v>
      </c>
      <c r="N318" s="173"/>
      <c r="O318" s="56">
        <v>4228.8732</v>
      </c>
      <c r="P318" s="184">
        <v>665.14520000000005</v>
      </c>
    </row>
    <row r="319" spans="2:16" ht="182">
      <c r="B319" s="5" t="s">
        <v>792</v>
      </c>
      <c r="C319" s="51" t="s">
        <v>26</v>
      </c>
      <c r="D319" s="51" t="s">
        <v>793</v>
      </c>
      <c r="E319" s="6" t="s">
        <v>794</v>
      </c>
      <c r="F319" s="51" t="s">
        <v>33</v>
      </c>
      <c r="G319" s="5">
        <v>5</v>
      </c>
      <c r="H319" s="52">
        <f>O319*(1-'Orç-Resumo'!$G$10)</f>
        <v>10731.002</v>
      </c>
      <c r="I319" s="53">
        <f>P319*(1-'Orç-Resumo'!$G$10)</f>
        <v>887.03936000000022</v>
      </c>
      <c r="J319" s="54">
        <f t="shared" si="12"/>
        <v>53655.01</v>
      </c>
      <c r="K319" s="55">
        <f t="shared" si="13"/>
        <v>4435.1968000000015</v>
      </c>
      <c r="L319" s="56">
        <f t="shared" si="14"/>
        <v>58090.2068</v>
      </c>
      <c r="M319" s="56">
        <v>0</v>
      </c>
      <c r="N319" s="173"/>
      <c r="O319" s="56">
        <v>10731.002</v>
      </c>
      <c r="P319" s="184">
        <v>887.03936000000022</v>
      </c>
    </row>
    <row r="320" spans="2:16" ht="70">
      <c r="B320" s="5" t="s">
        <v>795</v>
      </c>
      <c r="C320" s="51" t="s">
        <v>26</v>
      </c>
      <c r="D320" s="51" t="s">
        <v>796</v>
      </c>
      <c r="E320" s="6" t="s">
        <v>797</v>
      </c>
      <c r="F320" s="51" t="s">
        <v>33</v>
      </c>
      <c r="G320" s="5">
        <v>5</v>
      </c>
      <c r="H320" s="52">
        <f>O320*(1-'Orç-Resumo'!$G$10)</f>
        <v>748.94110000000001</v>
      </c>
      <c r="I320" s="53">
        <f>P320*(1-'Orç-Resumo'!$G$10)</f>
        <v>350.15999999999997</v>
      </c>
      <c r="J320" s="54">
        <f t="shared" si="12"/>
        <v>3744.7055</v>
      </c>
      <c r="K320" s="55">
        <f t="shared" si="13"/>
        <v>1750.7999999999997</v>
      </c>
      <c r="L320" s="56">
        <f t="shared" si="14"/>
        <v>5495.5054999999993</v>
      </c>
      <c r="M320" s="56">
        <v>0</v>
      </c>
      <c r="N320" s="173"/>
      <c r="O320" s="56">
        <v>748.94110000000001</v>
      </c>
      <c r="P320" s="184">
        <v>350.15999999999997</v>
      </c>
    </row>
    <row r="321" spans="2:16" ht="112">
      <c r="B321" s="5" t="s">
        <v>798</v>
      </c>
      <c r="C321" s="51" t="s">
        <v>26</v>
      </c>
      <c r="D321" s="51" t="s">
        <v>799</v>
      </c>
      <c r="E321" s="6" t="s">
        <v>800</v>
      </c>
      <c r="F321" s="51" t="s">
        <v>33</v>
      </c>
      <c r="G321" s="5">
        <v>1</v>
      </c>
      <c r="H321" s="52">
        <f>O321*(1-'Orç-Resumo'!$G$10)</f>
        <v>5435.3899999999994</v>
      </c>
      <c r="I321" s="53">
        <f>P321*(1-'Orç-Resumo'!$G$10)</f>
        <v>111.52</v>
      </c>
      <c r="J321" s="54">
        <f t="shared" si="12"/>
        <v>5435.3899999999994</v>
      </c>
      <c r="K321" s="55">
        <f t="shared" si="13"/>
        <v>111.52</v>
      </c>
      <c r="L321" s="56">
        <f t="shared" si="14"/>
        <v>5546.91</v>
      </c>
      <c r="M321" s="56">
        <v>0</v>
      </c>
      <c r="N321" s="173"/>
      <c r="O321" s="56">
        <v>5435.3899999999994</v>
      </c>
      <c r="P321" s="184">
        <v>111.52</v>
      </c>
    </row>
    <row r="322" spans="2:16" ht="168">
      <c r="B322" s="5" t="s">
        <v>801</v>
      </c>
      <c r="C322" s="51" t="s">
        <v>26</v>
      </c>
      <c r="D322" s="51" t="s">
        <v>802</v>
      </c>
      <c r="E322" s="6" t="s">
        <v>803</v>
      </c>
      <c r="F322" s="51" t="s">
        <v>33</v>
      </c>
      <c r="G322" s="5">
        <v>1</v>
      </c>
      <c r="H322" s="52">
        <f>O322*(1-'Orç-Resumo'!$G$10)</f>
        <v>6474.0199999999995</v>
      </c>
      <c r="I322" s="53">
        <f>P322*(1-'Orç-Resumo'!$G$10)</f>
        <v>111.52</v>
      </c>
      <c r="J322" s="54">
        <f t="shared" si="12"/>
        <v>6474.0199999999995</v>
      </c>
      <c r="K322" s="55">
        <f t="shared" si="13"/>
        <v>111.52</v>
      </c>
      <c r="L322" s="56">
        <f t="shared" si="14"/>
        <v>6585.54</v>
      </c>
      <c r="M322" s="56">
        <v>0</v>
      </c>
      <c r="N322" s="173"/>
      <c r="O322" s="56">
        <v>6474.0199999999995</v>
      </c>
      <c r="P322" s="184">
        <v>111.52</v>
      </c>
    </row>
    <row r="323" spans="2:16" ht="84">
      <c r="B323" s="5" t="s">
        <v>804</v>
      </c>
      <c r="C323" s="51" t="s">
        <v>26</v>
      </c>
      <c r="D323" s="51" t="s">
        <v>805</v>
      </c>
      <c r="E323" s="6" t="s">
        <v>806</v>
      </c>
      <c r="F323" s="51" t="s">
        <v>33</v>
      </c>
      <c r="G323" s="5">
        <v>1</v>
      </c>
      <c r="H323" s="52">
        <f>O323*(1-'Orç-Resumo'!$G$10)</f>
        <v>11350.920000000002</v>
      </c>
      <c r="I323" s="53">
        <f>P323*(1-'Orç-Resumo'!$G$10)</f>
        <v>70.94</v>
      </c>
      <c r="J323" s="54">
        <f t="shared" si="12"/>
        <v>11350.920000000002</v>
      </c>
      <c r="K323" s="55">
        <f t="shared" si="13"/>
        <v>70.94</v>
      </c>
      <c r="L323" s="56">
        <f t="shared" si="14"/>
        <v>11421.860000000002</v>
      </c>
      <c r="M323" s="56">
        <v>0</v>
      </c>
      <c r="N323" s="173"/>
      <c r="O323" s="56">
        <v>11350.920000000002</v>
      </c>
      <c r="P323" s="184">
        <v>70.94</v>
      </c>
    </row>
    <row r="324" spans="2:16" ht="224">
      <c r="B324" s="5" t="s">
        <v>807</v>
      </c>
      <c r="C324" s="51" t="s">
        <v>26</v>
      </c>
      <c r="D324" s="51" t="s">
        <v>808</v>
      </c>
      <c r="E324" s="6" t="s">
        <v>809</v>
      </c>
      <c r="F324" s="51" t="s">
        <v>33</v>
      </c>
      <c r="G324" s="5">
        <v>5</v>
      </c>
      <c r="H324" s="52">
        <f>O324*(1-'Orç-Resumo'!$G$10)</f>
        <v>13088.222300000003</v>
      </c>
      <c r="I324" s="53">
        <f>P324*(1-'Orç-Resumo'!$G$10)</f>
        <v>336.6574</v>
      </c>
      <c r="J324" s="54">
        <f t="shared" si="12"/>
        <v>65441.111500000014</v>
      </c>
      <c r="K324" s="55">
        <f t="shared" si="13"/>
        <v>1683.287</v>
      </c>
      <c r="L324" s="56">
        <f t="shared" si="14"/>
        <v>67124.39850000001</v>
      </c>
      <c r="M324" s="56">
        <v>0</v>
      </c>
      <c r="N324" s="173"/>
      <c r="O324" s="56">
        <v>13088.222300000003</v>
      </c>
      <c r="P324" s="184">
        <v>336.6574</v>
      </c>
    </row>
    <row r="325" spans="2:16" ht="84">
      <c r="B325" s="5" t="s">
        <v>810</v>
      </c>
      <c r="C325" s="51" t="s">
        <v>26</v>
      </c>
      <c r="D325" s="51" t="s">
        <v>811</v>
      </c>
      <c r="E325" s="6" t="s">
        <v>812</v>
      </c>
      <c r="F325" s="51" t="s">
        <v>33</v>
      </c>
      <c r="G325" s="5">
        <v>5</v>
      </c>
      <c r="H325" s="52">
        <f>O325*(1-'Orç-Resumo'!$G$10)</f>
        <v>1931.6596</v>
      </c>
      <c r="I325" s="53">
        <f>P325*(1-'Orç-Resumo'!$G$10)</f>
        <v>782.10059999999999</v>
      </c>
      <c r="J325" s="54">
        <f t="shared" si="12"/>
        <v>9658.2979999999989</v>
      </c>
      <c r="K325" s="55">
        <f t="shared" si="13"/>
        <v>3910.5029999999997</v>
      </c>
      <c r="L325" s="56">
        <f t="shared" si="14"/>
        <v>13568.800999999999</v>
      </c>
      <c r="M325" s="56">
        <v>0</v>
      </c>
      <c r="N325" s="173"/>
      <c r="O325" s="56">
        <v>1931.6596</v>
      </c>
      <c r="P325" s="184">
        <v>782.10059999999999</v>
      </c>
    </row>
    <row r="326" spans="2:16" ht="70">
      <c r="B326" s="5" t="s">
        <v>813</v>
      </c>
      <c r="C326" s="51" t="s">
        <v>26</v>
      </c>
      <c r="D326" s="51" t="s">
        <v>814</v>
      </c>
      <c r="E326" s="6" t="s">
        <v>815</v>
      </c>
      <c r="F326" s="51" t="s">
        <v>33</v>
      </c>
      <c r="G326" s="5">
        <v>5</v>
      </c>
      <c r="H326" s="52">
        <f>O326*(1-'Orç-Resumo'!$G$10)</f>
        <v>2116.4609999999993</v>
      </c>
      <c r="I326" s="53">
        <f>P326*(1-'Orç-Resumo'!$G$10)</f>
        <v>721.54719999999998</v>
      </c>
      <c r="J326" s="54">
        <f t="shared" si="12"/>
        <v>10582.304999999997</v>
      </c>
      <c r="K326" s="55">
        <f t="shared" si="13"/>
        <v>3607.7359999999999</v>
      </c>
      <c r="L326" s="56">
        <f t="shared" si="14"/>
        <v>14190.040999999997</v>
      </c>
      <c r="M326" s="56">
        <v>0</v>
      </c>
      <c r="N326" s="173"/>
      <c r="O326" s="56">
        <v>2116.4609999999993</v>
      </c>
      <c r="P326" s="184">
        <v>721.54719999999998</v>
      </c>
    </row>
    <row r="327" spans="2:16" ht="70">
      <c r="B327" s="5" t="s">
        <v>816</v>
      </c>
      <c r="C327" s="51" t="s">
        <v>26</v>
      </c>
      <c r="D327" s="51" t="s">
        <v>817</v>
      </c>
      <c r="E327" s="6" t="s">
        <v>818</v>
      </c>
      <c r="F327" s="51" t="s">
        <v>33</v>
      </c>
      <c r="G327" s="5">
        <v>5</v>
      </c>
      <c r="H327" s="52">
        <f>O327*(1-'Orç-Resumo'!$G$10)</f>
        <v>1035.1848</v>
      </c>
      <c r="I327" s="53">
        <f>P327*(1-'Orç-Resumo'!$G$10)</f>
        <v>368.2448</v>
      </c>
      <c r="J327" s="54">
        <f t="shared" si="12"/>
        <v>5175.924</v>
      </c>
      <c r="K327" s="55">
        <f t="shared" si="13"/>
        <v>1841.2239999999999</v>
      </c>
      <c r="L327" s="56">
        <f t="shared" si="14"/>
        <v>7017.1480000000001</v>
      </c>
      <c r="M327" s="56">
        <v>0</v>
      </c>
      <c r="N327" s="173"/>
      <c r="O327" s="56">
        <v>1035.1848</v>
      </c>
      <c r="P327" s="184">
        <v>368.2448</v>
      </c>
    </row>
    <row r="328" spans="2:16" ht="84">
      <c r="B328" s="5" t="s">
        <v>819</v>
      </c>
      <c r="C328" s="51" t="s">
        <v>26</v>
      </c>
      <c r="D328" s="51" t="s">
        <v>820</v>
      </c>
      <c r="E328" s="6" t="s">
        <v>821</v>
      </c>
      <c r="F328" s="51" t="s">
        <v>33</v>
      </c>
      <c r="G328" s="5">
        <v>10</v>
      </c>
      <c r="H328" s="52">
        <f>O328*(1-'Orç-Resumo'!$G$10)</f>
        <v>706.2299999999999</v>
      </c>
      <c r="I328" s="53">
        <f>P328*(1-'Orç-Resumo'!$G$10)</f>
        <v>34.35</v>
      </c>
      <c r="J328" s="54">
        <f t="shared" si="12"/>
        <v>7062.2999999999993</v>
      </c>
      <c r="K328" s="55">
        <f t="shared" si="13"/>
        <v>343.5</v>
      </c>
      <c r="L328" s="56">
        <f t="shared" si="14"/>
        <v>7405.7999999999993</v>
      </c>
      <c r="M328" s="56">
        <v>0</v>
      </c>
      <c r="N328" s="173"/>
      <c r="O328" s="56">
        <v>706.2299999999999</v>
      </c>
      <c r="P328" s="184">
        <v>34.35</v>
      </c>
    </row>
    <row r="329" spans="2:16" ht="56">
      <c r="B329" s="5" t="s">
        <v>822</v>
      </c>
      <c r="C329" s="51" t="s">
        <v>26</v>
      </c>
      <c r="D329" s="51" t="s">
        <v>823</v>
      </c>
      <c r="E329" s="6" t="s">
        <v>824</v>
      </c>
      <c r="F329" s="51" t="s">
        <v>33</v>
      </c>
      <c r="G329" s="5">
        <v>10</v>
      </c>
      <c r="H329" s="52">
        <f>O329*(1-'Orç-Resumo'!$G$10)</f>
        <v>232.15119999999999</v>
      </c>
      <c r="I329" s="53">
        <f>P329*(1-'Orç-Resumo'!$G$10)</f>
        <v>71.273199999999989</v>
      </c>
      <c r="J329" s="54">
        <f t="shared" si="12"/>
        <v>2321.5119999999997</v>
      </c>
      <c r="K329" s="55">
        <f t="shared" si="13"/>
        <v>712.73199999999986</v>
      </c>
      <c r="L329" s="56">
        <f t="shared" si="14"/>
        <v>3034.2439999999997</v>
      </c>
      <c r="M329" s="56">
        <v>0</v>
      </c>
      <c r="N329" s="173"/>
      <c r="O329" s="56">
        <v>232.15119999999999</v>
      </c>
      <c r="P329" s="184">
        <v>71.273199999999989</v>
      </c>
    </row>
    <row r="330" spans="2:16" ht="56">
      <c r="B330" s="5" t="s">
        <v>825</v>
      </c>
      <c r="C330" s="51" t="s">
        <v>26</v>
      </c>
      <c r="D330" s="51" t="s">
        <v>826</v>
      </c>
      <c r="E330" s="6" t="s">
        <v>827</v>
      </c>
      <c r="F330" s="51" t="s">
        <v>33</v>
      </c>
      <c r="G330" s="5">
        <v>5</v>
      </c>
      <c r="H330" s="52">
        <f>O330*(1-'Orç-Resumo'!$G$10)</f>
        <v>130.57000000000002</v>
      </c>
      <c r="I330" s="53">
        <f>P330*(1-'Orç-Resumo'!$G$10)</f>
        <v>137.6</v>
      </c>
      <c r="J330" s="54">
        <f t="shared" si="12"/>
        <v>652.85000000000014</v>
      </c>
      <c r="K330" s="55">
        <f t="shared" si="13"/>
        <v>688</v>
      </c>
      <c r="L330" s="56">
        <f t="shared" si="14"/>
        <v>1340.8500000000001</v>
      </c>
      <c r="M330" s="56">
        <v>0</v>
      </c>
      <c r="N330" s="173"/>
      <c r="O330" s="56">
        <v>130.57000000000002</v>
      </c>
      <c r="P330" s="184">
        <v>137.6</v>
      </c>
    </row>
    <row r="331" spans="2:16" ht="56">
      <c r="B331" s="5" t="s">
        <v>828</v>
      </c>
      <c r="C331" s="51" t="s">
        <v>26</v>
      </c>
      <c r="D331" s="51" t="s">
        <v>829</v>
      </c>
      <c r="E331" s="6" t="s">
        <v>830</v>
      </c>
      <c r="F331" s="51" t="s">
        <v>33</v>
      </c>
      <c r="G331" s="5">
        <v>5</v>
      </c>
      <c r="H331" s="52">
        <f>O331*(1-'Orç-Resumo'!$G$10)</f>
        <v>222.0204</v>
      </c>
      <c r="I331" s="53">
        <f>P331*(1-'Orç-Resumo'!$G$10)</f>
        <v>60.694399999999995</v>
      </c>
      <c r="J331" s="54">
        <f t="shared" si="12"/>
        <v>1110.1019999999999</v>
      </c>
      <c r="K331" s="55">
        <f t="shared" si="13"/>
        <v>303.47199999999998</v>
      </c>
      <c r="L331" s="56">
        <f t="shared" si="14"/>
        <v>1413.5739999999998</v>
      </c>
      <c r="M331" s="56">
        <v>0</v>
      </c>
      <c r="N331" s="173"/>
      <c r="O331" s="56">
        <v>222.0204</v>
      </c>
      <c r="P331" s="184">
        <v>60.694399999999995</v>
      </c>
    </row>
    <row r="332" spans="2:16" ht="70">
      <c r="B332" s="5" t="s">
        <v>831</v>
      </c>
      <c r="C332" s="51" t="s">
        <v>26</v>
      </c>
      <c r="D332" s="51" t="s">
        <v>832</v>
      </c>
      <c r="E332" s="6" t="s">
        <v>833</v>
      </c>
      <c r="F332" s="51" t="s">
        <v>33</v>
      </c>
      <c r="G332" s="5">
        <v>5</v>
      </c>
      <c r="H332" s="52">
        <f>O332*(1-'Orç-Resumo'!$G$10)</f>
        <v>1560.9570000000001</v>
      </c>
      <c r="I332" s="53">
        <f>P332*(1-'Orç-Resumo'!$G$10)</f>
        <v>124.65599999999999</v>
      </c>
      <c r="J332" s="54">
        <f t="shared" si="12"/>
        <v>7804.7850000000008</v>
      </c>
      <c r="K332" s="55">
        <f t="shared" si="13"/>
        <v>623.28</v>
      </c>
      <c r="L332" s="56">
        <f t="shared" si="14"/>
        <v>8428.0650000000005</v>
      </c>
      <c r="M332" s="56">
        <v>0</v>
      </c>
      <c r="N332" s="173"/>
      <c r="O332" s="56">
        <v>1560.9570000000001</v>
      </c>
      <c r="P332" s="184">
        <v>124.65599999999999</v>
      </c>
    </row>
    <row r="333" spans="2:16" ht="98">
      <c r="B333" s="5" t="s">
        <v>834</v>
      </c>
      <c r="C333" s="51" t="s">
        <v>26</v>
      </c>
      <c r="D333" s="51" t="s">
        <v>835</v>
      </c>
      <c r="E333" s="6" t="s">
        <v>836</v>
      </c>
      <c r="F333" s="51" t="s">
        <v>33</v>
      </c>
      <c r="G333" s="5">
        <v>5</v>
      </c>
      <c r="H333" s="52">
        <f>O333*(1-'Orç-Resumo'!$G$10)</f>
        <v>561.37120000000004</v>
      </c>
      <c r="I333" s="53">
        <f>P333*(1-'Orç-Resumo'!$G$10)</f>
        <v>379.44799999999998</v>
      </c>
      <c r="J333" s="54">
        <f t="shared" si="12"/>
        <v>2806.8560000000002</v>
      </c>
      <c r="K333" s="55">
        <f t="shared" si="13"/>
        <v>1897.2399999999998</v>
      </c>
      <c r="L333" s="56">
        <f t="shared" si="14"/>
        <v>4704.0959999999995</v>
      </c>
      <c r="M333" s="56">
        <v>0</v>
      </c>
      <c r="N333" s="173"/>
      <c r="O333" s="56">
        <v>561.37120000000004</v>
      </c>
      <c r="P333" s="184">
        <v>379.44799999999998</v>
      </c>
    </row>
    <row r="334" spans="2:16" ht="70">
      <c r="B334" s="5" t="s">
        <v>837</v>
      </c>
      <c r="C334" s="51" t="s">
        <v>26</v>
      </c>
      <c r="D334" s="51" t="s">
        <v>838</v>
      </c>
      <c r="E334" s="6" t="s">
        <v>839</v>
      </c>
      <c r="F334" s="51" t="s">
        <v>33</v>
      </c>
      <c r="G334" s="5">
        <v>10</v>
      </c>
      <c r="H334" s="52">
        <f>O334*(1-'Orç-Resumo'!$G$10)</f>
        <v>468.25040000000001</v>
      </c>
      <c r="I334" s="53">
        <f>P334*(1-'Orç-Resumo'!$G$10)</f>
        <v>107.19539999999999</v>
      </c>
      <c r="J334" s="54">
        <f t="shared" si="12"/>
        <v>4682.5039999999999</v>
      </c>
      <c r="K334" s="55">
        <f t="shared" si="13"/>
        <v>1071.954</v>
      </c>
      <c r="L334" s="56">
        <f t="shared" si="14"/>
        <v>5754.4579999999996</v>
      </c>
      <c r="M334" s="56">
        <v>0</v>
      </c>
      <c r="N334" s="173"/>
      <c r="O334" s="56">
        <v>468.25040000000001</v>
      </c>
      <c r="P334" s="184">
        <v>107.19539999999999</v>
      </c>
    </row>
    <row r="335" spans="2:16" ht="112">
      <c r="B335" s="5" t="s">
        <v>840</v>
      </c>
      <c r="C335" s="51" t="s">
        <v>26</v>
      </c>
      <c r="D335" s="51" t="s">
        <v>841</v>
      </c>
      <c r="E335" s="6" t="s">
        <v>842</v>
      </c>
      <c r="F335" s="51" t="s">
        <v>33</v>
      </c>
      <c r="G335" s="5">
        <v>10</v>
      </c>
      <c r="H335" s="52">
        <f>O335*(1-'Orç-Resumo'!$G$10)</f>
        <v>370.21776</v>
      </c>
      <c r="I335" s="53">
        <f>P335*(1-'Orç-Resumo'!$G$10)</f>
        <v>81.984960000000001</v>
      </c>
      <c r="J335" s="54">
        <f t="shared" si="12"/>
        <v>3702.1776</v>
      </c>
      <c r="K335" s="55">
        <f t="shared" si="13"/>
        <v>819.84960000000001</v>
      </c>
      <c r="L335" s="56">
        <f t="shared" si="14"/>
        <v>4522.0272000000004</v>
      </c>
      <c r="M335" s="56">
        <v>0</v>
      </c>
      <c r="N335" s="173"/>
      <c r="O335" s="56">
        <v>370.21776</v>
      </c>
      <c r="P335" s="184">
        <v>81.984960000000001</v>
      </c>
    </row>
    <row r="336" spans="2:16" ht="70">
      <c r="B336" s="5" t="s">
        <v>843</v>
      </c>
      <c r="C336" s="51" t="s">
        <v>26</v>
      </c>
      <c r="D336" s="51" t="s">
        <v>844</v>
      </c>
      <c r="E336" s="6" t="s">
        <v>845</v>
      </c>
      <c r="F336" s="51" t="s">
        <v>33</v>
      </c>
      <c r="G336" s="5">
        <v>10</v>
      </c>
      <c r="H336" s="52">
        <f>O336*(1-'Orç-Resumo'!$G$10)</f>
        <v>80.752454999999998</v>
      </c>
      <c r="I336" s="53">
        <f>P336*(1-'Orç-Resumo'!$G$10)</f>
        <v>9.9085460000000012</v>
      </c>
      <c r="J336" s="54">
        <f t="shared" si="12"/>
        <v>807.52454999999998</v>
      </c>
      <c r="K336" s="55">
        <f t="shared" si="13"/>
        <v>99.085460000000012</v>
      </c>
      <c r="L336" s="56">
        <f t="shared" si="14"/>
        <v>906.61000999999999</v>
      </c>
      <c r="M336" s="56">
        <v>0</v>
      </c>
      <c r="N336" s="173"/>
      <c r="O336" s="56">
        <v>80.752454999999998</v>
      </c>
      <c r="P336" s="184">
        <v>9.9085460000000012</v>
      </c>
    </row>
    <row r="337" spans="2:16" ht="140">
      <c r="B337" s="5" t="s">
        <v>846</v>
      </c>
      <c r="C337" s="51" t="s">
        <v>26</v>
      </c>
      <c r="D337" s="51" t="s">
        <v>847</v>
      </c>
      <c r="E337" s="6" t="s">
        <v>848</v>
      </c>
      <c r="F337" s="51" t="s">
        <v>33</v>
      </c>
      <c r="G337" s="5">
        <v>10</v>
      </c>
      <c r="H337" s="52">
        <f>O337*(1-'Orç-Resumo'!$G$10)</f>
        <v>584.77494999999999</v>
      </c>
      <c r="I337" s="53">
        <f>P337*(1-'Orç-Resumo'!$G$10)</f>
        <v>162.79079999999999</v>
      </c>
      <c r="J337" s="54">
        <f t="shared" ref="J337:J400" si="15">G337*H337</f>
        <v>5847.7494999999999</v>
      </c>
      <c r="K337" s="55">
        <f t="shared" ref="K337:K400" si="16">G337*I337</f>
        <v>1627.9079999999999</v>
      </c>
      <c r="L337" s="56">
        <f t="shared" ref="L337:L400" si="17">J337+K337</f>
        <v>7475.6574999999993</v>
      </c>
      <c r="M337" s="56">
        <v>0</v>
      </c>
      <c r="N337" s="173"/>
      <c r="O337" s="56">
        <v>584.77494999999999</v>
      </c>
      <c r="P337" s="184">
        <v>162.79079999999999</v>
      </c>
    </row>
    <row r="338" spans="2:16" ht="112">
      <c r="B338" s="5" t="s">
        <v>849</v>
      </c>
      <c r="C338" s="51" t="s">
        <v>850</v>
      </c>
      <c r="D338" s="51" t="s">
        <v>851</v>
      </c>
      <c r="E338" s="6" t="s">
        <v>852</v>
      </c>
      <c r="F338" s="51" t="s">
        <v>33</v>
      </c>
      <c r="G338" s="5">
        <v>15</v>
      </c>
      <c r="H338" s="52">
        <f>O338*(1-'Orç-Resumo'!$G$10)</f>
        <v>75.126400000000004</v>
      </c>
      <c r="I338" s="53">
        <f>P338*(1-'Orç-Resumo'!$G$10)</f>
        <v>20.447999999999997</v>
      </c>
      <c r="J338" s="54">
        <f t="shared" si="15"/>
        <v>1126.896</v>
      </c>
      <c r="K338" s="55">
        <f t="shared" si="16"/>
        <v>306.71999999999997</v>
      </c>
      <c r="L338" s="56">
        <f t="shared" si="17"/>
        <v>1433.616</v>
      </c>
      <c r="M338" s="56">
        <v>0</v>
      </c>
      <c r="N338" s="173"/>
      <c r="O338" s="56">
        <v>75.126400000000004</v>
      </c>
      <c r="P338" s="184">
        <v>20.447999999999997</v>
      </c>
    </row>
    <row r="339" spans="2:16" ht="28">
      <c r="B339" s="5" t="s">
        <v>853</v>
      </c>
      <c r="C339" s="51" t="s">
        <v>26</v>
      </c>
      <c r="D339" s="51" t="s">
        <v>854</v>
      </c>
      <c r="E339" s="6" t="s">
        <v>855</v>
      </c>
      <c r="F339" s="51" t="s">
        <v>33</v>
      </c>
      <c r="G339" s="5">
        <v>10</v>
      </c>
      <c r="H339" s="52">
        <f>O339*(1-'Orç-Resumo'!$G$10)</f>
        <v>64.39</v>
      </c>
      <c r="I339" s="53">
        <f>P339*(1-'Orç-Resumo'!$G$10)</f>
        <v>0</v>
      </c>
      <c r="J339" s="54">
        <f t="shared" si="15"/>
        <v>643.9</v>
      </c>
      <c r="K339" s="55">
        <f t="shared" si="16"/>
        <v>0</v>
      </c>
      <c r="L339" s="56">
        <f t="shared" si="17"/>
        <v>643.9</v>
      </c>
      <c r="M339" s="56">
        <v>0</v>
      </c>
      <c r="N339" s="173"/>
      <c r="O339" s="56">
        <v>64.39</v>
      </c>
      <c r="P339" s="184">
        <v>0</v>
      </c>
    </row>
    <row r="340" spans="2:16" ht="70">
      <c r="B340" s="5" t="s">
        <v>856</v>
      </c>
      <c r="C340" s="51" t="s">
        <v>26</v>
      </c>
      <c r="D340" s="51" t="s">
        <v>857</v>
      </c>
      <c r="E340" s="6" t="s">
        <v>858</v>
      </c>
      <c r="F340" s="51" t="s">
        <v>33</v>
      </c>
      <c r="G340" s="5">
        <v>15</v>
      </c>
      <c r="H340" s="52">
        <f>O340*(1-'Orç-Resumo'!$G$10)</f>
        <v>245.03799999999998</v>
      </c>
      <c r="I340" s="53">
        <f>P340*(1-'Orç-Resumo'!$G$10)</f>
        <v>121.224</v>
      </c>
      <c r="J340" s="54">
        <f t="shared" si="15"/>
        <v>3675.5699999999997</v>
      </c>
      <c r="K340" s="55">
        <f t="shared" si="16"/>
        <v>1818.3600000000001</v>
      </c>
      <c r="L340" s="56">
        <f t="shared" si="17"/>
        <v>5493.93</v>
      </c>
      <c r="M340" s="56">
        <v>0</v>
      </c>
      <c r="N340" s="173"/>
      <c r="O340" s="56">
        <v>245.03799999999998</v>
      </c>
      <c r="P340" s="184">
        <v>121.224</v>
      </c>
    </row>
    <row r="341" spans="2:16" ht="42">
      <c r="B341" s="5" t="s">
        <v>859</v>
      </c>
      <c r="C341" s="51" t="s">
        <v>26</v>
      </c>
      <c r="D341" s="51" t="s">
        <v>860</v>
      </c>
      <c r="E341" s="6" t="s">
        <v>861</v>
      </c>
      <c r="F341" s="51" t="s">
        <v>33</v>
      </c>
      <c r="G341" s="5">
        <v>18</v>
      </c>
      <c r="H341" s="52">
        <f>O341*(1-'Orç-Resumo'!$G$10)</f>
        <v>66.102000000000004</v>
      </c>
      <c r="I341" s="53">
        <f>P341*(1-'Orç-Resumo'!$G$10)</f>
        <v>2.9920000000000004</v>
      </c>
      <c r="J341" s="54">
        <f t="shared" si="15"/>
        <v>1189.836</v>
      </c>
      <c r="K341" s="55">
        <f t="shared" si="16"/>
        <v>53.856000000000009</v>
      </c>
      <c r="L341" s="56">
        <f t="shared" si="17"/>
        <v>1243.692</v>
      </c>
      <c r="M341" s="56">
        <v>0</v>
      </c>
      <c r="N341" s="173"/>
      <c r="O341" s="56">
        <v>66.102000000000004</v>
      </c>
      <c r="P341" s="184">
        <v>2.9920000000000004</v>
      </c>
    </row>
    <row r="342" spans="2:16" ht="56">
      <c r="B342" s="5" t="s">
        <v>862</v>
      </c>
      <c r="C342" s="51" t="s">
        <v>26</v>
      </c>
      <c r="D342" s="51" t="s">
        <v>863</v>
      </c>
      <c r="E342" s="6" t="s">
        <v>864</v>
      </c>
      <c r="F342" s="51" t="s">
        <v>33</v>
      </c>
      <c r="G342" s="5">
        <v>12</v>
      </c>
      <c r="H342" s="52">
        <f>O342*(1-'Orç-Resumo'!$G$10)</f>
        <v>66.102000000000004</v>
      </c>
      <c r="I342" s="53">
        <f>P342*(1-'Orç-Resumo'!$G$10)</f>
        <v>2.9920000000000004</v>
      </c>
      <c r="J342" s="54">
        <f t="shared" si="15"/>
        <v>793.22400000000005</v>
      </c>
      <c r="K342" s="55">
        <f t="shared" si="16"/>
        <v>35.904000000000003</v>
      </c>
      <c r="L342" s="56">
        <f t="shared" si="17"/>
        <v>829.12800000000004</v>
      </c>
      <c r="M342" s="56">
        <v>0</v>
      </c>
      <c r="N342" s="173"/>
      <c r="O342" s="56">
        <v>66.102000000000004</v>
      </c>
      <c r="P342" s="184">
        <v>2.9920000000000004</v>
      </c>
    </row>
    <row r="343" spans="2:16" ht="56">
      <c r="B343" s="5" t="s">
        <v>865</v>
      </c>
      <c r="C343" s="51" t="s">
        <v>26</v>
      </c>
      <c r="D343" s="51" t="s">
        <v>866</v>
      </c>
      <c r="E343" s="6" t="s">
        <v>867</v>
      </c>
      <c r="F343" s="51" t="s">
        <v>33</v>
      </c>
      <c r="G343" s="5">
        <v>5</v>
      </c>
      <c r="H343" s="52">
        <f>O343*(1-'Orç-Resumo'!$G$10)</f>
        <v>317.23879999999997</v>
      </c>
      <c r="I343" s="53">
        <f>P343*(1-'Orç-Resumo'!$G$10)</f>
        <v>2.9920000000000004</v>
      </c>
      <c r="J343" s="54">
        <f t="shared" si="15"/>
        <v>1586.194</v>
      </c>
      <c r="K343" s="55">
        <f t="shared" si="16"/>
        <v>14.960000000000003</v>
      </c>
      <c r="L343" s="56">
        <f t="shared" si="17"/>
        <v>1601.154</v>
      </c>
      <c r="M343" s="56">
        <v>0</v>
      </c>
      <c r="N343" s="173"/>
      <c r="O343" s="56">
        <v>317.23879999999997</v>
      </c>
      <c r="P343" s="184">
        <v>2.9920000000000004</v>
      </c>
    </row>
    <row r="344" spans="2:16" ht="70">
      <c r="B344" s="5" t="s">
        <v>868</v>
      </c>
      <c r="C344" s="51" t="s">
        <v>26</v>
      </c>
      <c r="D344" s="51" t="s">
        <v>869</v>
      </c>
      <c r="E344" s="6" t="s">
        <v>870</v>
      </c>
      <c r="F344" s="51" t="s">
        <v>33</v>
      </c>
      <c r="G344" s="5">
        <v>75</v>
      </c>
      <c r="H344" s="52">
        <f>O344*(1-'Orç-Resumo'!$G$10)</f>
        <v>20.272399999999998</v>
      </c>
      <c r="I344" s="53">
        <f>P344*(1-'Orç-Resumo'!$G$10)</f>
        <v>2.9920000000000004</v>
      </c>
      <c r="J344" s="54">
        <f t="shared" si="15"/>
        <v>1520.4299999999998</v>
      </c>
      <c r="K344" s="55">
        <f t="shared" si="16"/>
        <v>224.40000000000003</v>
      </c>
      <c r="L344" s="56">
        <f t="shared" si="17"/>
        <v>1744.83</v>
      </c>
      <c r="M344" s="56">
        <v>0</v>
      </c>
      <c r="N344" s="173"/>
      <c r="O344" s="56">
        <v>20.272399999999998</v>
      </c>
      <c r="P344" s="184">
        <v>2.9920000000000004</v>
      </c>
    </row>
    <row r="345" spans="2:16" ht="28">
      <c r="B345" s="5" t="s">
        <v>871</v>
      </c>
      <c r="C345" s="51" t="s">
        <v>26</v>
      </c>
      <c r="D345" s="51" t="s">
        <v>872</v>
      </c>
      <c r="E345" s="6" t="s">
        <v>873</v>
      </c>
      <c r="F345" s="51" t="s">
        <v>69</v>
      </c>
      <c r="G345" s="5">
        <v>20</v>
      </c>
      <c r="H345" s="52">
        <f>O345*(1-'Orç-Resumo'!$G$10)</f>
        <v>173.36</v>
      </c>
      <c r="I345" s="53">
        <f>P345*(1-'Orç-Resumo'!$G$10)</f>
        <v>14.96</v>
      </c>
      <c r="J345" s="54">
        <f t="shared" si="15"/>
        <v>3467.2000000000003</v>
      </c>
      <c r="K345" s="55">
        <f t="shared" si="16"/>
        <v>299.20000000000005</v>
      </c>
      <c r="L345" s="56">
        <f t="shared" si="17"/>
        <v>3766.4000000000005</v>
      </c>
      <c r="M345" s="56">
        <v>0</v>
      </c>
      <c r="N345" s="173"/>
      <c r="O345" s="56">
        <v>173.36</v>
      </c>
      <c r="P345" s="184">
        <v>14.96</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56">
        <v>363.65999999999997</v>
      </c>
      <c r="P346" s="184">
        <v>0</v>
      </c>
    </row>
    <row r="347" spans="2:16" ht="42">
      <c r="B347" s="5" t="s">
        <v>877</v>
      </c>
      <c r="C347" s="51" t="s">
        <v>26</v>
      </c>
      <c r="D347" s="51" t="s">
        <v>878</v>
      </c>
      <c r="E347" s="6" t="s">
        <v>879</v>
      </c>
      <c r="F347" s="51" t="s">
        <v>33</v>
      </c>
      <c r="G347" s="5">
        <v>5</v>
      </c>
      <c r="H347" s="52">
        <f>O347*(1-'Orç-Resumo'!$G$10)</f>
        <v>15.331999999999999</v>
      </c>
      <c r="I347" s="53">
        <f>P347*(1-'Orç-Resumo'!$G$10)</f>
        <v>2.9920000000000004</v>
      </c>
      <c r="J347" s="54">
        <f t="shared" si="15"/>
        <v>76.66</v>
      </c>
      <c r="K347" s="55">
        <f t="shared" si="16"/>
        <v>14.960000000000003</v>
      </c>
      <c r="L347" s="56">
        <f t="shared" si="17"/>
        <v>91.62</v>
      </c>
      <c r="M347" s="56">
        <v>0</v>
      </c>
      <c r="N347" s="173"/>
      <c r="O347" s="56">
        <v>15.331999999999999</v>
      </c>
      <c r="P347" s="184">
        <v>2.9920000000000004</v>
      </c>
    </row>
    <row r="348" spans="2:16" ht="42">
      <c r="B348" s="5" t="s">
        <v>880</v>
      </c>
      <c r="C348" s="51" t="s">
        <v>26</v>
      </c>
      <c r="D348" s="51" t="s">
        <v>881</v>
      </c>
      <c r="E348" s="6" t="s">
        <v>882</v>
      </c>
      <c r="F348" s="51" t="s">
        <v>107</v>
      </c>
      <c r="G348" s="5">
        <v>250</v>
      </c>
      <c r="H348" s="52">
        <f>O348*(1-'Orç-Resumo'!$G$10)</f>
        <v>3.3786666666666667</v>
      </c>
      <c r="I348" s="53">
        <f>P348*(1-'Orç-Resumo'!$G$10)</f>
        <v>2.9920000000000004</v>
      </c>
      <c r="J348" s="54">
        <f t="shared" si="15"/>
        <v>844.66666666666663</v>
      </c>
      <c r="K348" s="55">
        <f t="shared" si="16"/>
        <v>748.00000000000011</v>
      </c>
      <c r="L348" s="56">
        <f t="shared" si="17"/>
        <v>1592.6666666666667</v>
      </c>
      <c r="M348" s="56">
        <v>0</v>
      </c>
      <c r="N348" s="173"/>
      <c r="O348" s="56">
        <v>3.3786666666666667</v>
      </c>
      <c r="P348" s="184">
        <v>2.9920000000000004</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56">
        <v>9.9</v>
      </c>
      <c r="P349" s="184">
        <v>0</v>
      </c>
    </row>
    <row r="350" spans="2:16" ht="56">
      <c r="B350" s="5" t="s">
        <v>886</v>
      </c>
      <c r="C350" s="51" t="s">
        <v>26</v>
      </c>
      <c r="D350" s="51" t="s">
        <v>887</v>
      </c>
      <c r="E350" s="6" t="s">
        <v>888</v>
      </c>
      <c r="F350" s="51" t="s">
        <v>33</v>
      </c>
      <c r="G350" s="5">
        <v>10</v>
      </c>
      <c r="H350" s="52">
        <f>O350*(1-'Orç-Resumo'!$G$10)</f>
        <v>66.102000000000004</v>
      </c>
      <c r="I350" s="53">
        <f>P350*(1-'Orç-Resumo'!$G$10)</f>
        <v>2.9920000000000004</v>
      </c>
      <c r="J350" s="54">
        <f t="shared" si="15"/>
        <v>661.02</v>
      </c>
      <c r="K350" s="55">
        <f t="shared" si="16"/>
        <v>29.920000000000005</v>
      </c>
      <c r="L350" s="56">
        <f t="shared" si="17"/>
        <v>690.93999999999994</v>
      </c>
      <c r="M350" s="56">
        <v>0</v>
      </c>
      <c r="N350" s="173"/>
      <c r="O350" s="56">
        <v>66.102000000000004</v>
      </c>
      <c r="P350" s="184">
        <v>2.9920000000000004</v>
      </c>
    </row>
    <row r="351" spans="2:16" ht="42">
      <c r="B351" s="5" t="s">
        <v>889</v>
      </c>
      <c r="C351" s="51" t="s">
        <v>26</v>
      </c>
      <c r="D351" s="51" t="s">
        <v>890</v>
      </c>
      <c r="E351" s="6" t="s">
        <v>891</v>
      </c>
      <c r="F351" s="51" t="s">
        <v>33</v>
      </c>
      <c r="G351" s="5">
        <v>10</v>
      </c>
      <c r="H351" s="52">
        <f>O351*(1-'Orç-Resumo'!$G$10)</f>
        <v>24.912499999999998</v>
      </c>
      <c r="I351" s="53">
        <f>P351*(1-'Orç-Resumo'!$G$10)</f>
        <v>2.9920000000000004</v>
      </c>
      <c r="J351" s="54">
        <f t="shared" si="15"/>
        <v>249.12499999999997</v>
      </c>
      <c r="K351" s="55">
        <f t="shared" si="16"/>
        <v>29.920000000000005</v>
      </c>
      <c r="L351" s="56">
        <f t="shared" si="17"/>
        <v>279.04499999999996</v>
      </c>
      <c r="M351" s="56">
        <v>0</v>
      </c>
      <c r="N351" s="173"/>
      <c r="O351" s="56">
        <v>24.912499999999998</v>
      </c>
      <c r="P351" s="184">
        <v>2.9920000000000004</v>
      </c>
    </row>
    <row r="352" spans="2:16" ht="56">
      <c r="B352" s="5" t="s">
        <v>892</v>
      </c>
      <c r="C352" s="51" t="s">
        <v>26</v>
      </c>
      <c r="D352" s="51" t="s">
        <v>893</v>
      </c>
      <c r="E352" s="6" t="s">
        <v>894</v>
      </c>
      <c r="F352" s="51" t="s">
        <v>33</v>
      </c>
      <c r="G352" s="5">
        <v>10</v>
      </c>
      <c r="H352" s="52">
        <f>O352*(1-'Orç-Resumo'!$G$10)</f>
        <v>66.102000000000004</v>
      </c>
      <c r="I352" s="53">
        <f>P352*(1-'Orç-Resumo'!$G$10)</f>
        <v>2.9920000000000004</v>
      </c>
      <c r="J352" s="54">
        <f t="shared" si="15"/>
        <v>661.02</v>
      </c>
      <c r="K352" s="55">
        <f t="shared" si="16"/>
        <v>29.920000000000005</v>
      </c>
      <c r="L352" s="56">
        <f t="shared" si="17"/>
        <v>690.93999999999994</v>
      </c>
      <c r="M352" s="56">
        <v>0</v>
      </c>
      <c r="N352" s="173"/>
      <c r="O352" s="56">
        <v>66.102000000000004</v>
      </c>
      <c r="P352" s="184">
        <v>2.9920000000000004</v>
      </c>
    </row>
    <row r="353" spans="2:16" ht="56">
      <c r="B353" s="5" t="s">
        <v>895</v>
      </c>
      <c r="C353" s="51" t="s">
        <v>26</v>
      </c>
      <c r="D353" s="51" t="s">
        <v>896</v>
      </c>
      <c r="E353" s="6" t="s">
        <v>897</v>
      </c>
      <c r="F353" s="51" t="s">
        <v>33</v>
      </c>
      <c r="G353" s="5">
        <v>10</v>
      </c>
      <c r="H353" s="52">
        <f>O353*(1-'Orç-Resumo'!$G$10)</f>
        <v>66.102000000000004</v>
      </c>
      <c r="I353" s="53">
        <f>P353*(1-'Orç-Resumo'!$G$10)</f>
        <v>2.9920000000000004</v>
      </c>
      <c r="J353" s="54">
        <f t="shared" si="15"/>
        <v>661.02</v>
      </c>
      <c r="K353" s="55">
        <f t="shared" si="16"/>
        <v>29.920000000000005</v>
      </c>
      <c r="L353" s="56">
        <f t="shared" si="17"/>
        <v>690.93999999999994</v>
      </c>
      <c r="M353" s="56">
        <v>0</v>
      </c>
      <c r="N353" s="173"/>
      <c r="O353" s="56">
        <v>66.102000000000004</v>
      </c>
      <c r="P353" s="184">
        <v>2.9920000000000004</v>
      </c>
    </row>
    <row r="354" spans="2:16" ht="56">
      <c r="B354" s="5" t="s">
        <v>898</v>
      </c>
      <c r="C354" s="51" t="s">
        <v>26</v>
      </c>
      <c r="D354" s="51" t="s">
        <v>899</v>
      </c>
      <c r="E354" s="6" t="s">
        <v>900</v>
      </c>
      <c r="F354" s="51" t="s">
        <v>33</v>
      </c>
      <c r="G354" s="5">
        <v>10</v>
      </c>
      <c r="H354" s="52">
        <f>O354*(1-'Orç-Resumo'!$G$10)</f>
        <v>15.331999999999999</v>
      </c>
      <c r="I354" s="53">
        <f>P354*(1-'Orç-Resumo'!$G$10)</f>
        <v>2.9920000000000004</v>
      </c>
      <c r="J354" s="54">
        <f t="shared" si="15"/>
        <v>153.32</v>
      </c>
      <c r="K354" s="55">
        <f t="shared" si="16"/>
        <v>29.920000000000005</v>
      </c>
      <c r="L354" s="56">
        <f t="shared" si="17"/>
        <v>183.24</v>
      </c>
      <c r="M354" s="56">
        <v>0</v>
      </c>
      <c r="N354" s="173"/>
      <c r="O354" s="56">
        <v>15.331999999999999</v>
      </c>
      <c r="P354" s="184">
        <v>2.9920000000000004</v>
      </c>
    </row>
    <row r="355" spans="2:16" ht="84">
      <c r="B355" s="5" t="s">
        <v>901</v>
      </c>
      <c r="C355" s="51" t="s">
        <v>26</v>
      </c>
      <c r="D355" s="51" t="s">
        <v>902</v>
      </c>
      <c r="E355" s="6" t="s">
        <v>903</v>
      </c>
      <c r="F355" s="51" t="s">
        <v>33</v>
      </c>
      <c r="G355" s="5">
        <v>5</v>
      </c>
      <c r="H355" s="52">
        <f>O355*(1-'Orç-Resumo'!$G$10)</f>
        <v>617.24352999999996</v>
      </c>
      <c r="I355" s="53">
        <f>P355*(1-'Orç-Resumo'!$G$10)</f>
        <v>13.658670000000003</v>
      </c>
      <c r="J355" s="54">
        <f t="shared" si="15"/>
        <v>3086.2176499999996</v>
      </c>
      <c r="K355" s="55">
        <f t="shared" si="16"/>
        <v>68.293350000000018</v>
      </c>
      <c r="L355" s="56">
        <f t="shared" si="17"/>
        <v>3154.5109999999995</v>
      </c>
      <c r="M355" s="56">
        <v>0</v>
      </c>
      <c r="N355" s="173"/>
      <c r="O355" s="56">
        <v>617.24352999999996</v>
      </c>
      <c r="P355" s="184">
        <v>13.658670000000003</v>
      </c>
    </row>
    <row r="356" spans="2:16" ht="28">
      <c r="B356" s="5" t="s">
        <v>904</v>
      </c>
      <c r="C356" s="51" t="s">
        <v>26</v>
      </c>
      <c r="D356" s="51" t="s">
        <v>905</v>
      </c>
      <c r="E356" s="6" t="s">
        <v>906</v>
      </c>
      <c r="F356" s="51" t="s">
        <v>33</v>
      </c>
      <c r="G356" s="5">
        <v>6</v>
      </c>
      <c r="H356" s="52">
        <f>O356*(1-'Orç-Resumo'!$G$10)</f>
        <v>175.32230000000001</v>
      </c>
      <c r="I356" s="53">
        <f>P356*(1-'Orç-Resumo'!$G$10)</f>
        <v>133.10740000000001</v>
      </c>
      <c r="J356" s="54">
        <f t="shared" si="15"/>
        <v>1051.9338</v>
      </c>
      <c r="K356" s="55">
        <f t="shared" si="16"/>
        <v>798.64440000000013</v>
      </c>
      <c r="L356" s="56">
        <f t="shared" si="17"/>
        <v>1850.5782000000002</v>
      </c>
      <c r="M356" s="56">
        <v>0</v>
      </c>
      <c r="N356" s="173"/>
      <c r="O356" s="56">
        <v>175.32230000000001</v>
      </c>
      <c r="P356" s="184">
        <v>133.10740000000001</v>
      </c>
    </row>
    <row r="357" spans="2:16">
      <c r="B357" s="5" t="s">
        <v>907</v>
      </c>
      <c r="C357" s="51" t="s">
        <v>21</v>
      </c>
      <c r="D357" s="51" t="s">
        <v>21</v>
      </c>
      <c r="E357" s="6" t="s">
        <v>908</v>
      </c>
      <c r="F357" s="51" t="s">
        <v>23</v>
      </c>
      <c r="G357" s="5"/>
      <c r="H357" s="52"/>
      <c r="I357" s="53"/>
      <c r="J357" s="54"/>
      <c r="K357" s="55"/>
      <c r="L357" s="56"/>
      <c r="M357" s="56">
        <f>SUM(L358:L381)</f>
        <v>124460.83916</v>
      </c>
      <c r="N357" s="173"/>
      <c r="O357" s="56" t="s">
        <v>24</v>
      </c>
      <c r="P357" s="184" t="s">
        <v>24</v>
      </c>
    </row>
    <row r="358" spans="2:16" ht="28">
      <c r="B358" s="5" t="s">
        <v>909</v>
      </c>
      <c r="C358" s="51" t="s">
        <v>26</v>
      </c>
      <c r="D358" s="51" t="s">
        <v>219</v>
      </c>
      <c r="E358" s="6" t="s">
        <v>220</v>
      </c>
      <c r="F358" s="51" t="s">
        <v>33</v>
      </c>
      <c r="G358" s="5">
        <v>10</v>
      </c>
      <c r="H358" s="52">
        <f>O358*(1-'Orç-Resumo'!$G$10)</f>
        <v>1.7119999999999997</v>
      </c>
      <c r="I358" s="53">
        <f>P358*(1-'Orç-Resumo'!$G$10)</f>
        <v>2.9920000000000004</v>
      </c>
      <c r="J358" s="54">
        <f t="shared" si="15"/>
        <v>17.119999999999997</v>
      </c>
      <c r="K358" s="55">
        <f t="shared" si="16"/>
        <v>29.920000000000005</v>
      </c>
      <c r="L358" s="56">
        <f t="shared" si="17"/>
        <v>47.040000000000006</v>
      </c>
      <c r="M358" s="56">
        <v>0</v>
      </c>
      <c r="N358" s="173"/>
      <c r="O358" s="56">
        <v>1.7119999999999997</v>
      </c>
      <c r="P358" s="184">
        <v>2.9920000000000004</v>
      </c>
    </row>
    <row r="359" spans="2:16" ht="42">
      <c r="B359" s="5" t="s">
        <v>910</v>
      </c>
      <c r="C359" s="51" t="s">
        <v>48</v>
      </c>
      <c r="D359" s="51">
        <v>101094</v>
      </c>
      <c r="E359" s="6" t="s">
        <v>911</v>
      </c>
      <c r="F359" s="51" t="s">
        <v>107</v>
      </c>
      <c r="G359" s="5">
        <v>100</v>
      </c>
      <c r="H359" s="52">
        <f>O359*(1-'Orç-Resumo'!$G$10)</f>
        <v>174.22</v>
      </c>
      <c r="I359" s="53">
        <f>P359*(1-'Orç-Resumo'!$G$10)</f>
        <v>12.2</v>
      </c>
      <c r="J359" s="54">
        <f t="shared" si="15"/>
        <v>17422</v>
      </c>
      <c r="K359" s="55">
        <f t="shared" si="16"/>
        <v>1220</v>
      </c>
      <c r="L359" s="56">
        <f t="shared" si="17"/>
        <v>18642</v>
      </c>
      <c r="M359" s="56">
        <v>0</v>
      </c>
      <c r="N359" s="173"/>
      <c r="O359" s="56">
        <v>174.22</v>
      </c>
      <c r="P359" s="184" t="s">
        <v>2882</v>
      </c>
    </row>
    <row r="360" spans="2:16" ht="42">
      <c r="B360" s="5" t="s">
        <v>912</v>
      </c>
      <c r="C360" s="51" t="s">
        <v>48</v>
      </c>
      <c r="D360" s="51">
        <v>104658</v>
      </c>
      <c r="E360" s="6" t="s">
        <v>913</v>
      </c>
      <c r="F360" s="51" t="s">
        <v>69</v>
      </c>
      <c r="G360" s="5">
        <v>100</v>
      </c>
      <c r="H360" s="52">
        <f>O360*(1-'Orç-Resumo'!$G$10)</f>
        <v>126.33000000000001</v>
      </c>
      <c r="I360" s="53">
        <f>P360*(1-'Orç-Resumo'!$G$10)</f>
        <v>32.22</v>
      </c>
      <c r="J360" s="54">
        <f t="shared" si="15"/>
        <v>12633.000000000002</v>
      </c>
      <c r="K360" s="55">
        <f t="shared" si="16"/>
        <v>3222</v>
      </c>
      <c r="L360" s="56">
        <f t="shared" si="17"/>
        <v>15855.000000000002</v>
      </c>
      <c r="M360" s="56">
        <v>0</v>
      </c>
      <c r="N360" s="173"/>
      <c r="O360" s="56">
        <v>126.33000000000001</v>
      </c>
      <c r="P360" s="184" t="s">
        <v>2883</v>
      </c>
    </row>
    <row r="361" spans="2:16" ht="42">
      <c r="B361" s="5" t="s">
        <v>914</v>
      </c>
      <c r="C361" s="51" t="s">
        <v>99</v>
      </c>
      <c r="D361" s="51" t="s">
        <v>915</v>
      </c>
      <c r="E361" s="6" t="s">
        <v>916</v>
      </c>
      <c r="F361" s="51" t="s">
        <v>113</v>
      </c>
      <c r="G361" s="5">
        <v>100</v>
      </c>
      <c r="H361" s="52">
        <f>O361*(1-'Orç-Resumo'!$G$10)</f>
        <v>127.07</v>
      </c>
      <c r="I361" s="53">
        <f>P361*(1-'Orç-Resumo'!$G$10)</f>
        <v>20.92</v>
      </c>
      <c r="J361" s="54">
        <f t="shared" si="15"/>
        <v>12707</v>
      </c>
      <c r="K361" s="55">
        <f t="shared" si="16"/>
        <v>2092</v>
      </c>
      <c r="L361" s="56">
        <f t="shared" si="17"/>
        <v>14799</v>
      </c>
      <c r="M361" s="56">
        <v>0</v>
      </c>
      <c r="N361" s="173"/>
      <c r="O361" s="56">
        <v>127.07</v>
      </c>
      <c r="P361" s="184">
        <v>20.92</v>
      </c>
    </row>
    <row r="362" spans="2:16" ht="84">
      <c r="B362" s="5" t="s">
        <v>917</v>
      </c>
      <c r="C362" s="51" t="s">
        <v>26</v>
      </c>
      <c r="D362" s="51" t="s">
        <v>918</v>
      </c>
      <c r="E362" s="6" t="s">
        <v>919</v>
      </c>
      <c r="F362" s="51" t="s">
        <v>33</v>
      </c>
      <c r="G362" s="5">
        <v>6</v>
      </c>
      <c r="H362" s="52">
        <f>O362*(1-'Orç-Resumo'!$G$10)</f>
        <v>202.91199999999998</v>
      </c>
      <c r="I362" s="53">
        <f>P362*(1-'Orç-Resumo'!$G$10)</f>
        <v>2.9920000000000004</v>
      </c>
      <c r="J362" s="54">
        <f t="shared" si="15"/>
        <v>1217.4719999999998</v>
      </c>
      <c r="K362" s="55">
        <f t="shared" si="16"/>
        <v>17.952000000000002</v>
      </c>
      <c r="L362" s="56">
        <f t="shared" si="17"/>
        <v>1235.4239999999998</v>
      </c>
      <c r="M362" s="56">
        <v>0</v>
      </c>
      <c r="N362" s="173"/>
      <c r="O362" s="56">
        <v>202.91199999999998</v>
      </c>
      <c r="P362" s="184">
        <v>2.9920000000000004</v>
      </c>
    </row>
    <row r="363" spans="2:16" ht="56">
      <c r="B363" s="5" t="s">
        <v>920</v>
      </c>
      <c r="C363" s="51" t="s">
        <v>26</v>
      </c>
      <c r="D363" s="51" t="s">
        <v>921</v>
      </c>
      <c r="E363" s="6" t="s">
        <v>922</v>
      </c>
      <c r="F363" s="51" t="s">
        <v>33</v>
      </c>
      <c r="G363" s="5">
        <v>30</v>
      </c>
      <c r="H363" s="52">
        <f>O363*(1-'Orç-Resumo'!$G$10)</f>
        <v>14.348299999999998</v>
      </c>
      <c r="I363" s="53">
        <f>P363*(1-'Orç-Resumo'!$G$10)</f>
        <v>0.74800000000000011</v>
      </c>
      <c r="J363" s="54">
        <f t="shared" si="15"/>
        <v>430.44899999999996</v>
      </c>
      <c r="K363" s="55">
        <f t="shared" si="16"/>
        <v>22.440000000000005</v>
      </c>
      <c r="L363" s="56">
        <f t="shared" si="17"/>
        <v>452.88899999999995</v>
      </c>
      <c r="M363" s="56">
        <v>0</v>
      </c>
      <c r="N363" s="173"/>
      <c r="O363" s="56">
        <v>14.348299999999998</v>
      </c>
      <c r="P363" s="184">
        <v>0.74800000000000011</v>
      </c>
    </row>
    <row r="364" spans="2:16" ht="70">
      <c r="B364" s="5" t="s">
        <v>923</v>
      </c>
      <c r="C364" s="51" t="s">
        <v>26</v>
      </c>
      <c r="D364" s="51" t="s">
        <v>924</v>
      </c>
      <c r="E364" s="6" t="s">
        <v>925</v>
      </c>
      <c r="F364" s="51" t="s">
        <v>33</v>
      </c>
      <c r="G364" s="5">
        <v>12</v>
      </c>
      <c r="H364" s="52">
        <f>O364*(1-'Orç-Resumo'!$G$10)</f>
        <v>225.71199999999999</v>
      </c>
      <c r="I364" s="53">
        <f>P364*(1-'Orç-Resumo'!$G$10)</f>
        <v>2.9920000000000004</v>
      </c>
      <c r="J364" s="54">
        <f t="shared" si="15"/>
        <v>2708.5439999999999</v>
      </c>
      <c r="K364" s="55">
        <f t="shared" si="16"/>
        <v>35.904000000000003</v>
      </c>
      <c r="L364" s="56">
        <f t="shared" si="17"/>
        <v>2744.4479999999999</v>
      </c>
      <c r="M364" s="56">
        <v>0</v>
      </c>
      <c r="N364" s="173"/>
      <c r="O364" s="56">
        <v>225.71199999999999</v>
      </c>
      <c r="P364" s="184">
        <v>2.9920000000000004</v>
      </c>
    </row>
    <row r="365" spans="2:16" ht="56">
      <c r="B365" s="5" t="s">
        <v>926</v>
      </c>
      <c r="C365" s="51" t="s">
        <v>26</v>
      </c>
      <c r="D365" s="51" t="s">
        <v>927</v>
      </c>
      <c r="E365" s="6" t="s">
        <v>928</v>
      </c>
      <c r="F365" s="51" t="s">
        <v>33</v>
      </c>
      <c r="G365" s="5">
        <v>12</v>
      </c>
      <c r="H365" s="52">
        <f>O365*(1-'Orç-Resumo'!$G$10)</f>
        <v>29.6</v>
      </c>
      <c r="I365" s="53">
        <f>P365*(1-'Orç-Resumo'!$G$10)</f>
        <v>0</v>
      </c>
      <c r="J365" s="54">
        <f t="shared" si="15"/>
        <v>355.20000000000005</v>
      </c>
      <c r="K365" s="55">
        <f t="shared" si="16"/>
        <v>0</v>
      </c>
      <c r="L365" s="56">
        <f t="shared" si="17"/>
        <v>355.20000000000005</v>
      </c>
      <c r="M365" s="56">
        <v>0</v>
      </c>
      <c r="N365" s="173"/>
      <c r="O365" s="56">
        <v>29.6</v>
      </c>
      <c r="P365" s="184">
        <v>0</v>
      </c>
    </row>
    <row r="366" spans="2:16" ht="42">
      <c r="B366" s="5" t="s">
        <v>929</v>
      </c>
      <c r="C366" s="51" t="s">
        <v>26</v>
      </c>
      <c r="D366" s="51" t="s">
        <v>930</v>
      </c>
      <c r="E366" s="6" t="s">
        <v>931</v>
      </c>
      <c r="F366" s="51" t="s">
        <v>33</v>
      </c>
      <c r="G366" s="5">
        <v>10</v>
      </c>
      <c r="H366" s="52">
        <f>O366*(1-'Orç-Resumo'!$G$10)</f>
        <v>47.875999999999998</v>
      </c>
      <c r="I366" s="53">
        <f>P366*(1-'Orç-Resumo'!$G$10)</f>
        <v>4.1020000000000003</v>
      </c>
      <c r="J366" s="54">
        <f t="shared" si="15"/>
        <v>478.76</v>
      </c>
      <c r="K366" s="55">
        <f t="shared" si="16"/>
        <v>41.02</v>
      </c>
      <c r="L366" s="56">
        <f t="shared" si="17"/>
        <v>519.78</v>
      </c>
      <c r="M366" s="56">
        <v>0</v>
      </c>
      <c r="N366" s="173"/>
      <c r="O366" s="56">
        <v>47.875999999999998</v>
      </c>
      <c r="P366" s="184">
        <v>4.1020000000000003</v>
      </c>
    </row>
    <row r="367" spans="2:16" ht="56">
      <c r="B367" s="5" t="s">
        <v>932</v>
      </c>
      <c r="C367" s="51" t="s">
        <v>48</v>
      </c>
      <c r="D367" s="51">
        <v>100868</v>
      </c>
      <c r="E367" s="6" t="s">
        <v>933</v>
      </c>
      <c r="F367" s="51" t="s">
        <v>173</v>
      </c>
      <c r="G367" s="5">
        <v>10</v>
      </c>
      <c r="H367" s="52">
        <f>O367*(1-'Orç-Resumo'!$G$10)</f>
        <v>352.90000000000003</v>
      </c>
      <c r="I367" s="53">
        <f>P367*(1-'Orç-Resumo'!$G$10)</f>
        <v>23.83</v>
      </c>
      <c r="J367" s="54">
        <f t="shared" si="15"/>
        <v>3529.0000000000005</v>
      </c>
      <c r="K367" s="55">
        <f t="shared" si="16"/>
        <v>238.29999999999998</v>
      </c>
      <c r="L367" s="56">
        <f t="shared" si="17"/>
        <v>3767.3000000000006</v>
      </c>
      <c r="M367" s="56">
        <v>0</v>
      </c>
      <c r="N367" s="173"/>
      <c r="O367" s="56">
        <v>352.90000000000003</v>
      </c>
      <c r="P367" s="184" t="s">
        <v>2884</v>
      </c>
    </row>
    <row r="368" spans="2:16" ht="56">
      <c r="B368" s="5" t="s">
        <v>934</v>
      </c>
      <c r="C368" s="51" t="s">
        <v>48</v>
      </c>
      <c r="D368" s="51">
        <v>100866</v>
      </c>
      <c r="E368" s="6" t="s">
        <v>935</v>
      </c>
      <c r="F368" s="51" t="s">
        <v>173</v>
      </c>
      <c r="G368" s="5">
        <v>10</v>
      </c>
      <c r="H368" s="52">
        <f>O368*(1-'Orç-Resumo'!$G$10)</f>
        <v>316.48</v>
      </c>
      <c r="I368" s="53">
        <f>P368*(1-'Orç-Resumo'!$G$10)</f>
        <v>23.83</v>
      </c>
      <c r="J368" s="54">
        <f t="shared" si="15"/>
        <v>3164.8</v>
      </c>
      <c r="K368" s="55">
        <f t="shared" si="16"/>
        <v>238.29999999999998</v>
      </c>
      <c r="L368" s="56">
        <f t="shared" si="17"/>
        <v>3403.1000000000004</v>
      </c>
      <c r="M368" s="56">
        <v>0</v>
      </c>
      <c r="N368" s="173"/>
      <c r="O368" s="56">
        <v>316.48</v>
      </c>
      <c r="P368" s="184" t="s">
        <v>2884</v>
      </c>
    </row>
    <row r="369" spans="2:16" ht="112">
      <c r="B369" s="5" t="s">
        <v>936</v>
      </c>
      <c r="C369" s="51" t="s">
        <v>26</v>
      </c>
      <c r="D369" s="51" t="s">
        <v>937</v>
      </c>
      <c r="E369" s="6" t="s">
        <v>938</v>
      </c>
      <c r="F369" s="51" t="s">
        <v>33</v>
      </c>
      <c r="G369" s="5">
        <v>5</v>
      </c>
      <c r="H369" s="52">
        <f>O369*(1-'Orç-Resumo'!$G$10)</f>
        <v>553.44779999999992</v>
      </c>
      <c r="I369" s="53">
        <f>P369*(1-'Orç-Resumo'!$G$10)</f>
        <v>6.2832000000000008</v>
      </c>
      <c r="J369" s="54">
        <f t="shared" si="15"/>
        <v>2767.2389999999996</v>
      </c>
      <c r="K369" s="55">
        <f t="shared" si="16"/>
        <v>31.416000000000004</v>
      </c>
      <c r="L369" s="56">
        <f t="shared" si="17"/>
        <v>2798.6549999999997</v>
      </c>
      <c r="M369" s="56">
        <v>0</v>
      </c>
      <c r="N369" s="173"/>
      <c r="O369" s="56">
        <v>553.44779999999992</v>
      </c>
      <c r="P369" s="184">
        <v>6.2832000000000008</v>
      </c>
    </row>
    <row r="370" spans="2:16" ht="42">
      <c r="B370" s="5" t="s">
        <v>939</v>
      </c>
      <c r="C370" s="51" t="s">
        <v>26</v>
      </c>
      <c r="D370" s="51" t="s">
        <v>940</v>
      </c>
      <c r="E370" s="6" t="s">
        <v>941</v>
      </c>
      <c r="F370" s="51" t="s">
        <v>33</v>
      </c>
      <c r="G370" s="5">
        <v>5</v>
      </c>
      <c r="H370" s="52">
        <f>O370*(1-'Orç-Resumo'!$G$10)</f>
        <v>790</v>
      </c>
      <c r="I370" s="53">
        <f>P370*(1-'Orç-Resumo'!$G$10)</f>
        <v>0</v>
      </c>
      <c r="J370" s="54">
        <f t="shared" si="15"/>
        <v>3950</v>
      </c>
      <c r="K370" s="55">
        <f t="shared" si="16"/>
        <v>0</v>
      </c>
      <c r="L370" s="56">
        <f t="shared" si="17"/>
        <v>3950</v>
      </c>
      <c r="M370" s="56">
        <v>0</v>
      </c>
      <c r="N370" s="173"/>
      <c r="O370" s="56">
        <v>790</v>
      </c>
      <c r="P370" s="184">
        <v>0</v>
      </c>
    </row>
    <row r="371" spans="2:16" ht="70">
      <c r="B371" s="5" t="s">
        <v>942</v>
      </c>
      <c r="C371" s="51" t="s">
        <v>26</v>
      </c>
      <c r="D371" s="51" t="s">
        <v>943</v>
      </c>
      <c r="E371" s="6" t="s">
        <v>944</v>
      </c>
      <c r="F371" s="51" t="s">
        <v>33</v>
      </c>
      <c r="G371" s="5">
        <v>5</v>
      </c>
      <c r="H371" s="52">
        <f>O371*(1-'Orç-Resumo'!$G$10)</f>
        <v>125.8732</v>
      </c>
      <c r="I371" s="53">
        <f>P371*(1-'Orç-Resumo'!$G$10)</f>
        <v>10.518000000000001</v>
      </c>
      <c r="J371" s="54">
        <f t="shared" si="15"/>
        <v>629.36599999999999</v>
      </c>
      <c r="K371" s="55">
        <f t="shared" si="16"/>
        <v>52.59</v>
      </c>
      <c r="L371" s="56">
        <f t="shared" si="17"/>
        <v>681.95600000000002</v>
      </c>
      <c r="M371" s="56">
        <v>0</v>
      </c>
      <c r="N371" s="173"/>
      <c r="O371" s="56">
        <v>125.8732</v>
      </c>
      <c r="P371" s="184">
        <v>10.518000000000001</v>
      </c>
    </row>
    <row r="372" spans="2:16" ht="42">
      <c r="B372" s="5" t="s">
        <v>945</v>
      </c>
      <c r="C372" s="51" t="s">
        <v>26</v>
      </c>
      <c r="D372" s="51" t="s">
        <v>946</v>
      </c>
      <c r="E372" s="6" t="s">
        <v>947</v>
      </c>
      <c r="F372" s="51" t="s">
        <v>33</v>
      </c>
      <c r="G372" s="5">
        <v>5</v>
      </c>
      <c r="H372" s="52">
        <f>O372*(1-'Orç-Resumo'!$G$10)</f>
        <v>2342.6799999999998</v>
      </c>
      <c r="I372" s="53">
        <f>P372*(1-'Orç-Resumo'!$G$10)</f>
        <v>0</v>
      </c>
      <c r="J372" s="54">
        <f t="shared" si="15"/>
        <v>11713.4</v>
      </c>
      <c r="K372" s="55">
        <f t="shared" si="16"/>
        <v>0</v>
      </c>
      <c r="L372" s="56">
        <f t="shared" si="17"/>
        <v>11713.4</v>
      </c>
      <c r="M372" s="56">
        <v>0</v>
      </c>
      <c r="N372" s="173"/>
      <c r="O372" s="56">
        <v>2342.6799999999998</v>
      </c>
      <c r="P372" s="184">
        <v>0</v>
      </c>
    </row>
    <row r="373" spans="2:16">
      <c r="B373" s="5" t="s">
        <v>948</v>
      </c>
      <c r="C373" s="51" t="s">
        <v>26</v>
      </c>
      <c r="D373" s="51" t="s">
        <v>949</v>
      </c>
      <c r="E373" s="6" t="s">
        <v>950</v>
      </c>
      <c r="F373" s="51" t="s">
        <v>33</v>
      </c>
      <c r="G373" s="5">
        <v>5</v>
      </c>
      <c r="H373" s="52">
        <f>O373*(1-'Orç-Resumo'!$G$10)</f>
        <v>1480.5619999999999</v>
      </c>
      <c r="I373" s="53">
        <f>P373*(1-'Orç-Resumo'!$G$10)</f>
        <v>2.9920000000000004</v>
      </c>
      <c r="J373" s="54">
        <f t="shared" si="15"/>
        <v>7402.8099999999995</v>
      </c>
      <c r="K373" s="55">
        <f t="shared" si="16"/>
        <v>14.960000000000003</v>
      </c>
      <c r="L373" s="56">
        <f t="shared" si="17"/>
        <v>7417.7699999999995</v>
      </c>
      <c r="M373" s="56">
        <v>0</v>
      </c>
      <c r="N373" s="173"/>
      <c r="O373" s="56">
        <v>1480.5619999999999</v>
      </c>
      <c r="P373" s="184">
        <v>2.9920000000000004</v>
      </c>
    </row>
    <row r="374" spans="2:16" ht="42">
      <c r="B374" s="5" t="s">
        <v>951</v>
      </c>
      <c r="C374" s="51" t="s">
        <v>26</v>
      </c>
      <c r="D374" s="51" t="s">
        <v>952</v>
      </c>
      <c r="E374" s="6" t="s">
        <v>953</v>
      </c>
      <c r="F374" s="51" t="s">
        <v>33</v>
      </c>
      <c r="G374" s="5">
        <v>20</v>
      </c>
      <c r="H374" s="52">
        <f>O374*(1-'Orç-Resumo'!$G$10)</f>
        <v>109.9</v>
      </c>
      <c r="I374" s="53">
        <f>P374*(1-'Orç-Resumo'!$G$10)</f>
        <v>0</v>
      </c>
      <c r="J374" s="54">
        <f t="shared" si="15"/>
        <v>2198</v>
      </c>
      <c r="K374" s="55">
        <f t="shared" si="16"/>
        <v>0</v>
      </c>
      <c r="L374" s="56">
        <f t="shared" si="17"/>
        <v>2198</v>
      </c>
      <c r="M374" s="56">
        <v>0</v>
      </c>
      <c r="N374" s="173"/>
      <c r="O374" s="56">
        <v>109.9</v>
      </c>
      <c r="P374" s="184">
        <v>0</v>
      </c>
    </row>
    <row r="375" spans="2:16" ht="98">
      <c r="B375" s="5" t="s">
        <v>954</v>
      </c>
      <c r="C375" s="51" t="s">
        <v>26</v>
      </c>
      <c r="D375" s="51" t="s">
        <v>955</v>
      </c>
      <c r="E375" s="6" t="s">
        <v>956</v>
      </c>
      <c r="F375" s="51" t="s">
        <v>33</v>
      </c>
      <c r="G375" s="5">
        <v>5</v>
      </c>
      <c r="H375" s="52">
        <f>O375*(1-'Orç-Resumo'!$G$10)</f>
        <v>245.87</v>
      </c>
      <c r="I375" s="53">
        <f>P375*(1-'Orç-Resumo'!$G$10)</f>
        <v>121.61</v>
      </c>
      <c r="J375" s="54">
        <f t="shared" si="15"/>
        <v>1229.3499999999999</v>
      </c>
      <c r="K375" s="55">
        <f t="shared" si="16"/>
        <v>608.04999999999995</v>
      </c>
      <c r="L375" s="56">
        <f t="shared" si="17"/>
        <v>1837.3999999999999</v>
      </c>
      <c r="M375" s="56">
        <v>0</v>
      </c>
      <c r="N375" s="173"/>
      <c r="O375" s="56">
        <v>245.87</v>
      </c>
      <c r="P375" s="184">
        <v>121.61</v>
      </c>
    </row>
    <row r="376" spans="2:16" ht="98">
      <c r="B376" s="5" t="s">
        <v>957</v>
      </c>
      <c r="C376" s="51" t="s">
        <v>26</v>
      </c>
      <c r="D376" s="51" t="s">
        <v>958</v>
      </c>
      <c r="E376" s="6" t="s">
        <v>959</v>
      </c>
      <c r="F376" s="51" t="s">
        <v>33</v>
      </c>
      <c r="G376" s="5">
        <v>5</v>
      </c>
      <c r="H376" s="52">
        <f>O376*(1-'Orç-Resumo'!$G$10)</f>
        <v>64.39</v>
      </c>
      <c r="I376" s="53">
        <f>P376*(1-'Orç-Resumo'!$G$10)</f>
        <v>0</v>
      </c>
      <c r="J376" s="54">
        <f t="shared" si="15"/>
        <v>321.95</v>
      </c>
      <c r="K376" s="55">
        <f t="shared" si="16"/>
        <v>0</v>
      </c>
      <c r="L376" s="56">
        <f t="shared" si="17"/>
        <v>321.95</v>
      </c>
      <c r="M376" s="56">
        <v>0</v>
      </c>
      <c r="N376" s="173"/>
      <c r="O376" s="56">
        <v>64.39</v>
      </c>
      <c r="P376" s="184">
        <v>0</v>
      </c>
    </row>
    <row r="377" spans="2:16" ht="84">
      <c r="B377" s="5" t="s">
        <v>960</v>
      </c>
      <c r="C377" s="51" t="s">
        <v>26</v>
      </c>
      <c r="D377" s="51" t="s">
        <v>961</v>
      </c>
      <c r="E377" s="6" t="s">
        <v>962</v>
      </c>
      <c r="F377" s="51" t="s">
        <v>33</v>
      </c>
      <c r="G377" s="5">
        <v>5</v>
      </c>
      <c r="H377" s="52">
        <f>O377*(1-'Orç-Resumo'!$G$10)</f>
        <v>75.712000000000003</v>
      </c>
      <c r="I377" s="53">
        <f>P377*(1-'Orç-Resumo'!$G$10)</f>
        <v>2.9920000000000004</v>
      </c>
      <c r="J377" s="54">
        <f t="shared" si="15"/>
        <v>378.56</v>
      </c>
      <c r="K377" s="55">
        <f t="shared" si="16"/>
        <v>14.960000000000003</v>
      </c>
      <c r="L377" s="56">
        <f t="shared" si="17"/>
        <v>393.52</v>
      </c>
      <c r="M377" s="56">
        <v>0</v>
      </c>
      <c r="N377" s="173"/>
      <c r="O377" s="56">
        <v>75.712000000000003</v>
      </c>
      <c r="P377" s="184">
        <v>2.9920000000000004</v>
      </c>
    </row>
    <row r="378" spans="2:16" ht="98">
      <c r="B378" s="5" t="s">
        <v>963</v>
      </c>
      <c r="C378" s="51" t="s">
        <v>48</v>
      </c>
      <c r="D378" s="51">
        <v>95472</v>
      </c>
      <c r="E378" s="6" t="s">
        <v>3861</v>
      </c>
      <c r="F378" s="51" t="s">
        <v>173</v>
      </c>
      <c r="G378" s="5">
        <v>10</v>
      </c>
      <c r="H378" s="52">
        <f>O378*(1-'Orç-Resumo'!$G$10)</f>
        <v>856.88</v>
      </c>
      <c r="I378" s="53">
        <f>P378*(1-'Orç-Resumo'!$G$10)</f>
        <v>31.9</v>
      </c>
      <c r="J378" s="54">
        <f t="shared" si="15"/>
        <v>8568.7999999999993</v>
      </c>
      <c r="K378" s="55">
        <f t="shared" si="16"/>
        <v>319</v>
      </c>
      <c r="L378" s="56">
        <f t="shared" si="17"/>
        <v>8887.7999999999993</v>
      </c>
      <c r="M378" s="56">
        <v>0</v>
      </c>
      <c r="N378" s="173"/>
      <c r="O378" s="56">
        <v>856.88</v>
      </c>
      <c r="P378" s="184" t="s">
        <v>2885</v>
      </c>
    </row>
    <row r="379" spans="2:16" ht="28">
      <c r="B379" s="5" t="s">
        <v>964</v>
      </c>
      <c r="C379" s="51" t="s">
        <v>26</v>
      </c>
      <c r="D379" s="51" t="s">
        <v>965</v>
      </c>
      <c r="E379" s="6" t="s">
        <v>966</v>
      </c>
      <c r="F379" s="51" t="s">
        <v>33</v>
      </c>
      <c r="G379" s="5">
        <v>10</v>
      </c>
      <c r="H379" s="52">
        <f>O379*(1-'Orç-Resumo'!$G$10)</f>
        <v>340.49156800000003</v>
      </c>
      <c r="I379" s="53">
        <f>P379*(1-'Orç-Resumo'!$G$10)</f>
        <v>3.8636479999999995</v>
      </c>
      <c r="J379" s="54">
        <f t="shared" si="15"/>
        <v>3404.9156800000001</v>
      </c>
      <c r="K379" s="55">
        <f t="shared" si="16"/>
        <v>38.636479999999992</v>
      </c>
      <c r="L379" s="56">
        <f t="shared" si="17"/>
        <v>3443.5521600000002</v>
      </c>
      <c r="M379" s="56">
        <v>0</v>
      </c>
      <c r="N379" s="173"/>
      <c r="O379" s="56">
        <v>340.49156800000003</v>
      </c>
      <c r="P379" s="184">
        <v>3.8636479999999995</v>
      </c>
    </row>
    <row r="380" spans="2:16" ht="84">
      <c r="B380" s="5" t="s">
        <v>967</v>
      </c>
      <c r="C380" s="51" t="s">
        <v>26</v>
      </c>
      <c r="D380" s="51" t="s">
        <v>968</v>
      </c>
      <c r="E380" s="6" t="s">
        <v>969</v>
      </c>
      <c r="F380" s="51" t="s">
        <v>33</v>
      </c>
      <c r="G380" s="5">
        <v>5</v>
      </c>
      <c r="H380" s="52">
        <f>O380*(1-'Orç-Resumo'!$G$10)</f>
        <v>628.08600000000001</v>
      </c>
      <c r="I380" s="53">
        <f>P380*(1-'Orç-Resumo'!$G$10)</f>
        <v>24.045000000000002</v>
      </c>
      <c r="J380" s="54">
        <f t="shared" si="15"/>
        <v>3140.4300000000003</v>
      </c>
      <c r="K380" s="55">
        <f t="shared" si="16"/>
        <v>120.22500000000001</v>
      </c>
      <c r="L380" s="56">
        <f t="shared" si="17"/>
        <v>3260.6550000000002</v>
      </c>
      <c r="M380" s="56">
        <v>0</v>
      </c>
      <c r="N380" s="173"/>
      <c r="O380" s="56">
        <v>628.08600000000001</v>
      </c>
      <c r="P380" s="184">
        <v>24.045000000000002</v>
      </c>
    </row>
    <row r="381" spans="2:16" ht="28">
      <c r="B381" s="5" t="s">
        <v>970</v>
      </c>
      <c r="C381" s="51" t="s">
        <v>26</v>
      </c>
      <c r="D381" s="51" t="s">
        <v>971</v>
      </c>
      <c r="E381" s="6" t="s">
        <v>972</v>
      </c>
      <c r="F381" s="51" t="s">
        <v>107</v>
      </c>
      <c r="G381" s="5">
        <v>50</v>
      </c>
      <c r="H381" s="52">
        <f>O381*(1-'Orç-Resumo'!$G$10)</f>
        <v>279.23</v>
      </c>
      <c r="I381" s="53">
        <f>P381*(1-'Orç-Resumo'!$G$10)</f>
        <v>35.47</v>
      </c>
      <c r="J381" s="54">
        <f t="shared" si="15"/>
        <v>13961.5</v>
      </c>
      <c r="K381" s="55">
        <f t="shared" si="16"/>
        <v>1773.5</v>
      </c>
      <c r="L381" s="56">
        <f t="shared" si="17"/>
        <v>15735</v>
      </c>
      <c r="M381" s="56">
        <v>0</v>
      </c>
      <c r="N381" s="173"/>
      <c r="O381" s="56">
        <v>279.23</v>
      </c>
      <c r="P381" s="184">
        <v>35.47</v>
      </c>
    </row>
    <row r="382" spans="2:16">
      <c r="B382" s="5" t="s">
        <v>973</v>
      </c>
      <c r="C382" s="51" t="s">
        <v>21</v>
      </c>
      <c r="D382" s="51" t="s">
        <v>21</v>
      </c>
      <c r="E382" s="6" t="s">
        <v>974</v>
      </c>
      <c r="F382" s="51" t="s">
        <v>23</v>
      </c>
      <c r="G382" s="5"/>
      <c r="H382" s="52"/>
      <c r="I382" s="53"/>
      <c r="J382" s="54"/>
      <c r="K382" s="55"/>
      <c r="L382" s="56"/>
      <c r="M382" s="56">
        <f>SUM(L383:L401)</f>
        <v>954941.804</v>
      </c>
      <c r="N382" s="173"/>
      <c r="O382" s="56" t="s">
        <v>24</v>
      </c>
      <c r="P382" s="184" t="s">
        <v>24</v>
      </c>
    </row>
    <row r="383" spans="2:16" ht="28">
      <c r="B383" s="5" t="s">
        <v>975</v>
      </c>
      <c r="C383" s="51" t="s">
        <v>99</v>
      </c>
      <c r="D383" s="51" t="s">
        <v>976</v>
      </c>
      <c r="E383" s="6" t="s">
        <v>977</v>
      </c>
      <c r="F383" s="51" t="s">
        <v>113</v>
      </c>
      <c r="G383" s="5">
        <v>3240</v>
      </c>
      <c r="H383" s="52">
        <f>O383*(1-'Orç-Resumo'!$G$10)</f>
        <v>0</v>
      </c>
      <c r="I383" s="53">
        <f>P383*(1-'Orç-Resumo'!$G$10)</f>
        <v>15.22</v>
      </c>
      <c r="J383" s="54">
        <f t="shared" si="15"/>
        <v>0</v>
      </c>
      <c r="K383" s="55">
        <f t="shared" si="16"/>
        <v>49312.800000000003</v>
      </c>
      <c r="L383" s="56">
        <f t="shared" si="17"/>
        <v>49312.800000000003</v>
      </c>
      <c r="M383" s="56">
        <v>0</v>
      </c>
      <c r="N383" s="173"/>
      <c r="O383" s="56">
        <v>0</v>
      </c>
      <c r="P383" s="184">
        <v>15.22</v>
      </c>
    </row>
    <row r="384" spans="2:16" ht="28">
      <c r="B384" s="5" t="s">
        <v>978</v>
      </c>
      <c r="C384" s="51" t="s">
        <v>99</v>
      </c>
      <c r="D384" s="51" t="s">
        <v>979</v>
      </c>
      <c r="E384" s="6" t="s">
        <v>980</v>
      </c>
      <c r="F384" s="51" t="s">
        <v>113</v>
      </c>
      <c r="G384" s="5">
        <v>120</v>
      </c>
      <c r="H384" s="52">
        <f>O384*(1-'Orç-Resumo'!$G$10)</f>
        <v>27.01</v>
      </c>
      <c r="I384" s="53">
        <f>P384*(1-'Orç-Resumo'!$G$10)</f>
        <v>20.93</v>
      </c>
      <c r="J384" s="54">
        <f t="shared" si="15"/>
        <v>3241.2000000000003</v>
      </c>
      <c r="K384" s="55">
        <f t="shared" si="16"/>
        <v>2511.6</v>
      </c>
      <c r="L384" s="56">
        <f t="shared" si="17"/>
        <v>5752.8</v>
      </c>
      <c r="M384" s="56">
        <v>0</v>
      </c>
      <c r="N384" s="173"/>
      <c r="O384" s="56">
        <v>27.01</v>
      </c>
      <c r="P384" s="184">
        <v>20.93</v>
      </c>
    </row>
    <row r="385" spans="2:16" ht="28">
      <c r="B385" s="5" t="s">
        <v>981</v>
      </c>
      <c r="C385" s="51" t="s">
        <v>48</v>
      </c>
      <c r="D385" s="51">
        <v>100717</v>
      </c>
      <c r="E385" s="6" t="s">
        <v>982</v>
      </c>
      <c r="F385" s="51" t="s">
        <v>69</v>
      </c>
      <c r="G385" s="5">
        <v>1100</v>
      </c>
      <c r="H385" s="52">
        <f>O385*(1-'Orç-Resumo'!$G$10)</f>
        <v>3.8999999999999995</v>
      </c>
      <c r="I385" s="53">
        <f>P385*(1-'Orç-Resumo'!$G$10)</f>
        <v>6.46</v>
      </c>
      <c r="J385" s="54">
        <f t="shared" si="15"/>
        <v>4289.9999999999991</v>
      </c>
      <c r="K385" s="55">
        <f t="shared" si="16"/>
        <v>7106</v>
      </c>
      <c r="L385" s="56">
        <f t="shared" si="17"/>
        <v>11396</v>
      </c>
      <c r="M385" s="56">
        <v>0</v>
      </c>
      <c r="N385" s="173"/>
      <c r="O385" s="56">
        <v>3.8999999999999995</v>
      </c>
      <c r="P385" s="184" t="s">
        <v>2886</v>
      </c>
    </row>
    <row r="386" spans="2:16" ht="28">
      <c r="B386" s="5" t="s">
        <v>984</v>
      </c>
      <c r="C386" s="51" t="s">
        <v>48</v>
      </c>
      <c r="D386" s="51">
        <v>88412</v>
      </c>
      <c r="E386" s="6" t="s">
        <v>985</v>
      </c>
      <c r="F386" s="51" t="s">
        <v>69</v>
      </c>
      <c r="G386" s="5">
        <v>8500</v>
      </c>
      <c r="H386" s="52">
        <f>O386*(1-'Orç-Resumo'!$G$10)</f>
        <v>3.21</v>
      </c>
      <c r="I386" s="53">
        <f>P386*(1-'Orç-Resumo'!$G$10)</f>
        <v>0.74</v>
      </c>
      <c r="J386" s="54">
        <f t="shared" si="15"/>
        <v>27285</v>
      </c>
      <c r="K386" s="55">
        <f t="shared" si="16"/>
        <v>6290</v>
      </c>
      <c r="L386" s="56">
        <f t="shared" si="17"/>
        <v>33575</v>
      </c>
      <c r="M386" s="56">
        <v>0</v>
      </c>
      <c r="N386" s="173"/>
      <c r="O386" s="56">
        <v>3.21</v>
      </c>
      <c r="P386" s="184" t="s">
        <v>2122</v>
      </c>
    </row>
    <row r="387" spans="2:16" ht="28">
      <c r="B387" s="5" t="s">
        <v>986</v>
      </c>
      <c r="C387" s="51" t="s">
        <v>48</v>
      </c>
      <c r="D387" s="51">
        <v>88484</v>
      </c>
      <c r="E387" s="6" t="s">
        <v>987</v>
      </c>
      <c r="F387" s="51" t="s">
        <v>69</v>
      </c>
      <c r="G387" s="5">
        <v>8500</v>
      </c>
      <c r="H387" s="52">
        <f>O387*(1-'Orç-Resumo'!$G$10)</f>
        <v>2.87</v>
      </c>
      <c r="I387" s="53">
        <f>P387*(1-'Orç-Resumo'!$G$10)</f>
        <v>2.46</v>
      </c>
      <c r="J387" s="54">
        <f t="shared" si="15"/>
        <v>24395</v>
      </c>
      <c r="K387" s="55">
        <f t="shared" si="16"/>
        <v>20910</v>
      </c>
      <c r="L387" s="56">
        <f t="shared" si="17"/>
        <v>45305</v>
      </c>
      <c r="M387" s="56">
        <v>0</v>
      </c>
      <c r="N387" s="173"/>
      <c r="O387" s="56">
        <v>2.87</v>
      </c>
      <c r="P387" s="184" t="s">
        <v>2123</v>
      </c>
    </row>
    <row r="388" spans="2:16" ht="42">
      <c r="B388" s="5" t="s">
        <v>988</v>
      </c>
      <c r="C388" s="51" t="s">
        <v>48</v>
      </c>
      <c r="D388" s="51">
        <v>88485</v>
      </c>
      <c r="E388" s="6" t="s">
        <v>3862</v>
      </c>
      <c r="F388" s="51" t="s">
        <v>69</v>
      </c>
      <c r="G388" s="5">
        <v>8500</v>
      </c>
      <c r="H388" s="52">
        <f>O388*(1-'Orç-Resumo'!$G$10)</f>
        <v>2.5299999999999998</v>
      </c>
      <c r="I388" s="53">
        <f>P388*(1-'Orç-Resumo'!$G$10)</f>
        <v>1.77</v>
      </c>
      <c r="J388" s="54">
        <f t="shared" si="15"/>
        <v>21505</v>
      </c>
      <c r="K388" s="55">
        <f t="shared" si="16"/>
        <v>15045</v>
      </c>
      <c r="L388" s="56">
        <f t="shared" si="17"/>
        <v>36550</v>
      </c>
      <c r="M388" s="56">
        <v>0</v>
      </c>
      <c r="N388" s="173"/>
      <c r="O388" s="56">
        <v>2.5299999999999998</v>
      </c>
      <c r="P388" s="184" t="s">
        <v>2124</v>
      </c>
    </row>
    <row r="389" spans="2:16" ht="42">
      <c r="B389" s="5" t="s">
        <v>989</v>
      </c>
      <c r="C389" s="51" t="s">
        <v>48</v>
      </c>
      <c r="D389" s="51">
        <v>88495</v>
      </c>
      <c r="E389" s="6" t="s">
        <v>990</v>
      </c>
      <c r="F389" s="51" t="s">
        <v>69</v>
      </c>
      <c r="G389" s="5">
        <v>8500</v>
      </c>
      <c r="H389" s="52">
        <f>O389*(1-'Orç-Resumo'!$G$10)</f>
        <v>5.29</v>
      </c>
      <c r="I389" s="53">
        <f>P389*(1-'Orç-Resumo'!$G$10)</f>
        <v>6.54</v>
      </c>
      <c r="J389" s="54">
        <f t="shared" si="15"/>
        <v>44965</v>
      </c>
      <c r="K389" s="55">
        <f t="shared" si="16"/>
        <v>55590</v>
      </c>
      <c r="L389" s="56">
        <f t="shared" si="17"/>
        <v>100555</v>
      </c>
      <c r="M389" s="56">
        <v>0</v>
      </c>
      <c r="N389" s="173"/>
      <c r="O389" s="56">
        <v>5.29</v>
      </c>
      <c r="P389" s="184" t="s">
        <v>2887</v>
      </c>
    </row>
    <row r="390" spans="2:16" ht="42">
      <c r="B390" s="5" t="s">
        <v>991</v>
      </c>
      <c r="C390" s="51" t="s">
        <v>48</v>
      </c>
      <c r="D390" s="51">
        <v>88497</v>
      </c>
      <c r="E390" s="6" t="s">
        <v>992</v>
      </c>
      <c r="F390" s="51" t="s">
        <v>69</v>
      </c>
      <c r="G390" s="5">
        <v>8500</v>
      </c>
      <c r="H390" s="52">
        <f>O390*(1-'Orç-Resumo'!$G$10)</f>
        <v>8.5300000000000011</v>
      </c>
      <c r="I390" s="53">
        <f>P390*(1-'Orç-Resumo'!$G$10)</f>
        <v>9.61</v>
      </c>
      <c r="J390" s="54">
        <f t="shared" si="15"/>
        <v>72505.000000000015</v>
      </c>
      <c r="K390" s="55">
        <f t="shared" si="16"/>
        <v>81685</v>
      </c>
      <c r="L390" s="56">
        <f t="shared" si="17"/>
        <v>154190</v>
      </c>
      <c r="M390" s="56">
        <v>0</v>
      </c>
      <c r="N390" s="173"/>
      <c r="O390" s="56">
        <v>8.5300000000000011</v>
      </c>
      <c r="P390" s="184" t="s">
        <v>2888</v>
      </c>
    </row>
    <row r="391" spans="2:16" ht="42">
      <c r="B391" s="5" t="s">
        <v>993</v>
      </c>
      <c r="C391" s="51" t="s">
        <v>48</v>
      </c>
      <c r="D391" s="51">
        <v>88494</v>
      </c>
      <c r="E391" s="6" t="s">
        <v>994</v>
      </c>
      <c r="F391" s="51" t="s">
        <v>69</v>
      </c>
      <c r="G391" s="5">
        <v>2125</v>
      </c>
      <c r="H391" s="52">
        <f>O391*(1-'Orç-Resumo'!$G$10)</f>
        <v>8.6899999999999977</v>
      </c>
      <c r="I391" s="53">
        <f>P391*(1-'Orç-Resumo'!$G$10)</f>
        <v>13.46</v>
      </c>
      <c r="J391" s="54">
        <f t="shared" si="15"/>
        <v>18466.249999999996</v>
      </c>
      <c r="K391" s="55">
        <f t="shared" si="16"/>
        <v>28602.5</v>
      </c>
      <c r="L391" s="56">
        <f t="shared" si="17"/>
        <v>47068.75</v>
      </c>
      <c r="M391" s="56">
        <v>0</v>
      </c>
      <c r="N391" s="173"/>
      <c r="O391" s="56">
        <v>8.6899999999999977</v>
      </c>
      <c r="P391" s="184" t="s">
        <v>2651</v>
      </c>
    </row>
    <row r="392" spans="2:16" ht="42">
      <c r="B392" s="5" t="s">
        <v>995</v>
      </c>
      <c r="C392" s="51" t="s">
        <v>48</v>
      </c>
      <c r="D392" s="51">
        <v>88496</v>
      </c>
      <c r="E392" s="6" t="s">
        <v>996</v>
      </c>
      <c r="F392" s="51" t="s">
        <v>69</v>
      </c>
      <c r="G392" s="5">
        <v>2125</v>
      </c>
      <c r="H392" s="52">
        <f>O392*(1-'Orç-Resumo'!$G$10)</f>
        <v>13.55</v>
      </c>
      <c r="I392" s="53">
        <f>P392*(1-'Orç-Resumo'!$G$10)</f>
        <v>19.73</v>
      </c>
      <c r="J392" s="54">
        <f t="shared" si="15"/>
        <v>28793.75</v>
      </c>
      <c r="K392" s="55">
        <f t="shared" si="16"/>
        <v>41926.25</v>
      </c>
      <c r="L392" s="56">
        <f t="shared" si="17"/>
        <v>70720</v>
      </c>
      <c r="M392" s="56">
        <v>0</v>
      </c>
      <c r="N392" s="173"/>
      <c r="O392" s="56">
        <v>13.55</v>
      </c>
      <c r="P392" s="184" t="s">
        <v>2889</v>
      </c>
    </row>
    <row r="393" spans="2:16" ht="28">
      <c r="B393" s="5" t="s">
        <v>997</v>
      </c>
      <c r="C393" s="51" t="s">
        <v>48</v>
      </c>
      <c r="D393" s="51">
        <v>96132</v>
      </c>
      <c r="E393" s="6" t="s">
        <v>998</v>
      </c>
      <c r="F393" s="51" t="s">
        <v>69</v>
      </c>
      <c r="G393" s="5">
        <v>8500</v>
      </c>
      <c r="H393" s="52">
        <f>O393*(1-'Orç-Resumo'!$G$10)</f>
        <v>10.280000000000001</v>
      </c>
      <c r="I393" s="53">
        <f>P393*(1-'Orç-Resumo'!$G$10)</f>
        <v>7.18</v>
      </c>
      <c r="J393" s="54">
        <f t="shared" si="15"/>
        <v>87380.000000000015</v>
      </c>
      <c r="K393" s="55">
        <f t="shared" si="16"/>
        <v>61030</v>
      </c>
      <c r="L393" s="56">
        <f t="shared" si="17"/>
        <v>148410</v>
      </c>
      <c r="M393" s="56">
        <v>0</v>
      </c>
      <c r="N393" s="173"/>
      <c r="O393" s="56">
        <v>10.280000000000001</v>
      </c>
      <c r="P393" s="184" t="s">
        <v>2056</v>
      </c>
    </row>
    <row r="394" spans="2:16" ht="42">
      <c r="B394" s="5" t="s">
        <v>999</v>
      </c>
      <c r="C394" s="51" t="s">
        <v>48</v>
      </c>
      <c r="D394" s="51">
        <v>88489</v>
      </c>
      <c r="E394" s="6" t="s">
        <v>1000</v>
      </c>
      <c r="F394" s="51" t="s">
        <v>69</v>
      </c>
      <c r="G394" s="5">
        <v>8500</v>
      </c>
      <c r="H394" s="52">
        <f>O394*(1-'Orç-Resumo'!$G$10)</f>
        <v>10.33</v>
      </c>
      <c r="I394" s="53">
        <f>P394*(1-'Orç-Resumo'!$G$10)</f>
        <v>4.32</v>
      </c>
      <c r="J394" s="54">
        <f t="shared" si="15"/>
        <v>87805</v>
      </c>
      <c r="K394" s="55">
        <f t="shared" si="16"/>
        <v>36720</v>
      </c>
      <c r="L394" s="56">
        <f t="shared" si="17"/>
        <v>124525</v>
      </c>
      <c r="M394" s="56">
        <v>0</v>
      </c>
      <c r="N394" s="173"/>
      <c r="O394" s="56">
        <v>10.33</v>
      </c>
      <c r="P394" s="184" t="s">
        <v>2890</v>
      </c>
    </row>
    <row r="395" spans="2:16" ht="42">
      <c r="B395" s="5" t="s">
        <v>1002</v>
      </c>
      <c r="C395" s="51" t="s">
        <v>48</v>
      </c>
      <c r="D395" s="51">
        <v>102491</v>
      </c>
      <c r="E395" s="6" t="s">
        <v>1003</v>
      </c>
      <c r="F395" s="51" t="s">
        <v>69</v>
      </c>
      <c r="G395" s="5">
        <v>850</v>
      </c>
      <c r="H395" s="52">
        <f>O395*(1-'Orç-Resumo'!$G$10)</f>
        <v>15.770000000000001</v>
      </c>
      <c r="I395" s="53">
        <f>P395*(1-'Orç-Resumo'!$G$10)</f>
        <v>7.65</v>
      </c>
      <c r="J395" s="54">
        <f t="shared" si="15"/>
        <v>13404.500000000002</v>
      </c>
      <c r="K395" s="55">
        <f t="shared" si="16"/>
        <v>6502.5</v>
      </c>
      <c r="L395" s="56">
        <f t="shared" si="17"/>
        <v>19907</v>
      </c>
      <c r="M395" s="56">
        <v>0</v>
      </c>
      <c r="N395" s="173"/>
      <c r="O395" s="56">
        <v>15.770000000000001</v>
      </c>
      <c r="P395" s="184" t="s">
        <v>2293</v>
      </c>
    </row>
    <row r="396" spans="2:16" ht="42">
      <c r="B396" s="5" t="s">
        <v>1004</v>
      </c>
      <c r="C396" s="51" t="s">
        <v>48</v>
      </c>
      <c r="D396" s="51">
        <v>102513</v>
      </c>
      <c r="E396" s="6" t="s">
        <v>1005</v>
      </c>
      <c r="F396" s="51" t="s">
        <v>69</v>
      </c>
      <c r="G396" s="5">
        <v>240</v>
      </c>
      <c r="H396" s="52">
        <f>O396*(1-'Orç-Resumo'!$G$10)</f>
        <v>25.800000000000004</v>
      </c>
      <c r="I396" s="53">
        <f>P396*(1-'Orç-Resumo'!$G$10)</f>
        <v>26.72</v>
      </c>
      <c r="J396" s="54">
        <f t="shared" si="15"/>
        <v>6192.0000000000009</v>
      </c>
      <c r="K396" s="55">
        <f t="shared" si="16"/>
        <v>6412.7999999999993</v>
      </c>
      <c r="L396" s="56">
        <f t="shared" si="17"/>
        <v>12604.8</v>
      </c>
      <c r="M396" s="56">
        <v>0</v>
      </c>
      <c r="N396" s="173"/>
      <c r="O396" s="56">
        <v>25.800000000000004</v>
      </c>
      <c r="P396" s="184" t="s">
        <v>2891</v>
      </c>
    </row>
    <row r="397" spans="2:16" ht="42">
      <c r="B397" s="5" t="s">
        <v>1006</v>
      </c>
      <c r="C397" s="51" t="s">
        <v>48</v>
      </c>
      <c r="D397" s="51">
        <v>102501</v>
      </c>
      <c r="E397" s="6" t="s">
        <v>1007</v>
      </c>
      <c r="F397" s="51" t="s">
        <v>69</v>
      </c>
      <c r="G397" s="5">
        <v>90</v>
      </c>
      <c r="H397" s="52">
        <f>O397*(1-'Orç-Resumo'!$G$10)</f>
        <v>16.36</v>
      </c>
      <c r="I397" s="53">
        <f>P397*(1-'Orç-Resumo'!$G$10)</f>
        <v>12.02</v>
      </c>
      <c r="J397" s="54">
        <f t="shared" si="15"/>
        <v>1472.3999999999999</v>
      </c>
      <c r="K397" s="55">
        <f t="shared" si="16"/>
        <v>1081.8</v>
      </c>
      <c r="L397" s="56">
        <f t="shared" si="17"/>
        <v>2554.1999999999998</v>
      </c>
      <c r="M397" s="56">
        <v>0</v>
      </c>
      <c r="N397" s="173"/>
      <c r="O397" s="56">
        <v>16.36</v>
      </c>
      <c r="P397" s="184" t="s">
        <v>2892</v>
      </c>
    </row>
    <row r="398" spans="2:16" ht="56">
      <c r="B398" s="5" t="s">
        <v>1008</v>
      </c>
      <c r="C398" s="51" t="s">
        <v>48</v>
      </c>
      <c r="D398" s="51">
        <v>100726</v>
      </c>
      <c r="E398" s="6" t="s">
        <v>1009</v>
      </c>
      <c r="F398" s="51" t="s">
        <v>69</v>
      </c>
      <c r="G398" s="5">
        <v>1100</v>
      </c>
      <c r="H398" s="52">
        <f>O398*(1-'Orç-Resumo'!$G$10)</f>
        <v>14.339999999999998</v>
      </c>
      <c r="I398" s="53">
        <f>P398*(1-'Orç-Resumo'!$G$10)</f>
        <v>14.65</v>
      </c>
      <c r="J398" s="54">
        <f t="shared" si="15"/>
        <v>15773.999999999998</v>
      </c>
      <c r="K398" s="55">
        <f t="shared" si="16"/>
        <v>16115</v>
      </c>
      <c r="L398" s="56">
        <f t="shared" si="17"/>
        <v>31889</v>
      </c>
      <c r="M398" s="56">
        <v>0</v>
      </c>
      <c r="N398" s="173"/>
      <c r="O398" s="56">
        <v>14.339999999999998</v>
      </c>
      <c r="P398" s="184" t="s">
        <v>2893</v>
      </c>
    </row>
    <row r="399" spans="2:16" ht="56">
      <c r="B399" s="5" t="s">
        <v>1010</v>
      </c>
      <c r="C399" s="51" t="s">
        <v>48</v>
      </c>
      <c r="D399" s="51">
        <v>100749</v>
      </c>
      <c r="E399" s="6" t="s">
        <v>1011</v>
      </c>
      <c r="F399" s="51" t="s">
        <v>69</v>
      </c>
      <c r="G399" s="5">
        <v>1100</v>
      </c>
      <c r="H399" s="52">
        <f>O399*(1-'Orç-Resumo'!$G$10)</f>
        <v>14.23</v>
      </c>
      <c r="I399" s="53">
        <f>P399*(1-'Orç-Resumo'!$G$10)</f>
        <v>11.36</v>
      </c>
      <c r="J399" s="54">
        <f t="shared" si="15"/>
        <v>15653</v>
      </c>
      <c r="K399" s="55">
        <f t="shared" si="16"/>
        <v>12496</v>
      </c>
      <c r="L399" s="56">
        <f t="shared" si="17"/>
        <v>28149</v>
      </c>
      <c r="M399" s="56">
        <v>0</v>
      </c>
      <c r="N399" s="173"/>
      <c r="O399" s="56">
        <v>14.23</v>
      </c>
      <c r="P399" s="184" t="s">
        <v>2403</v>
      </c>
    </row>
    <row r="400" spans="2:16" ht="42">
      <c r="B400" s="5" t="s">
        <v>1012</v>
      </c>
      <c r="C400" s="51" t="s">
        <v>48</v>
      </c>
      <c r="D400" s="51">
        <v>88429</v>
      </c>
      <c r="E400" s="6" t="s">
        <v>1013</v>
      </c>
      <c r="F400" s="51" t="s">
        <v>69</v>
      </c>
      <c r="G400" s="5">
        <v>300</v>
      </c>
      <c r="H400" s="52">
        <f>O400*(1-'Orç-Resumo'!$G$10)</f>
        <v>29.28</v>
      </c>
      <c r="I400" s="53">
        <f>P400*(1-'Orç-Resumo'!$G$10)</f>
        <v>12.96</v>
      </c>
      <c r="J400" s="54">
        <f t="shared" si="15"/>
        <v>8784</v>
      </c>
      <c r="K400" s="55">
        <f t="shared" si="16"/>
        <v>3888.0000000000005</v>
      </c>
      <c r="L400" s="56">
        <f t="shared" si="17"/>
        <v>12672</v>
      </c>
      <c r="M400" s="56">
        <v>0</v>
      </c>
      <c r="N400" s="173"/>
      <c r="O400" s="56">
        <v>29.28</v>
      </c>
      <c r="P400" s="184" t="s">
        <v>2894</v>
      </c>
    </row>
    <row r="401" spans="2:16" ht="56">
      <c r="B401" s="5" t="s">
        <v>1014</v>
      </c>
      <c r="C401" s="51" t="s">
        <v>26</v>
      </c>
      <c r="D401" s="51" t="s">
        <v>1015</v>
      </c>
      <c r="E401" s="6" t="s">
        <v>1016</v>
      </c>
      <c r="F401" s="51" t="s">
        <v>69</v>
      </c>
      <c r="G401" s="5">
        <v>300</v>
      </c>
      <c r="H401" s="52">
        <f>O401*(1-'Orç-Resumo'!$G$10)</f>
        <v>52.468239999999994</v>
      </c>
      <c r="I401" s="53">
        <f>P401*(1-'Orç-Resumo'!$G$10)</f>
        <v>13.549939999999999</v>
      </c>
      <c r="J401" s="54">
        <f t="shared" ref="J401:J464" si="18">G401*H401</f>
        <v>15740.471999999998</v>
      </c>
      <c r="K401" s="55">
        <f t="shared" ref="K401:K464" si="19">G401*I401</f>
        <v>4064.982</v>
      </c>
      <c r="L401" s="56">
        <f t="shared" ref="L401:L464" si="20">J401+K401</f>
        <v>19805.453999999998</v>
      </c>
      <c r="M401" s="56">
        <v>0</v>
      </c>
      <c r="N401" s="173"/>
      <c r="O401" s="56">
        <v>52.468239999999994</v>
      </c>
      <c r="P401" s="184">
        <v>13.549939999999999</v>
      </c>
    </row>
    <row r="402" spans="2:16">
      <c r="B402" s="5" t="s">
        <v>1017</v>
      </c>
      <c r="C402" s="51" t="s">
        <v>21</v>
      </c>
      <c r="D402" s="51" t="s">
        <v>21</v>
      </c>
      <c r="E402" s="6" t="s">
        <v>1018</v>
      </c>
      <c r="F402" s="51" t="s">
        <v>23</v>
      </c>
      <c r="G402" s="5"/>
      <c r="H402" s="52"/>
      <c r="I402" s="53"/>
      <c r="J402" s="54"/>
      <c r="K402" s="55"/>
      <c r="L402" s="56"/>
      <c r="M402" s="56">
        <f>SUM(L403:L595)</f>
        <v>1224945.3277833334</v>
      </c>
      <c r="N402" s="173"/>
      <c r="O402" s="56" t="s">
        <v>24</v>
      </c>
      <c r="P402" s="184" t="s">
        <v>24</v>
      </c>
    </row>
    <row r="403" spans="2:16" ht="28">
      <c r="B403" s="5" t="s">
        <v>1019</v>
      </c>
      <c r="C403" s="51" t="s">
        <v>21</v>
      </c>
      <c r="D403" s="51" t="s">
        <v>21</v>
      </c>
      <c r="E403" s="6" t="s">
        <v>1020</v>
      </c>
      <c r="F403" s="51" t="s">
        <v>23</v>
      </c>
      <c r="G403" s="5"/>
      <c r="H403" s="52"/>
      <c r="I403" s="53"/>
      <c r="J403" s="54"/>
      <c r="K403" s="55"/>
      <c r="L403" s="56"/>
      <c r="M403" s="56"/>
      <c r="N403" s="173"/>
      <c r="O403" s="56" t="s">
        <v>24</v>
      </c>
      <c r="P403" s="184" t="s">
        <v>24</v>
      </c>
    </row>
    <row r="404" spans="2:16" ht="70">
      <c r="B404" s="5" t="s">
        <v>1021</v>
      </c>
      <c r="C404" s="51" t="s">
        <v>48</v>
      </c>
      <c r="D404" s="51">
        <v>102104</v>
      </c>
      <c r="E404" s="6" t="s">
        <v>1022</v>
      </c>
      <c r="F404" s="51" t="s">
        <v>173</v>
      </c>
      <c r="G404" s="5">
        <v>1</v>
      </c>
      <c r="H404" s="52">
        <f>O404*(1-'Orç-Resumo'!$G$10)</f>
        <v>23537.02</v>
      </c>
      <c r="I404" s="53">
        <f>P404*(1-'Orç-Resumo'!$G$10)</f>
        <v>343.04</v>
      </c>
      <c r="J404" s="54">
        <f t="shared" si="18"/>
        <v>23537.02</v>
      </c>
      <c r="K404" s="55">
        <f t="shared" si="19"/>
        <v>343.04</v>
      </c>
      <c r="L404" s="56">
        <f t="shared" si="20"/>
        <v>23880.06</v>
      </c>
      <c r="M404" s="56">
        <v>0</v>
      </c>
      <c r="N404" s="173"/>
      <c r="O404" s="56">
        <v>23537.02</v>
      </c>
      <c r="P404" s="184" t="s">
        <v>3895</v>
      </c>
    </row>
    <row r="405" spans="2:16" ht="84">
      <c r="B405" s="5" t="s">
        <v>1023</v>
      </c>
      <c r="C405" s="51" t="s">
        <v>48</v>
      </c>
      <c r="D405" s="51">
        <v>102105</v>
      </c>
      <c r="E405" s="6" t="s">
        <v>1024</v>
      </c>
      <c r="F405" s="51" t="s">
        <v>173</v>
      </c>
      <c r="G405" s="5">
        <v>1</v>
      </c>
      <c r="H405" s="52">
        <f>O405*(1-'Orç-Resumo'!$G$10)</f>
        <v>29046.880000000001</v>
      </c>
      <c r="I405" s="53">
        <f>P405*(1-'Orç-Resumo'!$G$10)</f>
        <v>353.02</v>
      </c>
      <c r="J405" s="54">
        <f t="shared" si="18"/>
        <v>29046.880000000001</v>
      </c>
      <c r="K405" s="55">
        <f t="shared" si="19"/>
        <v>353.02</v>
      </c>
      <c r="L405" s="56">
        <f t="shared" si="20"/>
        <v>29399.9</v>
      </c>
      <c r="M405" s="56">
        <v>0</v>
      </c>
      <c r="N405" s="173"/>
      <c r="O405" s="56">
        <v>29046.880000000001</v>
      </c>
      <c r="P405" s="184" t="s">
        <v>3896</v>
      </c>
    </row>
    <row r="406" spans="2:16" ht="56">
      <c r="B406" s="5" t="s">
        <v>1025</v>
      </c>
      <c r="C406" s="51" t="s">
        <v>48</v>
      </c>
      <c r="D406" s="51">
        <v>93011</v>
      </c>
      <c r="E406" s="6" t="s">
        <v>1026</v>
      </c>
      <c r="F406" s="51" t="s">
        <v>107</v>
      </c>
      <c r="G406" s="5">
        <v>35</v>
      </c>
      <c r="H406" s="52">
        <f>O406*(1-'Orç-Resumo'!$G$10)</f>
        <v>40.98</v>
      </c>
      <c r="I406" s="53">
        <f>P406*(1-'Orç-Resumo'!$G$10)</f>
        <v>6.31</v>
      </c>
      <c r="J406" s="54">
        <f t="shared" si="18"/>
        <v>1434.3</v>
      </c>
      <c r="K406" s="55">
        <f t="shared" si="19"/>
        <v>220.85</v>
      </c>
      <c r="L406" s="56">
        <f t="shared" si="20"/>
        <v>1655.1499999999999</v>
      </c>
      <c r="M406" s="56">
        <v>0</v>
      </c>
      <c r="N406" s="173"/>
      <c r="O406" s="56">
        <v>40.98</v>
      </c>
      <c r="P406" s="184" t="s">
        <v>1900</v>
      </c>
    </row>
    <row r="407" spans="2:16" ht="42">
      <c r="B407" s="5" t="s">
        <v>1027</v>
      </c>
      <c r="C407" s="51" t="s">
        <v>26</v>
      </c>
      <c r="D407" s="51" t="s">
        <v>1028</v>
      </c>
      <c r="E407" s="6" t="s">
        <v>1029</v>
      </c>
      <c r="F407" s="51" t="s">
        <v>33</v>
      </c>
      <c r="G407" s="5">
        <v>2</v>
      </c>
      <c r="H407" s="52">
        <f>O407*(1-'Orç-Resumo'!$G$10)</f>
        <v>1442.961415</v>
      </c>
      <c r="I407" s="53">
        <f>P407*(1-'Orç-Resumo'!$G$10)</f>
        <v>685.28105999999991</v>
      </c>
      <c r="J407" s="54">
        <f t="shared" si="18"/>
        <v>2885.92283</v>
      </c>
      <c r="K407" s="55">
        <f t="shared" si="19"/>
        <v>1370.5621199999998</v>
      </c>
      <c r="L407" s="56">
        <f t="shared" si="20"/>
        <v>4256.48495</v>
      </c>
      <c r="M407" s="56">
        <v>0</v>
      </c>
      <c r="N407" s="173"/>
      <c r="O407" s="56">
        <v>1442.961415</v>
      </c>
      <c r="P407" s="184">
        <v>685.28105999999991</v>
      </c>
    </row>
    <row r="408" spans="2:16" ht="70">
      <c r="B408" s="5" t="s">
        <v>1030</v>
      </c>
      <c r="C408" s="51" t="s">
        <v>48</v>
      </c>
      <c r="D408" s="51">
        <v>101878</v>
      </c>
      <c r="E408" s="6" t="s">
        <v>1031</v>
      </c>
      <c r="F408" s="51" t="s">
        <v>173</v>
      </c>
      <c r="G408" s="5">
        <v>2</v>
      </c>
      <c r="H408" s="52">
        <f>O408*(1-'Orç-Resumo'!$G$10)</f>
        <v>433.75</v>
      </c>
      <c r="I408" s="53">
        <f>P408*(1-'Orç-Resumo'!$G$10)</f>
        <v>56.29</v>
      </c>
      <c r="J408" s="54">
        <f t="shared" si="18"/>
        <v>867.5</v>
      </c>
      <c r="K408" s="55">
        <f t="shared" si="19"/>
        <v>112.58</v>
      </c>
      <c r="L408" s="56">
        <f t="shared" si="20"/>
        <v>980.08</v>
      </c>
      <c r="M408" s="56">
        <v>0</v>
      </c>
      <c r="N408" s="173"/>
      <c r="O408" s="56">
        <v>433.75</v>
      </c>
      <c r="P408" s="184" t="s">
        <v>2895</v>
      </c>
    </row>
    <row r="409" spans="2:16" ht="28">
      <c r="B409" s="5" t="s">
        <v>1032</v>
      </c>
      <c r="C409" s="51" t="s">
        <v>26</v>
      </c>
      <c r="D409" s="51" t="s">
        <v>1033</v>
      </c>
      <c r="E409" s="6" t="s">
        <v>1034</v>
      </c>
      <c r="F409" s="51" t="s">
        <v>33</v>
      </c>
      <c r="G409" s="5">
        <v>2</v>
      </c>
      <c r="H409" s="52">
        <f>O409*(1-'Orç-Resumo'!$G$10)</f>
        <v>337.60499999999996</v>
      </c>
      <c r="I409" s="53">
        <f>P409*(1-'Orç-Resumo'!$G$10)</f>
        <v>46.2</v>
      </c>
      <c r="J409" s="54">
        <f t="shared" si="18"/>
        <v>675.20999999999992</v>
      </c>
      <c r="K409" s="55">
        <f t="shared" si="19"/>
        <v>92.4</v>
      </c>
      <c r="L409" s="56">
        <f t="shared" si="20"/>
        <v>767.6099999999999</v>
      </c>
      <c r="M409" s="56">
        <v>0</v>
      </c>
      <c r="N409" s="173"/>
      <c r="O409" s="56">
        <v>337.60499999999996</v>
      </c>
      <c r="P409" s="184">
        <v>46.2</v>
      </c>
    </row>
    <row r="410" spans="2:16" ht="28">
      <c r="B410" s="5" t="s">
        <v>1035</v>
      </c>
      <c r="C410" s="51" t="s">
        <v>26</v>
      </c>
      <c r="D410" s="51" t="s">
        <v>1036</v>
      </c>
      <c r="E410" s="6" t="s">
        <v>1037</v>
      </c>
      <c r="F410" s="51" t="s">
        <v>33</v>
      </c>
      <c r="G410" s="5">
        <v>2</v>
      </c>
      <c r="H410" s="52">
        <f>O410*(1-'Orç-Resumo'!$G$10)</f>
        <v>970.67499999999995</v>
      </c>
      <c r="I410" s="53">
        <f>P410*(1-'Orç-Resumo'!$G$10)</f>
        <v>46.2</v>
      </c>
      <c r="J410" s="54">
        <f t="shared" si="18"/>
        <v>1941.35</v>
      </c>
      <c r="K410" s="55">
        <f t="shared" si="19"/>
        <v>92.4</v>
      </c>
      <c r="L410" s="56">
        <f t="shared" si="20"/>
        <v>2033.75</v>
      </c>
      <c r="M410" s="56">
        <v>0</v>
      </c>
      <c r="N410" s="173"/>
      <c r="O410" s="56">
        <v>970.67499999999995</v>
      </c>
      <c r="P410" s="184">
        <v>46.2</v>
      </c>
    </row>
    <row r="411" spans="2:16" ht="42">
      <c r="B411" s="5" t="s">
        <v>1038</v>
      </c>
      <c r="C411" s="51" t="s">
        <v>99</v>
      </c>
      <c r="D411" s="51" t="s">
        <v>1039</v>
      </c>
      <c r="E411" s="6" t="s">
        <v>1040</v>
      </c>
      <c r="F411" s="51" t="s">
        <v>333</v>
      </c>
      <c r="G411" s="5">
        <v>100</v>
      </c>
      <c r="H411" s="52">
        <f>O411*(1-'Orç-Resumo'!$G$10)</f>
        <v>7.05</v>
      </c>
      <c r="I411" s="53">
        <f>P411*(1-'Orç-Resumo'!$G$10)</f>
        <v>3.38</v>
      </c>
      <c r="J411" s="54">
        <f t="shared" si="18"/>
        <v>705</v>
      </c>
      <c r="K411" s="55">
        <f t="shared" si="19"/>
        <v>338</v>
      </c>
      <c r="L411" s="56">
        <f t="shared" si="20"/>
        <v>1043</v>
      </c>
      <c r="M411" s="56">
        <v>0</v>
      </c>
      <c r="N411" s="173"/>
      <c r="O411" s="56">
        <v>7.05</v>
      </c>
      <c r="P411" s="184">
        <v>3.38</v>
      </c>
    </row>
    <row r="412" spans="2:16" ht="70">
      <c r="B412" s="5" t="s">
        <v>1041</v>
      </c>
      <c r="C412" s="51" t="s">
        <v>48</v>
      </c>
      <c r="D412" s="51">
        <v>92992</v>
      </c>
      <c r="E412" s="6" t="s">
        <v>1042</v>
      </c>
      <c r="F412" s="51" t="s">
        <v>107</v>
      </c>
      <c r="G412" s="5">
        <v>35</v>
      </c>
      <c r="H412" s="52">
        <f>O412*(1-'Orç-Resumo'!$G$10)</f>
        <v>103.07000000000001</v>
      </c>
      <c r="I412" s="53">
        <f>P412*(1-'Orç-Resumo'!$G$10)</f>
        <v>4.5199999999999996</v>
      </c>
      <c r="J412" s="54">
        <f t="shared" si="18"/>
        <v>3607.4500000000003</v>
      </c>
      <c r="K412" s="55">
        <f t="shared" si="19"/>
        <v>158.19999999999999</v>
      </c>
      <c r="L412" s="56">
        <f t="shared" si="20"/>
        <v>3765.65</v>
      </c>
      <c r="M412" s="56">
        <v>0</v>
      </c>
      <c r="N412" s="173"/>
      <c r="O412" s="56">
        <v>103.07000000000001</v>
      </c>
      <c r="P412" s="184" t="s">
        <v>2896</v>
      </c>
    </row>
    <row r="413" spans="2:16" ht="28">
      <c r="B413" s="5" t="s">
        <v>1043</v>
      </c>
      <c r="C413" s="51" t="s">
        <v>26</v>
      </c>
      <c r="D413" s="51" t="s">
        <v>1044</v>
      </c>
      <c r="E413" s="6" t="s">
        <v>1045</v>
      </c>
      <c r="F413" s="51" t="s">
        <v>107</v>
      </c>
      <c r="G413" s="5">
        <v>100</v>
      </c>
      <c r="H413" s="52">
        <f>O413*(1-'Orç-Resumo'!$G$10)</f>
        <v>31.191600000000001</v>
      </c>
      <c r="I413" s="53">
        <f>P413*(1-'Orç-Resumo'!$G$10)</f>
        <v>9.24</v>
      </c>
      <c r="J413" s="54">
        <f t="shared" si="18"/>
        <v>3119.1600000000003</v>
      </c>
      <c r="K413" s="55">
        <f t="shared" si="19"/>
        <v>924</v>
      </c>
      <c r="L413" s="56">
        <f t="shared" si="20"/>
        <v>4043.1600000000003</v>
      </c>
      <c r="M413" s="56">
        <v>0</v>
      </c>
      <c r="N413" s="173"/>
      <c r="O413" s="56">
        <v>31.191600000000001</v>
      </c>
      <c r="P413" s="184">
        <v>9.24</v>
      </c>
    </row>
    <row r="414" spans="2:16" ht="42">
      <c r="B414" s="5" t="s">
        <v>1046</v>
      </c>
      <c r="C414" s="51" t="s">
        <v>26</v>
      </c>
      <c r="D414" s="51" t="s">
        <v>1047</v>
      </c>
      <c r="E414" s="6" t="s">
        <v>1048</v>
      </c>
      <c r="F414" s="51" t="s">
        <v>33</v>
      </c>
      <c r="G414" s="5">
        <v>3</v>
      </c>
      <c r="H414" s="52">
        <f>O414*(1-'Orç-Resumo'!$G$10)</f>
        <v>333.71500000000003</v>
      </c>
      <c r="I414" s="53">
        <f>P414*(1-'Orç-Resumo'!$G$10)</f>
        <v>9.24</v>
      </c>
      <c r="J414" s="54">
        <f t="shared" si="18"/>
        <v>1001.1450000000001</v>
      </c>
      <c r="K414" s="55">
        <f t="shared" si="19"/>
        <v>27.72</v>
      </c>
      <c r="L414" s="56">
        <f t="shared" si="20"/>
        <v>1028.865</v>
      </c>
      <c r="M414" s="56">
        <v>0</v>
      </c>
      <c r="N414" s="173"/>
      <c r="O414" s="56">
        <v>333.71500000000003</v>
      </c>
      <c r="P414" s="184">
        <v>9.24</v>
      </c>
    </row>
    <row r="415" spans="2:16" ht="42">
      <c r="B415" s="5" t="s">
        <v>1049</v>
      </c>
      <c r="C415" s="51" t="s">
        <v>26</v>
      </c>
      <c r="D415" s="51" t="s">
        <v>1050</v>
      </c>
      <c r="E415" s="6" t="s">
        <v>1051</v>
      </c>
      <c r="F415" s="51" t="s">
        <v>33</v>
      </c>
      <c r="G415" s="5">
        <v>3</v>
      </c>
      <c r="H415" s="52">
        <f>O415*(1-'Orç-Resumo'!$G$10)</f>
        <v>224.06799999999998</v>
      </c>
      <c r="I415" s="53">
        <f>P415*(1-'Orç-Resumo'!$G$10)</f>
        <v>25.872</v>
      </c>
      <c r="J415" s="54">
        <f t="shared" si="18"/>
        <v>672.20399999999995</v>
      </c>
      <c r="K415" s="55">
        <f t="shared" si="19"/>
        <v>77.616</v>
      </c>
      <c r="L415" s="56">
        <f t="shared" si="20"/>
        <v>749.81999999999994</v>
      </c>
      <c r="M415" s="56">
        <v>0</v>
      </c>
      <c r="N415" s="173"/>
      <c r="O415" s="56">
        <v>224.06799999999998</v>
      </c>
      <c r="P415" s="184">
        <v>25.872</v>
      </c>
    </row>
    <row r="416" spans="2:16" ht="42">
      <c r="B416" s="5" t="s">
        <v>1052</v>
      </c>
      <c r="C416" s="51" t="s">
        <v>26</v>
      </c>
      <c r="D416" s="51" t="s">
        <v>1053</v>
      </c>
      <c r="E416" s="6" t="s">
        <v>1054</v>
      </c>
      <c r="F416" s="51" t="s">
        <v>33</v>
      </c>
      <c r="G416" s="5">
        <v>4</v>
      </c>
      <c r="H416" s="52">
        <f>O416*(1-'Orç-Resumo'!$G$10)</f>
        <v>21.687999999999995</v>
      </c>
      <c r="I416" s="53">
        <f>P416*(1-'Orç-Resumo'!$G$10)</f>
        <v>7.3920000000000003</v>
      </c>
      <c r="J416" s="54">
        <f t="shared" si="18"/>
        <v>86.751999999999981</v>
      </c>
      <c r="K416" s="55">
        <f t="shared" si="19"/>
        <v>29.568000000000001</v>
      </c>
      <c r="L416" s="56">
        <f t="shared" si="20"/>
        <v>116.31999999999998</v>
      </c>
      <c r="M416" s="56">
        <v>0</v>
      </c>
      <c r="N416" s="173"/>
      <c r="O416" s="56">
        <v>21.687999999999995</v>
      </c>
      <c r="P416" s="184">
        <v>7.3920000000000003</v>
      </c>
    </row>
    <row r="417" spans="2:16" ht="28">
      <c r="B417" s="5" t="s">
        <v>1055</v>
      </c>
      <c r="C417" s="51" t="s">
        <v>48</v>
      </c>
      <c r="D417" s="51">
        <v>101546</v>
      </c>
      <c r="E417" s="6" t="s">
        <v>1056</v>
      </c>
      <c r="F417" s="51" t="s">
        <v>173</v>
      </c>
      <c r="G417" s="5">
        <v>6</v>
      </c>
      <c r="H417" s="52">
        <f>O417*(1-'Orç-Resumo'!$G$10)</f>
        <v>46.61</v>
      </c>
      <c r="I417" s="53">
        <f>P417*(1-'Orç-Resumo'!$G$10)</f>
        <v>1.38</v>
      </c>
      <c r="J417" s="54">
        <f t="shared" si="18"/>
        <v>279.65999999999997</v>
      </c>
      <c r="K417" s="55">
        <f t="shared" si="19"/>
        <v>8.2799999999999994</v>
      </c>
      <c r="L417" s="56">
        <f t="shared" si="20"/>
        <v>287.93999999999994</v>
      </c>
      <c r="M417" s="56">
        <v>0</v>
      </c>
      <c r="N417" s="173"/>
      <c r="O417" s="56">
        <v>46.61</v>
      </c>
      <c r="P417" s="184" t="s">
        <v>2897</v>
      </c>
    </row>
    <row r="418" spans="2:16" ht="56">
      <c r="B418" s="5" t="s">
        <v>1057</v>
      </c>
      <c r="C418" s="51" t="s">
        <v>26</v>
      </c>
      <c r="D418" s="51" t="s">
        <v>1058</v>
      </c>
      <c r="E418" s="6" t="s">
        <v>1059</v>
      </c>
      <c r="F418" s="51" t="s">
        <v>33</v>
      </c>
      <c r="G418" s="5">
        <v>6</v>
      </c>
      <c r="H418" s="52">
        <f>O418*(1-'Orç-Resumo'!$G$10)</f>
        <v>40.908000000000001</v>
      </c>
      <c r="I418" s="53">
        <f>P418*(1-'Orç-Resumo'!$G$10)</f>
        <v>7.3920000000000003</v>
      </c>
      <c r="J418" s="54">
        <f t="shared" si="18"/>
        <v>245.44800000000001</v>
      </c>
      <c r="K418" s="55">
        <f t="shared" si="19"/>
        <v>44.352000000000004</v>
      </c>
      <c r="L418" s="56">
        <f t="shared" si="20"/>
        <v>289.8</v>
      </c>
      <c r="M418" s="56">
        <v>0</v>
      </c>
      <c r="N418" s="173"/>
      <c r="O418" s="56">
        <v>40.908000000000001</v>
      </c>
      <c r="P418" s="184">
        <v>7.3920000000000003</v>
      </c>
    </row>
    <row r="419" spans="2:16" ht="42">
      <c r="B419" s="5" t="s">
        <v>1060</v>
      </c>
      <c r="C419" s="51" t="s">
        <v>26</v>
      </c>
      <c r="D419" s="51" t="s">
        <v>1061</v>
      </c>
      <c r="E419" s="6" t="s">
        <v>1062</v>
      </c>
      <c r="F419" s="51" t="s">
        <v>33</v>
      </c>
      <c r="G419" s="5">
        <v>6</v>
      </c>
      <c r="H419" s="52">
        <f>O419*(1-'Orç-Resumo'!$G$10)</f>
        <v>87.027999999999992</v>
      </c>
      <c r="I419" s="53">
        <f>P419*(1-'Orç-Resumo'!$G$10)</f>
        <v>7.3920000000000003</v>
      </c>
      <c r="J419" s="54">
        <f t="shared" si="18"/>
        <v>522.16799999999989</v>
      </c>
      <c r="K419" s="55">
        <f t="shared" si="19"/>
        <v>44.352000000000004</v>
      </c>
      <c r="L419" s="56">
        <f t="shared" si="20"/>
        <v>566.51999999999987</v>
      </c>
      <c r="M419" s="56">
        <v>0</v>
      </c>
      <c r="N419" s="173"/>
      <c r="O419" s="56">
        <v>87.027999999999992</v>
      </c>
      <c r="P419" s="184">
        <v>7.3920000000000003</v>
      </c>
    </row>
    <row r="420" spans="2:16" ht="42">
      <c r="B420" s="5" t="s">
        <v>1063</v>
      </c>
      <c r="C420" s="51" t="s">
        <v>48</v>
      </c>
      <c r="D420" s="51">
        <v>102109</v>
      </c>
      <c r="E420" s="6" t="s">
        <v>1064</v>
      </c>
      <c r="F420" s="51" t="s">
        <v>173</v>
      </c>
      <c r="G420" s="5">
        <v>2</v>
      </c>
      <c r="H420" s="52">
        <f>O420*(1-'Orç-Resumo'!$G$10)</f>
        <v>58.260000000000005</v>
      </c>
      <c r="I420" s="53">
        <f>P420*(1-'Orç-Resumo'!$G$10)</f>
        <v>16.39</v>
      </c>
      <c r="J420" s="54">
        <f t="shared" si="18"/>
        <v>116.52000000000001</v>
      </c>
      <c r="K420" s="55">
        <f t="shared" si="19"/>
        <v>32.78</v>
      </c>
      <c r="L420" s="56">
        <f t="shared" si="20"/>
        <v>149.30000000000001</v>
      </c>
      <c r="M420" s="56">
        <v>0</v>
      </c>
      <c r="N420" s="173"/>
      <c r="O420" s="56">
        <v>58.260000000000005</v>
      </c>
      <c r="P420" s="184" t="s">
        <v>2552</v>
      </c>
    </row>
    <row r="421" spans="2:16" ht="42">
      <c r="B421" s="5" t="s">
        <v>1065</v>
      </c>
      <c r="C421" s="51" t="s">
        <v>26</v>
      </c>
      <c r="D421" s="51" t="s">
        <v>1066</v>
      </c>
      <c r="E421" s="6" t="s">
        <v>1067</v>
      </c>
      <c r="F421" s="51" t="s">
        <v>33</v>
      </c>
      <c r="G421" s="5">
        <v>10</v>
      </c>
      <c r="H421" s="52">
        <f>O421*(1-'Orç-Resumo'!$G$10)</f>
        <v>108.03999999999999</v>
      </c>
      <c r="I421" s="53">
        <f>P421*(1-'Orç-Resumo'!$G$10)</f>
        <v>57.85</v>
      </c>
      <c r="J421" s="54">
        <f t="shared" si="18"/>
        <v>1080.3999999999999</v>
      </c>
      <c r="K421" s="55">
        <f t="shared" si="19"/>
        <v>578.5</v>
      </c>
      <c r="L421" s="56">
        <f t="shared" si="20"/>
        <v>1658.8999999999999</v>
      </c>
      <c r="M421" s="56">
        <v>0</v>
      </c>
      <c r="N421" s="173"/>
      <c r="O421" s="56">
        <v>108.03999999999999</v>
      </c>
      <c r="P421" s="184">
        <v>57.85</v>
      </c>
    </row>
    <row r="422" spans="2:16" ht="70">
      <c r="B422" s="5" t="s">
        <v>1068</v>
      </c>
      <c r="C422" s="51" t="s">
        <v>48</v>
      </c>
      <c r="D422" s="51">
        <v>5928</v>
      </c>
      <c r="E422" s="6" t="s">
        <v>1069</v>
      </c>
      <c r="F422" s="51" t="s">
        <v>1070</v>
      </c>
      <c r="G422" s="5">
        <v>25</v>
      </c>
      <c r="H422" s="52">
        <f>O422*(1-'Orç-Resumo'!$G$10)</f>
        <v>257.09999999999997</v>
      </c>
      <c r="I422" s="53">
        <f>P422*(1-'Orç-Resumo'!$G$10)</f>
        <v>31.93</v>
      </c>
      <c r="J422" s="54">
        <f t="shared" si="18"/>
        <v>6427.4999999999991</v>
      </c>
      <c r="K422" s="55">
        <f t="shared" si="19"/>
        <v>798.25</v>
      </c>
      <c r="L422" s="56">
        <f t="shared" si="20"/>
        <v>7225.7499999999991</v>
      </c>
      <c r="M422" s="56">
        <v>0</v>
      </c>
      <c r="N422" s="173"/>
      <c r="O422" s="56">
        <v>257.09999999999997</v>
      </c>
      <c r="P422" s="184" t="s">
        <v>3897</v>
      </c>
    </row>
    <row r="423" spans="2:16">
      <c r="B423" s="5" t="s">
        <v>1071</v>
      </c>
      <c r="C423" s="51" t="s">
        <v>21</v>
      </c>
      <c r="D423" s="51" t="s">
        <v>21</v>
      </c>
      <c r="E423" s="6" t="s">
        <v>1072</v>
      </c>
      <c r="F423" s="51" t="s">
        <v>23</v>
      </c>
      <c r="G423" s="5"/>
      <c r="H423" s="52"/>
      <c r="I423" s="53"/>
      <c r="J423" s="54"/>
      <c r="K423" s="55"/>
      <c r="L423" s="56"/>
      <c r="M423" s="56"/>
      <c r="N423" s="173"/>
      <c r="O423" s="56" t="s">
        <v>24</v>
      </c>
      <c r="P423" s="184" t="s">
        <v>24</v>
      </c>
    </row>
    <row r="424" spans="2:16" ht="28">
      <c r="B424" s="5" t="s">
        <v>1073</v>
      </c>
      <c r="C424" s="51" t="s">
        <v>26</v>
      </c>
      <c r="D424" s="51" t="s">
        <v>1074</v>
      </c>
      <c r="E424" s="6" t="s">
        <v>1075</v>
      </c>
      <c r="F424" s="51" t="s">
        <v>33</v>
      </c>
      <c r="G424" s="5">
        <v>10</v>
      </c>
      <c r="H424" s="52">
        <f>O424*(1-'Orç-Resumo'!$G$10)</f>
        <v>17.239999999999998</v>
      </c>
      <c r="I424" s="53">
        <f>P424*(1-'Orç-Resumo'!$G$10)</f>
        <v>35.47</v>
      </c>
      <c r="J424" s="54">
        <f t="shared" si="18"/>
        <v>172.39999999999998</v>
      </c>
      <c r="K424" s="55">
        <f t="shared" si="19"/>
        <v>354.7</v>
      </c>
      <c r="L424" s="56">
        <f t="shared" si="20"/>
        <v>527.09999999999991</v>
      </c>
      <c r="M424" s="56">
        <v>0</v>
      </c>
      <c r="N424" s="173"/>
      <c r="O424" s="56">
        <v>17.239999999999998</v>
      </c>
      <c r="P424" s="184">
        <v>35.47</v>
      </c>
    </row>
    <row r="425" spans="2:16" ht="56">
      <c r="B425" s="5" t="s">
        <v>1076</v>
      </c>
      <c r="C425" s="51" t="s">
        <v>48</v>
      </c>
      <c r="D425" s="51">
        <v>101946</v>
      </c>
      <c r="E425" s="6" t="s">
        <v>1077</v>
      </c>
      <c r="F425" s="51" t="s">
        <v>173</v>
      </c>
      <c r="G425" s="5">
        <v>5</v>
      </c>
      <c r="H425" s="52">
        <f>O425*(1-'Orç-Resumo'!$G$10)</f>
        <v>134.07999999999998</v>
      </c>
      <c r="I425" s="53">
        <f>P425*(1-'Orç-Resumo'!$G$10)</f>
        <v>56.31</v>
      </c>
      <c r="J425" s="54">
        <f t="shared" si="18"/>
        <v>670.39999999999986</v>
      </c>
      <c r="K425" s="55">
        <f t="shared" si="19"/>
        <v>281.55</v>
      </c>
      <c r="L425" s="56">
        <f t="shared" si="20"/>
        <v>951.94999999999982</v>
      </c>
      <c r="M425" s="56">
        <v>0</v>
      </c>
      <c r="N425" s="173"/>
      <c r="O425" s="56">
        <v>134.07999999999998</v>
      </c>
      <c r="P425" s="184" t="s">
        <v>2898</v>
      </c>
    </row>
    <row r="426" spans="2:16" ht="42">
      <c r="B426" s="5" t="s">
        <v>1078</v>
      </c>
      <c r="C426" s="51" t="s">
        <v>48</v>
      </c>
      <c r="D426" s="51">
        <v>101898</v>
      </c>
      <c r="E426" s="6" t="s">
        <v>1079</v>
      </c>
      <c r="F426" s="51" t="s">
        <v>173</v>
      </c>
      <c r="G426" s="5">
        <v>10</v>
      </c>
      <c r="H426" s="52">
        <f>O426*(1-'Orç-Resumo'!$G$10)</f>
        <v>1199</v>
      </c>
      <c r="I426" s="53">
        <f>P426*(1-'Orç-Resumo'!$G$10)</f>
        <v>48.89</v>
      </c>
      <c r="J426" s="54">
        <f t="shared" si="18"/>
        <v>11990</v>
      </c>
      <c r="K426" s="55">
        <f t="shared" si="19"/>
        <v>488.9</v>
      </c>
      <c r="L426" s="56">
        <f t="shared" si="20"/>
        <v>12478.9</v>
      </c>
      <c r="M426" s="56">
        <v>0</v>
      </c>
      <c r="N426" s="173"/>
      <c r="O426" s="56">
        <v>1199</v>
      </c>
      <c r="P426" s="184" t="s">
        <v>2899</v>
      </c>
    </row>
    <row r="427" spans="2:16" ht="42">
      <c r="B427" s="5" t="s">
        <v>1080</v>
      </c>
      <c r="C427" s="51" t="s">
        <v>48</v>
      </c>
      <c r="D427" s="51">
        <v>101896</v>
      </c>
      <c r="E427" s="6" t="s">
        <v>1081</v>
      </c>
      <c r="F427" s="51" t="s">
        <v>173</v>
      </c>
      <c r="G427" s="5">
        <v>10</v>
      </c>
      <c r="H427" s="52">
        <f>O427*(1-'Orç-Resumo'!$G$10)</f>
        <v>544.29</v>
      </c>
      <c r="I427" s="53">
        <f>P427*(1-'Orç-Resumo'!$G$10)</f>
        <v>48.89</v>
      </c>
      <c r="J427" s="54">
        <f t="shared" si="18"/>
        <v>5442.9</v>
      </c>
      <c r="K427" s="55">
        <f t="shared" si="19"/>
        <v>488.9</v>
      </c>
      <c r="L427" s="56">
        <f t="shared" si="20"/>
        <v>5931.7999999999993</v>
      </c>
      <c r="M427" s="56">
        <v>0</v>
      </c>
      <c r="N427" s="173"/>
      <c r="O427" s="56">
        <v>544.29</v>
      </c>
      <c r="P427" s="184" t="s">
        <v>2899</v>
      </c>
    </row>
    <row r="428" spans="2:16" ht="42">
      <c r="B428" s="5" t="s">
        <v>1082</v>
      </c>
      <c r="C428" s="51" t="s">
        <v>99</v>
      </c>
      <c r="D428" s="51" t="s">
        <v>1083</v>
      </c>
      <c r="E428" s="6" t="s">
        <v>1084</v>
      </c>
      <c r="F428" s="51" t="s">
        <v>626</v>
      </c>
      <c r="G428" s="5">
        <v>10</v>
      </c>
      <c r="H428" s="52">
        <f>O428*(1-'Orç-Resumo'!$G$10)</f>
        <v>714.2</v>
      </c>
      <c r="I428" s="53">
        <f>P428*(1-'Orç-Resumo'!$G$10)</f>
        <v>61.39</v>
      </c>
      <c r="J428" s="54">
        <f t="shared" si="18"/>
        <v>7142</v>
      </c>
      <c r="K428" s="55">
        <f t="shared" si="19"/>
        <v>613.9</v>
      </c>
      <c r="L428" s="56">
        <f t="shared" si="20"/>
        <v>7755.9</v>
      </c>
      <c r="M428" s="56">
        <v>0</v>
      </c>
      <c r="N428" s="173"/>
      <c r="O428" s="56">
        <v>714.2</v>
      </c>
      <c r="P428" s="184">
        <v>61.39</v>
      </c>
    </row>
    <row r="429" spans="2:16" ht="42">
      <c r="B429" s="5" t="s">
        <v>1085</v>
      </c>
      <c r="C429" s="51" t="s">
        <v>48</v>
      </c>
      <c r="D429" s="51">
        <v>101895</v>
      </c>
      <c r="E429" s="6" t="s">
        <v>1086</v>
      </c>
      <c r="F429" s="51" t="s">
        <v>173</v>
      </c>
      <c r="G429" s="5">
        <v>10</v>
      </c>
      <c r="H429" s="52">
        <f>O429*(1-'Orç-Resumo'!$G$10)</f>
        <v>350.99</v>
      </c>
      <c r="I429" s="53">
        <f>P429*(1-'Orç-Resumo'!$G$10)</f>
        <v>48.89</v>
      </c>
      <c r="J429" s="54">
        <f t="shared" si="18"/>
        <v>3509.9</v>
      </c>
      <c r="K429" s="55">
        <f t="shared" si="19"/>
        <v>488.9</v>
      </c>
      <c r="L429" s="56">
        <f t="shared" si="20"/>
        <v>3998.8</v>
      </c>
      <c r="M429" s="56">
        <v>0</v>
      </c>
      <c r="N429" s="173"/>
      <c r="O429" s="56">
        <v>350.99</v>
      </c>
      <c r="P429" s="184" t="s">
        <v>2899</v>
      </c>
    </row>
    <row r="430" spans="2:16" ht="42">
      <c r="B430" s="5" t="s">
        <v>1087</v>
      </c>
      <c r="C430" s="51" t="s">
        <v>48</v>
      </c>
      <c r="D430" s="51">
        <v>101894</v>
      </c>
      <c r="E430" s="6" t="s">
        <v>1088</v>
      </c>
      <c r="F430" s="51" t="s">
        <v>173</v>
      </c>
      <c r="G430" s="5">
        <v>10</v>
      </c>
      <c r="H430" s="52">
        <f>O430*(1-'Orç-Resumo'!$G$10)</f>
        <v>121.70999999999998</v>
      </c>
      <c r="I430" s="53">
        <f>P430*(1-'Orç-Resumo'!$G$10)</f>
        <v>28.93</v>
      </c>
      <c r="J430" s="54">
        <f t="shared" si="18"/>
        <v>1217.0999999999999</v>
      </c>
      <c r="K430" s="55">
        <f t="shared" si="19"/>
        <v>289.3</v>
      </c>
      <c r="L430" s="56">
        <f t="shared" si="20"/>
        <v>1506.3999999999999</v>
      </c>
      <c r="M430" s="56">
        <v>0</v>
      </c>
      <c r="N430" s="173"/>
      <c r="O430" s="56">
        <v>121.70999999999998</v>
      </c>
      <c r="P430" s="184" t="s">
        <v>2900</v>
      </c>
    </row>
    <row r="431" spans="2:16" ht="42">
      <c r="B431" s="5" t="s">
        <v>1089</v>
      </c>
      <c r="C431" s="51" t="s">
        <v>48</v>
      </c>
      <c r="D431" s="51">
        <v>93655</v>
      </c>
      <c r="E431" s="6" t="s">
        <v>1090</v>
      </c>
      <c r="F431" s="51" t="s">
        <v>173</v>
      </c>
      <c r="G431" s="5">
        <v>10</v>
      </c>
      <c r="H431" s="52">
        <f>O431*(1-'Orç-Resumo'!$G$10)</f>
        <v>10.63</v>
      </c>
      <c r="I431" s="53">
        <f>P431*(1-'Orç-Resumo'!$G$10)</f>
        <v>2.44</v>
      </c>
      <c r="J431" s="54">
        <f t="shared" si="18"/>
        <v>106.30000000000001</v>
      </c>
      <c r="K431" s="55">
        <f t="shared" si="19"/>
        <v>24.4</v>
      </c>
      <c r="L431" s="56">
        <f t="shared" si="20"/>
        <v>130.70000000000002</v>
      </c>
      <c r="M431" s="56">
        <v>0</v>
      </c>
      <c r="N431" s="173"/>
      <c r="O431" s="56">
        <v>10.63</v>
      </c>
      <c r="P431" s="184" t="s">
        <v>2702</v>
      </c>
    </row>
    <row r="432" spans="2:16" ht="42">
      <c r="B432" s="5" t="s">
        <v>1091</v>
      </c>
      <c r="C432" s="51" t="s">
        <v>48</v>
      </c>
      <c r="D432" s="51">
        <v>93654</v>
      </c>
      <c r="E432" s="6" t="s">
        <v>1092</v>
      </c>
      <c r="F432" s="51" t="s">
        <v>173</v>
      </c>
      <c r="G432" s="5">
        <v>10</v>
      </c>
      <c r="H432" s="52">
        <f>O432*(1-'Orç-Resumo'!$G$10)</f>
        <v>9.98</v>
      </c>
      <c r="I432" s="53">
        <f>P432*(1-'Orç-Resumo'!$G$10)</f>
        <v>1.75</v>
      </c>
      <c r="J432" s="54">
        <f t="shared" si="18"/>
        <v>99.800000000000011</v>
      </c>
      <c r="K432" s="55">
        <f t="shared" si="19"/>
        <v>17.5</v>
      </c>
      <c r="L432" s="56">
        <f t="shared" si="20"/>
        <v>117.30000000000001</v>
      </c>
      <c r="M432" s="56">
        <v>0</v>
      </c>
      <c r="N432" s="173"/>
      <c r="O432" s="56">
        <v>9.98</v>
      </c>
      <c r="P432" s="184" t="s">
        <v>2901</v>
      </c>
    </row>
    <row r="433" spans="2:16">
      <c r="B433" s="5" t="s">
        <v>1093</v>
      </c>
      <c r="C433" s="51" t="s">
        <v>21</v>
      </c>
      <c r="D433" s="51" t="s">
        <v>21</v>
      </c>
      <c r="E433" s="6" t="s">
        <v>1094</v>
      </c>
      <c r="F433" s="51" t="s">
        <v>23</v>
      </c>
      <c r="G433" s="5"/>
      <c r="H433" s="52"/>
      <c r="I433" s="53"/>
      <c r="J433" s="54"/>
      <c r="K433" s="55"/>
      <c r="L433" s="56"/>
      <c r="M433" s="56"/>
      <c r="N433" s="173"/>
      <c r="O433" s="56" t="s">
        <v>24</v>
      </c>
      <c r="P433" s="184" t="s">
        <v>24</v>
      </c>
    </row>
    <row r="434" spans="2:16" ht="56">
      <c r="B434" s="5" t="s">
        <v>1095</v>
      </c>
      <c r="C434" s="51" t="s">
        <v>48</v>
      </c>
      <c r="D434" s="51">
        <v>93009</v>
      </c>
      <c r="E434" s="6" t="s">
        <v>1096</v>
      </c>
      <c r="F434" s="51" t="s">
        <v>107</v>
      </c>
      <c r="G434" s="5">
        <v>25</v>
      </c>
      <c r="H434" s="52">
        <f>O434*(1-'Orç-Resumo'!$G$10)</f>
        <v>23.009999999999998</v>
      </c>
      <c r="I434" s="53">
        <f>P434*(1-'Orç-Resumo'!$G$10)</f>
        <v>4.76</v>
      </c>
      <c r="J434" s="54">
        <f t="shared" si="18"/>
        <v>575.25</v>
      </c>
      <c r="K434" s="55">
        <f t="shared" si="19"/>
        <v>119</v>
      </c>
      <c r="L434" s="56">
        <f t="shared" si="20"/>
        <v>694.25</v>
      </c>
      <c r="M434" s="56">
        <v>0</v>
      </c>
      <c r="N434" s="173"/>
      <c r="O434" s="56">
        <v>23.009999999999998</v>
      </c>
      <c r="P434" s="184" t="s">
        <v>2841</v>
      </c>
    </row>
    <row r="435" spans="2:16" ht="56">
      <c r="B435" s="5" t="s">
        <v>1097</v>
      </c>
      <c r="C435" s="51" t="s">
        <v>48</v>
      </c>
      <c r="D435" s="51">
        <v>93011</v>
      </c>
      <c r="E435" s="6" t="s">
        <v>1098</v>
      </c>
      <c r="F435" s="51" t="s">
        <v>107</v>
      </c>
      <c r="G435" s="5">
        <v>50</v>
      </c>
      <c r="H435" s="52">
        <f>O435*(1-'Orç-Resumo'!$G$10)</f>
        <v>40.98</v>
      </c>
      <c r="I435" s="53">
        <f>P435*(1-'Orç-Resumo'!$G$10)</f>
        <v>6.31</v>
      </c>
      <c r="J435" s="54">
        <f t="shared" si="18"/>
        <v>2049</v>
      </c>
      <c r="K435" s="55">
        <f t="shared" si="19"/>
        <v>315.5</v>
      </c>
      <c r="L435" s="56">
        <f t="shared" si="20"/>
        <v>2364.5</v>
      </c>
      <c r="M435" s="56">
        <v>0</v>
      </c>
      <c r="N435" s="173"/>
      <c r="O435" s="56">
        <v>40.98</v>
      </c>
      <c r="P435" s="184" t="s">
        <v>1900</v>
      </c>
    </row>
    <row r="436" spans="2:16" ht="42">
      <c r="B436" s="5" t="s">
        <v>1099</v>
      </c>
      <c r="C436" s="51" t="s">
        <v>26</v>
      </c>
      <c r="D436" s="51" t="s">
        <v>1100</v>
      </c>
      <c r="E436" s="6" t="s">
        <v>1101</v>
      </c>
      <c r="F436" s="51" t="s">
        <v>1102</v>
      </c>
      <c r="G436" s="5">
        <v>50</v>
      </c>
      <c r="H436" s="52">
        <f>O436*(1-'Orç-Resumo'!$G$10)</f>
        <v>32.783999999999999</v>
      </c>
      <c r="I436" s="53">
        <f>P436*(1-'Orç-Resumo'!$G$10)</f>
        <v>3.6960000000000002</v>
      </c>
      <c r="J436" s="54">
        <f t="shared" si="18"/>
        <v>1639.2</v>
      </c>
      <c r="K436" s="55">
        <f t="shared" si="19"/>
        <v>184.8</v>
      </c>
      <c r="L436" s="56">
        <f t="shared" si="20"/>
        <v>1824</v>
      </c>
      <c r="M436" s="56">
        <v>0</v>
      </c>
      <c r="N436" s="173"/>
      <c r="O436" s="56">
        <v>32.783999999999999</v>
      </c>
      <c r="P436" s="184">
        <v>3.6960000000000002</v>
      </c>
    </row>
    <row r="437" spans="2:16" ht="56">
      <c r="B437" s="5" t="s">
        <v>1103</v>
      </c>
      <c r="C437" s="51" t="s">
        <v>26</v>
      </c>
      <c r="D437" s="51" t="s">
        <v>1104</v>
      </c>
      <c r="E437" s="6" t="s">
        <v>1105</v>
      </c>
      <c r="F437" s="51" t="s">
        <v>1102</v>
      </c>
      <c r="G437" s="5">
        <v>100</v>
      </c>
      <c r="H437" s="52">
        <f>O437*(1-'Orç-Resumo'!$G$10)</f>
        <v>55.99</v>
      </c>
      <c r="I437" s="53">
        <f>P437*(1-'Orç-Resumo'!$G$10)</f>
        <v>18.48</v>
      </c>
      <c r="J437" s="54">
        <f t="shared" si="18"/>
        <v>5599</v>
      </c>
      <c r="K437" s="55">
        <f t="shared" si="19"/>
        <v>1848</v>
      </c>
      <c r="L437" s="56">
        <f t="shared" si="20"/>
        <v>7447</v>
      </c>
      <c r="M437" s="56">
        <v>0</v>
      </c>
      <c r="N437" s="173"/>
      <c r="O437" s="56">
        <v>55.99</v>
      </c>
      <c r="P437" s="184">
        <v>18.48</v>
      </c>
    </row>
    <row r="438" spans="2:16" ht="56">
      <c r="B438" s="5" t="s">
        <v>1106</v>
      </c>
      <c r="C438" s="51" t="s">
        <v>26</v>
      </c>
      <c r="D438" s="51" t="s">
        <v>1107</v>
      </c>
      <c r="E438" s="6" t="s">
        <v>1108</v>
      </c>
      <c r="F438" s="51" t="s">
        <v>1102</v>
      </c>
      <c r="G438" s="5">
        <v>100</v>
      </c>
      <c r="H438" s="52">
        <f>O438*(1-'Orç-Resumo'!$G$10)</f>
        <v>35.953333333333333</v>
      </c>
      <c r="I438" s="53">
        <f>P438*(1-'Orç-Resumo'!$G$10)</f>
        <v>18.48</v>
      </c>
      <c r="J438" s="54">
        <f t="shared" si="18"/>
        <v>3595.3333333333335</v>
      </c>
      <c r="K438" s="55">
        <f t="shared" si="19"/>
        <v>1848</v>
      </c>
      <c r="L438" s="56">
        <f t="shared" si="20"/>
        <v>5443.3333333333339</v>
      </c>
      <c r="M438" s="56">
        <v>0</v>
      </c>
      <c r="N438" s="173"/>
      <c r="O438" s="56">
        <v>35.953333333333333</v>
      </c>
      <c r="P438" s="184">
        <v>18.48</v>
      </c>
    </row>
    <row r="439" spans="2:16" ht="56">
      <c r="B439" s="5" t="s">
        <v>1109</v>
      </c>
      <c r="C439" s="51" t="s">
        <v>26</v>
      </c>
      <c r="D439" s="51" t="s">
        <v>1110</v>
      </c>
      <c r="E439" s="6" t="s">
        <v>1111</v>
      </c>
      <c r="F439" s="51" t="s">
        <v>33</v>
      </c>
      <c r="G439" s="5">
        <v>10</v>
      </c>
      <c r="H439" s="52">
        <f>O439*(1-'Orç-Resumo'!$G$10)</f>
        <v>355.92200000000003</v>
      </c>
      <c r="I439" s="53">
        <f>P439*(1-'Orç-Resumo'!$G$10)</f>
        <v>11.088000000000001</v>
      </c>
      <c r="J439" s="54">
        <f t="shared" si="18"/>
        <v>3559.2200000000003</v>
      </c>
      <c r="K439" s="55">
        <f t="shared" si="19"/>
        <v>110.88000000000001</v>
      </c>
      <c r="L439" s="56">
        <f t="shared" si="20"/>
        <v>3670.1000000000004</v>
      </c>
      <c r="M439" s="56">
        <v>0</v>
      </c>
      <c r="N439" s="173"/>
      <c r="O439" s="56">
        <v>355.92200000000003</v>
      </c>
      <c r="P439" s="184">
        <v>11.088000000000001</v>
      </c>
    </row>
    <row r="440" spans="2:16" ht="56">
      <c r="B440" s="5" t="s">
        <v>1112</v>
      </c>
      <c r="C440" s="51" t="s">
        <v>26</v>
      </c>
      <c r="D440" s="51" t="s">
        <v>1113</v>
      </c>
      <c r="E440" s="6" t="s">
        <v>1114</v>
      </c>
      <c r="F440" s="51" t="s">
        <v>33</v>
      </c>
      <c r="G440" s="5">
        <v>25</v>
      </c>
      <c r="H440" s="52">
        <f>O440*(1-'Orç-Resumo'!$G$10)</f>
        <v>288.904</v>
      </c>
      <c r="I440" s="53">
        <f>P440*(1-'Orç-Resumo'!$G$10)</f>
        <v>22.176000000000002</v>
      </c>
      <c r="J440" s="54">
        <f t="shared" si="18"/>
        <v>7222.6</v>
      </c>
      <c r="K440" s="55">
        <f t="shared" si="19"/>
        <v>554.40000000000009</v>
      </c>
      <c r="L440" s="56">
        <f t="shared" si="20"/>
        <v>7777</v>
      </c>
      <c r="M440" s="56">
        <v>0</v>
      </c>
      <c r="N440" s="173"/>
      <c r="O440" s="56">
        <v>288.904</v>
      </c>
      <c r="P440" s="184">
        <v>22.176000000000002</v>
      </c>
    </row>
    <row r="441" spans="2:16" ht="28">
      <c r="B441" s="5" t="s">
        <v>1115</v>
      </c>
      <c r="C441" s="51" t="s">
        <v>21</v>
      </c>
      <c r="D441" s="51" t="s">
        <v>21</v>
      </c>
      <c r="E441" s="6" t="s">
        <v>1116</v>
      </c>
      <c r="F441" s="51" t="s">
        <v>23</v>
      </c>
      <c r="G441" s="5"/>
      <c r="H441" s="52"/>
      <c r="I441" s="53"/>
      <c r="J441" s="54"/>
      <c r="K441" s="55"/>
      <c r="L441" s="56"/>
      <c r="M441" s="56"/>
      <c r="N441" s="173"/>
      <c r="O441" s="56" t="s">
        <v>24</v>
      </c>
      <c r="P441" s="184" t="s">
        <v>24</v>
      </c>
    </row>
    <row r="442" spans="2:16" ht="56">
      <c r="B442" s="5" t="s">
        <v>1117</v>
      </c>
      <c r="C442" s="51" t="s">
        <v>48</v>
      </c>
      <c r="D442" s="51">
        <v>97660</v>
      </c>
      <c r="E442" s="6" t="s">
        <v>1118</v>
      </c>
      <c r="F442" s="51" t="s">
        <v>173</v>
      </c>
      <c r="G442" s="5">
        <v>300</v>
      </c>
      <c r="H442" s="52">
        <f>O442*(1-'Orç-Resumo'!$G$10)</f>
        <v>0.20999999999999996</v>
      </c>
      <c r="I442" s="53">
        <f>P442*(1-'Orç-Resumo'!$G$10)</f>
        <v>0.51</v>
      </c>
      <c r="J442" s="54">
        <f t="shared" si="18"/>
        <v>62.999999999999986</v>
      </c>
      <c r="K442" s="55">
        <f t="shared" si="19"/>
        <v>153</v>
      </c>
      <c r="L442" s="56">
        <f t="shared" si="20"/>
        <v>216</v>
      </c>
      <c r="M442" s="56">
        <v>0</v>
      </c>
      <c r="N442" s="173"/>
      <c r="O442" s="56">
        <v>0.20999999999999996</v>
      </c>
      <c r="P442" s="184" t="s">
        <v>2565</v>
      </c>
    </row>
    <row r="443" spans="2:16" ht="42">
      <c r="B443" s="5" t="s">
        <v>1119</v>
      </c>
      <c r="C443" s="51" t="s">
        <v>48</v>
      </c>
      <c r="D443" s="51">
        <v>97661</v>
      </c>
      <c r="E443" s="6" t="s">
        <v>1120</v>
      </c>
      <c r="F443" s="51" t="s">
        <v>107</v>
      </c>
      <c r="G443" s="5">
        <v>6000</v>
      </c>
      <c r="H443" s="52">
        <f>O443*(1-'Orç-Resumo'!$G$10)</f>
        <v>0.22999999999999998</v>
      </c>
      <c r="I443" s="53">
        <f>P443*(1-'Orç-Resumo'!$G$10)</f>
        <v>0.54</v>
      </c>
      <c r="J443" s="54">
        <f t="shared" si="18"/>
        <v>1380</v>
      </c>
      <c r="K443" s="55">
        <f t="shared" si="19"/>
        <v>3240</v>
      </c>
      <c r="L443" s="56">
        <f t="shared" si="20"/>
        <v>4620</v>
      </c>
      <c r="M443" s="56">
        <v>0</v>
      </c>
      <c r="N443" s="173"/>
      <c r="O443" s="56">
        <v>0.22999999999999998</v>
      </c>
      <c r="P443" s="184" t="s">
        <v>2133</v>
      </c>
    </row>
    <row r="444" spans="2:16" ht="28">
      <c r="B444" s="5" t="s">
        <v>1121</v>
      </c>
      <c r="C444" s="51" t="s">
        <v>48</v>
      </c>
      <c r="D444" s="51">
        <v>97665</v>
      </c>
      <c r="E444" s="6" t="s">
        <v>1122</v>
      </c>
      <c r="F444" s="51" t="s">
        <v>173</v>
      </c>
      <c r="G444" s="5">
        <v>330</v>
      </c>
      <c r="H444" s="52">
        <f>O444*(1-'Orç-Resumo'!$G$10)</f>
        <v>0.62999999999999989</v>
      </c>
      <c r="I444" s="53">
        <f>P444*(1-'Orç-Resumo'!$G$10)</f>
        <v>1.33</v>
      </c>
      <c r="J444" s="54">
        <f t="shared" si="18"/>
        <v>207.89999999999998</v>
      </c>
      <c r="K444" s="55">
        <f t="shared" si="19"/>
        <v>438.90000000000003</v>
      </c>
      <c r="L444" s="56">
        <f t="shared" si="20"/>
        <v>646.79999999999995</v>
      </c>
      <c r="M444" s="56">
        <v>0</v>
      </c>
      <c r="N444" s="173"/>
      <c r="O444" s="56">
        <v>0.62999999999999989</v>
      </c>
      <c r="P444" s="184" t="s">
        <v>142</v>
      </c>
    </row>
    <row r="445" spans="2:16" ht="28">
      <c r="B445" s="5" t="s">
        <v>1124</v>
      </c>
      <c r="C445" s="51" t="s">
        <v>26</v>
      </c>
      <c r="D445" s="51" t="s">
        <v>1125</v>
      </c>
      <c r="E445" s="6" t="s">
        <v>1126</v>
      </c>
      <c r="F445" s="51" t="s">
        <v>107</v>
      </c>
      <c r="G445" s="5">
        <v>500</v>
      </c>
      <c r="H445" s="52">
        <f>O445*(1-'Orç-Resumo'!$G$10)</f>
        <v>0.34679999999999994</v>
      </c>
      <c r="I445" s="53">
        <f>P445*(1-'Orç-Resumo'!$G$10)</f>
        <v>0.73920000000000008</v>
      </c>
      <c r="J445" s="54">
        <f t="shared" si="18"/>
        <v>173.39999999999998</v>
      </c>
      <c r="K445" s="55">
        <f t="shared" si="19"/>
        <v>369.6</v>
      </c>
      <c r="L445" s="56">
        <f t="shared" si="20"/>
        <v>543</v>
      </c>
      <c r="M445" s="56">
        <v>0</v>
      </c>
      <c r="N445" s="173"/>
      <c r="O445" s="56">
        <v>0.34679999999999994</v>
      </c>
      <c r="P445" s="184">
        <v>0.73920000000000008</v>
      </c>
    </row>
    <row r="446" spans="2:16" ht="42">
      <c r="B446" s="5" t="s">
        <v>1127</v>
      </c>
      <c r="C446" s="51" t="s">
        <v>48</v>
      </c>
      <c r="D446" s="51">
        <v>90447</v>
      </c>
      <c r="E446" s="6" t="s">
        <v>1128</v>
      </c>
      <c r="F446" s="51" t="s">
        <v>107</v>
      </c>
      <c r="G446" s="5">
        <v>300</v>
      </c>
      <c r="H446" s="52">
        <f>O446*(1-'Orç-Resumo'!$G$10)</f>
        <v>2.5600000000000005</v>
      </c>
      <c r="I446" s="53">
        <f>P446*(1-'Orç-Resumo'!$G$10)</f>
        <v>6.01</v>
      </c>
      <c r="J446" s="54">
        <f t="shared" si="18"/>
        <v>768.00000000000011</v>
      </c>
      <c r="K446" s="55">
        <f t="shared" si="19"/>
        <v>1803</v>
      </c>
      <c r="L446" s="56">
        <f t="shared" si="20"/>
        <v>2571</v>
      </c>
      <c r="M446" s="56">
        <v>0</v>
      </c>
      <c r="N446" s="173"/>
      <c r="O446" s="56">
        <v>2.5600000000000005</v>
      </c>
      <c r="P446" s="184" t="s">
        <v>2902</v>
      </c>
    </row>
    <row r="447" spans="2:16" ht="56">
      <c r="B447" s="5" t="s">
        <v>1130</v>
      </c>
      <c r="C447" s="51" t="s">
        <v>26</v>
      </c>
      <c r="D447" s="51" t="s">
        <v>1131</v>
      </c>
      <c r="E447" s="6" t="s">
        <v>1132</v>
      </c>
      <c r="F447" s="51" t="s">
        <v>33</v>
      </c>
      <c r="G447" s="5">
        <v>3</v>
      </c>
      <c r="H447" s="52">
        <f>O447*(1-'Orç-Resumo'!$G$10)</f>
        <v>43.53</v>
      </c>
      <c r="I447" s="53">
        <f>P447*(1-'Orç-Resumo'!$G$10)</f>
        <v>18.03</v>
      </c>
      <c r="J447" s="54">
        <f t="shared" si="18"/>
        <v>130.59</v>
      </c>
      <c r="K447" s="55">
        <f t="shared" si="19"/>
        <v>54.09</v>
      </c>
      <c r="L447" s="56">
        <f t="shared" si="20"/>
        <v>184.68</v>
      </c>
      <c r="M447" s="56">
        <v>0</v>
      </c>
      <c r="N447" s="173"/>
      <c r="O447" s="56">
        <v>43.53</v>
      </c>
      <c r="P447" s="184">
        <v>18.03</v>
      </c>
    </row>
    <row r="448" spans="2:16" ht="56">
      <c r="B448" s="5" t="s">
        <v>1133</v>
      </c>
      <c r="C448" s="51" t="s">
        <v>99</v>
      </c>
      <c r="D448" s="51" t="s">
        <v>2195</v>
      </c>
      <c r="E448" s="6" t="s">
        <v>2196</v>
      </c>
      <c r="F448" s="51" t="s">
        <v>626</v>
      </c>
      <c r="G448" s="5">
        <v>100</v>
      </c>
      <c r="H448" s="52">
        <f>O448*(1-'Orç-Resumo'!$G$10)</f>
        <v>249.87</v>
      </c>
      <c r="I448" s="53">
        <f>P448*(1-'Orç-Resumo'!$G$10)</f>
        <v>120.59</v>
      </c>
      <c r="J448" s="54">
        <f t="shared" si="18"/>
        <v>24987</v>
      </c>
      <c r="K448" s="55">
        <f t="shared" si="19"/>
        <v>12059</v>
      </c>
      <c r="L448" s="56">
        <f t="shared" si="20"/>
        <v>37046</v>
      </c>
      <c r="M448" s="56">
        <v>0</v>
      </c>
      <c r="N448" s="173"/>
      <c r="O448" s="56">
        <v>249.87</v>
      </c>
      <c r="P448" s="184">
        <v>120.59</v>
      </c>
    </row>
    <row r="449" spans="2:16" ht="56">
      <c r="B449" s="5" t="s">
        <v>1134</v>
      </c>
      <c r="C449" s="51" t="s">
        <v>48</v>
      </c>
      <c r="D449" s="51">
        <v>92005</v>
      </c>
      <c r="E449" s="6" t="s">
        <v>1135</v>
      </c>
      <c r="F449" s="51" t="s">
        <v>173</v>
      </c>
      <c r="G449" s="5">
        <v>100</v>
      </c>
      <c r="H449" s="52">
        <f>O449*(1-'Orç-Resumo'!$G$10)</f>
        <v>36.040000000000006</v>
      </c>
      <c r="I449" s="53">
        <f>P449*(1-'Orç-Resumo'!$G$10)</f>
        <v>25.88</v>
      </c>
      <c r="J449" s="54">
        <f t="shared" si="18"/>
        <v>3604.0000000000005</v>
      </c>
      <c r="K449" s="55">
        <f t="shared" si="19"/>
        <v>2588</v>
      </c>
      <c r="L449" s="56">
        <f t="shared" si="20"/>
        <v>6192</v>
      </c>
      <c r="M449" s="56">
        <v>0</v>
      </c>
      <c r="N449" s="173"/>
      <c r="O449" s="56">
        <v>36.040000000000006</v>
      </c>
      <c r="P449" s="184" t="s">
        <v>2903</v>
      </c>
    </row>
    <row r="450" spans="2:16" ht="56">
      <c r="B450" s="5" t="s">
        <v>1136</v>
      </c>
      <c r="C450" s="51" t="s">
        <v>48</v>
      </c>
      <c r="D450" s="51">
        <v>92008</v>
      </c>
      <c r="E450" s="6" t="s">
        <v>1137</v>
      </c>
      <c r="F450" s="51" t="s">
        <v>173</v>
      </c>
      <c r="G450" s="5">
        <v>110</v>
      </c>
      <c r="H450" s="52">
        <f>O450*(1-'Orç-Resumo'!$G$10)</f>
        <v>29.139999999999997</v>
      </c>
      <c r="I450" s="53">
        <f>P450*(1-'Orç-Resumo'!$G$10)</f>
        <v>20.3</v>
      </c>
      <c r="J450" s="54">
        <f t="shared" si="18"/>
        <v>3205.3999999999996</v>
      </c>
      <c r="K450" s="55">
        <f t="shared" si="19"/>
        <v>2233</v>
      </c>
      <c r="L450" s="56">
        <f t="shared" si="20"/>
        <v>5438.4</v>
      </c>
      <c r="M450" s="56">
        <v>0</v>
      </c>
      <c r="N450" s="173"/>
      <c r="O450" s="56">
        <v>29.139999999999997</v>
      </c>
      <c r="P450" s="184" t="s">
        <v>2319</v>
      </c>
    </row>
    <row r="451" spans="2:16" ht="42">
      <c r="B451" s="5" t="s">
        <v>1138</v>
      </c>
      <c r="C451" s="51" t="s">
        <v>99</v>
      </c>
      <c r="D451" s="51" t="s">
        <v>2199</v>
      </c>
      <c r="E451" s="6" t="s">
        <v>2200</v>
      </c>
      <c r="F451" s="51" t="s">
        <v>626</v>
      </c>
      <c r="G451" s="5">
        <v>30</v>
      </c>
      <c r="H451" s="52">
        <f>O451*(1-'Orç-Resumo'!$G$10)</f>
        <v>159.13</v>
      </c>
      <c r="I451" s="53">
        <f>P451*(1-'Orç-Resumo'!$G$10)</f>
        <v>71.48</v>
      </c>
      <c r="J451" s="54">
        <f t="shared" si="18"/>
        <v>4773.8999999999996</v>
      </c>
      <c r="K451" s="55">
        <f t="shared" si="19"/>
        <v>2144.4</v>
      </c>
      <c r="L451" s="56">
        <f t="shared" si="20"/>
        <v>6918.2999999999993</v>
      </c>
      <c r="M451" s="56">
        <v>0</v>
      </c>
      <c r="N451" s="173"/>
      <c r="O451" s="56">
        <v>159.13</v>
      </c>
      <c r="P451" s="184">
        <v>71.48</v>
      </c>
    </row>
    <row r="452" spans="2:16" ht="42">
      <c r="B452" s="5" t="s">
        <v>1139</v>
      </c>
      <c r="C452" s="51" t="s">
        <v>99</v>
      </c>
      <c r="D452" s="51" t="s">
        <v>2201</v>
      </c>
      <c r="E452" s="6" t="s">
        <v>2202</v>
      </c>
      <c r="F452" s="51" t="s">
        <v>626</v>
      </c>
      <c r="G452" s="5">
        <v>110</v>
      </c>
      <c r="H452" s="52">
        <f>O452*(1-'Orç-Resumo'!$G$10)</f>
        <v>238.52</v>
      </c>
      <c r="I452" s="53">
        <f>P452*(1-'Orç-Resumo'!$G$10)</f>
        <v>135.93</v>
      </c>
      <c r="J452" s="54">
        <f t="shared" si="18"/>
        <v>26237.200000000001</v>
      </c>
      <c r="K452" s="55">
        <f t="shared" si="19"/>
        <v>14952.300000000001</v>
      </c>
      <c r="L452" s="56">
        <f t="shared" si="20"/>
        <v>41189.5</v>
      </c>
      <c r="M452" s="56">
        <v>0</v>
      </c>
      <c r="N452" s="173"/>
      <c r="O452" s="56">
        <v>238.52</v>
      </c>
      <c r="P452" s="184">
        <v>135.93</v>
      </c>
    </row>
    <row r="453" spans="2:16" ht="28">
      <c r="B453" s="5" t="s">
        <v>1140</v>
      </c>
      <c r="C453" s="51" t="s">
        <v>26</v>
      </c>
      <c r="D453" s="51" t="s">
        <v>1141</v>
      </c>
      <c r="E453" s="6" t="s">
        <v>1142</v>
      </c>
      <c r="F453" s="51" t="s">
        <v>33</v>
      </c>
      <c r="G453" s="5">
        <v>60</v>
      </c>
      <c r="H453" s="52">
        <f>O453*(1-'Orç-Resumo'!$G$10)</f>
        <v>44.910000000000004</v>
      </c>
      <c r="I453" s="53">
        <f>P453*(1-'Orç-Resumo'!$G$10)</f>
        <v>10.600000000000001</v>
      </c>
      <c r="J453" s="54">
        <f t="shared" si="18"/>
        <v>2694.6000000000004</v>
      </c>
      <c r="K453" s="55">
        <f t="shared" si="19"/>
        <v>636.00000000000011</v>
      </c>
      <c r="L453" s="56">
        <f t="shared" si="20"/>
        <v>3330.6000000000004</v>
      </c>
      <c r="M453" s="56">
        <v>0</v>
      </c>
      <c r="N453" s="173"/>
      <c r="O453" s="56">
        <v>44.910000000000004</v>
      </c>
      <c r="P453" s="184">
        <v>10.600000000000001</v>
      </c>
    </row>
    <row r="454" spans="2:16" ht="42">
      <c r="B454" s="5" t="s">
        <v>1143</v>
      </c>
      <c r="C454" s="51" t="s">
        <v>26</v>
      </c>
      <c r="D454" s="51" t="s">
        <v>1144</v>
      </c>
      <c r="E454" s="6" t="s">
        <v>1145</v>
      </c>
      <c r="F454" s="51" t="s">
        <v>33</v>
      </c>
      <c r="G454" s="5">
        <v>24</v>
      </c>
      <c r="H454" s="52">
        <f>O454*(1-'Orç-Resumo'!$G$10)</f>
        <v>262.46799999999996</v>
      </c>
      <c r="I454" s="53">
        <f>P454*(1-'Orç-Resumo'!$G$10)</f>
        <v>7.3920000000000003</v>
      </c>
      <c r="J454" s="54">
        <f t="shared" si="18"/>
        <v>6299.2319999999991</v>
      </c>
      <c r="K454" s="55">
        <f t="shared" si="19"/>
        <v>177.40800000000002</v>
      </c>
      <c r="L454" s="56">
        <f t="shared" si="20"/>
        <v>6476.6399999999994</v>
      </c>
      <c r="M454" s="56">
        <v>0</v>
      </c>
      <c r="N454" s="173"/>
      <c r="O454" s="56">
        <v>262.46799999999996</v>
      </c>
      <c r="P454" s="184">
        <v>7.3920000000000003</v>
      </c>
    </row>
    <row r="455" spans="2:16" ht="28">
      <c r="B455" s="5" t="s">
        <v>1146</v>
      </c>
      <c r="C455" s="51" t="s">
        <v>26</v>
      </c>
      <c r="D455" s="51" t="s">
        <v>1147</v>
      </c>
      <c r="E455" s="6" t="s">
        <v>1148</v>
      </c>
      <c r="F455" s="51" t="s">
        <v>33</v>
      </c>
      <c r="G455" s="5">
        <v>24</v>
      </c>
      <c r="H455" s="52">
        <f>O455*(1-'Orç-Resumo'!$G$10)</f>
        <v>218.55800000000002</v>
      </c>
      <c r="I455" s="53">
        <f>P455*(1-'Orç-Resumo'!$G$10)</f>
        <v>7.3920000000000003</v>
      </c>
      <c r="J455" s="54">
        <f t="shared" si="18"/>
        <v>5245.3920000000007</v>
      </c>
      <c r="K455" s="55">
        <f t="shared" si="19"/>
        <v>177.40800000000002</v>
      </c>
      <c r="L455" s="56">
        <f t="shared" si="20"/>
        <v>5422.8000000000011</v>
      </c>
      <c r="M455" s="56">
        <v>0</v>
      </c>
      <c r="N455" s="173"/>
      <c r="O455" s="56">
        <v>218.55800000000002</v>
      </c>
      <c r="P455" s="184">
        <v>7.3920000000000003</v>
      </c>
    </row>
    <row r="456" spans="2:16" ht="56">
      <c r="B456" s="5" t="s">
        <v>1149</v>
      </c>
      <c r="C456" s="51" t="s">
        <v>48</v>
      </c>
      <c r="D456" s="51">
        <v>91863</v>
      </c>
      <c r="E456" s="6" t="s">
        <v>1150</v>
      </c>
      <c r="F456" s="51" t="s">
        <v>107</v>
      </c>
      <c r="G456" s="5">
        <v>500</v>
      </c>
      <c r="H456" s="52">
        <f>O456*(1-'Orç-Resumo'!$G$10)</f>
        <v>7.19</v>
      </c>
      <c r="I456" s="53">
        <f>P456*(1-'Orç-Resumo'!$G$10)</f>
        <v>4.3899999999999997</v>
      </c>
      <c r="J456" s="54">
        <f t="shared" si="18"/>
        <v>3595</v>
      </c>
      <c r="K456" s="55">
        <f t="shared" si="19"/>
        <v>2195</v>
      </c>
      <c r="L456" s="56">
        <f t="shared" si="20"/>
        <v>5790</v>
      </c>
      <c r="M456" s="56">
        <v>0</v>
      </c>
      <c r="N456" s="173"/>
      <c r="O456" s="56">
        <v>7.19</v>
      </c>
      <c r="P456" s="184" t="s">
        <v>2904</v>
      </c>
    </row>
    <row r="457" spans="2:16" ht="56">
      <c r="B457" s="5" t="s">
        <v>1151</v>
      </c>
      <c r="C457" s="51" t="s">
        <v>48</v>
      </c>
      <c r="D457" s="51">
        <v>91864</v>
      </c>
      <c r="E457" s="6" t="s">
        <v>1152</v>
      </c>
      <c r="F457" s="51" t="s">
        <v>107</v>
      </c>
      <c r="G457" s="5">
        <v>500</v>
      </c>
      <c r="H457" s="52">
        <f>O457*(1-'Orç-Resumo'!$G$10)</f>
        <v>10.420000000000002</v>
      </c>
      <c r="I457" s="53">
        <f>P457*(1-'Orç-Resumo'!$G$10)</f>
        <v>5.14</v>
      </c>
      <c r="J457" s="54">
        <f t="shared" si="18"/>
        <v>5210.0000000000009</v>
      </c>
      <c r="K457" s="55">
        <f t="shared" si="19"/>
        <v>2570</v>
      </c>
      <c r="L457" s="56">
        <f t="shared" si="20"/>
        <v>7780.0000000000009</v>
      </c>
      <c r="M457" s="56">
        <v>0</v>
      </c>
      <c r="N457" s="173"/>
      <c r="O457" s="56">
        <v>10.420000000000002</v>
      </c>
      <c r="P457" s="184" t="s">
        <v>2905</v>
      </c>
    </row>
    <row r="458" spans="2:16" ht="56">
      <c r="B458" s="5" t="s">
        <v>1154</v>
      </c>
      <c r="C458" s="51" t="s">
        <v>48</v>
      </c>
      <c r="D458" s="51">
        <v>91926</v>
      </c>
      <c r="E458" s="6" t="s">
        <v>1155</v>
      </c>
      <c r="F458" s="51" t="s">
        <v>107</v>
      </c>
      <c r="G458" s="5">
        <v>3000</v>
      </c>
      <c r="H458" s="52">
        <f>O458*(1-'Orç-Resumo'!$G$10)</f>
        <v>3.56</v>
      </c>
      <c r="I458" s="53">
        <f>P458*(1-'Orç-Resumo'!$G$10)</f>
        <v>1.06</v>
      </c>
      <c r="J458" s="54">
        <f t="shared" si="18"/>
        <v>10680</v>
      </c>
      <c r="K458" s="55">
        <f t="shared" si="19"/>
        <v>3180</v>
      </c>
      <c r="L458" s="56">
        <f t="shared" si="20"/>
        <v>13860</v>
      </c>
      <c r="M458" s="56">
        <v>0</v>
      </c>
      <c r="N458" s="173"/>
      <c r="O458" s="56">
        <v>3.56</v>
      </c>
      <c r="P458" s="184" t="s">
        <v>2906</v>
      </c>
    </row>
    <row r="459" spans="2:16" ht="56">
      <c r="B459" s="5" t="s">
        <v>1156</v>
      </c>
      <c r="C459" s="51" t="s">
        <v>48</v>
      </c>
      <c r="D459" s="51">
        <v>91924</v>
      </c>
      <c r="E459" s="6" t="s">
        <v>3863</v>
      </c>
      <c r="F459" s="51" t="s">
        <v>107</v>
      </c>
      <c r="G459" s="5">
        <v>3000</v>
      </c>
      <c r="H459" s="52">
        <f>O459*(1-'Orç-Resumo'!$G$10)</f>
        <v>2.33</v>
      </c>
      <c r="I459" s="53">
        <f>P459*(1-'Orç-Resumo'!$G$10)</f>
        <v>0.84</v>
      </c>
      <c r="J459" s="54">
        <f t="shared" si="18"/>
        <v>6990</v>
      </c>
      <c r="K459" s="55">
        <f t="shared" si="19"/>
        <v>2520</v>
      </c>
      <c r="L459" s="56">
        <f t="shared" si="20"/>
        <v>9510</v>
      </c>
      <c r="M459" s="56">
        <v>0</v>
      </c>
      <c r="N459" s="173"/>
      <c r="O459" s="56">
        <v>2.33</v>
      </c>
      <c r="P459" s="184" t="s">
        <v>2907</v>
      </c>
    </row>
    <row r="460" spans="2:16" ht="56">
      <c r="B460" s="5" t="s">
        <v>1157</v>
      </c>
      <c r="C460" s="51" t="s">
        <v>48</v>
      </c>
      <c r="D460" s="51">
        <v>91928</v>
      </c>
      <c r="E460" s="6" t="s">
        <v>1158</v>
      </c>
      <c r="F460" s="51" t="s">
        <v>107</v>
      </c>
      <c r="G460" s="5">
        <v>1000</v>
      </c>
      <c r="H460" s="52">
        <f>O460*(1-'Orç-Resumo'!$G$10)</f>
        <v>5.74</v>
      </c>
      <c r="I460" s="53">
        <f>P460*(1-'Orç-Resumo'!$G$10)</f>
        <v>1.43</v>
      </c>
      <c r="J460" s="54">
        <f t="shared" si="18"/>
        <v>5740</v>
      </c>
      <c r="K460" s="55">
        <f t="shared" si="19"/>
        <v>1430</v>
      </c>
      <c r="L460" s="56">
        <f t="shared" si="20"/>
        <v>7170</v>
      </c>
      <c r="M460" s="56">
        <v>0</v>
      </c>
      <c r="N460" s="173"/>
      <c r="O460" s="56">
        <v>5.74</v>
      </c>
      <c r="P460" s="184" t="s">
        <v>1953</v>
      </c>
    </row>
    <row r="461" spans="2:16" ht="42">
      <c r="B461" s="5" t="s">
        <v>1160</v>
      </c>
      <c r="C461" s="51" t="s">
        <v>48</v>
      </c>
      <c r="D461" s="51">
        <v>91952</v>
      </c>
      <c r="E461" s="6" t="s">
        <v>1161</v>
      </c>
      <c r="F461" s="51" t="s">
        <v>173</v>
      </c>
      <c r="G461" s="5">
        <v>125</v>
      </c>
      <c r="H461" s="52">
        <f>O461*(1-'Orç-Resumo'!$G$10)</f>
        <v>10.729999999999999</v>
      </c>
      <c r="I461" s="53">
        <f>P461*(1-'Orç-Resumo'!$G$10)</f>
        <v>8.58</v>
      </c>
      <c r="J461" s="54">
        <f t="shared" si="18"/>
        <v>1341.2499999999998</v>
      </c>
      <c r="K461" s="55">
        <f t="shared" si="19"/>
        <v>1072.5</v>
      </c>
      <c r="L461" s="56">
        <f t="shared" si="20"/>
        <v>2413.75</v>
      </c>
      <c r="M461" s="56">
        <v>0</v>
      </c>
      <c r="N461" s="173"/>
      <c r="O461" s="56">
        <v>10.729999999999999</v>
      </c>
      <c r="P461" s="184" t="s">
        <v>2908</v>
      </c>
    </row>
    <row r="462" spans="2:16" ht="42">
      <c r="B462" s="5" t="s">
        <v>1162</v>
      </c>
      <c r="C462" s="51" t="s">
        <v>48</v>
      </c>
      <c r="D462" s="51">
        <v>91959</v>
      </c>
      <c r="E462" s="6" t="s">
        <v>1163</v>
      </c>
      <c r="F462" s="51" t="s">
        <v>173</v>
      </c>
      <c r="G462" s="5">
        <v>50</v>
      </c>
      <c r="H462" s="52">
        <f>O462*(1-'Orç-Resumo'!$G$10)</f>
        <v>26.949999999999996</v>
      </c>
      <c r="I462" s="53">
        <f>P462*(1-'Orç-Resumo'!$G$10)</f>
        <v>19.600000000000001</v>
      </c>
      <c r="J462" s="54">
        <f t="shared" si="18"/>
        <v>1347.4999999999998</v>
      </c>
      <c r="K462" s="55">
        <f t="shared" si="19"/>
        <v>980.00000000000011</v>
      </c>
      <c r="L462" s="56">
        <f t="shared" si="20"/>
        <v>2327.5</v>
      </c>
      <c r="M462" s="56">
        <v>0</v>
      </c>
      <c r="N462" s="173"/>
      <c r="O462" s="56">
        <v>26.949999999999996</v>
      </c>
      <c r="P462" s="184" t="s">
        <v>2909</v>
      </c>
    </row>
    <row r="463" spans="2:16" ht="42">
      <c r="B463" s="5" t="s">
        <v>1164</v>
      </c>
      <c r="C463" s="51" t="s">
        <v>48</v>
      </c>
      <c r="D463" s="51">
        <v>91967</v>
      </c>
      <c r="E463" s="6" t="s">
        <v>1165</v>
      </c>
      <c r="F463" s="51" t="s">
        <v>173</v>
      </c>
      <c r="G463" s="5">
        <v>50</v>
      </c>
      <c r="H463" s="52">
        <f>O463*(1-'Orç-Resumo'!$G$10)</f>
        <v>36.629999999999995</v>
      </c>
      <c r="I463" s="53">
        <f>P463*(1-'Orç-Resumo'!$G$10)</f>
        <v>25.88</v>
      </c>
      <c r="J463" s="54">
        <f t="shared" si="18"/>
        <v>1831.4999999999998</v>
      </c>
      <c r="K463" s="55">
        <f t="shared" si="19"/>
        <v>1294</v>
      </c>
      <c r="L463" s="56">
        <f t="shared" si="20"/>
        <v>3125.5</v>
      </c>
      <c r="M463" s="56">
        <v>0</v>
      </c>
      <c r="N463" s="173"/>
      <c r="O463" s="56">
        <v>36.629999999999995</v>
      </c>
      <c r="P463" s="184" t="s">
        <v>2903</v>
      </c>
    </row>
    <row r="464" spans="2:16" ht="42">
      <c r="B464" s="5" t="s">
        <v>1166</v>
      </c>
      <c r="C464" s="51" t="s">
        <v>48</v>
      </c>
      <c r="D464" s="51">
        <v>92000</v>
      </c>
      <c r="E464" s="6" t="s">
        <v>1167</v>
      </c>
      <c r="F464" s="51" t="s">
        <v>173</v>
      </c>
      <c r="G464" s="5">
        <v>150</v>
      </c>
      <c r="H464" s="52">
        <f>O464*(1-'Orç-Resumo'!$G$10)</f>
        <v>18.39</v>
      </c>
      <c r="I464" s="53">
        <f>P464*(1-'Orç-Resumo'!$G$10)</f>
        <v>13.67</v>
      </c>
      <c r="J464" s="54">
        <f t="shared" si="18"/>
        <v>2758.5</v>
      </c>
      <c r="K464" s="55">
        <f t="shared" si="19"/>
        <v>2050.5</v>
      </c>
      <c r="L464" s="56">
        <f t="shared" si="20"/>
        <v>4809</v>
      </c>
      <c r="M464" s="56">
        <v>0</v>
      </c>
      <c r="N464" s="173"/>
      <c r="O464" s="56">
        <v>18.39</v>
      </c>
      <c r="P464" s="184" t="s">
        <v>2910</v>
      </c>
    </row>
    <row r="465" spans="2:16" ht="42">
      <c r="B465" s="5" t="s">
        <v>1168</v>
      </c>
      <c r="C465" s="51" t="s">
        <v>26</v>
      </c>
      <c r="D465" s="51" t="s">
        <v>1169</v>
      </c>
      <c r="E465" s="6" t="s">
        <v>1170</v>
      </c>
      <c r="F465" s="51" t="s">
        <v>33</v>
      </c>
      <c r="G465" s="5">
        <v>200</v>
      </c>
      <c r="H465" s="52">
        <f>O465*(1-'Orç-Resumo'!$G$10)</f>
        <v>13.003999999999998</v>
      </c>
      <c r="I465" s="53">
        <f>P465*(1-'Orç-Resumo'!$G$10)</f>
        <v>22.176000000000002</v>
      </c>
      <c r="J465" s="54">
        <f t="shared" ref="J465:J528" si="21">G465*H465</f>
        <v>2600.7999999999997</v>
      </c>
      <c r="K465" s="55">
        <f t="shared" ref="K465:K528" si="22">G465*I465</f>
        <v>4435.2000000000007</v>
      </c>
      <c r="L465" s="56">
        <f t="shared" ref="L465:L528" si="23">J465+K465</f>
        <v>7036</v>
      </c>
      <c r="M465" s="56">
        <v>0</v>
      </c>
      <c r="N465" s="173"/>
      <c r="O465" s="56">
        <v>13.003999999999998</v>
      </c>
      <c r="P465" s="184">
        <v>22.176000000000002</v>
      </c>
    </row>
    <row r="466" spans="2:16" ht="28">
      <c r="B466" s="5" t="s">
        <v>1171</v>
      </c>
      <c r="C466" s="51" t="s">
        <v>26</v>
      </c>
      <c r="D466" s="51" t="s">
        <v>1172</v>
      </c>
      <c r="E466" s="6" t="s">
        <v>1173</v>
      </c>
      <c r="F466" s="51" t="s">
        <v>33</v>
      </c>
      <c r="G466" s="5">
        <v>50</v>
      </c>
      <c r="H466" s="52">
        <f>O466*(1-'Orç-Resumo'!$G$10)</f>
        <v>33.933</v>
      </c>
      <c r="I466" s="53">
        <f>P466*(1-'Orç-Resumo'!$G$10)</f>
        <v>16.632000000000001</v>
      </c>
      <c r="J466" s="54">
        <f t="shared" si="21"/>
        <v>1696.65</v>
      </c>
      <c r="K466" s="55">
        <f t="shared" si="22"/>
        <v>831.6</v>
      </c>
      <c r="L466" s="56">
        <f t="shared" si="23"/>
        <v>2528.25</v>
      </c>
      <c r="M466" s="56">
        <v>0</v>
      </c>
      <c r="N466" s="173"/>
      <c r="O466" s="56">
        <v>33.933</v>
      </c>
      <c r="P466" s="184">
        <v>16.632000000000001</v>
      </c>
    </row>
    <row r="467" spans="2:16" ht="84">
      <c r="B467" s="5" t="s">
        <v>1174</v>
      </c>
      <c r="C467" s="51" t="s">
        <v>26</v>
      </c>
      <c r="D467" s="51" t="s">
        <v>1175</v>
      </c>
      <c r="E467" s="6" t="s">
        <v>1176</v>
      </c>
      <c r="F467" s="51" t="s">
        <v>33</v>
      </c>
      <c r="G467" s="5">
        <v>200</v>
      </c>
      <c r="H467" s="52">
        <f>O467*(1-'Orç-Resumo'!$G$10)</f>
        <v>312.666</v>
      </c>
      <c r="I467" s="53">
        <f>P467*(1-'Orç-Resumo'!$G$10)</f>
        <v>33.264000000000003</v>
      </c>
      <c r="J467" s="54">
        <f t="shared" si="21"/>
        <v>62533.2</v>
      </c>
      <c r="K467" s="55">
        <f t="shared" si="22"/>
        <v>6652.8</v>
      </c>
      <c r="L467" s="56">
        <f t="shared" si="23"/>
        <v>69186</v>
      </c>
      <c r="M467" s="56">
        <v>0</v>
      </c>
      <c r="N467" s="173"/>
      <c r="O467" s="56">
        <v>312.666</v>
      </c>
      <c r="P467" s="184">
        <v>33.264000000000003</v>
      </c>
    </row>
    <row r="468" spans="2:16" ht="84">
      <c r="B468" s="5" t="s">
        <v>1177</v>
      </c>
      <c r="C468" s="51" t="s">
        <v>26</v>
      </c>
      <c r="D468" s="51" t="s">
        <v>1178</v>
      </c>
      <c r="E468" s="6" t="s">
        <v>1179</v>
      </c>
      <c r="F468" s="51" t="s">
        <v>33</v>
      </c>
      <c r="G468" s="5">
        <v>50</v>
      </c>
      <c r="H468" s="52">
        <f>O468*(1-'Orç-Resumo'!$G$10)</f>
        <v>336.04599999999999</v>
      </c>
      <c r="I468" s="53">
        <f>P468*(1-'Orç-Resumo'!$G$10)</f>
        <v>74.704000000000008</v>
      </c>
      <c r="J468" s="54">
        <f t="shared" si="21"/>
        <v>16802.3</v>
      </c>
      <c r="K468" s="55">
        <f t="shared" si="22"/>
        <v>3735.2000000000003</v>
      </c>
      <c r="L468" s="56">
        <f t="shared" si="23"/>
        <v>20537.5</v>
      </c>
      <c r="M468" s="56">
        <v>0</v>
      </c>
      <c r="N468" s="173"/>
      <c r="O468" s="56">
        <v>336.04599999999999</v>
      </c>
      <c r="P468" s="184">
        <v>74.704000000000008</v>
      </c>
    </row>
    <row r="469" spans="2:16" ht="56">
      <c r="B469" s="5" t="s">
        <v>1180</v>
      </c>
      <c r="C469" s="51" t="s">
        <v>48</v>
      </c>
      <c r="D469" s="51">
        <v>97607</v>
      </c>
      <c r="E469" s="6" t="s">
        <v>3864</v>
      </c>
      <c r="F469" s="51" t="s">
        <v>173</v>
      </c>
      <c r="G469" s="5">
        <v>25</v>
      </c>
      <c r="H469" s="52">
        <f>O469*(1-'Orç-Resumo'!$G$10)</f>
        <v>91.710000000000008</v>
      </c>
      <c r="I469" s="53">
        <f>P469*(1-'Orç-Resumo'!$G$10)</f>
        <v>14.91</v>
      </c>
      <c r="J469" s="54">
        <f t="shared" si="21"/>
        <v>2292.75</v>
      </c>
      <c r="K469" s="55">
        <f t="shared" si="22"/>
        <v>372.75</v>
      </c>
      <c r="L469" s="56">
        <f t="shared" si="23"/>
        <v>2665.5</v>
      </c>
      <c r="M469" s="56">
        <v>0</v>
      </c>
      <c r="N469" s="173"/>
      <c r="O469" s="56">
        <v>91.710000000000008</v>
      </c>
      <c r="P469" s="184" t="s">
        <v>2911</v>
      </c>
    </row>
    <row r="470" spans="2:16" ht="28">
      <c r="B470" s="5" t="s">
        <v>1181</v>
      </c>
      <c r="C470" s="51" t="s">
        <v>99</v>
      </c>
      <c r="D470" s="51" t="s">
        <v>2191</v>
      </c>
      <c r="E470" s="6" t="s">
        <v>2192</v>
      </c>
      <c r="F470" s="51" t="s">
        <v>626</v>
      </c>
      <c r="G470" s="5">
        <v>25</v>
      </c>
      <c r="H470" s="52">
        <f>O470*(1-'Orç-Resumo'!$G$10)</f>
        <v>403.99</v>
      </c>
      <c r="I470" s="53">
        <f>P470*(1-'Orç-Resumo'!$G$10)</f>
        <v>46.04</v>
      </c>
      <c r="J470" s="54">
        <f t="shared" si="21"/>
        <v>10099.75</v>
      </c>
      <c r="K470" s="55">
        <f t="shared" si="22"/>
        <v>1151</v>
      </c>
      <c r="L470" s="56">
        <f t="shared" si="23"/>
        <v>11250.75</v>
      </c>
      <c r="M470" s="56">
        <v>0</v>
      </c>
      <c r="N470" s="173"/>
      <c r="O470" s="56">
        <v>403.99</v>
      </c>
      <c r="P470" s="184">
        <v>46.04</v>
      </c>
    </row>
    <row r="471" spans="2:16" ht="28">
      <c r="B471" s="5" t="s">
        <v>1182</v>
      </c>
      <c r="C471" s="51" t="s">
        <v>48</v>
      </c>
      <c r="D471" s="51">
        <v>100903</v>
      </c>
      <c r="E471" s="6" t="s">
        <v>1183</v>
      </c>
      <c r="F471" s="51" t="s">
        <v>173</v>
      </c>
      <c r="G471" s="5">
        <v>500</v>
      </c>
      <c r="H471" s="52">
        <f>O471*(1-'Orç-Resumo'!$G$10)</f>
        <v>18.510000000000002</v>
      </c>
      <c r="I471" s="53">
        <f>P471*(1-'Orç-Resumo'!$G$10)</f>
        <v>10.36</v>
      </c>
      <c r="J471" s="54">
        <f t="shared" si="21"/>
        <v>9255</v>
      </c>
      <c r="K471" s="55">
        <f t="shared" si="22"/>
        <v>5180</v>
      </c>
      <c r="L471" s="56">
        <f t="shared" si="23"/>
        <v>14435</v>
      </c>
      <c r="M471" s="56">
        <v>0</v>
      </c>
      <c r="N471" s="173"/>
      <c r="O471" s="56">
        <v>18.510000000000002</v>
      </c>
      <c r="P471" s="184" t="s">
        <v>1895</v>
      </c>
    </row>
    <row r="472" spans="2:16" ht="42">
      <c r="B472" s="5" t="s">
        <v>1185</v>
      </c>
      <c r="C472" s="51" t="s">
        <v>48</v>
      </c>
      <c r="D472" s="51">
        <v>97599</v>
      </c>
      <c r="E472" s="6" t="s">
        <v>1186</v>
      </c>
      <c r="F472" s="51" t="s">
        <v>173</v>
      </c>
      <c r="G472" s="5">
        <v>100</v>
      </c>
      <c r="H472" s="52">
        <f>O472*(1-'Orç-Resumo'!$G$10)</f>
        <v>14.57</v>
      </c>
      <c r="I472" s="53">
        <f>P472*(1-'Orç-Resumo'!$G$10)</f>
        <v>4.5599999999999996</v>
      </c>
      <c r="J472" s="54">
        <f t="shared" si="21"/>
        <v>1457</v>
      </c>
      <c r="K472" s="55">
        <f t="shared" si="22"/>
        <v>455.99999999999994</v>
      </c>
      <c r="L472" s="56">
        <f t="shared" si="23"/>
        <v>1913</v>
      </c>
      <c r="M472" s="56">
        <v>0</v>
      </c>
      <c r="N472" s="173"/>
      <c r="O472" s="56">
        <v>14.57</v>
      </c>
      <c r="P472" s="184" t="s">
        <v>2912</v>
      </c>
    </row>
    <row r="473" spans="2:16" ht="42">
      <c r="B473" s="5" t="s">
        <v>1187</v>
      </c>
      <c r="C473" s="51" t="s">
        <v>21</v>
      </c>
      <c r="D473" s="51" t="s">
        <v>21</v>
      </c>
      <c r="E473" s="6" t="s">
        <v>1188</v>
      </c>
      <c r="F473" s="51" t="s">
        <v>23</v>
      </c>
      <c r="G473" s="5"/>
      <c r="H473" s="52"/>
      <c r="I473" s="53"/>
      <c r="J473" s="54"/>
      <c r="K473" s="55"/>
      <c r="L473" s="56"/>
      <c r="M473" s="56"/>
      <c r="N473" s="173"/>
      <c r="O473" s="56" t="s">
        <v>24</v>
      </c>
      <c r="P473" s="184" t="s">
        <v>24</v>
      </c>
    </row>
    <row r="474" spans="2:16" ht="42">
      <c r="B474" s="5" t="s">
        <v>1189</v>
      </c>
      <c r="C474" s="51" t="s">
        <v>48</v>
      </c>
      <c r="D474" s="51">
        <v>93661</v>
      </c>
      <c r="E474" s="6" t="s">
        <v>1190</v>
      </c>
      <c r="F474" s="51" t="s">
        <v>173</v>
      </c>
      <c r="G474" s="5">
        <v>25</v>
      </c>
      <c r="H474" s="52">
        <f>O474*(1-'Orç-Resumo'!$G$10)</f>
        <v>50.3</v>
      </c>
      <c r="I474" s="53">
        <f>P474*(1-'Orç-Resumo'!$G$10)</f>
        <v>3.5</v>
      </c>
      <c r="J474" s="54">
        <f t="shared" si="21"/>
        <v>1257.5</v>
      </c>
      <c r="K474" s="55">
        <f t="shared" si="22"/>
        <v>87.5</v>
      </c>
      <c r="L474" s="56">
        <f t="shared" si="23"/>
        <v>1345</v>
      </c>
      <c r="M474" s="56">
        <v>0</v>
      </c>
      <c r="N474" s="173"/>
      <c r="O474" s="56">
        <v>50.3</v>
      </c>
      <c r="P474" s="184" t="s">
        <v>2756</v>
      </c>
    </row>
    <row r="475" spans="2:16" ht="42">
      <c r="B475" s="5" t="s">
        <v>1191</v>
      </c>
      <c r="C475" s="51" t="s">
        <v>48</v>
      </c>
      <c r="D475" s="51">
        <v>93662</v>
      </c>
      <c r="E475" s="6" t="s">
        <v>1192</v>
      </c>
      <c r="F475" s="51" t="s">
        <v>173</v>
      </c>
      <c r="G475" s="5">
        <v>25</v>
      </c>
      <c r="H475" s="52">
        <f>O475*(1-'Orç-Resumo'!$G$10)</f>
        <v>51.58</v>
      </c>
      <c r="I475" s="53">
        <f>P475*(1-'Orç-Resumo'!$G$10)</f>
        <v>4.88</v>
      </c>
      <c r="J475" s="54">
        <f t="shared" si="21"/>
        <v>1289.5</v>
      </c>
      <c r="K475" s="55">
        <f t="shared" si="22"/>
        <v>122</v>
      </c>
      <c r="L475" s="56">
        <f t="shared" si="23"/>
        <v>1411.5</v>
      </c>
      <c r="M475" s="56">
        <v>0</v>
      </c>
      <c r="N475" s="173"/>
      <c r="O475" s="56">
        <v>51.58</v>
      </c>
      <c r="P475" s="184" t="s">
        <v>1906</v>
      </c>
    </row>
    <row r="476" spans="2:16" ht="42">
      <c r="B476" s="5" t="s">
        <v>1193</v>
      </c>
      <c r="C476" s="51" t="s">
        <v>48</v>
      </c>
      <c r="D476" s="51">
        <v>93663</v>
      </c>
      <c r="E476" s="6" t="s">
        <v>1194</v>
      </c>
      <c r="F476" s="51" t="s">
        <v>173</v>
      </c>
      <c r="G476" s="5">
        <v>50</v>
      </c>
      <c r="H476" s="52">
        <f>O476*(1-'Orç-Resumo'!$G$10)</f>
        <v>51.58</v>
      </c>
      <c r="I476" s="53">
        <f>P476*(1-'Orç-Resumo'!$G$10)</f>
        <v>4.88</v>
      </c>
      <c r="J476" s="54">
        <f t="shared" si="21"/>
        <v>2579</v>
      </c>
      <c r="K476" s="55">
        <f t="shared" si="22"/>
        <v>244</v>
      </c>
      <c r="L476" s="56">
        <f t="shared" si="23"/>
        <v>2823</v>
      </c>
      <c r="M476" s="56">
        <v>0</v>
      </c>
      <c r="N476" s="173"/>
      <c r="O476" s="56">
        <v>51.58</v>
      </c>
      <c r="P476" s="184" t="s">
        <v>1906</v>
      </c>
    </row>
    <row r="477" spans="2:16" ht="42">
      <c r="B477" s="5" t="s">
        <v>1195</v>
      </c>
      <c r="C477" s="51" t="s">
        <v>48</v>
      </c>
      <c r="D477" s="51">
        <v>101896</v>
      </c>
      <c r="E477" s="6" t="s">
        <v>1081</v>
      </c>
      <c r="F477" s="51" t="s">
        <v>173</v>
      </c>
      <c r="G477" s="5">
        <v>5</v>
      </c>
      <c r="H477" s="52">
        <f>O477*(1-'Orç-Resumo'!$G$10)</f>
        <v>544.29</v>
      </c>
      <c r="I477" s="53">
        <f>P477*(1-'Orç-Resumo'!$G$10)</f>
        <v>48.89</v>
      </c>
      <c r="J477" s="54">
        <f t="shared" si="21"/>
        <v>2721.45</v>
      </c>
      <c r="K477" s="55">
        <f t="shared" si="22"/>
        <v>244.45</v>
      </c>
      <c r="L477" s="56">
        <f t="shared" si="23"/>
        <v>2965.8999999999996</v>
      </c>
      <c r="M477" s="56">
        <v>0</v>
      </c>
      <c r="N477" s="173"/>
      <c r="O477" s="56">
        <v>544.29</v>
      </c>
      <c r="P477" s="184" t="s">
        <v>2899</v>
      </c>
    </row>
    <row r="478" spans="2:16" ht="42">
      <c r="B478" s="5" t="s">
        <v>1196</v>
      </c>
      <c r="C478" s="51" t="s">
        <v>99</v>
      </c>
      <c r="D478" s="51" t="s">
        <v>1083</v>
      </c>
      <c r="E478" s="6" t="s">
        <v>1084</v>
      </c>
      <c r="F478" s="51" t="s">
        <v>626</v>
      </c>
      <c r="G478" s="5">
        <v>5</v>
      </c>
      <c r="H478" s="52">
        <f>O478*(1-'Orç-Resumo'!$G$10)</f>
        <v>714.2</v>
      </c>
      <c r="I478" s="53">
        <f>P478*(1-'Orç-Resumo'!$G$10)</f>
        <v>61.39</v>
      </c>
      <c r="J478" s="54">
        <f t="shared" si="21"/>
        <v>3571</v>
      </c>
      <c r="K478" s="55">
        <f t="shared" si="22"/>
        <v>306.95</v>
      </c>
      <c r="L478" s="56">
        <f t="shared" si="23"/>
        <v>3877.95</v>
      </c>
      <c r="M478" s="56">
        <v>0</v>
      </c>
      <c r="N478" s="173"/>
      <c r="O478" s="56">
        <v>714.2</v>
      </c>
      <c r="P478" s="184">
        <v>61.39</v>
      </c>
    </row>
    <row r="479" spans="2:16" ht="56">
      <c r="B479" s="5" t="s">
        <v>1197</v>
      </c>
      <c r="C479" s="51" t="s">
        <v>26</v>
      </c>
      <c r="D479" s="51" t="s">
        <v>1198</v>
      </c>
      <c r="E479" s="6" t="s">
        <v>1199</v>
      </c>
      <c r="F479" s="51" t="s">
        <v>1102</v>
      </c>
      <c r="G479" s="5">
        <v>100</v>
      </c>
      <c r="H479" s="52">
        <f>O479*(1-'Orç-Resumo'!$G$10)</f>
        <v>55.701999999999998</v>
      </c>
      <c r="I479" s="53">
        <f>P479*(1-'Orç-Resumo'!$G$10)</f>
        <v>11.088000000000001</v>
      </c>
      <c r="J479" s="54">
        <f t="shared" si="21"/>
        <v>5570.2</v>
      </c>
      <c r="K479" s="55">
        <f t="shared" si="22"/>
        <v>1108.8000000000002</v>
      </c>
      <c r="L479" s="56">
        <f t="shared" si="23"/>
        <v>6679</v>
      </c>
      <c r="M479" s="56">
        <v>0</v>
      </c>
      <c r="N479" s="173"/>
      <c r="O479" s="56">
        <v>55.701999999999998</v>
      </c>
      <c r="P479" s="184">
        <v>11.088000000000001</v>
      </c>
    </row>
    <row r="480" spans="2:16" ht="56">
      <c r="B480" s="5" t="s">
        <v>1200</v>
      </c>
      <c r="C480" s="51" t="s">
        <v>48</v>
      </c>
      <c r="D480" s="51">
        <v>91867</v>
      </c>
      <c r="E480" s="6" t="s">
        <v>1201</v>
      </c>
      <c r="F480" s="51" t="s">
        <v>107</v>
      </c>
      <c r="G480" s="5">
        <v>250</v>
      </c>
      <c r="H480" s="52">
        <f>O480*(1-'Orç-Resumo'!$G$10)</f>
        <v>6.77</v>
      </c>
      <c r="I480" s="53">
        <f>P480*(1-'Orç-Resumo'!$G$10)</f>
        <v>3.48</v>
      </c>
      <c r="J480" s="54">
        <f t="shared" si="21"/>
        <v>1692.5</v>
      </c>
      <c r="K480" s="55">
        <f t="shared" si="22"/>
        <v>870</v>
      </c>
      <c r="L480" s="56">
        <f t="shared" si="23"/>
        <v>2562.5</v>
      </c>
      <c r="M480" s="56">
        <v>0</v>
      </c>
      <c r="N480" s="173"/>
      <c r="O480" s="56">
        <v>6.77</v>
      </c>
      <c r="P480" s="184" t="s">
        <v>1922</v>
      </c>
    </row>
    <row r="481" spans="2:16" ht="56">
      <c r="B481" s="5" t="s">
        <v>1202</v>
      </c>
      <c r="C481" s="51" t="s">
        <v>48</v>
      </c>
      <c r="D481" s="51">
        <v>91864</v>
      </c>
      <c r="E481" s="6" t="s">
        <v>1203</v>
      </c>
      <c r="F481" s="51" t="s">
        <v>107</v>
      </c>
      <c r="G481" s="5">
        <v>100</v>
      </c>
      <c r="H481" s="52">
        <f>O481*(1-'Orç-Resumo'!$G$10)</f>
        <v>10.420000000000002</v>
      </c>
      <c r="I481" s="53">
        <f>P481*(1-'Orç-Resumo'!$G$10)</f>
        <v>5.14</v>
      </c>
      <c r="J481" s="54">
        <f t="shared" si="21"/>
        <v>1042.0000000000002</v>
      </c>
      <c r="K481" s="55">
        <f t="shared" si="22"/>
        <v>514</v>
      </c>
      <c r="L481" s="56">
        <f t="shared" si="23"/>
        <v>1556.0000000000002</v>
      </c>
      <c r="M481" s="56">
        <v>0</v>
      </c>
      <c r="N481" s="173"/>
      <c r="O481" s="56">
        <v>10.420000000000002</v>
      </c>
      <c r="P481" s="184" t="s">
        <v>2905</v>
      </c>
    </row>
    <row r="482" spans="2:16" ht="42">
      <c r="B482" s="5" t="s">
        <v>1204</v>
      </c>
      <c r="C482" s="51" t="s">
        <v>99</v>
      </c>
      <c r="D482" s="51" t="s">
        <v>1205</v>
      </c>
      <c r="E482" s="6" t="s">
        <v>1206</v>
      </c>
      <c r="F482" s="51" t="s">
        <v>333</v>
      </c>
      <c r="G482" s="5">
        <v>100</v>
      </c>
      <c r="H482" s="52">
        <f>O482*(1-'Orç-Resumo'!$G$10)</f>
        <v>53.86</v>
      </c>
      <c r="I482" s="53">
        <f>P482*(1-'Orç-Resumo'!$G$10)</f>
        <v>14.84</v>
      </c>
      <c r="J482" s="54">
        <f t="shared" si="21"/>
        <v>5386</v>
      </c>
      <c r="K482" s="55">
        <f t="shared" si="22"/>
        <v>1484</v>
      </c>
      <c r="L482" s="56">
        <f t="shared" si="23"/>
        <v>6870</v>
      </c>
      <c r="M482" s="56">
        <v>0</v>
      </c>
      <c r="N482" s="173"/>
      <c r="O482" s="56">
        <v>53.86</v>
      </c>
      <c r="P482" s="184">
        <v>14.84</v>
      </c>
    </row>
    <row r="483" spans="2:16" ht="56">
      <c r="B483" s="5" t="s">
        <v>1207</v>
      </c>
      <c r="C483" s="51" t="s">
        <v>48</v>
      </c>
      <c r="D483" s="51">
        <v>95778</v>
      </c>
      <c r="E483" s="6" t="s">
        <v>1208</v>
      </c>
      <c r="F483" s="51" t="s">
        <v>173</v>
      </c>
      <c r="G483" s="5">
        <v>75</v>
      </c>
      <c r="H483" s="52">
        <f>O483*(1-'Orç-Resumo'!$G$10)</f>
        <v>22.33</v>
      </c>
      <c r="I483" s="53">
        <f>P483*(1-'Orç-Resumo'!$G$10)</f>
        <v>10.07</v>
      </c>
      <c r="J483" s="54">
        <f t="shared" si="21"/>
        <v>1674.7499999999998</v>
      </c>
      <c r="K483" s="55">
        <f t="shared" si="22"/>
        <v>755.25</v>
      </c>
      <c r="L483" s="56">
        <f t="shared" si="23"/>
        <v>2430</v>
      </c>
      <c r="M483" s="56">
        <v>0</v>
      </c>
      <c r="N483" s="173"/>
      <c r="O483" s="56">
        <v>22.33</v>
      </c>
      <c r="P483" s="184" t="s">
        <v>1902</v>
      </c>
    </row>
    <row r="484" spans="2:16" ht="56">
      <c r="B484" s="5" t="s">
        <v>1209</v>
      </c>
      <c r="C484" s="51" t="s">
        <v>48</v>
      </c>
      <c r="D484" s="51">
        <v>95780</v>
      </c>
      <c r="E484" s="6" t="s">
        <v>1210</v>
      </c>
      <c r="F484" s="51" t="s">
        <v>173</v>
      </c>
      <c r="G484" s="5">
        <v>75</v>
      </c>
      <c r="H484" s="52">
        <f>O484*(1-'Orç-Resumo'!$G$10)</f>
        <v>25.61</v>
      </c>
      <c r="I484" s="53">
        <f>P484*(1-'Orç-Resumo'!$G$10)</f>
        <v>9.4</v>
      </c>
      <c r="J484" s="54">
        <f t="shared" si="21"/>
        <v>1920.75</v>
      </c>
      <c r="K484" s="55">
        <f t="shared" si="22"/>
        <v>705</v>
      </c>
      <c r="L484" s="56">
        <f t="shared" si="23"/>
        <v>2625.75</v>
      </c>
      <c r="M484" s="56">
        <v>0</v>
      </c>
      <c r="N484" s="173"/>
      <c r="O484" s="56">
        <v>25.61</v>
      </c>
      <c r="P484" s="184" t="s">
        <v>2543</v>
      </c>
    </row>
    <row r="485" spans="2:16" ht="42">
      <c r="B485" s="5" t="s">
        <v>1211</v>
      </c>
      <c r="C485" s="51" t="s">
        <v>48</v>
      </c>
      <c r="D485" s="51">
        <v>91944</v>
      </c>
      <c r="E485" s="6" t="s">
        <v>1212</v>
      </c>
      <c r="F485" s="51" t="s">
        <v>173</v>
      </c>
      <c r="G485" s="5">
        <v>75</v>
      </c>
      <c r="H485" s="52">
        <f>O485*(1-'Orç-Resumo'!$G$10)</f>
        <v>8.57</v>
      </c>
      <c r="I485" s="53">
        <f>P485*(1-'Orç-Resumo'!$G$10)</f>
        <v>6.41</v>
      </c>
      <c r="J485" s="54">
        <f t="shared" si="21"/>
        <v>642.75</v>
      </c>
      <c r="K485" s="55">
        <f t="shared" si="22"/>
        <v>480.75</v>
      </c>
      <c r="L485" s="56">
        <f t="shared" si="23"/>
        <v>1123.5</v>
      </c>
      <c r="M485" s="56">
        <v>0</v>
      </c>
      <c r="N485" s="173"/>
      <c r="O485" s="56">
        <v>8.57</v>
      </c>
      <c r="P485" s="184" t="s">
        <v>3898</v>
      </c>
    </row>
    <row r="486" spans="2:16" ht="56">
      <c r="B486" s="5" t="s">
        <v>1213</v>
      </c>
      <c r="C486" s="51" t="s">
        <v>48</v>
      </c>
      <c r="D486" s="51">
        <v>91926</v>
      </c>
      <c r="E486" s="6" t="s">
        <v>1155</v>
      </c>
      <c r="F486" s="51" t="s">
        <v>107</v>
      </c>
      <c r="G486" s="5">
        <v>2000</v>
      </c>
      <c r="H486" s="52">
        <f>O486*(1-'Orç-Resumo'!$G$10)</f>
        <v>3.56</v>
      </c>
      <c r="I486" s="53">
        <f>P486*(1-'Orç-Resumo'!$G$10)</f>
        <v>1.06</v>
      </c>
      <c r="J486" s="54">
        <f t="shared" si="21"/>
        <v>7120</v>
      </c>
      <c r="K486" s="55">
        <f t="shared" si="22"/>
        <v>2120</v>
      </c>
      <c r="L486" s="56">
        <f t="shared" si="23"/>
        <v>9240</v>
      </c>
      <c r="M486" s="56">
        <v>0</v>
      </c>
      <c r="N486" s="173"/>
      <c r="O486" s="56">
        <v>3.56</v>
      </c>
      <c r="P486" s="184" t="s">
        <v>2906</v>
      </c>
    </row>
    <row r="487" spans="2:16" ht="56">
      <c r="B487" s="5" t="s">
        <v>1214</v>
      </c>
      <c r="C487" s="51" t="s">
        <v>48</v>
      </c>
      <c r="D487" s="51">
        <v>91928</v>
      </c>
      <c r="E487" s="6" t="s">
        <v>1158</v>
      </c>
      <c r="F487" s="51" t="s">
        <v>107</v>
      </c>
      <c r="G487" s="5">
        <v>1000</v>
      </c>
      <c r="H487" s="52">
        <f>O487*(1-'Orç-Resumo'!$G$10)</f>
        <v>5.74</v>
      </c>
      <c r="I487" s="53">
        <f>P487*(1-'Orç-Resumo'!$G$10)</f>
        <v>1.43</v>
      </c>
      <c r="J487" s="54">
        <f t="shared" si="21"/>
        <v>5740</v>
      </c>
      <c r="K487" s="55">
        <f t="shared" si="22"/>
        <v>1430</v>
      </c>
      <c r="L487" s="56">
        <f t="shared" si="23"/>
        <v>7170</v>
      </c>
      <c r="M487" s="56">
        <v>0</v>
      </c>
      <c r="N487" s="173"/>
      <c r="O487" s="56">
        <v>5.74</v>
      </c>
      <c r="P487" s="184" t="s">
        <v>1953</v>
      </c>
    </row>
    <row r="488" spans="2:16" ht="56">
      <c r="B488" s="5" t="s">
        <v>1215</v>
      </c>
      <c r="C488" s="51" t="s">
        <v>48</v>
      </c>
      <c r="D488" s="51">
        <v>91930</v>
      </c>
      <c r="E488" s="6" t="s">
        <v>1216</v>
      </c>
      <c r="F488" s="51" t="s">
        <v>107</v>
      </c>
      <c r="G488" s="5">
        <v>1000</v>
      </c>
      <c r="H488" s="52">
        <f>O488*(1-'Orç-Resumo'!$G$10)</f>
        <v>8.1499999999999986</v>
      </c>
      <c r="I488" s="53">
        <f>P488*(1-'Orç-Resumo'!$G$10)</f>
        <v>1.87</v>
      </c>
      <c r="J488" s="54">
        <f t="shared" si="21"/>
        <v>8149.9999999999982</v>
      </c>
      <c r="K488" s="55">
        <f t="shared" si="22"/>
        <v>1870</v>
      </c>
      <c r="L488" s="56">
        <f t="shared" si="23"/>
        <v>10019.999999999998</v>
      </c>
      <c r="M488" s="56">
        <v>0</v>
      </c>
      <c r="N488" s="173"/>
      <c r="O488" s="56">
        <v>8.1499999999999986</v>
      </c>
      <c r="P488" s="184" t="s">
        <v>2914</v>
      </c>
    </row>
    <row r="489" spans="2:16" ht="42">
      <c r="B489" s="5" t="s">
        <v>1217</v>
      </c>
      <c r="C489" s="51" t="s">
        <v>26</v>
      </c>
      <c r="D489" s="51" t="s">
        <v>1144</v>
      </c>
      <c r="E489" s="6" t="s">
        <v>1145</v>
      </c>
      <c r="F489" s="51" t="s">
        <v>33</v>
      </c>
      <c r="G489" s="5">
        <v>20</v>
      </c>
      <c r="H489" s="52">
        <f>O489*(1-'Orç-Resumo'!$G$10)</f>
        <v>262.46799999999996</v>
      </c>
      <c r="I489" s="53">
        <f>P489*(1-'Orç-Resumo'!$G$10)</f>
        <v>7.3920000000000003</v>
      </c>
      <c r="J489" s="54">
        <f t="shared" si="21"/>
        <v>5249.3599999999988</v>
      </c>
      <c r="K489" s="55">
        <f t="shared" si="22"/>
        <v>147.84</v>
      </c>
      <c r="L489" s="56">
        <f t="shared" si="23"/>
        <v>5397.1999999999989</v>
      </c>
      <c r="M489" s="56">
        <v>0</v>
      </c>
      <c r="N489" s="173"/>
      <c r="O489" s="56">
        <v>262.46799999999996</v>
      </c>
      <c r="P489" s="184">
        <v>7.3920000000000003</v>
      </c>
    </row>
    <row r="490" spans="2:16" ht="28">
      <c r="B490" s="5" t="s">
        <v>1218</v>
      </c>
      <c r="C490" s="51" t="s">
        <v>26</v>
      </c>
      <c r="D490" s="51" t="s">
        <v>1147</v>
      </c>
      <c r="E490" s="6" t="s">
        <v>1148</v>
      </c>
      <c r="F490" s="51" t="s">
        <v>33</v>
      </c>
      <c r="G490" s="5">
        <v>10</v>
      </c>
      <c r="H490" s="52">
        <f>O490*(1-'Orç-Resumo'!$G$10)</f>
        <v>218.55800000000002</v>
      </c>
      <c r="I490" s="53">
        <f>P490*(1-'Orç-Resumo'!$G$10)</f>
        <v>7.3920000000000003</v>
      </c>
      <c r="J490" s="54">
        <f t="shared" si="21"/>
        <v>2185.5800000000004</v>
      </c>
      <c r="K490" s="55">
        <f t="shared" si="22"/>
        <v>73.92</v>
      </c>
      <c r="L490" s="56">
        <f t="shared" si="23"/>
        <v>2259.5000000000005</v>
      </c>
      <c r="M490" s="56">
        <v>0</v>
      </c>
      <c r="N490" s="173"/>
      <c r="O490" s="56">
        <v>218.55800000000002</v>
      </c>
      <c r="P490" s="184">
        <v>7.3920000000000003</v>
      </c>
    </row>
    <row r="491" spans="2:16" ht="28">
      <c r="B491" s="5" t="s">
        <v>1219</v>
      </c>
      <c r="C491" s="51" t="s">
        <v>48</v>
      </c>
      <c r="D491" s="51">
        <v>101903</v>
      </c>
      <c r="E491" s="6" t="s">
        <v>1220</v>
      </c>
      <c r="F491" s="51" t="s">
        <v>173</v>
      </c>
      <c r="G491" s="5">
        <v>12</v>
      </c>
      <c r="H491" s="52">
        <f>O491*(1-'Orç-Resumo'!$G$10)</f>
        <v>430.98999999999995</v>
      </c>
      <c r="I491" s="53">
        <f>P491*(1-'Orç-Resumo'!$G$10)</f>
        <v>14.97</v>
      </c>
      <c r="J491" s="54">
        <f t="shared" si="21"/>
        <v>5171.8799999999992</v>
      </c>
      <c r="K491" s="55">
        <f t="shared" si="22"/>
        <v>179.64000000000001</v>
      </c>
      <c r="L491" s="56">
        <f t="shared" si="23"/>
        <v>5351.5199999999995</v>
      </c>
      <c r="M491" s="56">
        <v>0</v>
      </c>
      <c r="N491" s="173"/>
      <c r="O491" s="56">
        <v>430.98999999999995</v>
      </c>
      <c r="P491" s="184" t="s">
        <v>2915</v>
      </c>
    </row>
    <row r="492" spans="2:16" ht="42">
      <c r="B492" s="5" t="s">
        <v>1221</v>
      </c>
      <c r="C492" s="51" t="s">
        <v>21</v>
      </c>
      <c r="D492" s="51" t="s">
        <v>21</v>
      </c>
      <c r="E492" s="6" t="s">
        <v>1222</v>
      </c>
      <c r="F492" s="51" t="s">
        <v>23</v>
      </c>
      <c r="G492" s="5"/>
      <c r="H492" s="52"/>
      <c r="I492" s="53"/>
      <c r="J492" s="54"/>
      <c r="K492" s="55"/>
      <c r="L492" s="56"/>
      <c r="M492" s="56"/>
      <c r="N492" s="173"/>
      <c r="O492" s="56" t="s">
        <v>24</v>
      </c>
      <c r="P492" s="184" t="s">
        <v>24</v>
      </c>
    </row>
    <row r="493" spans="2:16" ht="42">
      <c r="B493" s="5" t="s">
        <v>1223</v>
      </c>
      <c r="C493" s="51" t="s">
        <v>48</v>
      </c>
      <c r="D493" s="51">
        <v>96984</v>
      </c>
      <c r="E493" s="6" t="s">
        <v>1224</v>
      </c>
      <c r="F493" s="51" t="s">
        <v>173</v>
      </c>
      <c r="G493" s="5">
        <v>50</v>
      </c>
      <c r="H493" s="52">
        <f>O493*(1-'Orç-Resumo'!$G$10)</f>
        <v>31.909999999999997</v>
      </c>
      <c r="I493" s="53">
        <f>P493*(1-'Orç-Resumo'!$G$10)</f>
        <v>27.57</v>
      </c>
      <c r="J493" s="54">
        <f t="shared" si="21"/>
        <v>1595.4999999999998</v>
      </c>
      <c r="K493" s="55">
        <f t="shared" si="22"/>
        <v>1378.5</v>
      </c>
      <c r="L493" s="56">
        <f t="shared" si="23"/>
        <v>2974</v>
      </c>
      <c r="M493" s="56">
        <v>0</v>
      </c>
      <c r="N493" s="173"/>
      <c r="O493" s="56">
        <v>31.909999999999997</v>
      </c>
      <c r="P493" s="184" t="s">
        <v>2916</v>
      </c>
    </row>
    <row r="494" spans="2:16" ht="42">
      <c r="B494" s="5" t="s">
        <v>1225</v>
      </c>
      <c r="C494" s="51" t="s">
        <v>26</v>
      </c>
      <c r="D494" s="51" t="s">
        <v>1226</v>
      </c>
      <c r="E494" s="6" t="s">
        <v>1227</v>
      </c>
      <c r="F494" s="51" t="s">
        <v>33</v>
      </c>
      <c r="G494" s="5">
        <v>30</v>
      </c>
      <c r="H494" s="52">
        <f>O494*(1-'Orç-Resumo'!$G$10)</f>
        <v>3.3033999999999999</v>
      </c>
      <c r="I494" s="53">
        <f>P494*(1-'Orç-Resumo'!$G$10)</f>
        <v>0.36960000000000004</v>
      </c>
      <c r="J494" s="54">
        <f t="shared" si="21"/>
        <v>99.102000000000004</v>
      </c>
      <c r="K494" s="55">
        <f t="shared" si="22"/>
        <v>11.088000000000001</v>
      </c>
      <c r="L494" s="56">
        <f t="shared" si="23"/>
        <v>110.19</v>
      </c>
      <c r="M494" s="56">
        <v>0</v>
      </c>
      <c r="N494" s="173"/>
      <c r="O494" s="56">
        <v>3.3033999999999999</v>
      </c>
      <c r="P494" s="184">
        <v>0.36960000000000004</v>
      </c>
    </row>
    <row r="495" spans="2:16" ht="42">
      <c r="B495" s="5" t="s">
        <v>1228</v>
      </c>
      <c r="C495" s="51" t="s">
        <v>48</v>
      </c>
      <c r="D495" s="51">
        <v>96985</v>
      </c>
      <c r="E495" s="6" t="s">
        <v>1229</v>
      </c>
      <c r="F495" s="51" t="s">
        <v>173</v>
      </c>
      <c r="G495" s="5">
        <v>50</v>
      </c>
      <c r="H495" s="52">
        <f>O495*(1-'Orç-Resumo'!$G$10)</f>
        <v>73.350000000000009</v>
      </c>
      <c r="I495" s="53">
        <f>P495*(1-'Orç-Resumo'!$G$10)</f>
        <v>9.16</v>
      </c>
      <c r="J495" s="54">
        <f t="shared" si="21"/>
        <v>3667.5000000000005</v>
      </c>
      <c r="K495" s="55">
        <f t="shared" si="22"/>
        <v>458</v>
      </c>
      <c r="L495" s="56">
        <f t="shared" si="23"/>
        <v>4125.5</v>
      </c>
      <c r="M495" s="56">
        <v>0</v>
      </c>
      <c r="N495" s="173"/>
      <c r="O495" s="56">
        <v>73.350000000000009</v>
      </c>
      <c r="P495" s="184" t="s">
        <v>2917</v>
      </c>
    </row>
    <row r="496" spans="2:16" ht="56">
      <c r="B496" s="5" t="s">
        <v>1230</v>
      </c>
      <c r="C496" s="51" t="s">
        <v>48</v>
      </c>
      <c r="D496" s="51">
        <v>98111</v>
      </c>
      <c r="E496" s="6" t="s">
        <v>1231</v>
      </c>
      <c r="F496" s="51" t="s">
        <v>173</v>
      </c>
      <c r="G496" s="5">
        <v>15</v>
      </c>
      <c r="H496" s="52">
        <f>O496*(1-'Orç-Resumo'!$G$10)</f>
        <v>49.51</v>
      </c>
      <c r="I496" s="53">
        <f>P496*(1-'Orç-Resumo'!$G$10)</f>
        <v>5.7</v>
      </c>
      <c r="J496" s="54">
        <f t="shared" si="21"/>
        <v>742.65</v>
      </c>
      <c r="K496" s="55">
        <f t="shared" si="22"/>
        <v>85.5</v>
      </c>
      <c r="L496" s="56">
        <f t="shared" si="23"/>
        <v>828.15</v>
      </c>
      <c r="M496" s="56">
        <v>0</v>
      </c>
      <c r="N496" s="173"/>
      <c r="O496" s="56">
        <v>49.51</v>
      </c>
      <c r="P496" s="184" t="s">
        <v>2918</v>
      </c>
    </row>
    <row r="497" spans="2:16" ht="42">
      <c r="B497" s="5" t="s">
        <v>1232</v>
      </c>
      <c r="C497" s="51" t="s">
        <v>48</v>
      </c>
      <c r="D497" s="51">
        <v>96977</v>
      </c>
      <c r="E497" s="6" t="s">
        <v>1233</v>
      </c>
      <c r="F497" s="51" t="s">
        <v>107</v>
      </c>
      <c r="G497" s="5">
        <v>250</v>
      </c>
      <c r="H497" s="52">
        <f>O497*(1-'Orç-Resumo'!$G$10)</f>
        <v>60.99</v>
      </c>
      <c r="I497" s="53">
        <f>P497*(1-'Orç-Resumo'!$G$10)</f>
        <v>1.21</v>
      </c>
      <c r="J497" s="54">
        <f t="shared" si="21"/>
        <v>15247.5</v>
      </c>
      <c r="K497" s="55">
        <f t="shared" si="22"/>
        <v>302.5</v>
      </c>
      <c r="L497" s="56">
        <f t="shared" si="23"/>
        <v>15550</v>
      </c>
      <c r="M497" s="56">
        <v>0</v>
      </c>
      <c r="N497" s="173"/>
      <c r="O497" s="56">
        <v>60.99</v>
      </c>
      <c r="P497" s="184" t="s">
        <v>2919</v>
      </c>
    </row>
    <row r="498" spans="2:16" ht="28">
      <c r="B498" s="5" t="s">
        <v>1235</v>
      </c>
      <c r="C498" s="51" t="s">
        <v>26</v>
      </c>
      <c r="D498" s="51" t="s">
        <v>1236</v>
      </c>
      <c r="E498" s="6" t="s">
        <v>1237</v>
      </c>
      <c r="F498" s="51" t="s">
        <v>107</v>
      </c>
      <c r="G498" s="5">
        <v>900</v>
      </c>
      <c r="H498" s="52">
        <f>O498*(1-'Orç-Resumo'!$G$10)</f>
        <v>12.590599999999998</v>
      </c>
      <c r="I498" s="53">
        <f>P498*(1-'Orç-Resumo'!$G$10)</f>
        <v>3.7601999999999998</v>
      </c>
      <c r="J498" s="54">
        <f t="shared" si="21"/>
        <v>11331.539999999999</v>
      </c>
      <c r="K498" s="55">
        <f t="shared" si="22"/>
        <v>3384.18</v>
      </c>
      <c r="L498" s="56">
        <f t="shared" si="23"/>
        <v>14715.72</v>
      </c>
      <c r="M498" s="56">
        <v>0</v>
      </c>
      <c r="N498" s="173"/>
      <c r="O498" s="56">
        <v>12.590599999999998</v>
      </c>
      <c r="P498" s="184">
        <v>3.7601999999999998</v>
      </c>
    </row>
    <row r="499" spans="2:16" ht="42">
      <c r="B499" s="5" t="s">
        <v>1238</v>
      </c>
      <c r="C499" s="51" t="s">
        <v>26</v>
      </c>
      <c r="D499" s="51" t="s">
        <v>1239</v>
      </c>
      <c r="E499" s="6" t="s">
        <v>1240</v>
      </c>
      <c r="F499" s="51" t="s">
        <v>33</v>
      </c>
      <c r="G499" s="5">
        <v>25</v>
      </c>
      <c r="H499" s="52">
        <f>O499*(1-'Orç-Resumo'!$G$10)</f>
        <v>15.710299999999998</v>
      </c>
      <c r="I499" s="53">
        <f>P499*(1-'Orç-Resumo'!$G$10)</f>
        <v>1.7355</v>
      </c>
      <c r="J499" s="54">
        <f t="shared" si="21"/>
        <v>392.75749999999994</v>
      </c>
      <c r="K499" s="55">
        <f t="shared" si="22"/>
        <v>43.387500000000003</v>
      </c>
      <c r="L499" s="56">
        <f t="shared" si="23"/>
        <v>436.14499999999992</v>
      </c>
      <c r="M499" s="56">
        <v>0</v>
      </c>
      <c r="N499" s="173"/>
      <c r="O499" s="56">
        <v>15.710299999999998</v>
      </c>
      <c r="P499" s="184">
        <v>1.7355</v>
      </c>
    </row>
    <row r="500" spans="2:16" ht="42">
      <c r="B500" s="5" t="s">
        <v>1241</v>
      </c>
      <c r="C500" s="51" t="s">
        <v>26</v>
      </c>
      <c r="D500" s="51" t="s">
        <v>1242</v>
      </c>
      <c r="E500" s="6" t="s">
        <v>1243</v>
      </c>
      <c r="F500" s="51" t="s">
        <v>33</v>
      </c>
      <c r="G500" s="5">
        <v>50</v>
      </c>
      <c r="H500" s="52">
        <f>O500*(1-'Orç-Resumo'!$G$10)</f>
        <v>21.201999999999998</v>
      </c>
      <c r="I500" s="53">
        <f>P500*(1-'Orç-Resumo'!$G$10)</f>
        <v>29.568000000000001</v>
      </c>
      <c r="J500" s="54">
        <f t="shared" si="21"/>
        <v>1060.0999999999999</v>
      </c>
      <c r="K500" s="55">
        <f t="shared" si="22"/>
        <v>1478.4</v>
      </c>
      <c r="L500" s="56">
        <f t="shared" si="23"/>
        <v>2538.5</v>
      </c>
      <c r="M500" s="56">
        <v>0</v>
      </c>
      <c r="N500" s="173"/>
      <c r="O500" s="56">
        <v>21.201999999999998</v>
      </c>
      <c r="P500" s="184">
        <v>29.568000000000001</v>
      </c>
    </row>
    <row r="501" spans="2:16" ht="56">
      <c r="B501" s="5" t="s">
        <v>1244</v>
      </c>
      <c r="C501" s="51" t="s">
        <v>26</v>
      </c>
      <c r="D501" s="51" t="s">
        <v>1245</v>
      </c>
      <c r="E501" s="6" t="s">
        <v>1246</v>
      </c>
      <c r="F501" s="51" t="s">
        <v>33</v>
      </c>
      <c r="G501" s="5">
        <v>25</v>
      </c>
      <c r="H501" s="52">
        <f>O501*(1-'Orç-Resumo'!$G$10)</f>
        <v>134.81200000000001</v>
      </c>
      <c r="I501" s="53">
        <f>P501*(1-'Orç-Resumo'!$G$10)</f>
        <v>10.641000000000002</v>
      </c>
      <c r="J501" s="54">
        <f t="shared" si="21"/>
        <v>3370.3</v>
      </c>
      <c r="K501" s="55">
        <f t="shared" si="22"/>
        <v>266.02500000000003</v>
      </c>
      <c r="L501" s="56">
        <f t="shared" si="23"/>
        <v>3636.3250000000003</v>
      </c>
      <c r="M501" s="56">
        <v>0</v>
      </c>
      <c r="N501" s="173"/>
      <c r="O501" s="56">
        <v>134.81200000000001</v>
      </c>
      <c r="P501" s="184">
        <v>10.641000000000002</v>
      </c>
    </row>
    <row r="502" spans="2:16" ht="56">
      <c r="B502" s="5" t="s">
        <v>1247</v>
      </c>
      <c r="C502" s="51" t="s">
        <v>26</v>
      </c>
      <c r="D502" s="51" t="s">
        <v>1248</v>
      </c>
      <c r="E502" s="6" t="s">
        <v>1249</v>
      </c>
      <c r="F502" s="51" t="s">
        <v>33</v>
      </c>
      <c r="G502" s="5">
        <v>5</v>
      </c>
      <c r="H502" s="52">
        <f>O502*(1-'Orç-Resumo'!$G$10)</f>
        <v>95.369999999999976</v>
      </c>
      <c r="I502" s="53">
        <f>P502*(1-'Orç-Resumo'!$G$10)</f>
        <v>244.51000000000002</v>
      </c>
      <c r="J502" s="54">
        <f t="shared" si="21"/>
        <v>476.84999999999991</v>
      </c>
      <c r="K502" s="55">
        <f t="shared" si="22"/>
        <v>1222.5500000000002</v>
      </c>
      <c r="L502" s="56">
        <f t="shared" si="23"/>
        <v>1699.4</v>
      </c>
      <c r="M502" s="56">
        <v>0</v>
      </c>
      <c r="N502" s="173"/>
      <c r="O502" s="56">
        <v>95.369999999999976</v>
      </c>
      <c r="P502" s="184">
        <v>244.51000000000002</v>
      </c>
    </row>
    <row r="503" spans="2:16" ht="28">
      <c r="B503" s="5" t="s">
        <v>1250</v>
      </c>
      <c r="C503" s="51" t="s">
        <v>26</v>
      </c>
      <c r="D503" s="51" t="s">
        <v>1251</v>
      </c>
      <c r="E503" s="6" t="s">
        <v>1252</v>
      </c>
      <c r="F503" s="51" t="s">
        <v>107</v>
      </c>
      <c r="G503" s="5">
        <v>300</v>
      </c>
      <c r="H503" s="52">
        <f>O503*(1-'Orç-Resumo'!$G$10)</f>
        <v>59.283999999999992</v>
      </c>
      <c r="I503" s="53">
        <f>P503*(1-'Orç-Resumo'!$G$10)</f>
        <v>3.6960000000000002</v>
      </c>
      <c r="J503" s="54">
        <f t="shared" si="21"/>
        <v>17785.199999999997</v>
      </c>
      <c r="K503" s="55">
        <f t="shared" si="22"/>
        <v>1108.8</v>
      </c>
      <c r="L503" s="56">
        <f t="shared" si="23"/>
        <v>18893.999999999996</v>
      </c>
      <c r="M503" s="56">
        <v>0</v>
      </c>
      <c r="N503" s="173"/>
      <c r="O503" s="56">
        <v>59.283999999999992</v>
      </c>
      <c r="P503" s="184">
        <v>3.6960000000000002</v>
      </c>
    </row>
    <row r="504" spans="2:16">
      <c r="B504" s="5" t="s">
        <v>1253</v>
      </c>
      <c r="C504" s="51" t="s">
        <v>21</v>
      </c>
      <c r="D504" s="51" t="s">
        <v>21</v>
      </c>
      <c r="E504" s="6" t="s">
        <v>1254</v>
      </c>
      <c r="F504" s="51" t="s">
        <v>23</v>
      </c>
      <c r="G504" s="5"/>
      <c r="H504" s="52"/>
      <c r="I504" s="53"/>
      <c r="J504" s="54"/>
      <c r="K504" s="55"/>
      <c r="L504" s="56"/>
      <c r="M504" s="56"/>
      <c r="N504" s="173"/>
      <c r="O504" s="56" t="s">
        <v>24</v>
      </c>
      <c r="P504" s="184" t="s">
        <v>24</v>
      </c>
    </row>
    <row r="505" spans="2:16" ht="98">
      <c r="B505" s="5" t="s">
        <v>1255</v>
      </c>
      <c r="C505" s="51" t="s">
        <v>26</v>
      </c>
      <c r="D505" s="51" t="s">
        <v>1256</v>
      </c>
      <c r="E505" s="6" t="s">
        <v>1257</v>
      </c>
      <c r="F505" s="51" t="s">
        <v>33</v>
      </c>
      <c r="G505" s="5">
        <v>5</v>
      </c>
      <c r="H505" s="52">
        <f>O505*(1-'Orç-Resumo'!$G$10)</f>
        <v>3061.5</v>
      </c>
      <c r="I505" s="53">
        <f>P505*(1-'Orç-Resumo'!$G$10)</f>
        <v>443.52</v>
      </c>
      <c r="J505" s="54">
        <f t="shared" si="21"/>
        <v>15307.5</v>
      </c>
      <c r="K505" s="55">
        <f t="shared" si="22"/>
        <v>2217.6</v>
      </c>
      <c r="L505" s="56">
        <f t="shared" si="23"/>
        <v>17525.099999999999</v>
      </c>
      <c r="M505" s="56">
        <v>0</v>
      </c>
      <c r="N505" s="173"/>
      <c r="O505" s="56">
        <v>3061.5</v>
      </c>
      <c r="P505" s="184">
        <v>443.52</v>
      </c>
    </row>
    <row r="506" spans="2:16" ht="56">
      <c r="B506" s="5" t="s">
        <v>1258</v>
      </c>
      <c r="C506" s="51" t="s">
        <v>26</v>
      </c>
      <c r="D506" s="51" t="s">
        <v>1259</v>
      </c>
      <c r="E506" s="6" t="s">
        <v>1260</v>
      </c>
      <c r="F506" s="51" t="s">
        <v>1261</v>
      </c>
      <c r="G506" s="5">
        <v>100</v>
      </c>
      <c r="H506" s="52">
        <f>O506*(1-'Orç-Resumo'!$G$10)</f>
        <v>371.78999999999996</v>
      </c>
      <c r="I506" s="53">
        <f>P506*(1-'Orç-Resumo'!$G$10)</f>
        <v>300.08999999999997</v>
      </c>
      <c r="J506" s="54">
        <f t="shared" si="21"/>
        <v>37179</v>
      </c>
      <c r="K506" s="55">
        <f t="shared" si="22"/>
        <v>30008.999999999996</v>
      </c>
      <c r="L506" s="56">
        <f t="shared" si="23"/>
        <v>67188</v>
      </c>
      <c r="M506" s="56">
        <v>0</v>
      </c>
      <c r="N506" s="173"/>
      <c r="O506" s="56">
        <v>371.78999999999996</v>
      </c>
      <c r="P506" s="184">
        <v>300.08999999999997</v>
      </c>
    </row>
    <row r="507" spans="2:16" ht="28">
      <c r="B507" s="5" t="s">
        <v>1262</v>
      </c>
      <c r="C507" s="51" t="s">
        <v>48</v>
      </c>
      <c r="D507" s="51">
        <v>98301</v>
      </c>
      <c r="E507" s="6" t="s">
        <v>1263</v>
      </c>
      <c r="F507" s="51" t="s">
        <v>173</v>
      </c>
      <c r="G507" s="5">
        <v>25</v>
      </c>
      <c r="H507" s="52">
        <f>O507*(1-'Orç-Resumo'!$G$10)</f>
        <v>431.19</v>
      </c>
      <c r="I507" s="53">
        <f>P507*(1-'Orç-Resumo'!$G$10)</f>
        <v>229.18</v>
      </c>
      <c r="J507" s="54">
        <f t="shared" si="21"/>
        <v>10779.75</v>
      </c>
      <c r="K507" s="55">
        <f t="shared" si="22"/>
        <v>5729.5</v>
      </c>
      <c r="L507" s="56">
        <f t="shared" si="23"/>
        <v>16509.25</v>
      </c>
      <c r="M507" s="56">
        <v>0</v>
      </c>
      <c r="N507" s="173"/>
      <c r="O507" s="56">
        <v>431.19</v>
      </c>
      <c r="P507" s="184" t="s">
        <v>2920</v>
      </c>
    </row>
    <row r="508" spans="2:16">
      <c r="B508" s="5" t="s">
        <v>1264</v>
      </c>
      <c r="C508" s="51" t="s">
        <v>26</v>
      </c>
      <c r="D508" s="51" t="s">
        <v>1265</v>
      </c>
      <c r="E508" s="6" t="s">
        <v>1266</v>
      </c>
      <c r="F508" s="51" t="s">
        <v>1267</v>
      </c>
      <c r="G508" s="5">
        <v>30</v>
      </c>
      <c r="H508" s="52">
        <f>O508*(1-'Orç-Resumo'!$G$10)</f>
        <v>23.597999999999995</v>
      </c>
      <c r="I508" s="53">
        <f>P508*(1-'Orç-Resumo'!$G$10)</f>
        <v>7.3920000000000003</v>
      </c>
      <c r="J508" s="54">
        <f t="shared" si="21"/>
        <v>707.93999999999983</v>
      </c>
      <c r="K508" s="55">
        <f t="shared" si="22"/>
        <v>221.76000000000002</v>
      </c>
      <c r="L508" s="56">
        <f t="shared" si="23"/>
        <v>929.69999999999982</v>
      </c>
      <c r="M508" s="56">
        <v>0</v>
      </c>
      <c r="N508" s="173"/>
      <c r="O508" s="56">
        <v>23.597999999999995</v>
      </c>
      <c r="P508" s="184">
        <v>7.3920000000000003</v>
      </c>
    </row>
    <row r="509" spans="2:16" ht="28">
      <c r="B509" s="5" t="s">
        <v>1268</v>
      </c>
      <c r="C509" s="51" t="s">
        <v>48</v>
      </c>
      <c r="D509" s="51">
        <v>98295</v>
      </c>
      <c r="E509" s="6" t="s">
        <v>1269</v>
      </c>
      <c r="F509" s="51" t="s">
        <v>107</v>
      </c>
      <c r="G509" s="5">
        <v>5000</v>
      </c>
      <c r="H509" s="52">
        <f>O509*(1-'Orç-Resumo'!$G$10)</f>
        <v>6.08</v>
      </c>
      <c r="I509" s="53">
        <f>P509*(1-'Orç-Resumo'!$G$10)</f>
        <v>0.09</v>
      </c>
      <c r="J509" s="54">
        <f t="shared" si="21"/>
        <v>30400</v>
      </c>
      <c r="K509" s="55">
        <f t="shared" si="22"/>
        <v>450</v>
      </c>
      <c r="L509" s="56">
        <f t="shared" si="23"/>
        <v>30850</v>
      </c>
      <c r="M509" s="56">
        <v>0</v>
      </c>
      <c r="N509" s="173"/>
      <c r="O509" s="56">
        <v>6.08</v>
      </c>
      <c r="P509" s="184" t="s">
        <v>1270</v>
      </c>
    </row>
    <row r="510" spans="2:16" ht="28">
      <c r="B510" s="5" t="s">
        <v>1271</v>
      </c>
      <c r="C510" s="51" t="s">
        <v>48</v>
      </c>
      <c r="D510" s="51">
        <v>98307</v>
      </c>
      <c r="E510" s="6" t="s">
        <v>1272</v>
      </c>
      <c r="F510" s="51" t="s">
        <v>173</v>
      </c>
      <c r="G510" s="5">
        <v>350</v>
      </c>
      <c r="H510" s="52">
        <f>O510*(1-'Orç-Resumo'!$G$10)</f>
        <v>38.590000000000003</v>
      </c>
      <c r="I510" s="53">
        <f>P510*(1-'Orç-Resumo'!$G$10)</f>
        <v>7.61</v>
      </c>
      <c r="J510" s="54">
        <f t="shared" si="21"/>
        <v>13506.500000000002</v>
      </c>
      <c r="K510" s="55">
        <f t="shared" si="22"/>
        <v>2663.5</v>
      </c>
      <c r="L510" s="56">
        <f t="shared" si="23"/>
        <v>16170.000000000002</v>
      </c>
      <c r="M510" s="56">
        <v>0</v>
      </c>
      <c r="N510" s="173"/>
      <c r="O510" s="56">
        <v>38.590000000000003</v>
      </c>
      <c r="P510" s="184" t="s">
        <v>2921</v>
      </c>
    </row>
    <row r="511" spans="2:16" ht="28">
      <c r="B511" s="5" t="s">
        <v>1274</v>
      </c>
      <c r="C511" s="51" t="s">
        <v>26</v>
      </c>
      <c r="D511" s="51" t="s">
        <v>1275</v>
      </c>
      <c r="E511" s="6" t="s">
        <v>1276</v>
      </c>
      <c r="F511" s="51" t="s">
        <v>33</v>
      </c>
      <c r="G511" s="5">
        <v>350</v>
      </c>
      <c r="H511" s="52">
        <f>O511*(1-'Orç-Resumo'!$G$10)</f>
        <v>31.802500000000002</v>
      </c>
      <c r="I511" s="53">
        <f>P511*(1-'Orç-Resumo'!$G$10)</f>
        <v>14.4625</v>
      </c>
      <c r="J511" s="54">
        <f t="shared" si="21"/>
        <v>11130.875</v>
      </c>
      <c r="K511" s="55">
        <f t="shared" si="22"/>
        <v>5061.875</v>
      </c>
      <c r="L511" s="56">
        <f t="shared" si="23"/>
        <v>16192.75</v>
      </c>
      <c r="M511" s="56">
        <v>0</v>
      </c>
      <c r="N511" s="173"/>
      <c r="O511" s="56">
        <v>31.802500000000002</v>
      </c>
      <c r="P511" s="184">
        <v>14.4625</v>
      </c>
    </row>
    <row r="512" spans="2:16" ht="28">
      <c r="B512" s="5" t="s">
        <v>1277</v>
      </c>
      <c r="C512" s="51" t="s">
        <v>26</v>
      </c>
      <c r="D512" s="51" t="s">
        <v>1278</v>
      </c>
      <c r="E512" s="6" t="s">
        <v>1279</v>
      </c>
      <c r="F512" s="51" t="s">
        <v>33</v>
      </c>
      <c r="G512" s="5">
        <v>350</v>
      </c>
      <c r="H512" s="52">
        <f>O512*(1-'Orç-Resumo'!$G$10)</f>
        <v>57.102499999999999</v>
      </c>
      <c r="I512" s="53">
        <f>P512*(1-'Orç-Resumo'!$G$10)</f>
        <v>14.4625</v>
      </c>
      <c r="J512" s="54">
        <f t="shared" si="21"/>
        <v>19985.875</v>
      </c>
      <c r="K512" s="55">
        <f t="shared" si="22"/>
        <v>5061.875</v>
      </c>
      <c r="L512" s="56">
        <f t="shared" si="23"/>
        <v>25047.75</v>
      </c>
      <c r="M512" s="56">
        <v>0</v>
      </c>
      <c r="N512" s="173"/>
      <c r="O512" s="56">
        <v>57.102499999999999</v>
      </c>
      <c r="P512" s="184">
        <v>14.4625</v>
      </c>
    </row>
    <row r="513" spans="2:16" ht="28">
      <c r="B513" s="5" t="s">
        <v>1280</v>
      </c>
      <c r="C513" s="51" t="s">
        <v>26</v>
      </c>
      <c r="D513" s="51" t="s">
        <v>1281</v>
      </c>
      <c r="E513" s="6" t="s">
        <v>1282</v>
      </c>
      <c r="F513" s="51" t="s">
        <v>1261</v>
      </c>
      <c r="G513" s="5">
        <v>110</v>
      </c>
      <c r="H513" s="52">
        <f>O513*(1-'Orç-Resumo'!$G$10)</f>
        <v>37.473399999999998</v>
      </c>
      <c r="I513" s="53">
        <f>P513*(1-'Orç-Resumo'!$G$10)</f>
        <v>0.4178</v>
      </c>
      <c r="J513" s="54">
        <f t="shared" si="21"/>
        <v>4122.0739999999996</v>
      </c>
      <c r="K513" s="55">
        <f t="shared" si="22"/>
        <v>45.957999999999998</v>
      </c>
      <c r="L513" s="56">
        <f t="shared" si="23"/>
        <v>4168.0319999999992</v>
      </c>
      <c r="M513" s="56">
        <v>0</v>
      </c>
      <c r="N513" s="173"/>
      <c r="O513" s="56">
        <v>37.473399999999998</v>
      </c>
      <c r="P513" s="184">
        <v>0.4178</v>
      </c>
    </row>
    <row r="514" spans="2:16" ht="56">
      <c r="B514" s="5" t="s">
        <v>1283</v>
      </c>
      <c r="C514" s="51" t="s">
        <v>26</v>
      </c>
      <c r="D514" s="51" t="s">
        <v>1284</v>
      </c>
      <c r="E514" s="6" t="s">
        <v>1285</v>
      </c>
      <c r="F514" s="51" t="s">
        <v>33</v>
      </c>
      <c r="G514" s="5">
        <v>6</v>
      </c>
      <c r="H514" s="52">
        <f>O514*(1-'Orç-Resumo'!$G$10)</f>
        <v>138.71999999999997</v>
      </c>
      <c r="I514" s="53">
        <f>P514*(1-'Orç-Resumo'!$G$10)</f>
        <v>295.68</v>
      </c>
      <c r="J514" s="54">
        <f t="shared" si="21"/>
        <v>832.31999999999982</v>
      </c>
      <c r="K514" s="55">
        <f t="shared" si="22"/>
        <v>1774.08</v>
      </c>
      <c r="L514" s="56">
        <f t="shared" si="23"/>
        <v>2606.3999999999996</v>
      </c>
      <c r="M514" s="56">
        <v>0</v>
      </c>
      <c r="N514" s="173"/>
      <c r="O514" s="56">
        <v>138.71999999999997</v>
      </c>
      <c r="P514" s="184">
        <v>295.68</v>
      </c>
    </row>
    <row r="515" spans="2:16" ht="28">
      <c r="B515" s="5" t="s">
        <v>1286</v>
      </c>
      <c r="C515" s="51" t="s">
        <v>26</v>
      </c>
      <c r="D515" s="51" t="s">
        <v>1287</v>
      </c>
      <c r="E515" s="6" t="s">
        <v>1288</v>
      </c>
      <c r="F515" s="51" t="s">
        <v>33</v>
      </c>
      <c r="G515" s="5">
        <v>6</v>
      </c>
      <c r="H515" s="52">
        <f>O515*(1-'Orç-Resumo'!$G$10)</f>
        <v>138.71999999999997</v>
      </c>
      <c r="I515" s="53">
        <f>P515*(1-'Orç-Resumo'!$G$10)</f>
        <v>295.68</v>
      </c>
      <c r="J515" s="54">
        <f t="shared" si="21"/>
        <v>832.31999999999982</v>
      </c>
      <c r="K515" s="55">
        <f t="shared" si="22"/>
        <v>1774.08</v>
      </c>
      <c r="L515" s="56">
        <f t="shared" si="23"/>
        <v>2606.3999999999996</v>
      </c>
      <c r="M515" s="56">
        <v>0</v>
      </c>
      <c r="N515" s="173"/>
      <c r="O515" s="56">
        <v>138.71999999999997</v>
      </c>
      <c r="P515" s="184">
        <v>295.68</v>
      </c>
    </row>
    <row r="516" spans="2:16" ht="42">
      <c r="B516" s="5" t="s">
        <v>1289</v>
      </c>
      <c r="C516" s="51" t="s">
        <v>48</v>
      </c>
      <c r="D516" s="51">
        <v>91941</v>
      </c>
      <c r="E516" s="6" t="s">
        <v>1290</v>
      </c>
      <c r="F516" s="51" t="s">
        <v>173</v>
      </c>
      <c r="G516" s="5">
        <v>200</v>
      </c>
      <c r="H516" s="52">
        <f>O516*(1-'Orç-Resumo'!$G$10)</f>
        <v>5.8299999999999992</v>
      </c>
      <c r="I516" s="53">
        <f>P516*(1-'Orç-Resumo'!$G$10)</f>
        <v>6.2</v>
      </c>
      <c r="J516" s="54">
        <f t="shared" si="21"/>
        <v>1165.9999999999998</v>
      </c>
      <c r="K516" s="55">
        <f t="shared" si="22"/>
        <v>1240</v>
      </c>
      <c r="L516" s="56">
        <f t="shared" si="23"/>
        <v>2406</v>
      </c>
      <c r="M516" s="56">
        <v>0</v>
      </c>
      <c r="N516" s="173"/>
      <c r="O516" s="56">
        <v>5.8299999999999992</v>
      </c>
      <c r="P516" s="184" t="s">
        <v>1966</v>
      </c>
    </row>
    <row r="517" spans="2:16" ht="42">
      <c r="B517" s="5" t="s">
        <v>1292</v>
      </c>
      <c r="C517" s="51" t="s">
        <v>48</v>
      </c>
      <c r="D517" s="51">
        <v>91944</v>
      </c>
      <c r="E517" s="6" t="s">
        <v>1212</v>
      </c>
      <c r="F517" s="51" t="s">
        <v>173</v>
      </c>
      <c r="G517" s="5">
        <v>200</v>
      </c>
      <c r="H517" s="52">
        <f>O517*(1-'Orç-Resumo'!$G$10)</f>
        <v>8.57</v>
      </c>
      <c r="I517" s="53">
        <f>P517*(1-'Orç-Resumo'!$G$10)</f>
        <v>6.41</v>
      </c>
      <c r="J517" s="54">
        <f t="shared" si="21"/>
        <v>1714</v>
      </c>
      <c r="K517" s="55">
        <f t="shared" si="22"/>
        <v>1282</v>
      </c>
      <c r="L517" s="56">
        <f t="shared" si="23"/>
        <v>2996</v>
      </c>
      <c r="M517" s="56">
        <v>0</v>
      </c>
      <c r="N517" s="173"/>
      <c r="O517" s="56">
        <v>8.57</v>
      </c>
      <c r="P517" s="184" t="s">
        <v>3898</v>
      </c>
    </row>
    <row r="518" spans="2:16" ht="56">
      <c r="B518" s="5" t="s">
        <v>1293</v>
      </c>
      <c r="C518" s="51" t="s">
        <v>48</v>
      </c>
      <c r="D518" s="51">
        <v>100561</v>
      </c>
      <c r="E518" s="6" t="s">
        <v>1294</v>
      </c>
      <c r="F518" s="51" t="s">
        <v>173</v>
      </c>
      <c r="G518" s="5">
        <v>5</v>
      </c>
      <c r="H518" s="52">
        <f>O518*(1-'Orç-Resumo'!$G$10)</f>
        <v>143.89000000000001</v>
      </c>
      <c r="I518" s="53">
        <f>P518*(1-'Orç-Resumo'!$G$10)</f>
        <v>38.01</v>
      </c>
      <c r="J518" s="54">
        <f t="shared" si="21"/>
        <v>719.45</v>
      </c>
      <c r="K518" s="55">
        <f t="shared" si="22"/>
        <v>190.04999999999998</v>
      </c>
      <c r="L518" s="56">
        <f t="shared" si="23"/>
        <v>909.5</v>
      </c>
      <c r="M518" s="56">
        <v>0</v>
      </c>
      <c r="N518" s="173"/>
      <c r="O518" s="56">
        <v>143.89000000000001</v>
      </c>
      <c r="P518" s="184" t="s">
        <v>3899</v>
      </c>
    </row>
    <row r="519" spans="2:16" ht="56">
      <c r="B519" s="5" t="s">
        <v>1295</v>
      </c>
      <c r="C519" s="51" t="s">
        <v>48</v>
      </c>
      <c r="D519" s="51">
        <v>93009</v>
      </c>
      <c r="E519" s="6" t="s">
        <v>1096</v>
      </c>
      <c r="F519" s="51" t="s">
        <v>107</v>
      </c>
      <c r="G519" s="5">
        <v>250</v>
      </c>
      <c r="H519" s="52">
        <f>O519*(1-'Orç-Resumo'!$G$10)</f>
        <v>23.009999999999998</v>
      </c>
      <c r="I519" s="53">
        <f>P519*(1-'Orç-Resumo'!$G$10)</f>
        <v>4.76</v>
      </c>
      <c r="J519" s="54">
        <f t="shared" si="21"/>
        <v>5752.4999999999991</v>
      </c>
      <c r="K519" s="55">
        <f t="shared" si="22"/>
        <v>1190</v>
      </c>
      <c r="L519" s="56">
        <f t="shared" si="23"/>
        <v>6942.4999999999991</v>
      </c>
      <c r="M519" s="56">
        <v>0</v>
      </c>
      <c r="N519" s="173"/>
      <c r="O519" s="56">
        <v>23.009999999999998</v>
      </c>
      <c r="P519" s="184" t="s">
        <v>2841</v>
      </c>
    </row>
    <row r="520" spans="2:16" ht="42">
      <c r="B520" s="5" t="s">
        <v>1296</v>
      </c>
      <c r="C520" s="51" t="s">
        <v>99</v>
      </c>
      <c r="D520" s="51" t="s">
        <v>1297</v>
      </c>
      <c r="E520" s="6" t="s">
        <v>1298</v>
      </c>
      <c r="F520" s="51" t="s">
        <v>333</v>
      </c>
      <c r="G520" s="5">
        <v>70</v>
      </c>
      <c r="H520" s="52">
        <f>O520*(1-'Orç-Resumo'!$G$10)</f>
        <v>21.76</v>
      </c>
      <c r="I520" s="53">
        <f>P520*(1-'Orç-Resumo'!$G$10)</f>
        <v>23.02</v>
      </c>
      <c r="J520" s="54">
        <f t="shared" si="21"/>
        <v>1523.2</v>
      </c>
      <c r="K520" s="55">
        <f t="shared" si="22"/>
        <v>1611.3999999999999</v>
      </c>
      <c r="L520" s="56">
        <f t="shared" si="23"/>
        <v>3134.6</v>
      </c>
      <c r="M520" s="56">
        <v>0</v>
      </c>
      <c r="N520" s="173"/>
      <c r="O520" s="56">
        <v>21.76</v>
      </c>
      <c r="P520" s="184">
        <v>23.02</v>
      </c>
    </row>
    <row r="521" spans="2:16" ht="56">
      <c r="B521" s="5" t="s">
        <v>1299</v>
      </c>
      <c r="C521" s="51" t="s">
        <v>48</v>
      </c>
      <c r="D521" s="51">
        <v>91864</v>
      </c>
      <c r="E521" s="6" t="s">
        <v>1152</v>
      </c>
      <c r="F521" s="51" t="s">
        <v>107</v>
      </c>
      <c r="G521" s="5">
        <v>200</v>
      </c>
      <c r="H521" s="52">
        <f>O521*(1-'Orç-Resumo'!$G$10)</f>
        <v>10.420000000000002</v>
      </c>
      <c r="I521" s="53">
        <f>P521*(1-'Orç-Resumo'!$G$10)</f>
        <v>5.14</v>
      </c>
      <c r="J521" s="54">
        <f t="shared" si="21"/>
        <v>2084.0000000000005</v>
      </c>
      <c r="K521" s="55">
        <f t="shared" si="22"/>
        <v>1028</v>
      </c>
      <c r="L521" s="56">
        <f t="shared" si="23"/>
        <v>3112.0000000000005</v>
      </c>
      <c r="M521" s="56">
        <v>0</v>
      </c>
      <c r="N521" s="173"/>
      <c r="O521" s="56">
        <v>10.420000000000002</v>
      </c>
      <c r="P521" s="184" t="s">
        <v>2905</v>
      </c>
    </row>
    <row r="522" spans="2:16" ht="70">
      <c r="B522" s="5" t="s">
        <v>1300</v>
      </c>
      <c r="C522" s="51" t="s">
        <v>48</v>
      </c>
      <c r="D522" s="51">
        <v>91867</v>
      </c>
      <c r="E522" s="6" t="s">
        <v>3865</v>
      </c>
      <c r="F522" s="51" t="s">
        <v>107</v>
      </c>
      <c r="G522" s="5">
        <v>30</v>
      </c>
      <c r="H522" s="52">
        <f>O522*(1-'Orç-Resumo'!$G$10)</f>
        <v>6.77</v>
      </c>
      <c r="I522" s="53">
        <f>P522*(1-'Orç-Resumo'!$G$10)</f>
        <v>3.48</v>
      </c>
      <c r="J522" s="54">
        <f t="shared" si="21"/>
        <v>203.1</v>
      </c>
      <c r="K522" s="55">
        <f t="shared" si="22"/>
        <v>104.4</v>
      </c>
      <c r="L522" s="56">
        <f t="shared" si="23"/>
        <v>307.5</v>
      </c>
      <c r="M522" s="56">
        <v>0</v>
      </c>
      <c r="N522" s="173"/>
      <c r="O522" s="56">
        <v>6.77</v>
      </c>
      <c r="P522" s="184" t="s">
        <v>1922</v>
      </c>
    </row>
    <row r="523" spans="2:16" ht="42">
      <c r="B523" s="5" t="s">
        <v>1301</v>
      </c>
      <c r="C523" s="51" t="s">
        <v>99</v>
      </c>
      <c r="D523" s="51" t="s">
        <v>1302</v>
      </c>
      <c r="E523" s="6" t="s">
        <v>1303</v>
      </c>
      <c r="F523" s="51" t="s">
        <v>333</v>
      </c>
      <c r="G523" s="5">
        <v>135</v>
      </c>
      <c r="H523" s="52">
        <f>O523*(1-'Orç-Resumo'!$G$10)</f>
        <v>25.77</v>
      </c>
      <c r="I523" s="53">
        <f>P523*(1-'Orç-Resumo'!$G$10)</f>
        <v>15.35</v>
      </c>
      <c r="J523" s="54">
        <f t="shared" si="21"/>
        <v>3478.95</v>
      </c>
      <c r="K523" s="55">
        <f t="shared" si="22"/>
        <v>2072.25</v>
      </c>
      <c r="L523" s="56">
        <f t="shared" si="23"/>
        <v>5551.2</v>
      </c>
      <c r="M523" s="56">
        <v>0</v>
      </c>
      <c r="N523" s="173"/>
      <c r="O523" s="56">
        <v>25.77</v>
      </c>
      <c r="P523" s="184">
        <v>15.35</v>
      </c>
    </row>
    <row r="524" spans="2:16" ht="42">
      <c r="B524" s="5" t="s">
        <v>1304</v>
      </c>
      <c r="C524" s="51" t="s">
        <v>99</v>
      </c>
      <c r="D524" s="51" t="s">
        <v>1305</v>
      </c>
      <c r="E524" s="6" t="s">
        <v>1306</v>
      </c>
      <c r="F524" s="51" t="s">
        <v>333</v>
      </c>
      <c r="G524" s="5">
        <v>55</v>
      </c>
      <c r="H524" s="52">
        <f>O524*(1-'Orç-Resumo'!$G$10)</f>
        <v>19.32</v>
      </c>
      <c r="I524" s="53">
        <f>P524*(1-'Orç-Resumo'!$G$10)</f>
        <v>15.35</v>
      </c>
      <c r="J524" s="54">
        <f t="shared" si="21"/>
        <v>1062.5999999999999</v>
      </c>
      <c r="K524" s="55">
        <f t="shared" si="22"/>
        <v>844.25</v>
      </c>
      <c r="L524" s="56">
        <f t="shared" si="23"/>
        <v>1906.85</v>
      </c>
      <c r="M524" s="56">
        <v>0</v>
      </c>
      <c r="N524" s="173"/>
      <c r="O524" s="56">
        <v>19.32</v>
      </c>
      <c r="P524" s="184">
        <v>15.35</v>
      </c>
    </row>
    <row r="525" spans="2:16" ht="56">
      <c r="B525" s="5" t="s">
        <v>1307</v>
      </c>
      <c r="C525" s="51" t="s">
        <v>26</v>
      </c>
      <c r="D525" s="51" t="s">
        <v>1107</v>
      </c>
      <c r="E525" s="6" t="s">
        <v>1108</v>
      </c>
      <c r="F525" s="51" t="s">
        <v>1102</v>
      </c>
      <c r="G525" s="5">
        <v>110</v>
      </c>
      <c r="H525" s="52">
        <f>O525*(1-'Orç-Resumo'!$G$10)</f>
        <v>35.953333333333333</v>
      </c>
      <c r="I525" s="53">
        <f>P525*(1-'Orç-Resumo'!$G$10)</f>
        <v>18.48</v>
      </c>
      <c r="J525" s="54">
        <f t="shared" si="21"/>
        <v>3954.8666666666668</v>
      </c>
      <c r="K525" s="55">
        <f t="shared" si="22"/>
        <v>2032.8</v>
      </c>
      <c r="L525" s="56">
        <f t="shared" si="23"/>
        <v>5987.666666666667</v>
      </c>
      <c r="M525" s="56">
        <v>0</v>
      </c>
      <c r="N525" s="173"/>
      <c r="O525" s="56">
        <v>35.953333333333333</v>
      </c>
      <c r="P525" s="184">
        <v>18.48</v>
      </c>
    </row>
    <row r="526" spans="2:16" ht="42">
      <c r="B526" s="5" t="s">
        <v>1308</v>
      </c>
      <c r="C526" s="51" t="s">
        <v>99</v>
      </c>
      <c r="D526" s="51" t="s">
        <v>1309</v>
      </c>
      <c r="E526" s="6" t="s">
        <v>1310</v>
      </c>
      <c r="F526" s="51" t="s">
        <v>333</v>
      </c>
      <c r="G526" s="5">
        <v>30</v>
      </c>
      <c r="H526" s="52">
        <f>O526*(1-'Orç-Resumo'!$G$10)</f>
        <v>46.27</v>
      </c>
      <c r="I526" s="53">
        <f>P526*(1-'Orç-Resumo'!$G$10)</f>
        <v>14.84</v>
      </c>
      <c r="J526" s="54">
        <f t="shared" si="21"/>
        <v>1388.1000000000001</v>
      </c>
      <c r="K526" s="55">
        <f t="shared" si="22"/>
        <v>445.2</v>
      </c>
      <c r="L526" s="56">
        <f t="shared" si="23"/>
        <v>1833.3000000000002</v>
      </c>
      <c r="M526" s="56">
        <v>0</v>
      </c>
      <c r="N526" s="173"/>
      <c r="O526" s="56">
        <v>46.27</v>
      </c>
      <c r="P526" s="184">
        <v>14.84</v>
      </c>
    </row>
    <row r="527" spans="2:16">
      <c r="B527" s="5" t="s">
        <v>1311</v>
      </c>
      <c r="C527" s="51" t="s">
        <v>26</v>
      </c>
      <c r="D527" s="51" t="s">
        <v>1312</v>
      </c>
      <c r="E527" s="6" t="s">
        <v>1313</v>
      </c>
      <c r="F527" s="51" t="s">
        <v>33</v>
      </c>
      <c r="G527" s="5">
        <v>25</v>
      </c>
      <c r="H527" s="52">
        <f>O527*(1-'Orç-Resumo'!$G$10)</f>
        <v>94.94426</v>
      </c>
      <c r="I527" s="53">
        <f>P527*(1-'Orç-Resumo'!$G$10)</f>
        <v>8.8334399999999995</v>
      </c>
      <c r="J527" s="54">
        <f t="shared" si="21"/>
        <v>2373.6064999999999</v>
      </c>
      <c r="K527" s="55">
        <f t="shared" si="22"/>
        <v>220.83599999999998</v>
      </c>
      <c r="L527" s="56">
        <f t="shared" si="23"/>
        <v>2594.4424999999997</v>
      </c>
      <c r="M527" s="56">
        <v>0</v>
      </c>
      <c r="N527" s="173"/>
      <c r="O527" s="56">
        <v>94.94426</v>
      </c>
      <c r="P527" s="184">
        <v>8.8334399999999995</v>
      </c>
    </row>
    <row r="528" spans="2:16">
      <c r="B528" s="5" t="s">
        <v>1314</v>
      </c>
      <c r="C528" s="51" t="s">
        <v>26</v>
      </c>
      <c r="D528" s="51" t="s">
        <v>1315</v>
      </c>
      <c r="E528" s="6" t="s">
        <v>1316</v>
      </c>
      <c r="F528" s="51" t="s">
        <v>33</v>
      </c>
      <c r="G528" s="5">
        <v>25</v>
      </c>
      <c r="H528" s="52">
        <f>O528*(1-'Orç-Resumo'!$G$10)</f>
        <v>21.984259999999999</v>
      </c>
      <c r="I528" s="53">
        <f>P528*(1-'Orç-Resumo'!$G$10)</f>
        <v>8.8334399999999995</v>
      </c>
      <c r="J528" s="54">
        <f t="shared" si="21"/>
        <v>549.60649999999998</v>
      </c>
      <c r="K528" s="55">
        <f t="shared" si="22"/>
        <v>220.83599999999998</v>
      </c>
      <c r="L528" s="56">
        <f t="shared" si="23"/>
        <v>770.4425</v>
      </c>
      <c r="M528" s="56">
        <v>0</v>
      </c>
      <c r="N528" s="173"/>
      <c r="O528" s="56">
        <v>21.984259999999999</v>
      </c>
      <c r="P528" s="184">
        <v>8.8334399999999995</v>
      </c>
    </row>
    <row r="529" spans="2:16">
      <c r="B529" s="5" t="s">
        <v>1317</v>
      </c>
      <c r="C529" s="51" t="s">
        <v>26</v>
      </c>
      <c r="D529" s="51" t="s">
        <v>1318</v>
      </c>
      <c r="E529" s="6" t="s">
        <v>1319</v>
      </c>
      <c r="F529" s="51" t="s">
        <v>33</v>
      </c>
      <c r="G529" s="5">
        <v>25</v>
      </c>
      <c r="H529" s="52">
        <f>O529*(1-'Orç-Resumo'!$G$10)</f>
        <v>112.05426</v>
      </c>
      <c r="I529" s="53">
        <f>P529*(1-'Orç-Resumo'!$G$10)</f>
        <v>8.8334399999999995</v>
      </c>
      <c r="J529" s="54">
        <f t="shared" ref="J529:J592" si="24">G529*H529</f>
        <v>2801.3564999999999</v>
      </c>
      <c r="K529" s="55">
        <f t="shared" ref="K529:K592" si="25">G529*I529</f>
        <v>220.83599999999998</v>
      </c>
      <c r="L529" s="56">
        <f t="shared" ref="L529:L592" si="26">J529+K529</f>
        <v>3022.1924999999997</v>
      </c>
      <c r="M529" s="56">
        <v>0</v>
      </c>
      <c r="N529" s="173"/>
      <c r="O529" s="56">
        <v>112.05426</v>
      </c>
      <c r="P529" s="184">
        <v>8.8334399999999995</v>
      </c>
    </row>
    <row r="530" spans="2:16" ht="70">
      <c r="B530" s="5" t="s">
        <v>1320</v>
      </c>
      <c r="C530" s="51" t="s">
        <v>48</v>
      </c>
      <c r="D530" s="51">
        <v>97887</v>
      </c>
      <c r="E530" s="6" t="s">
        <v>1321</v>
      </c>
      <c r="F530" s="51" t="s">
        <v>173</v>
      </c>
      <c r="G530" s="5">
        <v>30</v>
      </c>
      <c r="H530" s="52">
        <f>O530*(1-'Orç-Resumo'!$G$10)</f>
        <v>161.01000000000002</v>
      </c>
      <c r="I530" s="53">
        <f>P530*(1-'Orç-Resumo'!$G$10)</f>
        <v>113.85</v>
      </c>
      <c r="J530" s="54">
        <f t="shared" si="24"/>
        <v>4830.3</v>
      </c>
      <c r="K530" s="55">
        <f t="shared" si="25"/>
        <v>3415.5</v>
      </c>
      <c r="L530" s="56">
        <f t="shared" si="26"/>
        <v>8245.7999999999993</v>
      </c>
      <c r="M530" s="56">
        <v>0</v>
      </c>
      <c r="N530" s="173"/>
      <c r="O530" s="56">
        <v>161.01000000000002</v>
      </c>
      <c r="P530" s="184" t="s">
        <v>3900</v>
      </c>
    </row>
    <row r="531" spans="2:16" ht="70">
      <c r="B531" s="5" t="s">
        <v>1322</v>
      </c>
      <c r="C531" s="51" t="s">
        <v>48</v>
      </c>
      <c r="D531" s="51">
        <v>101875</v>
      </c>
      <c r="E531" s="6" t="s">
        <v>1323</v>
      </c>
      <c r="F531" s="51" t="s">
        <v>173</v>
      </c>
      <c r="G531" s="5">
        <v>15</v>
      </c>
      <c r="H531" s="52">
        <f>O531*(1-'Orç-Resumo'!$G$10)</f>
        <v>329.33000000000004</v>
      </c>
      <c r="I531" s="53">
        <f>P531*(1-'Orç-Resumo'!$G$10)</f>
        <v>19.71</v>
      </c>
      <c r="J531" s="54">
        <f t="shared" si="24"/>
        <v>4939.9500000000007</v>
      </c>
      <c r="K531" s="55">
        <f t="shared" si="25"/>
        <v>295.65000000000003</v>
      </c>
      <c r="L531" s="56">
        <f t="shared" si="26"/>
        <v>5235.6000000000004</v>
      </c>
      <c r="M531" s="56">
        <v>0</v>
      </c>
      <c r="N531" s="173"/>
      <c r="O531" s="56">
        <v>329.33000000000004</v>
      </c>
      <c r="P531" s="184" t="s">
        <v>2922</v>
      </c>
    </row>
    <row r="532" spans="2:16" ht="42">
      <c r="B532" s="5" t="s">
        <v>1324</v>
      </c>
      <c r="C532" s="51" t="s">
        <v>48</v>
      </c>
      <c r="D532" s="51">
        <v>98268</v>
      </c>
      <c r="E532" s="6" t="s">
        <v>1325</v>
      </c>
      <c r="F532" s="51" t="s">
        <v>107</v>
      </c>
      <c r="G532" s="5">
        <v>220</v>
      </c>
      <c r="H532" s="52">
        <f>O532*(1-'Orç-Resumo'!$G$10)</f>
        <v>14.770000000000001</v>
      </c>
      <c r="I532" s="53">
        <f>P532*(1-'Orç-Resumo'!$G$10)</f>
        <v>3.83</v>
      </c>
      <c r="J532" s="54">
        <f t="shared" si="24"/>
        <v>3249.4</v>
      </c>
      <c r="K532" s="55">
        <f t="shared" si="25"/>
        <v>842.6</v>
      </c>
      <c r="L532" s="56">
        <f t="shared" si="26"/>
        <v>4092</v>
      </c>
      <c r="M532" s="56">
        <v>0</v>
      </c>
      <c r="N532" s="173"/>
      <c r="O532" s="56">
        <v>14.770000000000001</v>
      </c>
      <c r="P532" s="184" t="s">
        <v>2179</v>
      </c>
    </row>
    <row r="533" spans="2:16" ht="28">
      <c r="B533" s="5" t="s">
        <v>1326</v>
      </c>
      <c r="C533" s="51" t="s">
        <v>26</v>
      </c>
      <c r="D533" s="51" t="s">
        <v>1327</v>
      </c>
      <c r="E533" s="6" t="s">
        <v>1328</v>
      </c>
      <c r="F533" s="51" t="s">
        <v>33</v>
      </c>
      <c r="G533" s="5">
        <v>30</v>
      </c>
      <c r="H533" s="52">
        <f>O533*(1-'Orç-Resumo'!$G$10)</f>
        <v>50.446000000000005</v>
      </c>
      <c r="I533" s="53">
        <f>P533*(1-'Orç-Resumo'!$G$10)</f>
        <v>7.3440000000000003</v>
      </c>
      <c r="J533" s="54">
        <f t="shared" si="24"/>
        <v>1513.38</v>
      </c>
      <c r="K533" s="55">
        <f t="shared" si="25"/>
        <v>220.32000000000002</v>
      </c>
      <c r="L533" s="56">
        <f t="shared" si="26"/>
        <v>1733.7</v>
      </c>
      <c r="M533" s="56">
        <v>0</v>
      </c>
      <c r="N533" s="173"/>
      <c r="O533" s="56">
        <v>50.446000000000005</v>
      </c>
      <c r="P533" s="184">
        <v>7.3440000000000003</v>
      </c>
    </row>
    <row r="534" spans="2:16" ht="42">
      <c r="B534" s="5" t="s">
        <v>1329</v>
      </c>
      <c r="C534" s="51" t="s">
        <v>26</v>
      </c>
      <c r="D534" s="51" t="s">
        <v>1330</v>
      </c>
      <c r="E534" s="6" t="s">
        <v>1331</v>
      </c>
      <c r="F534" s="51" t="s">
        <v>33</v>
      </c>
      <c r="G534" s="5">
        <v>110</v>
      </c>
      <c r="H534" s="52">
        <f>O534*(1-'Orç-Resumo'!$G$10)</f>
        <v>60.534999999999997</v>
      </c>
      <c r="I534" s="53">
        <f>P534*(1-'Orç-Resumo'!$G$10)</f>
        <v>28.925000000000001</v>
      </c>
      <c r="J534" s="54">
        <f t="shared" si="24"/>
        <v>6658.8499999999995</v>
      </c>
      <c r="K534" s="55">
        <f t="shared" si="25"/>
        <v>3181.75</v>
      </c>
      <c r="L534" s="56">
        <f t="shared" si="26"/>
        <v>9840.5999999999985</v>
      </c>
      <c r="M534" s="56">
        <v>0</v>
      </c>
      <c r="N534" s="173"/>
      <c r="O534" s="56">
        <v>60.534999999999997</v>
      </c>
      <c r="P534" s="184">
        <v>28.925000000000001</v>
      </c>
    </row>
    <row r="535" spans="2:16" ht="28">
      <c r="B535" s="5" t="s">
        <v>1332</v>
      </c>
      <c r="C535" s="51" t="s">
        <v>26</v>
      </c>
      <c r="D535" s="51" t="s">
        <v>1333</v>
      </c>
      <c r="E535" s="6" t="s">
        <v>1334</v>
      </c>
      <c r="F535" s="51" t="s">
        <v>107</v>
      </c>
      <c r="G535" s="5">
        <v>150</v>
      </c>
      <c r="H535" s="52">
        <f>O535*(1-'Orç-Resumo'!$G$10)</f>
        <v>125.8725</v>
      </c>
      <c r="I535" s="53">
        <f>P535*(1-'Orç-Resumo'!$G$10)</f>
        <v>27.54</v>
      </c>
      <c r="J535" s="54">
        <f t="shared" si="24"/>
        <v>18880.875</v>
      </c>
      <c r="K535" s="55">
        <f t="shared" si="25"/>
        <v>4131</v>
      </c>
      <c r="L535" s="56">
        <f t="shared" si="26"/>
        <v>23011.875</v>
      </c>
      <c r="M535" s="56">
        <v>0</v>
      </c>
      <c r="N535" s="173"/>
      <c r="O535" s="56">
        <v>125.8725</v>
      </c>
      <c r="P535" s="184">
        <v>27.54</v>
      </c>
    </row>
    <row r="536" spans="2:16" ht="28">
      <c r="B536" s="5" t="s">
        <v>1335</v>
      </c>
      <c r="C536" s="51" t="s">
        <v>26</v>
      </c>
      <c r="D536" s="51" t="s">
        <v>1336</v>
      </c>
      <c r="E536" s="6" t="s">
        <v>1337</v>
      </c>
      <c r="F536" s="51" t="s">
        <v>33</v>
      </c>
      <c r="G536" s="5">
        <v>25</v>
      </c>
      <c r="H536" s="52">
        <f>O536*(1-'Orç-Resumo'!$G$10)</f>
        <v>30.433000000000003</v>
      </c>
      <c r="I536" s="53">
        <f>P536*(1-'Orç-Resumo'!$G$10)</f>
        <v>3.6720000000000002</v>
      </c>
      <c r="J536" s="54">
        <f t="shared" si="24"/>
        <v>760.82500000000005</v>
      </c>
      <c r="K536" s="55">
        <f t="shared" si="25"/>
        <v>91.8</v>
      </c>
      <c r="L536" s="56">
        <f t="shared" si="26"/>
        <v>852.625</v>
      </c>
      <c r="M536" s="56">
        <v>0</v>
      </c>
      <c r="N536" s="173"/>
      <c r="O536" s="56">
        <v>30.433000000000003</v>
      </c>
      <c r="P536" s="184">
        <v>3.6720000000000002</v>
      </c>
    </row>
    <row r="537" spans="2:16" ht="28">
      <c r="B537" s="5" t="s">
        <v>1338</v>
      </c>
      <c r="C537" s="51" t="s">
        <v>26</v>
      </c>
      <c r="D537" s="51" t="s">
        <v>1339</v>
      </c>
      <c r="E537" s="6" t="s">
        <v>1340</v>
      </c>
      <c r="F537" s="51" t="s">
        <v>33</v>
      </c>
      <c r="G537" s="5">
        <v>25</v>
      </c>
      <c r="H537" s="52">
        <f>O537*(1-'Orç-Resumo'!$G$10)</f>
        <v>41.95</v>
      </c>
      <c r="I537" s="53">
        <f>P537*(1-'Orç-Resumo'!$G$10)</f>
        <v>28.805</v>
      </c>
      <c r="J537" s="54">
        <f t="shared" si="24"/>
        <v>1048.75</v>
      </c>
      <c r="K537" s="55">
        <f t="shared" si="25"/>
        <v>720.125</v>
      </c>
      <c r="L537" s="56">
        <f t="shared" si="26"/>
        <v>1768.875</v>
      </c>
      <c r="M537" s="56">
        <v>0</v>
      </c>
      <c r="N537" s="173"/>
      <c r="O537" s="56">
        <v>41.95</v>
      </c>
      <c r="P537" s="184">
        <v>28.805</v>
      </c>
    </row>
    <row r="538" spans="2:16" ht="28">
      <c r="B538" s="5" t="s">
        <v>1341</v>
      </c>
      <c r="C538" s="51" t="s">
        <v>21</v>
      </c>
      <c r="D538" s="51" t="s">
        <v>21</v>
      </c>
      <c r="E538" s="6" t="s">
        <v>1342</v>
      </c>
      <c r="F538" s="51" t="s">
        <v>23</v>
      </c>
      <c r="G538" s="5"/>
      <c r="H538" s="52"/>
      <c r="I538" s="53"/>
      <c r="J538" s="54"/>
      <c r="K538" s="55"/>
      <c r="L538" s="56"/>
      <c r="M538" s="56"/>
      <c r="N538" s="173"/>
      <c r="O538" s="56" t="s">
        <v>24</v>
      </c>
      <c r="P538" s="184" t="s">
        <v>24</v>
      </c>
    </row>
    <row r="539" spans="2:16" ht="70">
      <c r="B539" s="5" t="s">
        <v>1343</v>
      </c>
      <c r="C539" s="51" t="s">
        <v>48</v>
      </c>
      <c r="D539" s="51">
        <v>101878</v>
      </c>
      <c r="E539" s="6" t="s">
        <v>1031</v>
      </c>
      <c r="F539" s="51" t="s">
        <v>173</v>
      </c>
      <c r="G539" s="5">
        <v>5</v>
      </c>
      <c r="H539" s="52">
        <f>O539*(1-'Orç-Resumo'!$G$10)</f>
        <v>433.75</v>
      </c>
      <c r="I539" s="53">
        <f>P539*(1-'Orç-Resumo'!$G$10)</f>
        <v>56.29</v>
      </c>
      <c r="J539" s="54">
        <f t="shared" si="24"/>
        <v>2168.75</v>
      </c>
      <c r="K539" s="55">
        <f t="shared" si="25"/>
        <v>281.45</v>
      </c>
      <c r="L539" s="56">
        <f t="shared" si="26"/>
        <v>2450.1999999999998</v>
      </c>
      <c r="M539" s="56">
        <v>0</v>
      </c>
      <c r="N539" s="173"/>
      <c r="O539" s="56">
        <v>433.75</v>
      </c>
      <c r="P539" s="184" t="s">
        <v>2895</v>
      </c>
    </row>
    <row r="540" spans="2:16" ht="70">
      <c r="B540" s="5" t="s">
        <v>1344</v>
      </c>
      <c r="C540" s="51" t="s">
        <v>48</v>
      </c>
      <c r="D540" s="51">
        <v>101879</v>
      </c>
      <c r="E540" s="6" t="s">
        <v>1345</v>
      </c>
      <c r="F540" s="51" t="s">
        <v>173</v>
      </c>
      <c r="G540" s="5">
        <v>5</v>
      </c>
      <c r="H540" s="52">
        <f>O540*(1-'Orç-Resumo'!$G$10)</f>
        <v>480.31</v>
      </c>
      <c r="I540" s="53">
        <f>P540*(1-'Orç-Resumo'!$G$10)</f>
        <v>22.14</v>
      </c>
      <c r="J540" s="54">
        <f t="shared" si="24"/>
        <v>2401.5500000000002</v>
      </c>
      <c r="K540" s="55">
        <f t="shared" si="25"/>
        <v>110.7</v>
      </c>
      <c r="L540" s="56">
        <f t="shared" si="26"/>
        <v>2512.25</v>
      </c>
      <c r="M540" s="56">
        <v>0</v>
      </c>
      <c r="N540" s="173"/>
      <c r="O540" s="56">
        <v>480.31</v>
      </c>
      <c r="P540" s="184" t="s">
        <v>2923</v>
      </c>
    </row>
    <row r="541" spans="2:16" ht="70">
      <c r="B541" s="5" t="s">
        <v>1346</v>
      </c>
      <c r="C541" s="51" t="s">
        <v>48</v>
      </c>
      <c r="D541" s="51">
        <v>101879</v>
      </c>
      <c r="E541" s="6" t="s">
        <v>1347</v>
      </c>
      <c r="F541" s="51" t="s">
        <v>173</v>
      </c>
      <c r="G541" s="5">
        <v>5</v>
      </c>
      <c r="H541" s="52">
        <f>O541*(1-'Orç-Resumo'!$G$10)</f>
        <v>480.31</v>
      </c>
      <c r="I541" s="53">
        <f>P541*(1-'Orç-Resumo'!$G$10)</f>
        <v>22.14</v>
      </c>
      <c r="J541" s="54">
        <f t="shared" si="24"/>
        <v>2401.5500000000002</v>
      </c>
      <c r="K541" s="55">
        <f t="shared" si="25"/>
        <v>110.7</v>
      </c>
      <c r="L541" s="56">
        <f t="shared" si="26"/>
        <v>2512.25</v>
      </c>
      <c r="M541" s="56">
        <v>0</v>
      </c>
      <c r="N541" s="173"/>
      <c r="O541" s="56">
        <v>480.31</v>
      </c>
      <c r="P541" s="184" t="s">
        <v>2923</v>
      </c>
    </row>
    <row r="542" spans="2:16" ht="70">
      <c r="B542" s="5" t="s">
        <v>1348</v>
      </c>
      <c r="C542" s="51" t="s">
        <v>48</v>
      </c>
      <c r="D542" s="51">
        <v>101879</v>
      </c>
      <c r="E542" s="6" t="s">
        <v>1347</v>
      </c>
      <c r="F542" s="51" t="s">
        <v>173</v>
      </c>
      <c r="G542" s="5">
        <v>5</v>
      </c>
      <c r="H542" s="52">
        <f>O542*(1-'Orç-Resumo'!$G$10)</f>
        <v>480.31</v>
      </c>
      <c r="I542" s="53">
        <f>P542*(1-'Orç-Resumo'!$G$10)</f>
        <v>22.14</v>
      </c>
      <c r="J542" s="54">
        <f t="shared" si="24"/>
        <v>2401.5500000000002</v>
      </c>
      <c r="K542" s="55">
        <f t="shared" si="25"/>
        <v>110.7</v>
      </c>
      <c r="L542" s="56">
        <f t="shared" si="26"/>
        <v>2512.25</v>
      </c>
      <c r="M542" s="56">
        <v>0</v>
      </c>
      <c r="N542" s="173"/>
      <c r="O542" s="56">
        <v>480.31</v>
      </c>
      <c r="P542" s="184" t="s">
        <v>2923</v>
      </c>
    </row>
    <row r="543" spans="2:16" ht="70">
      <c r="B543" s="5" t="s">
        <v>1349</v>
      </c>
      <c r="C543" s="51" t="s">
        <v>48</v>
      </c>
      <c r="D543" s="51">
        <v>101880</v>
      </c>
      <c r="E543" s="6" t="s">
        <v>1350</v>
      </c>
      <c r="F543" s="51" t="s">
        <v>173</v>
      </c>
      <c r="G543" s="5">
        <v>5</v>
      </c>
      <c r="H543" s="52">
        <f>O543*(1-'Orç-Resumo'!$G$10)</f>
        <v>552.74</v>
      </c>
      <c r="I543" s="53">
        <f>P543*(1-'Orç-Resumo'!$G$10)</f>
        <v>26.62</v>
      </c>
      <c r="J543" s="54">
        <f t="shared" si="24"/>
        <v>2763.7</v>
      </c>
      <c r="K543" s="55">
        <f t="shared" si="25"/>
        <v>133.1</v>
      </c>
      <c r="L543" s="56">
        <f t="shared" si="26"/>
        <v>2896.7999999999997</v>
      </c>
      <c r="M543" s="56">
        <v>0</v>
      </c>
      <c r="N543" s="173"/>
      <c r="O543" s="56">
        <v>552.74</v>
      </c>
      <c r="P543" s="184" t="s">
        <v>2924</v>
      </c>
    </row>
    <row r="544" spans="2:16" ht="56">
      <c r="B544" s="5" t="s">
        <v>1351</v>
      </c>
      <c r="C544" s="51" t="s">
        <v>48</v>
      </c>
      <c r="D544" s="51">
        <v>91932</v>
      </c>
      <c r="E544" s="6" t="s">
        <v>1352</v>
      </c>
      <c r="F544" s="51" t="s">
        <v>107</v>
      </c>
      <c r="G544" s="5">
        <v>170</v>
      </c>
      <c r="H544" s="52">
        <f>O544*(1-'Orç-Resumo'!$G$10)</f>
        <v>15.18</v>
      </c>
      <c r="I544" s="53">
        <f>P544*(1-'Orç-Resumo'!$G$10)</f>
        <v>2.8</v>
      </c>
      <c r="J544" s="54">
        <f t="shared" si="24"/>
        <v>2580.6</v>
      </c>
      <c r="K544" s="55">
        <f t="shared" si="25"/>
        <v>475.99999999999994</v>
      </c>
      <c r="L544" s="56">
        <f t="shared" si="26"/>
        <v>3056.6</v>
      </c>
      <c r="M544" s="56">
        <v>0</v>
      </c>
      <c r="N544" s="173"/>
      <c r="O544" s="56">
        <v>15.18</v>
      </c>
      <c r="P544" s="184" t="s">
        <v>2925</v>
      </c>
    </row>
    <row r="545" spans="2:16" ht="56">
      <c r="B545" s="5" t="s">
        <v>1353</v>
      </c>
      <c r="C545" s="51" t="s">
        <v>48</v>
      </c>
      <c r="D545" s="51">
        <v>91928</v>
      </c>
      <c r="E545" s="6" t="s">
        <v>1158</v>
      </c>
      <c r="F545" s="51" t="s">
        <v>107</v>
      </c>
      <c r="G545" s="5">
        <v>170</v>
      </c>
      <c r="H545" s="52">
        <f>O545*(1-'Orç-Resumo'!$G$10)</f>
        <v>5.74</v>
      </c>
      <c r="I545" s="53">
        <f>P545*(1-'Orç-Resumo'!$G$10)</f>
        <v>1.43</v>
      </c>
      <c r="J545" s="54">
        <f t="shared" si="24"/>
        <v>975.80000000000007</v>
      </c>
      <c r="K545" s="55">
        <f t="shared" si="25"/>
        <v>243.1</v>
      </c>
      <c r="L545" s="56">
        <f t="shared" si="26"/>
        <v>1218.9000000000001</v>
      </c>
      <c r="M545" s="56">
        <v>0</v>
      </c>
      <c r="N545" s="173"/>
      <c r="O545" s="56">
        <v>5.74</v>
      </c>
      <c r="P545" s="184" t="s">
        <v>1953</v>
      </c>
    </row>
    <row r="546" spans="2:16" ht="56">
      <c r="B546" s="5" t="s">
        <v>1354</v>
      </c>
      <c r="C546" s="51" t="s">
        <v>48</v>
      </c>
      <c r="D546" s="51">
        <v>92982</v>
      </c>
      <c r="E546" s="6" t="s">
        <v>1355</v>
      </c>
      <c r="F546" s="51" t="s">
        <v>107</v>
      </c>
      <c r="G546" s="5">
        <v>170</v>
      </c>
      <c r="H546" s="52">
        <f>O546*(1-'Orç-Resumo'!$G$10)</f>
        <v>17.600000000000001</v>
      </c>
      <c r="I546" s="53">
        <f>P546*(1-'Orç-Resumo'!$G$10)</f>
        <v>0.47</v>
      </c>
      <c r="J546" s="54">
        <f t="shared" si="24"/>
        <v>2992.0000000000005</v>
      </c>
      <c r="K546" s="55">
        <f t="shared" si="25"/>
        <v>79.899999999999991</v>
      </c>
      <c r="L546" s="56">
        <f t="shared" si="26"/>
        <v>3071.9000000000005</v>
      </c>
      <c r="M546" s="56">
        <v>0</v>
      </c>
      <c r="N546" s="173"/>
      <c r="O546" s="56">
        <v>17.600000000000001</v>
      </c>
      <c r="P546" s="184" t="s">
        <v>2926</v>
      </c>
    </row>
    <row r="547" spans="2:16" ht="56">
      <c r="B547" s="5" t="s">
        <v>1356</v>
      </c>
      <c r="C547" s="51" t="s">
        <v>48</v>
      </c>
      <c r="D547" s="51">
        <v>91932</v>
      </c>
      <c r="E547" s="6" t="s">
        <v>1357</v>
      </c>
      <c r="F547" s="51" t="s">
        <v>107</v>
      </c>
      <c r="G547" s="5">
        <v>170</v>
      </c>
      <c r="H547" s="52">
        <f>O547*(1-'Orç-Resumo'!$G$10)</f>
        <v>15.18</v>
      </c>
      <c r="I547" s="53">
        <f>P547*(1-'Orç-Resumo'!$G$10)</f>
        <v>2.8</v>
      </c>
      <c r="J547" s="54">
        <f t="shared" si="24"/>
        <v>2580.6</v>
      </c>
      <c r="K547" s="55">
        <f t="shared" si="25"/>
        <v>475.99999999999994</v>
      </c>
      <c r="L547" s="56">
        <f t="shared" si="26"/>
        <v>3056.6</v>
      </c>
      <c r="M547" s="56">
        <v>0</v>
      </c>
      <c r="N547" s="173"/>
      <c r="O547" s="56">
        <v>15.18</v>
      </c>
      <c r="P547" s="184" t="s">
        <v>2925</v>
      </c>
    </row>
    <row r="548" spans="2:16" ht="56">
      <c r="B548" s="5" t="s">
        <v>1358</v>
      </c>
      <c r="C548" s="51" t="s">
        <v>48</v>
      </c>
      <c r="D548" s="51">
        <v>91928</v>
      </c>
      <c r="E548" s="6" t="s">
        <v>1158</v>
      </c>
      <c r="F548" s="51" t="s">
        <v>107</v>
      </c>
      <c r="G548" s="5">
        <v>170</v>
      </c>
      <c r="H548" s="52">
        <f>O548*(1-'Orç-Resumo'!$G$10)</f>
        <v>5.74</v>
      </c>
      <c r="I548" s="53">
        <f>P548*(1-'Orç-Resumo'!$G$10)</f>
        <v>1.43</v>
      </c>
      <c r="J548" s="54">
        <f t="shared" si="24"/>
        <v>975.80000000000007</v>
      </c>
      <c r="K548" s="55">
        <f t="shared" si="25"/>
        <v>243.1</v>
      </c>
      <c r="L548" s="56">
        <f t="shared" si="26"/>
        <v>1218.9000000000001</v>
      </c>
      <c r="M548" s="56">
        <v>0</v>
      </c>
      <c r="N548" s="173"/>
      <c r="O548" s="56">
        <v>5.74</v>
      </c>
      <c r="P548" s="184" t="s">
        <v>1953</v>
      </c>
    </row>
    <row r="549" spans="2:16" ht="28">
      <c r="B549" s="5" t="s">
        <v>1359</v>
      </c>
      <c r="C549" s="51" t="s">
        <v>26</v>
      </c>
      <c r="D549" s="51" t="s">
        <v>1360</v>
      </c>
      <c r="E549" s="6" t="s">
        <v>1361</v>
      </c>
      <c r="F549" s="51" t="s">
        <v>33</v>
      </c>
      <c r="G549" s="5">
        <v>5</v>
      </c>
      <c r="H549" s="52">
        <f>O549*(1-'Orç-Resumo'!$G$10)</f>
        <v>320.80799999999999</v>
      </c>
      <c r="I549" s="53">
        <f>P549*(1-'Orç-Resumo'!$G$10)</f>
        <v>44.352000000000004</v>
      </c>
      <c r="J549" s="54">
        <f t="shared" si="24"/>
        <v>1604.04</v>
      </c>
      <c r="K549" s="55">
        <f t="shared" si="25"/>
        <v>221.76000000000002</v>
      </c>
      <c r="L549" s="56">
        <f t="shared" si="26"/>
        <v>1825.8</v>
      </c>
      <c r="M549" s="56">
        <v>0</v>
      </c>
      <c r="N549" s="173"/>
      <c r="O549" s="56">
        <v>320.80799999999999</v>
      </c>
      <c r="P549" s="184">
        <v>44.352000000000004</v>
      </c>
    </row>
    <row r="550" spans="2:16" ht="42">
      <c r="B550" s="5" t="s">
        <v>1362</v>
      </c>
      <c r="C550" s="51" t="s">
        <v>99</v>
      </c>
      <c r="D550" s="51" t="s">
        <v>1363</v>
      </c>
      <c r="E550" s="6" t="s">
        <v>1364</v>
      </c>
      <c r="F550" s="51" t="s">
        <v>626</v>
      </c>
      <c r="G550" s="5">
        <v>5</v>
      </c>
      <c r="H550" s="52">
        <f>O550*(1-'Orç-Resumo'!$G$10)</f>
        <v>299.93</v>
      </c>
      <c r="I550" s="53">
        <f>P550*(1-'Orç-Resumo'!$G$10)</f>
        <v>95.15</v>
      </c>
      <c r="J550" s="54">
        <f t="shared" si="24"/>
        <v>1499.65</v>
      </c>
      <c r="K550" s="55">
        <f t="shared" si="25"/>
        <v>475.75</v>
      </c>
      <c r="L550" s="56">
        <f t="shared" si="26"/>
        <v>1975.4</v>
      </c>
      <c r="M550" s="56">
        <v>0</v>
      </c>
      <c r="N550" s="173"/>
      <c r="O550" s="56">
        <v>299.93</v>
      </c>
      <c r="P550" s="184">
        <v>95.15</v>
      </c>
    </row>
    <row r="551" spans="2:16" ht="42">
      <c r="B551" s="5" t="s">
        <v>1365</v>
      </c>
      <c r="C551" s="51" t="s">
        <v>99</v>
      </c>
      <c r="D551" s="51" t="s">
        <v>1366</v>
      </c>
      <c r="E551" s="6" t="s">
        <v>1367</v>
      </c>
      <c r="F551" s="51" t="s">
        <v>626</v>
      </c>
      <c r="G551" s="5">
        <v>5</v>
      </c>
      <c r="H551" s="52">
        <f>O551*(1-'Orç-Resumo'!$G$10)</f>
        <v>217.06</v>
      </c>
      <c r="I551" s="53">
        <f>P551*(1-'Orç-Resumo'!$G$10)</f>
        <v>89.01</v>
      </c>
      <c r="J551" s="54">
        <f t="shared" si="24"/>
        <v>1085.3</v>
      </c>
      <c r="K551" s="55">
        <f t="shared" si="25"/>
        <v>445.05</v>
      </c>
      <c r="L551" s="56">
        <f t="shared" si="26"/>
        <v>1530.35</v>
      </c>
      <c r="M551" s="56">
        <v>0</v>
      </c>
      <c r="N551" s="173"/>
      <c r="O551" s="56">
        <v>217.06</v>
      </c>
      <c r="P551" s="184">
        <v>89.01</v>
      </c>
    </row>
    <row r="552" spans="2:16" ht="42">
      <c r="B552" s="5" t="s">
        <v>1368</v>
      </c>
      <c r="C552" s="51" t="s">
        <v>99</v>
      </c>
      <c r="D552" s="51" t="s">
        <v>1369</v>
      </c>
      <c r="E552" s="6" t="s">
        <v>1370</v>
      </c>
      <c r="F552" s="51" t="s">
        <v>626</v>
      </c>
      <c r="G552" s="5">
        <v>5</v>
      </c>
      <c r="H552" s="52">
        <f>O552*(1-'Orç-Resumo'!$G$10)</f>
        <v>116.07</v>
      </c>
      <c r="I552" s="53">
        <f>P552*(1-'Orç-Resumo'!$G$10)</f>
        <v>79.8</v>
      </c>
      <c r="J552" s="54">
        <f t="shared" si="24"/>
        <v>580.34999999999991</v>
      </c>
      <c r="K552" s="55">
        <f t="shared" si="25"/>
        <v>399</v>
      </c>
      <c r="L552" s="56">
        <f t="shared" si="26"/>
        <v>979.34999999999991</v>
      </c>
      <c r="M552" s="56">
        <v>0</v>
      </c>
      <c r="N552" s="173"/>
      <c r="O552" s="56">
        <v>116.07</v>
      </c>
      <c r="P552" s="184">
        <v>79.8</v>
      </c>
    </row>
    <row r="553" spans="2:16" ht="42">
      <c r="B553" s="5" t="s">
        <v>1371</v>
      </c>
      <c r="C553" s="51" t="s">
        <v>48</v>
      </c>
      <c r="D553" s="51">
        <v>93653</v>
      </c>
      <c r="E553" s="6" t="s">
        <v>1372</v>
      </c>
      <c r="F553" s="51" t="s">
        <v>173</v>
      </c>
      <c r="G553" s="5">
        <v>170</v>
      </c>
      <c r="H553" s="52">
        <f>O553*(1-'Orç-Resumo'!$G$10)</f>
        <v>9.7800000000000011</v>
      </c>
      <c r="I553" s="53">
        <f>P553*(1-'Orç-Resumo'!$G$10)</f>
        <v>1.29</v>
      </c>
      <c r="J553" s="54">
        <f t="shared" si="24"/>
        <v>1662.6000000000001</v>
      </c>
      <c r="K553" s="55">
        <f t="shared" si="25"/>
        <v>219.3</v>
      </c>
      <c r="L553" s="56">
        <f t="shared" si="26"/>
        <v>1881.9</v>
      </c>
      <c r="M553" s="56">
        <v>0</v>
      </c>
      <c r="N553" s="173"/>
      <c r="O553" s="56">
        <v>9.7800000000000011</v>
      </c>
      <c r="P553" s="184" t="s">
        <v>2927</v>
      </c>
    </row>
    <row r="554" spans="2:16" ht="42">
      <c r="B554" s="5" t="s">
        <v>1373</v>
      </c>
      <c r="C554" s="51" t="s">
        <v>48</v>
      </c>
      <c r="D554" s="51">
        <v>93654</v>
      </c>
      <c r="E554" s="6" t="s">
        <v>1092</v>
      </c>
      <c r="F554" s="51" t="s">
        <v>173</v>
      </c>
      <c r="G554" s="5">
        <v>170</v>
      </c>
      <c r="H554" s="52">
        <f>O554*(1-'Orç-Resumo'!$G$10)</f>
        <v>9.98</v>
      </c>
      <c r="I554" s="53">
        <f>P554*(1-'Orç-Resumo'!$G$10)</f>
        <v>1.75</v>
      </c>
      <c r="J554" s="54">
        <f t="shared" si="24"/>
        <v>1696.6000000000001</v>
      </c>
      <c r="K554" s="55">
        <f t="shared" si="25"/>
        <v>297.5</v>
      </c>
      <c r="L554" s="56">
        <f t="shared" si="26"/>
        <v>1994.1000000000001</v>
      </c>
      <c r="M554" s="56">
        <v>0</v>
      </c>
      <c r="N554" s="173"/>
      <c r="O554" s="56">
        <v>9.98</v>
      </c>
      <c r="P554" s="184" t="s">
        <v>2901</v>
      </c>
    </row>
    <row r="555" spans="2:16" ht="42">
      <c r="B555" s="5" t="s">
        <v>1374</v>
      </c>
      <c r="C555" s="51" t="s">
        <v>48</v>
      </c>
      <c r="D555" s="51">
        <v>93655</v>
      </c>
      <c r="E555" s="6" t="s">
        <v>1375</v>
      </c>
      <c r="F555" s="51" t="s">
        <v>173</v>
      </c>
      <c r="G555" s="5">
        <v>27</v>
      </c>
      <c r="H555" s="52">
        <f>O555*(1-'Orç-Resumo'!$G$10)</f>
        <v>10.63</v>
      </c>
      <c r="I555" s="53">
        <f>P555*(1-'Orç-Resumo'!$G$10)</f>
        <v>2.44</v>
      </c>
      <c r="J555" s="54">
        <f t="shared" si="24"/>
        <v>287.01000000000005</v>
      </c>
      <c r="K555" s="55">
        <f t="shared" si="25"/>
        <v>65.88</v>
      </c>
      <c r="L555" s="56">
        <f t="shared" si="26"/>
        <v>352.89000000000004</v>
      </c>
      <c r="M555" s="56">
        <v>0</v>
      </c>
      <c r="N555" s="173"/>
      <c r="O555" s="56">
        <v>10.63</v>
      </c>
      <c r="P555" s="184" t="s">
        <v>2702</v>
      </c>
    </row>
    <row r="556" spans="2:16" ht="42">
      <c r="B556" s="5" t="s">
        <v>1376</v>
      </c>
      <c r="C556" s="51" t="s">
        <v>48</v>
      </c>
      <c r="D556" s="51">
        <v>93661</v>
      </c>
      <c r="E556" s="6" t="s">
        <v>1190</v>
      </c>
      <c r="F556" s="51" t="s">
        <v>173</v>
      </c>
      <c r="G556" s="5">
        <v>6</v>
      </c>
      <c r="H556" s="52">
        <f>O556*(1-'Orç-Resumo'!$G$10)</f>
        <v>50.3</v>
      </c>
      <c r="I556" s="53">
        <f>P556*(1-'Orç-Resumo'!$G$10)</f>
        <v>3.5</v>
      </c>
      <c r="J556" s="54">
        <f t="shared" si="24"/>
        <v>301.79999999999995</v>
      </c>
      <c r="K556" s="55">
        <f t="shared" si="25"/>
        <v>21</v>
      </c>
      <c r="L556" s="56">
        <f t="shared" si="26"/>
        <v>322.79999999999995</v>
      </c>
      <c r="M556" s="56">
        <v>0</v>
      </c>
      <c r="N556" s="173"/>
      <c r="O556" s="56">
        <v>50.3</v>
      </c>
      <c r="P556" s="184" t="s">
        <v>2756</v>
      </c>
    </row>
    <row r="557" spans="2:16" ht="42">
      <c r="B557" s="5" t="s">
        <v>1377</v>
      </c>
      <c r="C557" s="51" t="s">
        <v>48</v>
      </c>
      <c r="D557" s="51">
        <v>93666</v>
      </c>
      <c r="E557" s="6" t="s">
        <v>1378</v>
      </c>
      <c r="F557" s="51" t="s">
        <v>173</v>
      </c>
      <c r="G557" s="5">
        <v>5</v>
      </c>
      <c r="H557" s="52">
        <f>O557*(1-'Orç-Resumo'!$G$10)</f>
        <v>56.570000000000007</v>
      </c>
      <c r="I557" s="53">
        <f>P557*(1-'Orç-Resumo'!$G$10)</f>
        <v>13.97</v>
      </c>
      <c r="J557" s="54">
        <f t="shared" si="24"/>
        <v>282.85000000000002</v>
      </c>
      <c r="K557" s="55">
        <f t="shared" si="25"/>
        <v>69.850000000000009</v>
      </c>
      <c r="L557" s="56">
        <f t="shared" si="26"/>
        <v>352.70000000000005</v>
      </c>
      <c r="M557" s="56">
        <v>0</v>
      </c>
      <c r="N557" s="173"/>
      <c r="O557" s="56">
        <v>56.570000000000007</v>
      </c>
      <c r="P557" s="184" t="s">
        <v>2928</v>
      </c>
    </row>
    <row r="558" spans="2:16" ht="42">
      <c r="B558" s="5" t="s">
        <v>1379</v>
      </c>
      <c r="C558" s="51" t="s">
        <v>48</v>
      </c>
      <c r="D558" s="51">
        <v>93672</v>
      </c>
      <c r="E558" s="6" t="s">
        <v>1380</v>
      </c>
      <c r="F558" s="51" t="s">
        <v>173</v>
      </c>
      <c r="G558" s="5">
        <v>5</v>
      </c>
      <c r="H558" s="52">
        <f>O558*(1-'Orç-Resumo'!$G$10)</f>
        <v>69.33</v>
      </c>
      <c r="I558" s="53">
        <f>P558*(1-'Orç-Resumo'!$G$10)</f>
        <v>14.98</v>
      </c>
      <c r="J558" s="54">
        <f t="shared" si="24"/>
        <v>346.65</v>
      </c>
      <c r="K558" s="55">
        <f t="shared" si="25"/>
        <v>74.900000000000006</v>
      </c>
      <c r="L558" s="56">
        <f t="shared" si="26"/>
        <v>421.54999999999995</v>
      </c>
      <c r="M558" s="56">
        <v>0</v>
      </c>
      <c r="N558" s="173"/>
      <c r="O558" s="56">
        <v>69.33</v>
      </c>
      <c r="P558" s="184" t="s">
        <v>2545</v>
      </c>
    </row>
    <row r="559" spans="2:16" ht="42">
      <c r="B559" s="5" t="s">
        <v>1381</v>
      </c>
      <c r="C559" s="51" t="s">
        <v>48</v>
      </c>
      <c r="D559" s="51">
        <v>101894</v>
      </c>
      <c r="E559" s="6" t="s">
        <v>1088</v>
      </c>
      <c r="F559" s="51" t="s">
        <v>173</v>
      </c>
      <c r="G559" s="5">
        <v>5</v>
      </c>
      <c r="H559" s="52">
        <f>O559*(1-'Orç-Resumo'!$G$10)</f>
        <v>121.70999999999998</v>
      </c>
      <c r="I559" s="53">
        <f>P559*(1-'Orç-Resumo'!$G$10)</f>
        <v>28.93</v>
      </c>
      <c r="J559" s="54">
        <f t="shared" si="24"/>
        <v>608.54999999999995</v>
      </c>
      <c r="K559" s="55">
        <f t="shared" si="25"/>
        <v>144.65</v>
      </c>
      <c r="L559" s="56">
        <f t="shared" si="26"/>
        <v>753.19999999999993</v>
      </c>
      <c r="M559" s="56">
        <v>0</v>
      </c>
      <c r="N559" s="173"/>
      <c r="O559" s="56">
        <v>121.70999999999998</v>
      </c>
      <c r="P559" s="184" t="s">
        <v>2900</v>
      </c>
    </row>
    <row r="560" spans="2:16" ht="42">
      <c r="B560" s="5" t="s">
        <v>1382</v>
      </c>
      <c r="C560" s="51" t="s">
        <v>26</v>
      </c>
      <c r="D560" s="51" t="s">
        <v>1383</v>
      </c>
      <c r="E560" s="6" t="s">
        <v>1384</v>
      </c>
      <c r="F560" s="51" t="s">
        <v>33</v>
      </c>
      <c r="G560" s="5">
        <v>20</v>
      </c>
      <c r="H560" s="52">
        <f>O560*(1-'Orç-Resumo'!$G$10)</f>
        <v>96.129999999999981</v>
      </c>
      <c r="I560" s="53">
        <f>P560*(1-'Orç-Resumo'!$G$10)</f>
        <v>18.48</v>
      </c>
      <c r="J560" s="54">
        <f t="shared" si="24"/>
        <v>1922.5999999999997</v>
      </c>
      <c r="K560" s="55">
        <f t="shared" si="25"/>
        <v>369.6</v>
      </c>
      <c r="L560" s="56">
        <f t="shared" si="26"/>
        <v>2292.1999999999998</v>
      </c>
      <c r="M560" s="56">
        <v>0</v>
      </c>
      <c r="N560" s="173"/>
      <c r="O560" s="56">
        <v>96.129999999999981</v>
      </c>
      <c r="P560" s="184">
        <v>18.48</v>
      </c>
    </row>
    <row r="561" spans="2:16" ht="42">
      <c r="B561" s="5" t="s">
        <v>1385</v>
      </c>
      <c r="C561" s="51" t="s">
        <v>26</v>
      </c>
      <c r="D561" s="51" t="s">
        <v>1386</v>
      </c>
      <c r="E561" s="6" t="s">
        <v>1387</v>
      </c>
      <c r="F561" s="51" t="s">
        <v>33</v>
      </c>
      <c r="G561" s="5">
        <v>5</v>
      </c>
      <c r="H561" s="52">
        <f>O561*(1-'Orç-Resumo'!$G$10)</f>
        <v>273.66999999999996</v>
      </c>
      <c r="I561" s="53">
        <f>P561*(1-'Orç-Resumo'!$G$10)</f>
        <v>18.48</v>
      </c>
      <c r="J561" s="54">
        <f t="shared" si="24"/>
        <v>1368.35</v>
      </c>
      <c r="K561" s="55">
        <f t="shared" si="25"/>
        <v>92.4</v>
      </c>
      <c r="L561" s="56">
        <f t="shared" si="26"/>
        <v>1460.75</v>
      </c>
      <c r="M561" s="56">
        <v>0</v>
      </c>
      <c r="N561" s="173"/>
      <c r="O561" s="56">
        <v>273.66999999999996</v>
      </c>
      <c r="P561" s="184">
        <v>18.48</v>
      </c>
    </row>
    <row r="562" spans="2:16" ht="42">
      <c r="B562" s="5" t="s">
        <v>1388</v>
      </c>
      <c r="C562" s="51" t="s">
        <v>26</v>
      </c>
      <c r="D562" s="51" t="s">
        <v>1389</v>
      </c>
      <c r="E562" s="6" t="s">
        <v>1390</v>
      </c>
      <c r="F562" s="51" t="s">
        <v>33</v>
      </c>
      <c r="G562" s="5">
        <v>5</v>
      </c>
      <c r="H562" s="52">
        <f>O562*(1-'Orç-Resumo'!$G$10)</f>
        <v>285.06899999999996</v>
      </c>
      <c r="I562" s="53">
        <f>P562*(1-'Orç-Resumo'!$G$10)</f>
        <v>12.936</v>
      </c>
      <c r="J562" s="54">
        <f t="shared" si="24"/>
        <v>1425.3449999999998</v>
      </c>
      <c r="K562" s="55">
        <f t="shared" si="25"/>
        <v>64.680000000000007</v>
      </c>
      <c r="L562" s="56">
        <f t="shared" si="26"/>
        <v>1490.0249999999999</v>
      </c>
      <c r="M562" s="56">
        <v>0</v>
      </c>
      <c r="N562" s="173"/>
      <c r="O562" s="56">
        <v>285.06899999999996</v>
      </c>
      <c r="P562" s="184">
        <v>12.936</v>
      </c>
    </row>
    <row r="563" spans="2:16">
      <c r="B563" s="5" t="s">
        <v>1391</v>
      </c>
      <c r="C563" s="51" t="s">
        <v>26</v>
      </c>
      <c r="D563" s="51" t="s">
        <v>1392</v>
      </c>
      <c r="E563" s="6" t="s">
        <v>1393</v>
      </c>
      <c r="F563" s="51" t="s">
        <v>33</v>
      </c>
      <c r="G563" s="5">
        <v>5</v>
      </c>
      <c r="H563" s="52">
        <f>O563*(1-'Orç-Resumo'!$G$10)</f>
        <v>121.59899999999999</v>
      </c>
      <c r="I563" s="53">
        <f>P563*(1-'Orç-Resumo'!$G$10)</f>
        <v>12.936</v>
      </c>
      <c r="J563" s="54">
        <f t="shared" si="24"/>
        <v>607.99499999999989</v>
      </c>
      <c r="K563" s="55">
        <f t="shared" si="25"/>
        <v>64.680000000000007</v>
      </c>
      <c r="L563" s="56">
        <f t="shared" si="26"/>
        <v>672.67499999999995</v>
      </c>
      <c r="M563" s="56">
        <v>0</v>
      </c>
      <c r="N563" s="173"/>
      <c r="O563" s="56">
        <v>121.59899999999999</v>
      </c>
      <c r="P563" s="184">
        <v>12.936</v>
      </c>
    </row>
    <row r="564" spans="2:16">
      <c r="B564" s="5" t="s">
        <v>1394</v>
      </c>
      <c r="C564" s="51" t="s">
        <v>26</v>
      </c>
      <c r="D564" s="51" t="s">
        <v>1395</v>
      </c>
      <c r="E564" s="6" t="s">
        <v>1396</v>
      </c>
      <c r="F564" s="51" t="s">
        <v>33</v>
      </c>
      <c r="G564" s="5">
        <v>5</v>
      </c>
      <c r="H564" s="52">
        <f>O564*(1-'Orç-Resumo'!$G$10)</f>
        <v>129.9528</v>
      </c>
      <c r="I564" s="53">
        <f>P564*(1-'Orç-Resumo'!$G$10)</f>
        <v>34.003200000000007</v>
      </c>
      <c r="J564" s="54">
        <f t="shared" si="24"/>
        <v>649.76400000000001</v>
      </c>
      <c r="K564" s="55">
        <f t="shared" si="25"/>
        <v>170.01600000000002</v>
      </c>
      <c r="L564" s="56">
        <f t="shared" si="26"/>
        <v>819.78</v>
      </c>
      <c r="M564" s="56">
        <v>0</v>
      </c>
      <c r="N564" s="173"/>
      <c r="O564" s="56">
        <v>129.9528</v>
      </c>
      <c r="P564" s="184">
        <v>34.003200000000007</v>
      </c>
    </row>
    <row r="565" spans="2:16" ht="28">
      <c r="B565" s="5" t="s">
        <v>1397</v>
      </c>
      <c r="C565" s="51" t="s">
        <v>26</v>
      </c>
      <c r="D565" s="51" t="s">
        <v>1398</v>
      </c>
      <c r="E565" s="6" t="s">
        <v>1399</v>
      </c>
      <c r="F565" s="51" t="s">
        <v>33</v>
      </c>
      <c r="G565" s="5">
        <v>5</v>
      </c>
      <c r="H565" s="52">
        <f>O565*(1-'Orç-Resumo'!$G$10)</f>
        <v>64.201999999999998</v>
      </c>
      <c r="I565" s="53">
        <f>P565*(1-'Orç-Resumo'!$G$10)</f>
        <v>11.088000000000001</v>
      </c>
      <c r="J565" s="54">
        <f t="shared" si="24"/>
        <v>321.01</v>
      </c>
      <c r="K565" s="55">
        <f t="shared" si="25"/>
        <v>55.440000000000005</v>
      </c>
      <c r="L565" s="56">
        <f t="shared" si="26"/>
        <v>376.45</v>
      </c>
      <c r="M565" s="56">
        <v>0</v>
      </c>
      <c r="N565" s="173"/>
      <c r="O565" s="56">
        <v>64.201999999999998</v>
      </c>
      <c r="P565" s="184">
        <v>11.088000000000001</v>
      </c>
    </row>
    <row r="566" spans="2:16" ht="56">
      <c r="B566" s="5" t="s">
        <v>1400</v>
      </c>
      <c r="C566" s="51" t="s">
        <v>48</v>
      </c>
      <c r="D566" s="51">
        <v>91926</v>
      </c>
      <c r="E566" s="6" t="s">
        <v>1155</v>
      </c>
      <c r="F566" s="51" t="s">
        <v>107</v>
      </c>
      <c r="G566" s="5">
        <v>13500</v>
      </c>
      <c r="H566" s="52">
        <f>O566*(1-'Orç-Resumo'!$G$10)</f>
        <v>3.56</v>
      </c>
      <c r="I566" s="53">
        <f>P566*(1-'Orç-Resumo'!$G$10)</f>
        <v>1.06</v>
      </c>
      <c r="J566" s="54">
        <f t="shared" si="24"/>
        <v>48060</v>
      </c>
      <c r="K566" s="55">
        <f t="shared" si="25"/>
        <v>14310</v>
      </c>
      <c r="L566" s="56">
        <f t="shared" si="26"/>
        <v>62370</v>
      </c>
      <c r="M566" s="56">
        <v>0</v>
      </c>
      <c r="N566" s="173"/>
      <c r="O566" s="56">
        <v>3.56</v>
      </c>
      <c r="P566" s="184" t="s">
        <v>2906</v>
      </c>
    </row>
    <row r="567" spans="2:16" ht="56">
      <c r="B567" s="5" t="s">
        <v>1401</v>
      </c>
      <c r="C567" s="51" t="s">
        <v>48</v>
      </c>
      <c r="D567" s="51">
        <v>91928</v>
      </c>
      <c r="E567" s="6" t="s">
        <v>1158</v>
      </c>
      <c r="F567" s="51" t="s">
        <v>107</v>
      </c>
      <c r="G567" s="5">
        <v>250</v>
      </c>
      <c r="H567" s="52">
        <f>O567*(1-'Orç-Resumo'!$G$10)</f>
        <v>5.74</v>
      </c>
      <c r="I567" s="53">
        <f>P567*(1-'Orç-Resumo'!$G$10)</f>
        <v>1.43</v>
      </c>
      <c r="J567" s="54">
        <f t="shared" si="24"/>
        <v>1435</v>
      </c>
      <c r="K567" s="55">
        <f t="shared" si="25"/>
        <v>357.5</v>
      </c>
      <c r="L567" s="56">
        <f t="shared" si="26"/>
        <v>1792.5</v>
      </c>
      <c r="M567" s="56">
        <v>0</v>
      </c>
      <c r="N567" s="173"/>
      <c r="O567" s="56">
        <v>5.74</v>
      </c>
      <c r="P567" s="184" t="s">
        <v>1953</v>
      </c>
    </row>
    <row r="568" spans="2:16" ht="56">
      <c r="B568" s="5" t="s">
        <v>1402</v>
      </c>
      <c r="C568" s="51" t="s">
        <v>26</v>
      </c>
      <c r="D568" s="51" t="s">
        <v>1107</v>
      </c>
      <c r="E568" s="6" t="s">
        <v>1108</v>
      </c>
      <c r="F568" s="51" t="s">
        <v>1102</v>
      </c>
      <c r="G568" s="5">
        <v>250</v>
      </c>
      <c r="H568" s="52">
        <f>O568*(1-'Orç-Resumo'!$G$10)</f>
        <v>35.953333333333333</v>
      </c>
      <c r="I568" s="53">
        <f>P568*(1-'Orç-Resumo'!$G$10)</f>
        <v>18.48</v>
      </c>
      <c r="J568" s="54">
        <f t="shared" si="24"/>
        <v>8988.3333333333339</v>
      </c>
      <c r="K568" s="55">
        <f t="shared" si="25"/>
        <v>4620</v>
      </c>
      <c r="L568" s="56">
        <f t="shared" si="26"/>
        <v>13608.333333333334</v>
      </c>
      <c r="M568" s="56">
        <v>0</v>
      </c>
      <c r="N568" s="173"/>
      <c r="O568" s="56">
        <v>35.953333333333333</v>
      </c>
      <c r="P568" s="184">
        <v>18.48</v>
      </c>
    </row>
    <row r="569" spans="2:16" ht="56">
      <c r="B569" s="5" t="s">
        <v>1403</v>
      </c>
      <c r="C569" s="51" t="s">
        <v>48</v>
      </c>
      <c r="D569" s="51">
        <v>91867</v>
      </c>
      <c r="E569" s="6" t="s">
        <v>1404</v>
      </c>
      <c r="F569" s="51" t="s">
        <v>107</v>
      </c>
      <c r="G569" s="5">
        <v>250</v>
      </c>
      <c r="H569" s="52">
        <f>O569*(1-'Orç-Resumo'!$G$10)</f>
        <v>6.77</v>
      </c>
      <c r="I569" s="53">
        <f>P569*(1-'Orç-Resumo'!$G$10)</f>
        <v>3.48</v>
      </c>
      <c r="J569" s="54">
        <f t="shared" si="24"/>
        <v>1692.5</v>
      </c>
      <c r="K569" s="55">
        <f t="shared" si="25"/>
        <v>870</v>
      </c>
      <c r="L569" s="56">
        <f t="shared" si="26"/>
        <v>2562.5</v>
      </c>
      <c r="M569" s="56">
        <v>0</v>
      </c>
      <c r="N569" s="173"/>
      <c r="O569" s="56">
        <v>6.77</v>
      </c>
      <c r="P569" s="184" t="s">
        <v>1922</v>
      </c>
    </row>
    <row r="570" spans="2:16" ht="70">
      <c r="B570" s="5" t="s">
        <v>1405</v>
      </c>
      <c r="C570" s="51" t="s">
        <v>48</v>
      </c>
      <c r="D570" s="51">
        <v>91864</v>
      </c>
      <c r="E570" s="6" t="s">
        <v>3866</v>
      </c>
      <c r="F570" s="51" t="s">
        <v>107</v>
      </c>
      <c r="G570" s="5">
        <v>25</v>
      </c>
      <c r="H570" s="52">
        <f>O570*(1-'Orç-Resumo'!$G$10)</f>
        <v>10.420000000000002</v>
      </c>
      <c r="I570" s="53">
        <f>P570*(1-'Orç-Resumo'!$G$10)</f>
        <v>5.14</v>
      </c>
      <c r="J570" s="54">
        <f t="shared" si="24"/>
        <v>260.50000000000006</v>
      </c>
      <c r="K570" s="55">
        <f t="shared" si="25"/>
        <v>128.5</v>
      </c>
      <c r="L570" s="56">
        <f t="shared" si="26"/>
        <v>389.00000000000006</v>
      </c>
      <c r="M570" s="56">
        <v>0</v>
      </c>
      <c r="N570" s="173"/>
      <c r="O570" s="56">
        <v>10.420000000000002</v>
      </c>
      <c r="P570" s="184" t="s">
        <v>2905</v>
      </c>
    </row>
    <row r="571" spans="2:16" ht="42">
      <c r="B571" s="5" t="s">
        <v>1406</v>
      </c>
      <c r="C571" s="51" t="s">
        <v>99</v>
      </c>
      <c r="D571" s="51" t="s">
        <v>1305</v>
      </c>
      <c r="E571" s="6" t="s">
        <v>1306</v>
      </c>
      <c r="F571" s="51" t="s">
        <v>333</v>
      </c>
      <c r="G571" s="5">
        <v>25</v>
      </c>
      <c r="H571" s="52">
        <f>O571*(1-'Orç-Resumo'!$G$10)</f>
        <v>19.32</v>
      </c>
      <c r="I571" s="53">
        <f>P571*(1-'Orç-Resumo'!$G$10)</f>
        <v>15.35</v>
      </c>
      <c r="J571" s="54">
        <f t="shared" si="24"/>
        <v>483</v>
      </c>
      <c r="K571" s="55">
        <f t="shared" si="25"/>
        <v>383.75</v>
      </c>
      <c r="L571" s="56">
        <f t="shared" si="26"/>
        <v>866.75</v>
      </c>
      <c r="M571" s="56">
        <v>0</v>
      </c>
      <c r="N571" s="173"/>
      <c r="O571" s="56">
        <v>19.32</v>
      </c>
      <c r="P571" s="184">
        <v>15.35</v>
      </c>
    </row>
    <row r="572" spans="2:16" ht="42">
      <c r="B572" s="5" t="s">
        <v>1407</v>
      </c>
      <c r="C572" s="51" t="s">
        <v>48</v>
      </c>
      <c r="D572" s="51">
        <v>91941</v>
      </c>
      <c r="E572" s="6" t="s">
        <v>1408</v>
      </c>
      <c r="F572" s="51" t="s">
        <v>173</v>
      </c>
      <c r="G572" s="5">
        <v>25</v>
      </c>
      <c r="H572" s="52">
        <f>O572*(1-'Orç-Resumo'!$G$10)</f>
        <v>5.8299999999999992</v>
      </c>
      <c r="I572" s="53">
        <f>P572*(1-'Orç-Resumo'!$G$10)</f>
        <v>6.2</v>
      </c>
      <c r="J572" s="54">
        <f t="shared" si="24"/>
        <v>145.74999999999997</v>
      </c>
      <c r="K572" s="55">
        <f t="shared" si="25"/>
        <v>155</v>
      </c>
      <c r="L572" s="56">
        <f t="shared" si="26"/>
        <v>300.75</v>
      </c>
      <c r="M572" s="56">
        <v>0</v>
      </c>
      <c r="N572" s="173"/>
      <c r="O572" s="56">
        <v>5.8299999999999992</v>
      </c>
      <c r="P572" s="184" t="s">
        <v>1966</v>
      </c>
    </row>
    <row r="573" spans="2:16" ht="56">
      <c r="B573" s="5" t="s">
        <v>1409</v>
      </c>
      <c r="C573" s="51" t="s">
        <v>48</v>
      </c>
      <c r="D573" s="51">
        <v>95778</v>
      </c>
      <c r="E573" s="6" t="s">
        <v>1410</v>
      </c>
      <c r="F573" s="51" t="s">
        <v>173</v>
      </c>
      <c r="G573" s="5">
        <v>25</v>
      </c>
      <c r="H573" s="52">
        <f>O573*(1-'Orç-Resumo'!$G$10)</f>
        <v>22.33</v>
      </c>
      <c r="I573" s="53">
        <f>P573*(1-'Orç-Resumo'!$G$10)</f>
        <v>10.07</v>
      </c>
      <c r="J573" s="54">
        <f t="shared" si="24"/>
        <v>558.25</v>
      </c>
      <c r="K573" s="55">
        <f t="shared" si="25"/>
        <v>251.75</v>
      </c>
      <c r="L573" s="56">
        <f t="shared" si="26"/>
        <v>810</v>
      </c>
      <c r="M573" s="56">
        <v>0</v>
      </c>
      <c r="N573" s="173"/>
      <c r="O573" s="56">
        <v>22.33</v>
      </c>
      <c r="P573" s="184" t="s">
        <v>1902</v>
      </c>
    </row>
    <row r="574" spans="2:16" ht="28">
      <c r="B574" s="5" t="s">
        <v>1411</v>
      </c>
      <c r="C574" s="51" t="s">
        <v>26</v>
      </c>
      <c r="D574" s="51" t="s">
        <v>1412</v>
      </c>
      <c r="E574" s="6" t="s">
        <v>1413</v>
      </c>
      <c r="F574" s="51" t="s">
        <v>107</v>
      </c>
      <c r="G574" s="5">
        <v>50</v>
      </c>
      <c r="H574" s="52">
        <f>O574*(1-'Orç-Resumo'!$G$10)</f>
        <v>9.8436000000000003</v>
      </c>
      <c r="I574" s="53">
        <f>P574*(1-'Orç-Resumo'!$G$10)</f>
        <v>1.4784000000000002</v>
      </c>
      <c r="J574" s="54">
        <f t="shared" si="24"/>
        <v>492.18</v>
      </c>
      <c r="K574" s="55">
        <f t="shared" si="25"/>
        <v>73.92</v>
      </c>
      <c r="L574" s="56">
        <f t="shared" si="26"/>
        <v>566.1</v>
      </c>
      <c r="M574" s="56">
        <v>0</v>
      </c>
      <c r="N574" s="173"/>
      <c r="O574" s="56">
        <v>9.8436000000000003</v>
      </c>
      <c r="P574" s="184">
        <v>1.4784000000000002</v>
      </c>
    </row>
    <row r="575" spans="2:16" ht="42">
      <c r="B575" s="5" t="s">
        <v>1414</v>
      </c>
      <c r="C575" s="51" t="s">
        <v>48</v>
      </c>
      <c r="D575" s="51">
        <v>91944</v>
      </c>
      <c r="E575" s="6" t="s">
        <v>1212</v>
      </c>
      <c r="F575" s="51" t="s">
        <v>173</v>
      </c>
      <c r="G575" s="5">
        <v>5</v>
      </c>
      <c r="H575" s="52">
        <f>O575*(1-'Orç-Resumo'!$G$10)</f>
        <v>8.57</v>
      </c>
      <c r="I575" s="53">
        <f>P575*(1-'Orç-Resumo'!$G$10)</f>
        <v>6.41</v>
      </c>
      <c r="J575" s="54">
        <f t="shared" si="24"/>
        <v>42.85</v>
      </c>
      <c r="K575" s="55">
        <f t="shared" si="25"/>
        <v>32.049999999999997</v>
      </c>
      <c r="L575" s="56">
        <f t="shared" si="26"/>
        <v>74.900000000000006</v>
      </c>
      <c r="M575" s="56">
        <v>0</v>
      </c>
      <c r="N575" s="173"/>
      <c r="O575" s="56">
        <v>8.57</v>
      </c>
      <c r="P575" s="184" t="s">
        <v>3898</v>
      </c>
    </row>
    <row r="576" spans="2:16" ht="42">
      <c r="B576" s="5" t="s">
        <v>1415</v>
      </c>
      <c r="C576" s="51" t="s">
        <v>48</v>
      </c>
      <c r="D576" s="51">
        <v>92000</v>
      </c>
      <c r="E576" s="6" t="s">
        <v>1167</v>
      </c>
      <c r="F576" s="51" t="s">
        <v>173</v>
      </c>
      <c r="G576" s="5">
        <v>100</v>
      </c>
      <c r="H576" s="52">
        <f>O576*(1-'Orç-Resumo'!$G$10)</f>
        <v>18.39</v>
      </c>
      <c r="I576" s="53">
        <f>P576*(1-'Orç-Resumo'!$G$10)</f>
        <v>13.67</v>
      </c>
      <c r="J576" s="54">
        <f t="shared" si="24"/>
        <v>1839</v>
      </c>
      <c r="K576" s="55">
        <f t="shared" si="25"/>
        <v>1367</v>
      </c>
      <c r="L576" s="56">
        <f t="shared" si="26"/>
        <v>3206</v>
      </c>
      <c r="M576" s="56">
        <v>0</v>
      </c>
      <c r="N576" s="173"/>
      <c r="O576" s="56">
        <v>18.39</v>
      </c>
      <c r="P576" s="184" t="s">
        <v>2910</v>
      </c>
    </row>
    <row r="577" spans="2:16" ht="28">
      <c r="B577" s="5" t="s">
        <v>1416</v>
      </c>
      <c r="C577" s="51" t="s">
        <v>99</v>
      </c>
      <c r="D577" s="51" t="s">
        <v>1417</v>
      </c>
      <c r="E577" s="6" t="s">
        <v>1418</v>
      </c>
      <c r="F577" s="51" t="s">
        <v>333</v>
      </c>
      <c r="G577" s="5">
        <v>50</v>
      </c>
      <c r="H577" s="52">
        <f>O577*(1-'Orç-Resumo'!$G$10)</f>
        <v>41.26</v>
      </c>
      <c r="I577" s="53">
        <f>P577*(1-'Orç-Resumo'!$G$10)</f>
        <v>5.52</v>
      </c>
      <c r="J577" s="54">
        <f t="shared" si="24"/>
        <v>2063</v>
      </c>
      <c r="K577" s="55">
        <f t="shared" si="25"/>
        <v>276</v>
      </c>
      <c r="L577" s="56">
        <f t="shared" si="26"/>
        <v>2339</v>
      </c>
      <c r="M577" s="56">
        <v>0</v>
      </c>
      <c r="N577" s="173"/>
      <c r="O577" s="56">
        <v>41.26</v>
      </c>
      <c r="P577" s="184">
        <v>5.52</v>
      </c>
    </row>
    <row r="578" spans="2:16" ht="28">
      <c r="B578" s="5" t="s">
        <v>1419</v>
      </c>
      <c r="C578" s="51" t="s">
        <v>21</v>
      </c>
      <c r="D578" s="51" t="s">
        <v>21</v>
      </c>
      <c r="E578" s="6" t="s">
        <v>1420</v>
      </c>
      <c r="F578" s="51" t="s">
        <v>23</v>
      </c>
      <c r="G578" s="5"/>
      <c r="H578" s="52"/>
      <c r="I578" s="53"/>
      <c r="J578" s="54"/>
      <c r="K578" s="55"/>
      <c r="L578" s="56"/>
      <c r="M578" s="56"/>
      <c r="N578" s="173"/>
      <c r="O578" s="56" t="s">
        <v>24</v>
      </c>
      <c r="P578" s="184" t="s">
        <v>24</v>
      </c>
    </row>
    <row r="579" spans="2:16" ht="56">
      <c r="B579" s="5" t="s">
        <v>1421</v>
      </c>
      <c r="C579" s="51" t="s">
        <v>26</v>
      </c>
      <c r="D579" s="51" t="s">
        <v>1422</v>
      </c>
      <c r="E579" s="6" t="s">
        <v>1423</v>
      </c>
      <c r="F579" s="51" t="s">
        <v>33</v>
      </c>
      <c r="G579" s="5">
        <v>6</v>
      </c>
      <c r="H579" s="52">
        <f>O579*(1-'Orç-Resumo'!$G$10)</f>
        <v>173.94399999999996</v>
      </c>
      <c r="I579" s="53">
        <f>P579*(1-'Orç-Resumo'!$G$10)</f>
        <v>243.93599999999998</v>
      </c>
      <c r="J579" s="54">
        <f t="shared" si="24"/>
        <v>1043.6639999999998</v>
      </c>
      <c r="K579" s="55">
        <f t="shared" si="25"/>
        <v>1463.616</v>
      </c>
      <c r="L579" s="56">
        <f t="shared" si="26"/>
        <v>2507.2799999999997</v>
      </c>
      <c r="M579" s="56">
        <v>0</v>
      </c>
      <c r="N579" s="173"/>
      <c r="O579" s="56">
        <v>173.94399999999996</v>
      </c>
      <c r="P579" s="184">
        <v>243.93599999999998</v>
      </c>
    </row>
    <row r="580" spans="2:16" ht="28">
      <c r="B580" s="5" t="s">
        <v>1424</v>
      </c>
      <c r="C580" s="51" t="s">
        <v>26</v>
      </c>
      <c r="D580" s="51" t="s">
        <v>1425</v>
      </c>
      <c r="E580" s="6" t="s">
        <v>1426</v>
      </c>
      <c r="F580" s="51" t="s">
        <v>33</v>
      </c>
      <c r="G580" s="5">
        <v>6</v>
      </c>
      <c r="H580" s="52">
        <f>O580*(1-'Orç-Resumo'!$G$10)</f>
        <v>17.339999999999996</v>
      </c>
      <c r="I580" s="53">
        <f>P580*(1-'Orç-Resumo'!$G$10)</f>
        <v>36.96</v>
      </c>
      <c r="J580" s="54">
        <f t="shared" si="24"/>
        <v>104.03999999999998</v>
      </c>
      <c r="K580" s="55">
        <f t="shared" si="25"/>
        <v>221.76</v>
      </c>
      <c r="L580" s="56">
        <f t="shared" si="26"/>
        <v>325.79999999999995</v>
      </c>
      <c r="M580" s="56">
        <v>0</v>
      </c>
      <c r="N580" s="173"/>
      <c r="O580" s="56">
        <v>17.339999999999996</v>
      </c>
      <c r="P580" s="184">
        <v>36.96</v>
      </c>
    </row>
    <row r="581" spans="2:16">
      <c r="B581" s="5" t="s">
        <v>1427</v>
      </c>
      <c r="C581" s="51" t="s">
        <v>26</v>
      </c>
      <c r="D581" s="51" t="s">
        <v>1428</v>
      </c>
      <c r="E581" s="6" t="s">
        <v>1429</v>
      </c>
      <c r="F581" s="51" t="s">
        <v>33</v>
      </c>
      <c r="G581" s="5">
        <v>6</v>
      </c>
      <c r="H581" s="52">
        <f>O581*(1-'Orç-Resumo'!$G$10)</f>
        <v>138.71999999999997</v>
      </c>
      <c r="I581" s="53">
        <f>P581*(1-'Orç-Resumo'!$G$10)</f>
        <v>295.68</v>
      </c>
      <c r="J581" s="54">
        <f t="shared" si="24"/>
        <v>832.31999999999982</v>
      </c>
      <c r="K581" s="55">
        <f t="shared" si="25"/>
        <v>1774.08</v>
      </c>
      <c r="L581" s="56">
        <f t="shared" si="26"/>
        <v>2606.3999999999996</v>
      </c>
      <c r="M581" s="56">
        <v>0</v>
      </c>
      <c r="N581" s="173"/>
      <c r="O581" s="56">
        <v>138.71999999999997</v>
      </c>
      <c r="P581" s="184">
        <v>295.68</v>
      </c>
    </row>
    <row r="582" spans="2:16" ht="28">
      <c r="B582" s="5" t="s">
        <v>1430</v>
      </c>
      <c r="C582" s="51" t="s">
        <v>26</v>
      </c>
      <c r="D582" s="51" t="s">
        <v>1431</v>
      </c>
      <c r="E582" s="6" t="s">
        <v>1432</v>
      </c>
      <c r="F582" s="51" t="s">
        <v>33</v>
      </c>
      <c r="G582" s="5">
        <v>6</v>
      </c>
      <c r="H582" s="52">
        <f>O582*(1-'Orç-Resumo'!$G$10)</f>
        <v>207.19999999999996</v>
      </c>
      <c r="I582" s="53">
        <f>P582*(1-'Orç-Resumo'!$G$10)</f>
        <v>488.72</v>
      </c>
      <c r="J582" s="54">
        <f t="shared" si="24"/>
        <v>1243.1999999999998</v>
      </c>
      <c r="K582" s="55">
        <f t="shared" si="25"/>
        <v>2932.32</v>
      </c>
      <c r="L582" s="56">
        <f t="shared" si="26"/>
        <v>4175.5200000000004</v>
      </c>
      <c r="M582" s="56">
        <v>0</v>
      </c>
      <c r="N582" s="173"/>
      <c r="O582" s="56">
        <v>207.19999999999996</v>
      </c>
      <c r="P582" s="184">
        <v>488.72</v>
      </c>
    </row>
    <row r="583" spans="2:16">
      <c r="B583" s="5" t="s">
        <v>1433</v>
      </c>
      <c r="C583" s="51" t="s">
        <v>26</v>
      </c>
      <c r="D583" s="51" t="s">
        <v>1434</v>
      </c>
      <c r="E583" s="6" t="s">
        <v>1435</v>
      </c>
      <c r="F583" s="51" t="s">
        <v>33</v>
      </c>
      <c r="G583" s="5">
        <v>6</v>
      </c>
      <c r="H583" s="52">
        <f>O583*(1-'Orç-Resumo'!$G$10)</f>
        <v>34.679999999999993</v>
      </c>
      <c r="I583" s="53">
        <f>P583*(1-'Orç-Resumo'!$G$10)</f>
        <v>73.92</v>
      </c>
      <c r="J583" s="54">
        <f t="shared" si="24"/>
        <v>208.07999999999996</v>
      </c>
      <c r="K583" s="55">
        <f t="shared" si="25"/>
        <v>443.52</v>
      </c>
      <c r="L583" s="56">
        <f t="shared" si="26"/>
        <v>651.59999999999991</v>
      </c>
      <c r="M583" s="56">
        <v>0</v>
      </c>
      <c r="N583" s="173"/>
      <c r="O583" s="56">
        <v>34.679999999999993</v>
      </c>
      <c r="P583" s="184">
        <v>73.92</v>
      </c>
    </row>
    <row r="584" spans="2:16" ht="56">
      <c r="B584" s="5" t="s">
        <v>1436</v>
      </c>
      <c r="C584" s="51" t="s">
        <v>26</v>
      </c>
      <c r="D584" s="51" t="s">
        <v>1437</v>
      </c>
      <c r="E584" s="6" t="s">
        <v>1438</v>
      </c>
      <c r="F584" s="51" t="s">
        <v>33</v>
      </c>
      <c r="G584" s="5">
        <v>6</v>
      </c>
      <c r="H584" s="52">
        <f>O584*(1-'Orç-Resumo'!$G$10)</f>
        <v>147.38999999999996</v>
      </c>
      <c r="I584" s="53">
        <f>P584*(1-'Orç-Resumo'!$G$10)</f>
        <v>314.15999999999997</v>
      </c>
      <c r="J584" s="54">
        <f t="shared" si="24"/>
        <v>884.33999999999969</v>
      </c>
      <c r="K584" s="55">
        <f t="shared" si="25"/>
        <v>1884.9599999999998</v>
      </c>
      <c r="L584" s="56">
        <f t="shared" si="26"/>
        <v>2769.2999999999993</v>
      </c>
      <c r="M584" s="56">
        <v>0</v>
      </c>
      <c r="N584" s="173"/>
      <c r="O584" s="56">
        <v>147.38999999999996</v>
      </c>
      <c r="P584" s="184">
        <v>314.15999999999997</v>
      </c>
    </row>
    <row r="585" spans="2:16" ht="56">
      <c r="B585" s="5" t="s">
        <v>1439</v>
      </c>
      <c r="C585" s="51" t="s">
        <v>26</v>
      </c>
      <c r="D585" s="51" t="s">
        <v>1440</v>
      </c>
      <c r="E585" s="6" t="s">
        <v>1441</v>
      </c>
      <c r="F585" s="51" t="s">
        <v>33</v>
      </c>
      <c r="G585" s="5">
        <v>6</v>
      </c>
      <c r="H585" s="52">
        <f>O585*(1-'Orç-Resumo'!$G$10)</f>
        <v>1858.4199999999994</v>
      </c>
      <c r="I585" s="53">
        <f>P585*(1-'Orç-Resumo'!$G$10)</f>
        <v>4569.5399999999991</v>
      </c>
      <c r="J585" s="54">
        <f t="shared" si="24"/>
        <v>11150.519999999997</v>
      </c>
      <c r="K585" s="55">
        <f t="shared" si="25"/>
        <v>27417.239999999994</v>
      </c>
      <c r="L585" s="56">
        <f t="shared" si="26"/>
        <v>38567.759999999995</v>
      </c>
      <c r="M585" s="56">
        <v>0</v>
      </c>
      <c r="N585" s="173"/>
      <c r="O585" s="56">
        <v>1858.4199999999994</v>
      </c>
      <c r="P585" s="184">
        <v>4569.5399999999991</v>
      </c>
    </row>
    <row r="586" spans="2:16" ht="70">
      <c r="B586" s="5" t="s">
        <v>1442</v>
      </c>
      <c r="C586" s="51" t="s">
        <v>26</v>
      </c>
      <c r="D586" s="51" t="s">
        <v>1443</v>
      </c>
      <c r="E586" s="6" t="s">
        <v>1444</v>
      </c>
      <c r="F586" s="51" t="s">
        <v>33</v>
      </c>
      <c r="G586" s="5">
        <v>6</v>
      </c>
      <c r="H586" s="52">
        <f>O586*(1-'Orç-Resumo'!$G$10)</f>
        <v>1820.8116666666665</v>
      </c>
      <c r="I586" s="53">
        <f>P586*(1-'Orç-Resumo'!$G$10)</f>
        <v>1143.5466666666666</v>
      </c>
      <c r="J586" s="54">
        <f t="shared" si="24"/>
        <v>10924.869999999999</v>
      </c>
      <c r="K586" s="55">
        <f t="shared" si="25"/>
        <v>6861.28</v>
      </c>
      <c r="L586" s="56">
        <f t="shared" si="26"/>
        <v>17786.149999999998</v>
      </c>
      <c r="M586" s="56">
        <v>0</v>
      </c>
      <c r="N586" s="173"/>
      <c r="O586" s="56">
        <v>1820.8116666666665</v>
      </c>
      <c r="P586" s="184">
        <v>1143.5466666666666</v>
      </c>
    </row>
    <row r="587" spans="2:16" ht="28">
      <c r="B587" s="5" t="s">
        <v>1445</v>
      </c>
      <c r="C587" s="51" t="s">
        <v>26</v>
      </c>
      <c r="D587" s="51" t="s">
        <v>1446</v>
      </c>
      <c r="E587" s="6" t="s">
        <v>1447</v>
      </c>
      <c r="F587" s="51" t="s">
        <v>33</v>
      </c>
      <c r="G587" s="5">
        <v>80</v>
      </c>
      <c r="H587" s="52">
        <f>O587*(1-'Orç-Resumo'!$G$10)</f>
        <v>164.23500000000001</v>
      </c>
      <c r="I587" s="53">
        <f>P587*(1-'Orç-Resumo'!$G$10)</f>
        <v>12.185</v>
      </c>
      <c r="J587" s="54">
        <f t="shared" si="24"/>
        <v>13138.800000000001</v>
      </c>
      <c r="K587" s="55">
        <f t="shared" si="25"/>
        <v>974.80000000000007</v>
      </c>
      <c r="L587" s="56">
        <f t="shared" si="26"/>
        <v>14113.6</v>
      </c>
      <c r="M587" s="56">
        <v>0</v>
      </c>
      <c r="N587" s="173"/>
      <c r="O587" s="56">
        <v>164.23500000000001</v>
      </c>
      <c r="P587" s="184">
        <v>12.185</v>
      </c>
    </row>
    <row r="588" spans="2:16" ht="28">
      <c r="B588" s="5" t="s">
        <v>1448</v>
      </c>
      <c r="C588" s="51" t="s">
        <v>26</v>
      </c>
      <c r="D588" s="51" t="s">
        <v>1449</v>
      </c>
      <c r="E588" s="6" t="s">
        <v>1450</v>
      </c>
      <c r="F588" s="51" t="s">
        <v>33</v>
      </c>
      <c r="G588" s="5">
        <v>80</v>
      </c>
      <c r="H588" s="52">
        <f>O588*(1-'Orç-Resumo'!$G$10)</f>
        <v>179.83500000000001</v>
      </c>
      <c r="I588" s="53">
        <f>P588*(1-'Orç-Resumo'!$G$10)</f>
        <v>12.185</v>
      </c>
      <c r="J588" s="54">
        <f t="shared" si="24"/>
        <v>14386.800000000001</v>
      </c>
      <c r="K588" s="55">
        <f t="shared" si="25"/>
        <v>974.80000000000007</v>
      </c>
      <c r="L588" s="56">
        <f t="shared" si="26"/>
        <v>15361.6</v>
      </c>
      <c r="M588" s="56">
        <v>0</v>
      </c>
      <c r="N588" s="173"/>
      <c r="O588" s="56">
        <v>179.83500000000001</v>
      </c>
      <c r="P588" s="184">
        <v>12.185</v>
      </c>
    </row>
    <row r="589" spans="2:16" ht="28">
      <c r="B589" s="5" t="s">
        <v>1451</v>
      </c>
      <c r="C589" s="51" t="s">
        <v>26</v>
      </c>
      <c r="D589" s="51" t="s">
        <v>1452</v>
      </c>
      <c r="E589" s="6" t="s">
        <v>1453</v>
      </c>
      <c r="F589" s="51" t="s">
        <v>33</v>
      </c>
      <c r="G589" s="5">
        <v>80</v>
      </c>
      <c r="H589" s="52">
        <f>O589*(1-'Orç-Resumo'!$G$10)</f>
        <v>333.33499999999998</v>
      </c>
      <c r="I589" s="53">
        <f>P589*(1-'Orç-Resumo'!$G$10)</f>
        <v>12.185</v>
      </c>
      <c r="J589" s="54">
        <f t="shared" si="24"/>
        <v>26666.799999999999</v>
      </c>
      <c r="K589" s="55">
        <f t="shared" si="25"/>
        <v>974.80000000000007</v>
      </c>
      <c r="L589" s="56">
        <f t="shared" si="26"/>
        <v>27641.599999999999</v>
      </c>
      <c r="M589" s="56">
        <v>0</v>
      </c>
      <c r="N589" s="173"/>
      <c r="O589" s="56">
        <v>333.33499999999998</v>
      </c>
      <c r="P589" s="184">
        <v>12.185</v>
      </c>
    </row>
    <row r="590" spans="2:16" ht="56">
      <c r="B590" s="5" t="s">
        <v>1454</v>
      </c>
      <c r="C590" s="51" t="s">
        <v>26</v>
      </c>
      <c r="D590" s="51" t="s">
        <v>1455</v>
      </c>
      <c r="E590" s="6" t="s">
        <v>1456</v>
      </c>
      <c r="F590" s="51" t="s">
        <v>33</v>
      </c>
      <c r="G590" s="5">
        <v>5</v>
      </c>
      <c r="H590" s="52">
        <f>O590*(1-'Orç-Resumo'!$G$10)</f>
        <v>756.89</v>
      </c>
      <c r="I590" s="53">
        <f>P590*(1-'Orç-Resumo'!$G$10)</f>
        <v>121.85000000000001</v>
      </c>
      <c r="J590" s="54">
        <f t="shared" si="24"/>
        <v>3784.45</v>
      </c>
      <c r="K590" s="55">
        <f t="shared" si="25"/>
        <v>609.25</v>
      </c>
      <c r="L590" s="56">
        <f t="shared" si="26"/>
        <v>4393.7</v>
      </c>
      <c r="M590" s="56">
        <v>0</v>
      </c>
      <c r="N590" s="173"/>
      <c r="O590" s="56">
        <v>756.89</v>
      </c>
      <c r="P590" s="184">
        <v>121.85000000000001</v>
      </c>
    </row>
    <row r="591" spans="2:16" ht="56">
      <c r="B591" s="5" t="s">
        <v>1457</v>
      </c>
      <c r="C591" s="51" t="s">
        <v>26</v>
      </c>
      <c r="D591" s="51" t="s">
        <v>1458</v>
      </c>
      <c r="E591" s="6" t="s">
        <v>1459</v>
      </c>
      <c r="F591" s="51" t="s">
        <v>33</v>
      </c>
      <c r="G591" s="5">
        <v>5</v>
      </c>
      <c r="H591" s="52">
        <f>O591*(1-'Orç-Resumo'!$G$10)</f>
        <v>1988.72</v>
      </c>
      <c r="I591" s="53">
        <f>P591*(1-'Orç-Resumo'!$G$10)</f>
        <v>389.92</v>
      </c>
      <c r="J591" s="54">
        <f t="shared" si="24"/>
        <v>9943.6</v>
      </c>
      <c r="K591" s="55">
        <f t="shared" si="25"/>
        <v>1949.6000000000001</v>
      </c>
      <c r="L591" s="56">
        <f t="shared" si="26"/>
        <v>11893.2</v>
      </c>
      <c r="M591" s="56">
        <v>0</v>
      </c>
      <c r="N591" s="173"/>
      <c r="O591" s="56">
        <v>1988.72</v>
      </c>
      <c r="P591" s="184">
        <v>389.92</v>
      </c>
    </row>
    <row r="592" spans="2:16" ht="56">
      <c r="B592" s="5" t="s">
        <v>1460</v>
      </c>
      <c r="C592" s="51" t="s">
        <v>26</v>
      </c>
      <c r="D592" s="51" t="s">
        <v>1461</v>
      </c>
      <c r="E592" s="6" t="s">
        <v>1462</v>
      </c>
      <c r="F592" s="51" t="s">
        <v>33</v>
      </c>
      <c r="G592" s="5">
        <v>5</v>
      </c>
      <c r="H592" s="52">
        <f>O592*(1-'Orç-Resumo'!$G$10)</f>
        <v>2238.7199999999998</v>
      </c>
      <c r="I592" s="53">
        <f>P592*(1-'Orç-Resumo'!$G$10)</f>
        <v>389.92</v>
      </c>
      <c r="J592" s="54">
        <f t="shared" si="24"/>
        <v>11193.599999999999</v>
      </c>
      <c r="K592" s="55">
        <f t="shared" si="25"/>
        <v>1949.6000000000001</v>
      </c>
      <c r="L592" s="56">
        <f t="shared" si="26"/>
        <v>13143.199999999999</v>
      </c>
      <c r="M592" s="56">
        <v>0</v>
      </c>
      <c r="N592" s="173"/>
      <c r="O592" s="56">
        <v>2238.7199999999998</v>
      </c>
      <c r="P592" s="184">
        <v>389.92</v>
      </c>
    </row>
    <row r="593" spans="2:16" ht="42">
      <c r="B593" s="5" t="s">
        <v>1463</v>
      </c>
      <c r="C593" s="51" t="s">
        <v>26</v>
      </c>
      <c r="D593" s="51" t="s">
        <v>1464</v>
      </c>
      <c r="E593" s="6" t="s">
        <v>1465</v>
      </c>
      <c r="F593" s="51" t="s">
        <v>33</v>
      </c>
      <c r="G593" s="5">
        <v>5</v>
      </c>
      <c r="H593" s="52">
        <f>O593*(1-'Orç-Resumo'!$G$10)</f>
        <v>3723.4</v>
      </c>
      <c r="I593" s="53">
        <f>P593*(1-'Orç-Resumo'!$G$10)</f>
        <v>487.40000000000003</v>
      </c>
      <c r="J593" s="54">
        <f t="shared" ref="J593:J656" si="27">G593*H593</f>
        <v>18617</v>
      </c>
      <c r="K593" s="55">
        <f t="shared" ref="K593:K656" si="28">G593*I593</f>
        <v>2437</v>
      </c>
      <c r="L593" s="56">
        <f t="shared" ref="L593:L656" si="29">J593+K593</f>
        <v>21054</v>
      </c>
      <c r="M593" s="56">
        <v>0</v>
      </c>
      <c r="N593" s="173"/>
      <c r="O593" s="56">
        <v>3723.4</v>
      </c>
      <c r="P593" s="184">
        <v>487.40000000000003</v>
      </c>
    </row>
    <row r="594" spans="2:16" ht="42">
      <c r="B594" s="5" t="s">
        <v>1466</v>
      </c>
      <c r="C594" s="51" t="s">
        <v>26</v>
      </c>
      <c r="D594" s="51" t="s">
        <v>1467</v>
      </c>
      <c r="E594" s="6" t="s">
        <v>1468</v>
      </c>
      <c r="F594" s="51" t="s">
        <v>33</v>
      </c>
      <c r="G594" s="5">
        <v>5</v>
      </c>
      <c r="H594" s="52">
        <f>O594*(1-'Orç-Resumo'!$G$10)</f>
        <v>4023.4</v>
      </c>
      <c r="I594" s="53">
        <f>P594*(1-'Orç-Resumo'!$G$10)</f>
        <v>487.40000000000003</v>
      </c>
      <c r="J594" s="54">
        <f t="shared" si="27"/>
        <v>20117</v>
      </c>
      <c r="K594" s="55">
        <f t="shared" si="28"/>
        <v>2437</v>
      </c>
      <c r="L594" s="56">
        <f t="shared" si="29"/>
        <v>22554</v>
      </c>
      <c r="M594" s="56">
        <v>0</v>
      </c>
      <c r="N594" s="173"/>
      <c r="O594" s="56">
        <v>4023.4</v>
      </c>
      <c r="P594" s="184">
        <v>487.40000000000003</v>
      </c>
    </row>
    <row r="595" spans="2:16" ht="28">
      <c r="B595" s="5" t="s">
        <v>1469</v>
      </c>
      <c r="C595" s="51" t="s">
        <v>26</v>
      </c>
      <c r="D595" s="51" t="s">
        <v>1470</v>
      </c>
      <c r="E595" s="6" t="s">
        <v>1471</v>
      </c>
      <c r="F595" s="51" t="s">
        <v>33</v>
      </c>
      <c r="G595" s="5">
        <v>25</v>
      </c>
      <c r="H595" s="52">
        <f>O595*(1-'Orç-Resumo'!$G$10)</f>
        <v>34.704999999999998</v>
      </c>
      <c r="I595" s="53">
        <f>P595*(1-'Orç-Resumo'!$G$10)</f>
        <v>28.925000000000001</v>
      </c>
      <c r="J595" s="54">
        <f t="shared" si="27"/>
        <v>867.625</v>
      </c>
      <c r="K595" s="55">
        <f t="shared" si="28"/>
        <v>723.125</v>
      </c>
      <c r="L595" s="56">
        <f t="shared" si="29"/>
        <v>1590.75</v>
      </c>
      <c r="M595" s="56">
        <v>0</v>
      </c>
      <c r="N595" s="173"/>
      <c r="O595" s="56">
        <v>34.704999999999998</v>
      </c>
      <c r="P595" s="184">
        <v>28.925000000000001</v>
      </c>
    </row>
    <row r="596" spans="2:16">
      <c r="B596" s="5" t="s">
        <v>1472</v>
      </c>
      <c r="C596" s="51" t="s">
        <v>21</v>
      </c>
      <c r="D596" s="51" t="s">
        <v>21</v>
      </c>
      <c r="E596" s="6" t="s">
        <v>1473</v>
      </c>
      <c r="F596" s="51" t="s">
        <v>23</v>
      </c>
      <c r="G596" s="5"/>
      <c r="H596" s="52"/>
      <c r="I596" s="53"/>
      <c r="J596" s="54"/>
      <c r="K596" s="55"/>
      <c r="L596" s="56"/>
      <c r="M596" s="56">
        <f>SUM(L597:L627)</f>
        <v>137380.41214999999</v>
      </c>
      <c r="N596" s="173"/>
      <c r="O596" s="56" t="s">
        <v>24</v>
      </c>
      <c r="P596" s="184" t="s">
        <v>24</v>
      </c>
    </row>
    <row r="597" spans="2:16" ht="28">
      <c r="B597" s="5" t="s">
        <v>1474</v>
      </c>
      <c r="C597" s="51" t="s">
        <v>26</v>
      </c>
      <c r="D597" s="51" t="s">
        <v>1475</v>
      </c>
      <c r="E597" s="6" t="s">
        <v>1476</v>
      </c>
      <c r="F597" s="51" t="s">
        <v>1261</v>
      </c>
      <c r="G597" s="5">
        <v>50</v>
      </c>
      <c r="H597" s="52">
        <f>O597*(1-'Orç-Resumo'!$G$10)</f>
        <v>276.27999999999997</v>
      </c>
      <c r="I597" s="53">
        <f>P597*(1-'Orç-Resumo'!$G$10)</f>
        <v>331.3175</v>
      </c>
      <c r="J597" s="54">
        <f t="shared" si="27"/>
        <v>13813.999999999998</v>
      </c>
      <c r="K597" s="55">
        <f t="shared" si="28"/>
        <v>16565.875</v>
      </c>
      <c r="L597" s="56">
        <f t="shared" si="29"/>
        <v>30379.875</v>
      </c>
      <c r="M597" s="56">
        <v>0</v>
      </c>
      <c r="N597" s="173"/>
      <c r="O597" s="56">
        <v>276.27999999999997</v>
      </c>
      <c r="P597" s="184">
        <v>331.3175</v>
      </c>
    </row>
    <row r="598" spans="2:16" ht="84">
      <c r="B598" s="5" t="s">
        <v>1477</v>
      </c>
      <c r="C598" s="51" t="s">
        <v>26</v>
      </c>
      <c r="D598" s="51" t="s">
        <v>2203</v>
      </c>
      <c r="E598" s="6" t="s">
        <v>2204</v>
      </c>
      <c r="F598" s="51" t="s">
        <v>33</v>
      </c>
      <c r="G598" s="5">
        <v>50</v>
      </c>
      <c r="H598" s="52">
        <f>O598*(1-'Orç-Resumo'!$G$10)</f>
        <v>730.40648400000009</v>
      </c>
      <c r="I598" s="53">
        <f>P598*(1-'Orç-Resumo'!$G$10)</f>
        <v>604.85425899999984</v>
      </c>
      <c r="J598" s="54">
        <f t="shared" si="27"/>
        <v>36520.324200000003</v>
      </c>
      <c r="K598" s="55">
        <f t="shared" si="28"/>
        <v>30242.712949999994</v>
      </c>
      <c r="L598" s="56">
        <f t="shared" si="29"/>
        <v>66763.037149999989</v>
      </c>
      <c r="M598" s="56">
        <v>0</v>
      </c>
      <c r="N598" s="173"/>
      <c r="O598" s="56">
        <v>730.40648400000009</v>
      </c>
      <c r="P598" s="184">
        <v>604.85425899999984</v>
      </c>
    </row>
    <row r="599" spans="2:16" ht="28">
      <c r="B599" s="5" t="s">
        <v>1478</v>
      </c>
      <c r="C599" s="51" t="s">
        <v>48</v>
      </c>
      <c r="D599" s="51">
        <v>86886</v>
      </c>
      <c r="E599" s="6" t="s">
        <v>1479</v>
      </c>
      <c r="F599" s="51" t="s">
        <v>173</v>
      </c>
      <c r="G599" s="5">
        <v>50</v>
      </c>
      <c r="H599" s="52">
        <f>O599*(1-'Orç-Resumo'!$G$10)</f>
        <v>66.990000000000009</v>
      </c>
      <c r="I599" s="53">
        <f>P599*(1-'Orç-Resumo'!$G$10)</f>
        <v>3.82</v>
      </c>
      <c r="J599" s="54">
        <f t="shared" si="27"/>
        <v>3349.5000000000005</v>
      </c>
      <c r="K599" s="55">
        <f t="shared" si="28"/>
        <v>191</v>
      </c>
      <c r="L599" s="56">
        <f t="shared" si="29"/>
        <v>3540.5000000000005</v>
      </c>
      <c r="M599" s="56">
        <v>0</v>
      </c>
      <c r="N599" s="173"/>
      <c r="O599" s="56">
        <v>66.990000000000009</v>
      </c>
      <c r="P599" s="184" t="s">
        <v>2929</v>
      </c>
    </row>
    <row r="600" spans="2:16" ht="56">
      <c r="B600" s="5" t="s">
        <v>1480</v>
      </c>
      <c r="C600" s="51" t="s">
        <v>48</v>
      </c>
      <c r="D600" s="51">
        <v>89985</v>
      </c>
      <c r="E600" s="6" t="s">
        <v>3867</v>
      </c>
      <c r="F600" s="51" t="s">
        <v>173</v>
      </c>
      <c r="G600" s="5">
        <v>50</v>
      </c>
      <c r="H600" s="52">
        <f>O600*(1-'Orç-Resumo'!$G$10)</f>
        <v>60.81</v>
      </c>
      <c r="I600" s="53">
        <f>P600*(1-'Orç-Resumo'!$G$10)</f>
        <v>7.98</v>
      </c>
      <c r="J600" s="54">
        <f t="shared" si="27"/>
        <v>3040.5</v>
      </c>
      <c r="K600" s="55">
        <f t="shared" si="28"/>
        <v>399</v>
      </c>
      <c r="L600" s="56">
        <f t="shared" si="29"/>
        <v>3439.5</v>
      </c>
      <c r="M600" s="56">
        <v>0</v>
      </c>
      <c r="N600" s="173"/>
      <c r="O600" s="56">
        <v>60.81</v>
      </c>
      <c r="P600" s="184" t="s">
        <v>2930</v>
      </c>
    </row>
    <row r="601" spans="2:16" ht="42">
      <c r="B601" s="5" t="s">
        <v>1481</v>
      </c>
      <c r="C601" s="51" t="s">
        <v>48</v>
      </c>
      <c r="D601" s="51">
        <v>86885</v>
      </c>
      <c r="E601" s="6" t="s">
        <v>1482</v>
      </c>
      <c r="F601" s="51" t="s">
        <v>173</v>
      </c>
      <c r="G601" s="5">
        <v>50</v>
      </c>
      <c r="H601" s="52">
        <f>O601*(1-'Orç-Resumo'!$G$10)</f>
        <v>9.32</v>
      </c>
      <c r="I601" s="53">
        <f>P601*(1-'Orç-Resumo'!$G$10)</f>
        <v>3.83</v>
      </c>
      <c r="J601" s="54">
        <f t="shared" si="27"/>
        <v>466</v>
      </c>
      <c r="K601" s="55">
        <f t="shared" si="28"/>
        <v>191.5</v>
      </c>
      <c r="L601" s="56">
        <f t="shared" si="29"/>
        <v>657.5</v>
      </c>
      <c r="M601" s="56">
        <v>0</v>
      </c>
      <c r="N601" s="173"/>
      <c r="O601" s="56">
        <v>9.32</v>
      </c>
      <c r="P601" s="184" t="s">
        <v>2179</v>
      </c>
    </row>
    <row r="602" spans="2:16" ht="56">
      <c r="B602" s="5" t="s">
        <v>1483</v>
      </c>
      <c r="C602" s="51" t="s">
        <v>48</v>
      </c>
      <c r="D602" s="51">
        <v>89358</v>
      </c>
      <c r="E602" s="6" t="s">
        <v>1484</v>
      </c>
      <c r="F602" s="51" t="s">
        <v>173</v>
      </c>
      <c r="G602" s="5">
        <v>50</v>
      </c>
      <c r="H602" s="52">
        <f>O602*(1-'Orç-Resumo'!$G$10)</f>
        <v>3.3900000000000006</v>
      </c>
      <c r="I602" s="53">
        <f>P602*(1-'Orç-Resumo'!$G$10)</f>
        <v>4.76</v>
      </c>
      <c r="J602" s="54">
        <f t="shared" si="27"/>
        <v>169.50000000000003</v>
      </c>
      <c r="K602" s="55">
        <f t="shared" si="28"/>
        <v>238</v>
      </c>
      <c r="L602" s="56">
        <f t="shared" si="29"/>
        <v>407.5</v>
      </c>
      <c r="M602" s="56">
        <v>0</v>
      </c>
      <c r="N602" s="173"/>
      <c r="O602" s="56">
        <v>3.3900000000000006</v>
      </c>
      <c r="P602" s="184" t="s">
        <v>2841</v>
      </c>
    </row>
    <row r="603" spans="2:16" ht="56">
      <c r="B603" s="5" t="s">
        <v>1485</v>
      </c>
      <c r="C603" s="51" t="s">
        <v>48</v>
      </c>
      <c r="D603" s="51">
        <v>89362</v>
      </c>
      <c r="E603" s="6" t="s">
        <v>1486</v>
      </c>
      <c r="F603" s="51" t="s">
        <v>173</v>
      </c>
      <c r="G603" s="5">
        <v>50</v>
      </c>
      <c r="H603" s="52">
        <f>O603*(1-'Orç-Resumo'!$G$10)</f>
        <v>4.17</v>
      </c>
      <c r="I603" s="53">
        <f>P603*(1-'Orç-Resumo'!$G$10)</f>
        <v>5.52</v>
      </c>
      <c r="J603" s="54">
        <f t="shared" si="27"/>
        <v>208.5</v>
      </c>
      <c r="K603" s="55">
        <f t="shared" si="28"/>
        <v>276</v>
      </c>
      <c r="L603" s="56">
        <f t="shared" si="29"/>
        <v>484.5</v>
      </c>
      <c r="M603" s="56">
        <v>0</v>
      </c>
      <c r="N603" s="173"/>
      <c r="O603" s="56">
        <v>4.17</v>
      </c>
      <c r="P603" s="184" t="s">
        <v>2931</v>
      </c>
    </row>
    <row r="604" spans="2:16" ht="56">
      <c r="B604" s="5" t="s">
        <v>1487</v>
      </c>
      <c r="C604" s="51" t="s">
        <v>48</v>
      </c>
      <c r="D604" s="51">
        <v>89366</v>
      </c>
      <c r="E604" s="6" t="s">
        <v>1488</v>
      </c>
      <c r="F604" s="51" t="s">
        <v>173</v>
      </c>
      <c r="G604" s="5">
        <v>50</v>
      </c>
      <c r="H604" s="52">
        <f>O604*(1-'Orç-Resumo'!$G$10)</f>
        <v>11.09</v>
      </c>
      <c r="I604" s="53">
        <f>P604*(1-'Orç-Resumo'!$G$10)</f>
        <v>5.12</v>
      </c>
      <c r="J604" s="54">
        <f t="shared" si="27"/>
        <v>554.5</v>
      </c>
      <c r="K604" s="55">
        <f t="shared" si="28"/>
        <v>256</v>
      </c>
      <c r="L604" s="56">
        <f t="shared" si="29"/>
        <v>810.5</v>
      </c>
      <c r="M604" s="56">
        <v>0</v>
      </c>
      <c r="N604" s="173"/>
      <c r="O604" s="56">
        <v>11.09</v>
      </c>
      <c r="P604" s="184" t="s">
        <v>2932</v>
      </c>
    </row>
    <row r="605" spans="2:16" ht="56">
      <c r="B605" s="5" t="s">
        <v>1490</v>
      </c>
      <c r="C605" s="51" t="s">
        <v>48</v>
      </c>
      <c r="D605" s="51">
        <v>89366</v>
      </c>
      <c r="E605" s="6" t="s">
        <v>1488</v>
      </c>
      <c r="F605" s="51" t="s">
        <v>173</v>
      </c>
      <c r="G605" s="5">
        <v>50</v>
      </c>
      <c r="H605" s="52">
        <f>O605*(1-'Orç-Resumo'!$G$10)</f>
        <v>11.09</v>
      </c>
      <c r="I605" s="53">
        <f>P605*(1-'Orç-Resumo'!$G$10)</f>
        <v>5.12</v>
      </c>
      <c r="J605" s="54">
        <f t="shared" si="27"/>
        <v>554.5</v>
      </c>
      <c r="K605" s="55">
        <f t="shared" si="28"/>
        <v>256</v>
      </c>
      <c r="L605" s="56">
        <f t="shared" si="29"/>
        <v>810.5</v>
      </c>
      <c r="M605" s="56">
        <v>0</v>
      </c>
      <c r="N605" s="173"/>
      <c r="O605" s="56">
        <v>11.09</v>
      </c>
      <c r="P605" s="184" t="s">
        <v>2932</v>
      </c>
    </row>
    <row r="606" spans="2:16" ht="56">
      <c r="B606" s="5" t="s">
        <v>1491</v>
      </c>
      <c r="C606" s="51" t="s">
        <v>48</v>
      </c>
      <c r="D606" s="51">
        <v>89367</v>
      </c>
      <c r="E606" s="6" t="s">
        <v>1492</v>
      </c>
      <c r="F606" s="51" t="s">
        <v>173</v>
      </c>
      <c r="G606" s="5">
        <v>50</v>
      </c>
      <c r="H606" s="52">
        <f>O606*(1-'Orç-Resumo'!$G$10)</f>
        <v>6.69</v>
      </c>
      <c r="I606" s="53">
        <f>P606*(1-'Orç-Resumo'!$G$10)</f>
        <v>6.55</v>
      </c>
      <c r="J606" s="54">
        <f t="shared" si="27"/>
        <v>334.5</v>
      </c>
      <c r="K606" s="55">
        <f t="shared" si="28"/>
        <v>327.5</v>
      </c>
      <c r="L606" s="56">
        <f t="shared" si="29"/>
        <v>662</v>
      </c>
      <c r="M606" s="56">
        <v>0</v>
      </c>
      <c r="N606" s="173"/>
      <c r="O606" s="56">
        <v>6.69</v>
      </c>
      <c r="P606" s="184" t="s">
        <v>1898</v>
      </c>
    </row>
    <row r="607" spans="2:16" ht="42">
      <c r="B607" s="5" t="s">
        <v>1493</v>
      </c>
      <c r="C607" s="51" t="s">
        <v>48</v>
      </c>
      <c r="D607" s="51">
        <v>89497</v>
      </c>
      <c r="E607" s="6" t="s">
        <v>1494</v>
      </c>
      <c r="F607" s="51" t="s">
        <v>173</v>
      </c>
      <c r="G607" s="5">
        <v>50</v>
      </c>
      <c r="H607" s="52">
        <f>O607*(1-'Orç-Resumo'!$G$10)</f>
        <v>9.1900000000000013</v>
      </c>
      <c r="I607" s="53">
        <f>P607*(1-'Orç-Resumo'!$G$10)</f>
        <v>3.78</v>
      </c>
      <c r="J607" s="54">
        <f t="shared" si="27"/>
        <v>459.50000000000006</v>
      </c>
      <c r="K607" s="55">
        <f t="shared" si="28"/>
        <v>189</v>
      </c>
      <c r="L607" s="56">
        <f t="shared" si="29"/>
        <v>648.5</v>
      </c>
      <c r="M607" s="56">
        <v>0</v>
      </c>
      <c r="N607" s="173"/>
      <c r="O607" s="56">
        <v>9.1900000000000013</v>
      </c>
      <c r="P607" s="184" t="s">
        <v>1980</v>
      </c>
    </row>
    <row r="608" spans="2:16" ht="70">
      <c r="B608" s="5" t="s">
        <v>1495</v>
      </c>
      <c r="C608" s="51" t="s">
        <v>48</v>
      </c>
      <c r="D608" s="51">
        <v>96853</v>
      </c>
      <c r="E608" s="6" t="s">
        <v>1496</v>
      </c>
      <c r="F608" s="51" t="s">
        <v>173</v>
      </c>
      <c r="G608" s="5">
        <v>50</v>
      </c>
      <c r="H608" s="52">
        <f>O608*(1-'Orç-Resumo'!$G$10)</f>
        <v>16.340000000000003</v>
      </c>
      <c r="I608" s="53">
        <f>P608*(1-'Orç-Resumo'!$G$10)</f>
        <v>8.83</v>
      </c>
      <c r="J608" s="54">
        <f t="shared" si="27"/>
        <v>817.00000000000023</v>
      </c>
      <c r="K608" s="55">
        <f t="shared" si="28"/>
        <v>441.5</v>
      </c>
      <c r="L608" s="56">
        <f t="shared" si="29"/>
        <v>1258.5000000000002</v>
      </c>
      <c r="M608" s="56">
        <v>0</v>
      </c>
      <c r="N608" s="173"/>
      <c r="O608" s="56">
        <v>16.340000000000003</v>
      </c>
      <c r="P608" s="184" t="s">
        <v>2933</v>
      </c>
    </row>
    <row r="609" spans="2:16" ht="56">
      <c r="B609" s="5" t="s">
        <v>1498</v>
      </c>
      <c r="C609" s="51" t="s">
        <v>48</v>
      </c>
      <c r="D609" s="51">
        <v>90373</v>
      </c>
      <c r="E609" s="6" t="s">
        <v>1499</v>
      </c>
      <c r="F609" s="51" t="s">
        <v>173</v>
      </c>
      <c r="G609" s="5">
        <v>50</v>
      </c>
      <c r="H609" s="52">
        <f>O609*(1-'Orç-Resumo'!$G$10)</f>
        <v>8.26</v>
      </c>
      <c r="I609" s="53">
        <f>P609*(1-'Orç-Resumo'!$G$10)</f>
        <v>4.75</v>
      </c>
      <c r="J609" s="54">
        <f t="shared" si="27"/>
        <v>413</v>
      </c>
      <c r="K609" s="55">
        <f t="shared" si="28"/>
        <v>237.5</v>
      </c>
      <c r="L609" s="56">
        <f t="shared" si="29"/>
        <v>650.5</v>
      </c>
      <c r="M609" s="56">
        <v>0</v>
      </c>
      <c r="N609" s="173"/>
      <c r="O609" s="56">
        <v>8.26</v>
      </c>
      <c r="P609" s="184" t="s">
        <v>2934</v>
      </c>
    </row>
    <row r="610" spans="2:16" ht="56">
      <c r="B610" s="5" t="s">
        <v>1500</v>
      </c>
      <c r="C610" s="51" t="s">
        <v>48</v>
      </c>
      <c r="D610" s="51">
        <v>89369</v>
      </c>
      <c r="E610" s="6" t="s">
        <v>1501</v>
      </c>
      <c r="F610" s="51" t="s">
        <v>173</v>
      </c>
      <c r="G610" s="5">
        <v>50</v>
      </c>
      <c r="H610" s="52">
        <f>O610*(1-'Orç-Resumo'!$G$10)</f>
        <v>10.66</v>
      </c>
      <c r="I610" s="53">
        <f>P610*(1-'Orç-Resumo'!$G$10)</f>
        <v>6.54</v>
      </c>
      <c r="J610" s="54">
        <f t="shared" si="27"/>
        <v>533</v>
      </c>
      <c r="K610" s="55">
        <f t="shared" si="28"/>
        <v>327</v>
      </c>
      <c r="L610" s="56">
        <f t="shared" si="29"/>
        <v>860</v>
      </c>
      <c r="M610" s="56">
        <v>0</v>
      </c>
      <c r="N610" s="173"/>
      <c r="O610" s="56">
        <v>10.66</v>
      </c>
      <c r="P610" s="184" t="s">
        <v>2887</v>
      </c>
    </row>
    <row r="611" spans="2:16" ht="70">
      <c r="B611" s="5" t="s">
        <v>1502</v>
      </c>
      <c r="C611" s="51" t="s">
        <v>48</v>
      </c>
      <c r="D611" s="51">
        <v>89391</v>
      </c>
      <c r="E611" s="6" t="s">
        <v>1503</v>
      </c>
      <c r="F611" s="51" t="s">
        <v>173</v>
      </c>
      <c r="G611" s="5">
        <v>50</v>
      </c>
      <c r="H611" s="52">
        <f>O611*(1-'Orç-Resumo'!$G$10)</f>
        <v>4.7499999999999991</v>
      </c>
      <c r="I611" s="53">
        <f>P611*(1-'Orç-Resumo'!$G$10)</f>
        <v>4.03</v>
      </c>
      <c r="J611" s="54">
        <f t="shared" si="27"/>
        <v>237.49999999999994</v>
      </c>
      <c r="K611" s="55">
        <f t="shared" si="28"/>
        <v>201.5</v>
      </c>
      <c r="L611" s="56">
        <f t="shared" si="29"/>
        <v>438.99999999999994</v>
      </c>
      <c r="M611" s="56">
        <v>0</v>
      </c>
      <c r="N611" s="173"/>
      <c r="O611" s="56">
        <v>4.7499999999999991</v>
      </c>
      <c r="P611" s="184" t="s">
        <v>2935</v>
      </c>
    </row>
    <row r="612" spans="2:16" ht="56">
      <c r="B612" s="5" t="s">
        <v>1504</v>
      </c>
      <c r="C612" s="51" t="s">
        <v>48</v>
      </c>
      <c r="D612" s="51">
        <v>89401</v>
      </c>
      <c r="E612" s="6" t="s">
        <v>1505</v>
      </c>
      <c r="F612" s="51" t="s">
        <v>107</v>
      </c>
      <c r="G612" s="5">
        <v>100</v>
      </c>
      <c r="H612" s="52">
        <f>O612*(1-'Orç-Resumo'!$G$10)</f>
        <v>6.03</v>
      </c>
      <c r="I612" s="53">
        <f>P612*(1-'Orç-Resumo'!$G$10)</f>
        <v>4.9400000000000004</v>
      </c>
      <c r="J612" s="54">
        <f t="shared" si="27"/>
        <v>603</v>
      </c>
      <c r="K612" s="55">
        <f t="shared" si="28"/>
        <v>494.00000000000006</v>
      </c>
      <c r="L612" s="56">
        <f t="shared" si="29"/>
        <v>1097</v>
      </c>
      <c r="M612" s="56">
        <v>0</v>
      </c>
      <c r="N612" s="173"/>
      <c r="O612" s="56">
        <v>6.03</v>
      </c>
      <c r="P612" s="184" t="s">
        <v>2572</v>
      </c>
    </row>
    <row r="613" spans="2:16" ht="56">
      <c r="B613" s="5" t="s">
        <v>1506</v>
      </c>
      <c r="C613" s="51" t="s">
        <v>48</v>
      </c>
      <c r="D613" s="51">
        <v>89402</v>
      </c>
      <c r="E613" s="6" t="s">
        <v>1507</v>
      </c>
      <c r="F613" s="51" t="s">
        <v>107</v>
      </c>
      <c r="G613" s="5">
        <v>100</v>
      </c>
      <c r="H613" s="52">
        <f>O613*(1-'Orç-Resumo'!$G$10)</f>
        <v>6.8699999999999992</v>
      </c>
      <c r="I613" s="53">
        <f>P613*(1-'Orç-Resumo'!$G$10)</f>
        <v>5.75</v>
      </c>
      <c r="J613" s="54">
        <f t="shared" si="27"/>
        <v>686.99999999999989</v>
      </c>
      <c r="K613" s="55">
        <f t="shared" si="28"/>
        <v>575</v>
      </c>
      <c r="L613" s="56">
        <f t="shared" si="29"/>
        <v>1262</v>
      </c>
      <c r="M613" s="56">
        <v>0</v>
      </c>
      <c r="N613" s="173"/>
      <c r="O613" s="56">
        <v>6.8699999999999992</v>
      </c>
      <c r="P613" s="184" t="s">
        <v>2936</v>
      </c>
    </row>
    <row r="614" spans="2:16" ht="56">
      <c r="B614" s="5" t="s">
        <v>1509</v>
      </c>
      <c r="C614" s="51" t="s">
        <v>48</v>
      </c>
      <c r="D614" s="51">
        <v>89403</v>
      </c>
      <c r="E614" s="6" t="s">
        <v>1510</v>
      </c>
      <c r="F614" s="51" t="s">
        <v>107</v>
      </c>
      <c r="G614" s="5">
        <v>100</v>
      </c>
      <c r="H614" s="52">
        <f>O614*(1-'Orç-Resumo'!$G$10)</f>
        <v>12.35</v>
      </c>
      <c r="I614" s="53">
        <f>P614*(1-'Orç-Resumo'!$G$10)</f>
        <v>6.83</v>
      </c>
      <c r="J614" s="54">
        <f t="shared" si="27"/>
        <v>1235</v>
      </c>
      <c r="K614" s="55">
        <f t="shared" si="28"/>
        <v>683</v>
      </c>
      <c r="L614" s="56">
        <f t="shared" si="29"/>
        <v>1918</v>
      </c>
      <c r="M614" s="56">
        <v>0</v>
      </c>
      <c r="N614" s="173"/>
      <c r="O614" s="56">
        <v>12.35</v>
      </c>
      <c r="P614" s="184" t="s">
        <v>2585</v>
      </c>
    </row>
    <row r="615" spans="2:16" ht="42">
      <c r="B615" s="5" t="s">
        <v>1511</v>
      </c>
      <c r="C615" s="51" t="s">
        <v>48</v>
      </c>
      <c r="D615" s="51">
        <v>89448</v>
      </c>
      <c r="E615" s="6" t="s">
        <v>1512</v>
      </c>
      <c r="F615" s="51" t="s">
        <v>107</v>
      </c>
      <c r="G615" s="5">
        <v>100</v>
      </c>
      <c r="H615" s="52">
        <f>O615*(1-'Orç-Resumo'!$G$10)</f>
        <v>14.98</v>
      </c>
      <c r="I615" s="53">
        <f>P615*(1-'Orç-Resumo'!$G$10)</f>
        <v>1</v>
      </c>
      <c r="J615" s="54">
        <f t="shared" si="27"/>
        <v>1498</v>
      </c>
      <c r="K615" s="55">
        <f t="shared" si="28"/>
        <v>100</v>
      </c>
      <c r="L615" s="56">
        <f t="shared" si="29"/>
        <v>1598</v>
      </c>
      <c r="M615" s="56">
        <v>0</v>
      </c>
      <c r="N615" s="173"/>
      <c r="O615" s="56">
        <v>14.98</v>
      </c>
      <c r="P615" s="184" t="s">
        <v>2937</v>
      </c>
    </row>
    <row r="616" spans="2:16" ht="56">
      <c r="B616" s="5" t="s">
        <v>1513</v>
      </c>
      <c r="C616" s="51" t="s">
        <v>48</v>
      </c>
      <c r="D616" s="51">
        <v>89689</v>
      </c>
      <c r="E616" s="6" t="s">
        <v>1514</v>
      </c>
      <c r="F616" s="51" t="s">
        <v>173</v>
      </c>
      <c r="G616" s="5">
        <v>50</v>
      </c>
      <c r="H616" s="52">
        <f>O616*(1-'Orç-Resumo'!$G$10)</f>
        <v>34.82</v>
      </c>
      <c r="I616" s="53">
        <f>P616*(1-'Orç-Resumo'!$G$10)</f>
        <v>4.29</v>
      </c>
      <c r="J616" s="54">
        <f t="shared" si="27"/>
        <v>1741</v>
      </c>
      <c r="K616" s="55">
        <f t="shared" si="28"/>
        <v>214.5</v>
      </c>
      <c r="L616" s="56">
        <f t="shared" si="29"/>
        <v>1955.5</v>
      </c>
      <c r="M616" s="56">
        <v>0</v>
      </c>
      <c r="N616" s="173"/>
      <c r="O616" s="56">
        <v>34.82</v>
      </c>
      <c r="P616" s="184" t="s">
        <v>2938</v>
      </c>
    </row>
    <row r="617" spans="2:16" ht="56">
      <c r="B617" s="5" t="s">
        <v>1515</v>
      </c>
      <c r="C617" s="51" t="s">
        <v>48</v>
      </c>
      <c r="D617" s="51">
        <v>89759</v>
      </c>
      <c r="E617" s="6" t="s">
        <v>1516</v>
      </c>
      <c r="F617" s="51" t="s">
        <v>173</v>
      </c>
      <c r="G617" s="5">
        <v>50</v>
      </c>
      <c r="H617" s="52">
        <f>O617*(1-'Orç-Resumo'!$G$10)</f>
        <v>8.65</v>
      </c>
      <c r="I617" s="53">
        <f>P617*(1-'Orç-Resumo'!$G$10)</f>
        <v>3.26</v>
      </c>
      <c r="J617" s="54">
        <f t="shared" si="27"/>
        <v>432.5</v>
      </c>
      <c r="K617" s="55">
        <f t="shared" si="28"/>
        <v>163</v>
      </c>
      <c r="L617" s="56">
        <f t="shared" si="29"/>
        <v>595.5</v>
      </c>
      <c r="M617" s="56">
        <v>0</v>
      </c>
      <c r="N617" s="173"/>
      <c r="O617" s="56">
        <v>8.65</v>
      </c>
      <c r="P617" s="184" t="s">
        <v>2939</v>
      </c>
    </row>
    <row r="618" spans="2:16" ht="56">
      <c r="B618" s="5" t="s">
        <v>1517</v>
      </c>
      <c r="C618" s="51" t="s">
        <v>48</v>
      </c>
      <c r="D618" s="51">
        <v>103964</v>
      </c>
      <c r="E618" s="6" t="s">
        <v>1518</v>
      </c>
      <c r="F618" s="51" t="s">
        <v>173</v>
      </c>
      <c r="G618" s="5">
        <v>50</v>
      </c>
      <c r="H618" s="52">
        <f>O618*(1-'Orç-Resumo'!$G$10)</f>
        <v>5.87</v>
      </c>
      <c r="I618" s="53">
        <f>P618*(1-'Orç-Resumo'!$G$10)</f>
        <v>2.09</v>
      </c>
      <c r="J618" s="54">
        <f t="shared" si="27"/>
        <v>293.5</v>
      </c>
      <c r="K618" s="55">
        <f t="shared" si="28"/>
        <v>104.5</v>
      </c>
      <c r="L618" s="56">
        <f t="shared" si="29"/>
        <v>398</v>
      </c>
      <c r="M618" s="56">
        <v>0</v>
      </c>
      <c r="N618" s="173"/>
      <c r="O618" s="56">
        <v>5.87</v>
      </c>
      <c r="P618" s="184" t="s">
        <v>1884</v>
      </c>
    </row>
    <row r="619" spans="2:16" ht="56">
      <c r="B619" s="5" t="s">
        <v>1519</v>
      </c>
      <c r="C619" s="51" t="s">
        <v>48</v>
      </c>
      <c r="D619" s="51">
        <v>89985</v>
      </c>
      <c r="E619" s="6" t="s">
        <v>1520</v>
      </c>
      <c r="F619" s="51" t="s">
        <v>173</v>
      </c>
      <c r="G619" s="5">
        <v>50</v>
      </c>
      <c r="H619" s="52">
        <f>O619*(1-'Orç-Resumo'!$G$10)</f>
        <v>60.81</v>
      </c>
      <c r="I619" s="53">
        <f>P619*(1-'Orç-Resumo'!$G$10)</f>
        <v>7.98</v>
      </c>
      <c r="J619" s="54">
        <f t="shared" si="27"/>
        <v>3040.5</v>
      </c>
      <c r="K619" s="55">
        <f t="shared" si="28"/>
        <v>399</v>
      </c>
      <c r="L619" s="56">
        <f t="shared" si="29"/>
        <v>3439.5</v>
      </c>
      <c r="M619" s="56">
        <v>0</v>
      </c>
      <c r="N619" s="173"/>
      <c r="O619" s="56">
        <v>60.81</v>
      </c>
      <c r="P619" s="184" t="s">
        <v>2930</v>
      </c>
    </row>
    <row r="620" spans="2:16" ht="56">
      <c r="B620" s="5" t="s">
        <v>1521</v>
      </c>
      <c r="C620" s="51" t="s">
        <v>48</v>
      </c>
      <c r="D620" s="51">
        <v>89986</v>
      </c>
      <c r="E620" s="6" t="s">
        <v>1522</v>
      </c>
      <c r="F620" s="51" t="s">
        <v>173</v>
      </c>
      <c r="G620" s="5">
        <v>50</v>
      </c>
      <c r="H620" s="52">
        <f>O620*(1-'Orç-Resumo'!$G$10)</f>
        <v>56.730000000000004</v>
      </c>
      <c r="I620" s="53">
        <f>P620*(1-'Orç-Resumo'!$G$10)</f>
        <v>6.59</v>
      </c>
      <c r="J620" s="54">
        <f t="shared" si="27"/>
        <v>2836.5</v>
      </c>
      <c r="K620" s="55">
        <f t="shared" si="28"/>
        <v>329.5</v>
      </c>
      <c r="L620" s="56">
        <f t="shared" si="29"/>
        <v>3166</v>
      </c>
      <c r="M620" s="56">
        <v>0</v>
      </c>
      <c r="N620" s="173"/>
      <c r="O620" s="56">
        <v>56.730000000000004</v>
      </c>
      <c r="P620" s="184" t="s">
        <v>2940</v>
      </c>
    </row>
    <row r="621" spans="2:16" ht="56">
      <c r="B621" s="5" t="s">
        <v>1523</v>
      </c>
      <c r="C621" s="51" t="s">
        <v>48</v>
      </c>
      <c r="D621" s="51">
        <v>89987</v>
      </c>
      <c r="E621" s="6" t="s">
        <v>1524</v>
      </c>
      <c r="F621" s="51" t="s">
        <v>173</v>
      </c>
      <c r="G621" s="5">
        <v>50</v>
      </c>
      <c r="H621" s="52">
        <f>O621*(1-'Orç-Resumo'!$G$10)</f>
        <v>64.25</v>
      </c>
      <c r="I621" s="53">
        <f>P621*(1-'Orç-Resumo'!$G$10)</f>
        <v>7.98</v>
      </c>
      <c r="J621" s="54">
        <f t="shared" si="27"/>
        <v>3212.5</v>
      </c>
      <c r="K621" s="55">
        <f t="shared" si="28"/>
        <v>399</v>
      </c>
      <c r="L621" s="56">
        <f t="shared" si="29"/>
        <v>3611.5</v>
      </c>
      <c r="M621" s="56">
        <v>0</v>
      </c>
      <c r="N621" s="173"/>
      <c r="O621" s="56">
        <v>64.25</v>
      </c>
      <c r="P621" s="184" t="s">
        <v>2930</v>
      </c>
    </row>
    <row r="622" spans="2:16" ht="42">
      <c r="B622" s="5" t="s">
        <v>1525</v>
      </c>
      <c r="C622" s="51" t="s">
        <v>48</v>
      </c>
      <c r="D622" s="51">
        <v>94496</v>
      </c>
      <c r="E622" s="6" t="s">
        <v>1526</v>
      </c>
      <c r="F622" s="51" t="s">
        <v>173</v>
      </c>
      <c r="G622" s="5">
        <v>50</v>
      </c>
      <c r="H622" s="52">
        <f>O622*(1-'Orç-Resumo'!$G$10)</f>
        <v>56.890000000000008</v>
      </c>
      <c r="I622" s="53">
        <f>P622*(1-'Orç-Resumo'!$G$10)</f>
        <v>7.29</v>
      </c>
      <c r="J622" s="54">
        <f t="shared" si="27"/>
        <v>2844.5000000000005</v>
      </c>
      <c r="K622" s="55">
        <f t="shared" si="28"/>
        <v>364.5</v>
      </c>
      <c r="L622" s="56">
        <f t="shared" si="29"/>
        <v>3209.0000000000005</v>
      </c>
      <c r="M622" s="56">
        <v>0</v>
      </c>
      <c r="N622" s="173"/>
      <c r="O622" s="56">
        <v>56.890000000000008</v>
      </c>
      <c r="P622" s="184" t="s">
        <v>2941</v>
      </c>
    </row>
    <row r="623" spans="2:16" ht="84">
      <c r="B623" s="5" t="s">
        <v>1527</v>
      </c>
      <c r="C623" s="51" t="s">
        <v>48</v>
      </c>
      <c r="D623" s="51">
        <v>94691</v>
      </c>
      <c r="E623" s="6" t="s">
        <v>1528</v>
      </c>
      <c r="F623" s="51" t="s">
        <v>173</v>
      </c>
      <c r="G623" s="5">
        <v>50</v>
      </c>
      <c r="H623" s="52">
        <f>O623*(1-'Orç-Resumo'!$G$10)</f>
        <v>9.8000000000000007</v>
      </c>
      <c r="I623" s="53">
        <f>P623*(1-'Orç-Resumo'!$G$10)</f>
        <v>3.34</v>
      </c>
      <c r="J623" s="54">
        <f t="shared" si="27"/>
        <v>490.00000000000006</v>
      </c>
      <c r="K623" s="55">
        <f t="shared" si="28"/>
        <v>167</v>
      </c>
      <c r="L623" s="56">
        <f t="shared" si="29"/>
        <v>657</v>
      </c>
      <c r="M623" s="56">
        <v>0</v>
      </c>
      <c r="N623" s="173"/>
      <c r="O623" s="56">
        <v>9.8000000000000007</v>
      </c>
      <c r="P623" s="184" t="s">
        <v>2942</v>
      </c>
    </row>
    <row r="624" spans="2:16" ht="84">
      <c r="B624" s="5" t="s">
        <v>1529</v>
      </c>
      <c r="C624" s="51" t="s">
        <v>48</v>
      </c>
      <c r="D624" s="51">
        <v>94693</v>
      </c>
      <c r="E624" s="6" t="s">
        <v>1530</v>
      </c>
      <c r="F624" s="51" t="s">
        <v>173</v>
      </c>
      <c r="G624" s="5">
        <v>50</v>
      </c>
      <c r="H624" s="52">
        <f>O624*(1-'Orç-Resumo'!$G$10)</f>
        <v>12.780000000000001</v>
      </c>
      <c r="I624" s="53">
        <f>P624*(1-'Orç-Resumo'!$G$10)</f>
        <v>4.43</v>
      </c>
      <c r="J624" s="54">
        <f t="shared" si="27"/>
        <v>639</v>
      </c>
      <c r="K624" s="55">
        <f t="shared" si="28"/>
        <v>221.5</v>
      </c>
      <c r="L624" s="56">
        <f t="shared" si="29"/>
        <v>860.5</v>
      </c>
      <c r="M624" s="56">
        <v>0</v>
      </c>
      <c r="N624" s="173"/>
      <c r="O624" s="56">
        <v>12.780000000000001</v>
      </c>
      <c r="P624" s="184" t="s">
        <v>2943</v>
      </c>
    </row>
    <row r="625" spans="2:16" ht="28">
      <c r="B625" s="5" t="s">
        <v>1531</v>
      </c>
      <c r="C625" s="51" t="s">
        <v>99</v>
      </c>
      <c r="D625" s="51" t="s">
        <v>1532</v>
      </c>
      <c r="E625" s="6" t="s">
        <v>1533</v>
      </c>
      <c r="F625" s="51" t="s">
        <v>626</v>
      </c>
      <c r="G625" s="5">
        <v>50</v>
      </c>
      <c r="H625" s="52">
        <f>O625*(1-'Orç-Resumo'!$G$10)</f>
        <v>4.99</v>
      </c>
      <c r="I625" s="53">
        <f>P625*(1-'Orç-Resumo'!$G$10)</f>
        <v>5.83</v>
      </c>
      <c r="J625" s="54">
        <f t="shared" si="27"/>
        <v>249.5</v>
      </c>
      <c r="K625" s="55">
        <f t="shared" si="28"/>
        <v>291.5</v>
      </c>
      <c r="L625" s="56">
        <f t="shared" si="29"/>
        <v>541</v>
      </c>
      <c r="M625" s="56">
        <v>0</v>
      </c>
      <c r="N625" s="173"/>
      <c r="O625" s="56">
        <v>4.99</v>
      </c>
      <c r="P625" s="184">
        <v>5.83</v>
      </c>
    </row>
    <row r="626" spans="2:16" ht="28">
      <c r="B626" s="5" t="s">
        <v>1534</v>
      </c>
      <c r="C626" s="51" t="s">
        <v>99</v>
      </c>
      <c r="D626" s="51" t="s">
        <v>1535</v>
      </c>
      <c r="E626" s="6" t="s">
        <v>1536</v>
      </c>
      <c r="F626" s="51" t="s">
        <v>626</v>
      </c>
      <c r="G626" s="5">
        <v>50</v>
      </c>
      <c r="H626" s="52">
        <f>O626*(1-'Orç-Resumo'!$G$10)</f>
        <v>5.73</v>
      </c>
      <c r="I626" s="53">
        <f>P626*(1-'Orç-Resumo'!$G$10)</f>
        <v>6.14</v>
      </c>
      <c r="J626" s="54">
        <f t="shared" si="27"/>
        <v>286.5</v>
      </c>
      <c r="K626" s="55">
        <f t="shared" si="28"/>
        <v>307</v>
      </c>
      <c r="L626" s="56">
        <f t="shared" si="29"/>
        <v>593.5</v>
      </c>
      <c r="M626" s="56">
        <v>0</v>
      </c>
      <c r="N626" s="173"/>
      <c r="O626" s="56">
        <v>5.73</v>
      </c>
      <c r="P626" s="184">
        <v>6.14</v>
      </c>
    </row>
    <row r="627" spans="2:16" ht="42">
      <c r="B627" s="5" t="s">
        <v>1537</v>
      </c>
      <c r="C627" s="51" t="s">
        <v>48</v>
      </c>
      <c r="D627" s="51">
        <v>89395</v>
      </c>
      <c r="E627" s="6" t="s">
        <v>1538</v>
      </c>
      <c r="F627" s="51" t="s">
        <v>173</v>
      </c>
      <c r="G627" s="5">
        <v>50</v>
      </c>
      <c r="H627" s="52">
        <f>O627*(1-'Orç-Resumo'!$G$10)</f>
        <v>5.99</v>
      </c>
      <c r="I627" s="53">
        <f>P627*(1-'Orç-Resumo'!$G$10)</f>
        <v>7.34</v>
      </c>
      <c r="J627" s="54">
        <f t="shared" si="27"/>
        <v>299.5</v>
      </c>
      <c r="K627" s="55">
        <f t="shared" si="28"/>
        <v>367</v>
      </c>
      <c r="L627" s="56">
        <f t="shared" si="29"/>
        <v>666.5</v>
      </c>
      <c r="M627" s="56">
        <v>0</v>
      </c>
      <c r="N627" s="173"/>
      <c r="O627" s="56">
        <v>5.99</v>
      </c>
      <c r="P627" s="184" t="s">
        <v>2454</v>
      </c>
    </row>
    <row r="628" spans="2:16">
      <c r="B628" s="5" t="s">
        <v>1540</v>
      </c>
      <c r="C628" s="51" t="s">
        <v>21</v>
      </c>
      <c r="D628" s="51" t="s">
        <v>21</v>
      </c>
      <c r="E628" s="6" t="s">
        <v>1541</v>
      </c>
      <c r="F628" s="51" t="s">
        <v>23</v>
      </c>
      <c r="G628" s="5"/>
      <c r="H628" s="52"/>
      <c r="I628" s="53"/>
      <c r="J628" s="54"/>
      <c r="K628" s="55"/>
      <c r="L628" s="56"/>
      <c r="M628" s="56">
        <f>SUM(L629:L638)</f>
        <v>27428.647000000001</v>
      </c>
      <c r="N628" s="173"/>
      <c r="O628" s="56" t="s">
        <v>24</v>
      </c>
      <c r="P628" s="184" t="s">
        <v>24</v>
      </c>
    </row>
    <row r="629" spans="2:16" ht="56">
      <c r="B629" s="5" t="s">
        <v>1542</v>
      </c>
      <c r="C629" s="51" t="s">
        <v>48</v>
      </c>
      <c r="D629" s="51">
        <v>89711</v>
      </c>
      <c r="E629" s="6" t="s">
        <v>1543</v>
      </c>
      <c r="F629" s="51" t="s">
        <v>107</v>
      </c>
      <c r="G629" s="5">
        <v>100</v>
      </c>
      <c r="H629" s="52">
        <f>O629*(1-'Orç-Resumo'!$G$10)</f>
        <v>10.719999999999999</v>
      </c>
      <c r="I629" s="53">
        <f>P629*(1-'Orç-Resumo'!$G$10)</f>
        <v>10.59</v>
      </c>
      <c r="J629" s="54">
        <f t="shared" si="27"/>
        <v>1072</v>
      </c>
      <c r="K629" s="55">
        <f t="shared" si="28"/>
        <v>1059</v>
      </c>
      <c r="L629" s="56">
        <f t="shared" si="29"/>
        <v>2131</v>
      </c>
      <c r="M629" s="56">
        <v>0</v>
      </c>
      <c r="N629" s="173"/>
      <c r="O629" s="56">
        <v>10.719999999999999</v>
      </c>
      <c r="P629" s="184" t="s">
        <v>2944</v>
      </c>
    </row>
    <row r="630" spans="2:16" ht="56">
      <c r="B630" s="5" t="s">
        <v>1544</v>
      </c>
      <c r="C630" s="51" t="s">
        <v>48</v>
      </c>
      <c r="D630" s="51">
        <v>89712</v>
      </c>
      <c r="E630" s="6" t="s">
        <v>1545</v>
      </c>
      <c r="F630" s="51" t="s">
        <v>107</v>
      </c>
      <c r="G630" s="5">
        <v>100</v>
      </c>
      <c r="H630" s="52">
        <f>O630*(1-'Orç-Resumo'!$G$10)</f>
        <v>15.05</v>
      </c>
      <c r="I630" s="53">
        <f>P630*(1-'Orç-Resumo'!$G$10)</f>
        <v>11.52</v>
      </c>
      <c r="J630" s="54">
        <f t="shared" si="27"/>
        <v>1505</v>
      </c>
      <c r="K630" s="55">
        <f t="shared" si="28"/>
        <v>1152</v>
      </c>
      <c r="L630" s="56">
        <f t="shared" si="29"/>
        <v>2657</v>
      </c>
      <c r="M630" s="56">
        <v>0</v>
      </c>
      <c r="N630" s="173"/>
      <c r="O630" s="56">
        <v>15.05</v>
      </c>
      <c r="P630" s="184" t="s">
        <v>1912</v>
      </c>
    </row>
    <row r="631" spans="2:16" ht="56">
      <c r="B631" s="5" t="s">
        <v>1546</v>
      </c>
      <c r="C631" s="51" t="s">
        <v>48</v>
      </c>
      <c r="D631" s="51">
        <v>89714</v>
      </c>
      <c r="E631" s="6" t="s">
        <v>1547</v>
      </c>
      <c r="F631" s="51" t="s">
        <v>107</v>
      </c>
      <c r="G631" s="5">
        <v>150</v>
      </c>
      <c r="H631" s="52">
        <f>O631*(1-'Orç-Resumo'!$G$10)</f>
        <v>20.92</v>
      </c>
      <c r="I631" s="53">
        <f>P631*(1-'Orç-Resumo'!$G$10)</f>
        <v>16.079999999999998</v>
      </c>
      <c r="J631" s="54">
        <f t="shared" si="27"/>
        <v>3138.0000000000005</v>
      </c>
      <c r="K631" s="55">
        <f t="shared" si="28"/>
        <v>2411.9999999999995</v>
      </c>
      <c r="L631" s="56">
        <f t="shared" si="29"/>
        <v>5550</v>
      </c>
      <c r="M631" s="56">
        <v>0</v>
      </c>
      <c r="N631" s="173"/>
      <c r="O631" s="56">
        <v>20.92</v>
      </c>
      <c r="P631" s="184" t="s">
        <v>2805</v>
      </c>
    </row>
    <row r="632" spans="2:16" ht="28">
      <c r="B632" s="5" t="s">
        <v>1548</v>
      </c>
      <c r="C632" s="51" t="s">
        <v>26</v>
      </c>
      <c r="D632" s="51" t="s">
        <v>1549</v>
      </c>
      <c r="E632" s="6" t="s">
        <v>1550</v>
      </c>
      <c r="F632" s="51" t="s">
        <v>1261</v>
      </c>
      <c r="G632" s="5">
        <v>50</v>
      </c>
      <c r="H632" s="52">
        <f>O632*(1-'Orç-Resumo'!$G$10)</f>
        <v>116.5425</v>
      </c>
      <c r="I632" s="53">
        <f>P632*(1-'Orç-Resumo'!$G$10)</f>
        <v>73.38</v>
      </c>
      <c r="J632" s="54">
        <f t="shared" si="27"/>
        <v>5827.125</v>
      </c>
      <c r="K632" s="55">
        <f t="shared" si="28"/>
        <v>3669</v>
      </c>
      <c r="L632" s="56">
        <f t="shared" si="29"/>
        <v>9496.125</v>
      </c>
      <c r="M632" s="56">
        <v>0</v>
      </c>
      <c r="N632" s="173"/>
      <c r="O632" s="56">
        <v>116.5425</v>
      </c>
      <c r="P632" s="184">
        <v>73.38</v>
      </c>
    </row>
    <row r="633" spans="2:16" ht="56">
      <c r="B633" s="5" t="s">
        <v>1551</v>
      </c>
      <c r="C633" s="51" t="s">
        <v>48</v>
      </c>
      <c r="D633" s="51">
        <v>89546</v>
      </c>
      <c r="E633" s="6" t="s">
        <v>1552</v>
      </c>
      <c r="F633" s="51" t="s">
        <v>173</v>
      </c>
      <c r="G633" s="5">
        <v>50</v>
      </c>
      <c r="H633" s="52">
        <f>O633*(1-'Orç-Resumo'!$G$10)</f>
        <v>9.23</v>
      </c>
      <c r="I633" s="53">
        <f>P633*(1-'Orç-Resumo'!$G$10)</f>
        <v>1.29</v>
      </c>
      <c r="J633" s="54">
        <f t="shared" si="27"/>
        <v>461.5</v>
      </c>
      <c r="K633" s="55">
        <f t="shared" si="28"/>
        <v>64.5</v>
      </c>
      <c r="L633" s="56">
        <f t="shared" si="29"/>
        <v>526</v>
      </c>
      <c r="M633" s="56">
        <v>0</v>
      </c>
      <c r="N633" s="173"/>
      <c r="O633" s="56">
        <v>9.23</v>
      </c>
      <c r="P633" s="184" t="s">
        <v>2927</v>
      </c>
    </row>
    <row r="634" spans="2:16" ht="28">
      <c r="B634" s="5" t="s">
        <v>1553</v>
      </c>
      <c r="C634" s="51" t="s">
        <v>26</v>
      </c>
      <c r="D634" s="51" t="s">
        <v>1554</v>
      </c>
      <c r="E634" s="6" t="s">
        <v>1555</v>
      </c>
      <c r="F634" s="51" t="s">
        <v>33</v>
      </c>
      <c r="G634" s="5">
        <v>12</v>
      </c>
      <c r="H634" s="52">
        <f>O634*(1-'Orç-Resumo'!$G$10)</f>
        <v>13.527999999999999</v>
      </c>
      <c r="I634" s="53">
        <f>P634*(1-'Orç-Resumo'!$G$10)</f>
        <v>4.0880000000000001</v>
      </c>
      <c r="J634" s="54">
        <f t="shared" si="27"/>
        <v>162.33599999999998</v>
      </c>
      <c r="K634" s="55">
        <f t="shared" si="28"/>
        <v>49.055999999999997</v>
      </c>
      <c r="L634" s="56">
        <f t="shared" si="29"/>
        <v>211.392</v>
      </c>
      <c r="M634" s="56">
        <v>0</v>
      </c>
      <c r="N634" s="173"/>
      <c r="O634" s="56">
        <v>13.527999999999999</v>
      </c>
      <c r="P634" s="184">
        <v>4.0880000000000001</v>
      </c>
    </row>
    <row r="635" spans="2:16" ht="56">
      <c r="B635" s="5" t="s">
        <v>1556</v>
      </c>
      <c r="C635" s="51" t="s">
        <v>48</v>
      </c>
      <c r="D635" s="51">
        <v>89707</v>
      </c>
      <c r="E635" s="6" t="s">
        <v>1557</v>
      </c>
      <c r="F635" s="51" t="s">
        <v>173</v>
      </c>
      <c r="G635" s="5">
        <v>27</v>
      </c>
      <c r="H635" s="52">
        <f>O635*(1-'Orç-Resumo'!$G$10)</f>
        <v>36.040000000000006</v>
      </c>
      <c r="I635" s="53">
        <f>P635*(1-'Orç-Resumo'!$G$10)</f>
        <v>14.41</v>
      </c>
      <c r="J635" s="54">
        <f t="shared" si="27"/>
        <v>973.08000000000015</v>
      </c>
      <c r="K635" s="55">
        <f t="shared" si="28"/>
        <v>389.07</v>
      </c>
      <c r="L635" s="56">
        <f t="shared" si="29"/>
        <v>1362.15</v>
      </c>
      <c r="M635" s="56">
        <v>0</v>
      </c>
      <c r="N635" s="173"/>
      <c r="O635" s="56">
        <v>36.040000000000006</v>
      </c>
      <c r="P635" s="184" t="s">
        <v>2945</v>
      </c>
    </row>
    <row r="636" spans="2:16" ht="42">
      <c r="B636" s="5" t="s">
        <v>1558</v>
      </c>
      <c r="C636" s="51" t="s">
        <v>48</v>
      </c>
      <c r="D636" s="51">
        <v>89491</v>
      </c>
      <c r="E636" s="6" t="s">
        <v>1559</v>
      </c>
      <c r="F636" s="51" t="s">
        <v>173</v>
      </c>
      <c r="G636" s="5">
        <v>27</v>
      </c>
      <c r="H636" s="52">
        <f>O636*(1-'Orç-Resumo'!$G$10)</f>
        <v>91.64</v>
      </c>
      <c r="I636" s="53">
        <f>P636*(1-'Orç-Resumo'!$G$10)</f>
        <v>12.17</v>
      </c>
      <c r="J636" s="54">
        <f t="shared" si="27"/>
        <v>2474.2800000000002</v>
      </c>
      <c r="K636" s="55">
        <f t="shared" si="28"/>
        <v>328.59</v>
      </c>
      <c r="L636" s="56">
        <f t="shared" si="29"/>
        <v>2802.8700000000003</v>
      </c>
      <c r="M636" s="56">
        <v>0</v>
      </c>
      <c r="N636" s="173"/>
      <c r="O636" s="56">
        <v>91.64</v>
      </c>
      <c r="P636" s="184" t="s">
        <v>1943</v>
      </c>
    </row>
    <row r="637" spans="2:16" ht="56">
      <c r="B637" s="5" t="s">
        <v>1560</v>
      </c>
      <c r="C637" s="51" t="s">
        <v>48</v>
      </c>
      <c r="D637" s="51">
        <v>89709</v>
      </c>
      <c r="E637" s="6" t="s">
        <v>1561</v>
      </c>
      <c r="F637" s="51" t="s">
        <v>173</v>
      </c>
      <c r="G637" s="5">
        <v>27</v>
      </c>
      <c r="H637" s="52">
        <f>O637*(1-'Orç-Resumo'!$G$10)</f>
        <v>15.969999999999999</v>
      </c>
      <c r="I637" s="53">
        <f>P637*(1-'Orç-Resumo'!$G$10)</f>
        <v>5.96</v>
      </c>
      <c r="J637" s="54">
        <f t="shared" si="27"/>
        <v>431.18999999999994</v>
      </c>
      <c r="K637" s="55">
        <f t="shared" si="28"/>
        <v>160.91999999999999</v>
      </c>
      <c r="L637" s="56">
        <f t="shared" si="29"/>
        <v>592.1099999999999</v>
      </c>
      <c r="M637" s="56">
        <v>0</v>
      </c>
      <c r="N637" s="173"/>
      <c r="O637" s="56">
        <v>15.969999999999999</v>
      </c>
      <c r="P637" s="184" t="s">
        <v>2740</v>
      </c>
    </row>
    <row r="638" spans="2:16" ht="28">
      <c r="B638" s="5" t="s">
        <v>1562</v>
      </c>
      <c r="C638" s="51" t="s">
        <v>26</v>
      </c>
      <c r="D638" s="51" t="s">
        <v>1563</v>
      </c>
      <c r="E638" s="6" t="s">
        <v>1564</v>
      </c>
      <c r="F638" s="51" t="s">
        <v>33</v>
      </c>
      <c r="G638" s="5">
        <v>6</v>
      </c>
      <c r="H638" s="52">
        <f>O638*(1-'Orç-Resumo'!$G$10)</f>
        <v>350</v>
      </c>
      <c r="I638" s="53">
        <f>P638*(1-'Orç-Resumo'!$G$10)</f>
        <v>0</v>
      </c>
      <c r="J638" s="54">
        <f t="shared" si="27"/>
        <v>2100</v>
      </c>
      <c r="K638" s="55">
        <f t="shared" si="28"/>
        <v>0</v>
      </c>
      <c r="L638" s="56">
        <f t="shared" si="29"/>
        <v>2100</v>
      </c>
      <c r="M638" s="56">
        <v>0</v>
      </c>
      <c r="N638" s="173"/>
      <c r="O638" s="56">
        <v>350</v>
      </c>
      <c r="P638" s="184">
        <v>0</v>
      </c>
    </row>
    <row r="639" spans="2:16" ht="28">
      <c r="B639" s="5" t="s">
        <v>1565</v>
      </c>
      <c r="C639" s="51" t="s">
        <v>21</v>
      </c>
      <c r="D639" s="51" t="s">
        <v>21</v>
      </c>
      <c r="E639" s="6" t="s">
        <v>1566</v>
      </c>
      <c r="F639" s="51" t="s">
        <v>23</v>
      </c>
      <c r="G639" s="5"/>
      <c r="H639" s="52"/>
      <c r="I639" s="53"/>
      <c r="J639" s="54"/>
      <c r="K639" s="55"/>
      <c r="L639" s="56"/>
      <c r="M639" s="56">
        <f>SUM(L640:L679)</f>
        <v>95888.512881999995</v>
      </c>
      <c r="N639" s="173"/>
      <c r="O639" s="56" t="s">
        <v>24</v>
      </c>
      <c r="P639" s="184" t="s">
        <v>24</v>
      </c>
    </row>
    <row r="640" spans="2:16" ht="42">
      <c r="B640" s="5" t="s">
        <v>1567</v>
      </c>
      <c r="C640" s="51" t="s">
        <v>26</v>
      </c>
      <c r="D640" s="51" t="s">
        <v>1568</v>
      </c>
      <c r="E640" s="6" t="s">
        <v>1569</v>
      </c>
      <c r="F640" s="51" t="s">
        <v>33</v>
      </c>
      <c r="G640" s="5">
        <v>12</v>
      </c>
      <c r="H640" s="52">
        <f>O640*(1-'Orç-Resumo'!$G$10)</f>
        <v>7.9899999999999993</v>
      </c>
      <c r="I640" s="53">
        <f>P640*(1-'Orç-Resumo'!$G$10)</f>
        <v>18.080000000000002</v>
      </c>
      <c r="J640" s="54">
        <f t="shared" si="27"/>
        <v>95.88</v>
      </c>
      <c r="K640" s="55">
        <f t="shared" si="28"/>
        <v>216.96000000000004</v>
      </c>
      <c r="L640" s="56">
        <f t="shared" si="29"/>
        <v>312.84000000000003</v>
      </c>
      <c r="M640" s="56">
        <v>0</v>
      </c>
      <c r="N640" s="173"/>
      <c r="O640" s="56">
        <v>7.9899999999999993</v>
      </c>
      <c r="P640" s="184">
        <v>18.080000000000002</v>
      </c>
    </row>
    <row r="641" spans="2:16" ht="28">
      <c r="B641" s="5" t="s">
        <v>1570</v>
      </c>
      <c r="C641" s="51" t="s">
        <v>26</v>
      </c>
      <c r="D641" s="51" t="s">
        <v>1571</v>
      </c>
      <c r="E641" s="6" t="s">
        <v>1572</v>
      </c>
      <c r="F641" s="51" t="s">
        <v>33</v>
      </c>
      <c r="G641" s="5">
        <v>12</v>
      </c>
      <c r="H641" s="52">
        <f>O641*(1-'Orç-Resumo'!$G$10)</f>
        <v>3.3599999999999994</v>
      </c>
      <c r="I641" s="53">
        <f>P641*(1-'Orç-Resumo'!$G$10)</f>
        <v>3.74</v>
      </c>
      <c r="J641" s="54">
        <f t="shared" si="27"/>
        <v>40.319999999999993</v>
      </c>
      <c r="K641" s="55">
        <f t="shared" si="28"/>
        <v>44.88</v>
      </c>
      <c r="L641" s="56">
        <f t="shared" si="29"/>
        <v>85.199999999999989</v>
      </c>
      <c r="M641" s="56">
        <v>0</v>
      </c>
      <c r="N641" s="173"/>
      <c r="O641" s="56">
        <v>3.3599999999999994</v>
      </c>
      <c r="P641" s="184">
        <v>3.74</v>
      </c>
    </row>
    <row r="642" spans="2:16" ht="28">
      <c r="B642" s="5" t="s">
        <v>1573</v>
      </c>
      <c r="C642" s="51" t="s">
        <v>26</v>
      </c>
      <c r="D642" s="51" t="s">
        <v>1574</v>
      </c>
      <c r="E642" s="6" t="s">
        <v>1575</v>
      </c>
      <c r="F642" s="51" t="s">
        <v>33</v>
      </c>
      <c r="G642" s="5">
        <v>12</v>
      </c>
      <c r="H642" s="52">
        <f>O642*(1-'Orç-Resumo'!$G$10)</f>
        <v>3.3599999999999994</v>
      </c>
      <c r="I642" s="53">
        <f>P642*(1-'Orç-Resumo'!$G$10)</f>
        <v>3.74</v>
      </c>
      <c r="J642" s="54">
        <f t="shared" si="27"/>
        <v>40.319999999999993</v>
      </c>
      <c r="K642" s="55">
        <f t="shared" si="28"/>
        <v>44.88</v>
      </c>
      <c r="L642" s="56">
        <f t="shared" si="29"/>
        <v>85.199999999999989</v>
      </c>
      <c r="M642" s="56">
        <v>0</v>
      </c>
      <c r="N642" s="173"/>
      <c r="O642" s="56">
        <v>3.3599999999999994</v>
      </c>
      <c r="P642" s="184">
        <v>3.74</v>
      </c>
    </row>
    <row r="643" spans="2:16" ht="70">
      <c r="B643" s="5" t="s">
        <v>1576</v>
      </c>
      <c r="C643" s="51" t="s">
        <v>26</v>
      </c>
      <c r="D643" s="51" t="s">
        <v>1577</v>
      </c>
      <c r="E643" s="6" t="s">
        <v>1578</v>
      </c>
      <c r="F643" s="51" t="s">
        <v>33</v>
      </c>
      <c r="G643" s="5">
        <v>12</v>
      </c>
      <c r="H643" s="52">
        <f>O643*(1-'Orç-Resumo'!$G$10)</f>
        <v>120.08</v>
      </c>
      <c r="I643" s="53">
        <f>P643*(1-'Orç-Resumo'!$G$10)</f>
        <v>34.120000000000005</v>
      </c>
      <c r="J643" s="54">
        <f t="shared" si="27"/>
        <v>1440.96</v>
      </c>
      <c r="K643" s="55">
        <f t="shared" si="28"/>
        <v>409.44000000000005</v>
      </c>
      <c r="L643" s="56">
        <f t="shared" si="29"/>
        <v>1850.4</v>
      </c>
      <c r="M643" s="56">
        <v>0</v>
      </c>
      <c r="N643" s="173"/>
      <c r="O643" s="56">
        <v>120.08</v>
      </c>
      <c r="P643" s="184">
        <v>34.120000000000005</v>
      </c>
    </row>
    <row r="644" spans="2:16" ht="28">
      <c r="B644" s="5" t="s">
        <v>1579</v>
      </c>
      <c r="C644" s="51" t="s">
        <v>26</v>
      </c>
      <c r="D644" s="51" t="s">
        <v>1580</v>
      </c>
      <c r="E644" s="6" t="s">
        <v>1581</v>
      </c>
      <c r="F644" s="51" t="s">
        <v>33</v>
      </c>
      <c r="G644" s="5">
        <v>12</v>
      </c>
      <c r="H644" s="52">
        <f>O644*(1-'Orç-Resumo'!$G$10)</f>
        <v>89.392078000000026</v>
      </c>
      <c r="I644" s="53">
        <f>P644*(1-'Orç-Resumo'!$G$10)</f>
        <v>22.86</v>
      </c>
      <c r="J644" s="54">
        <f t="shared" si="27"/>
        <v>1072.7049360000003</v>
      </c>
      <c r="K644" s="55">
        <f t="shared" si="28"/>
        <v>274.32</v>
      </c>
      <c r="L644" s="56">
        <f t="shared" si="29"/>
        <v>1347.0249360000003</v>
      </c>
      <c r="M644" s="56">
        <v>0</v>
      </c>
      <c r="N644" s="173"/>
      <c r="O644" s="56">
        <v>89.392078000000026</v>
      </c>
      <c r="P644" s="184">
        <v>22.86</v>
      </c>
    </row>
    <row r="645" spans="2:16" ht="28">
      <c r="B645" s="5" t="s">
        <v>1582</v>
      </c>
      <c r="C645" s="51" t="s">
        <v>26</v>
      </c>
      <c r="D645" s="51" t="s">
        <v>1583</v>
      </c>
      <c r="E645" s="6" t="s">
        <v>1584</v>
      </c>
      <c r="F645" s="51" t="s">
        <v>33</v>
      </c>
      <c r="G645" s="5">
        <v>12</v>
      </c>
      <c r="H645" s="52">
        <f>O645*(1-'Orç-Resumo'!$G$10)</f>
        <v>79.042574000000002</v>
      </c>
      <c r="I645" s="53">
        <f>P645*(1-'Orç-Resumo'!$G$10)</f>
        <v>15.383112000000001</v>
      </c>
      <c r="J645" s="54">
        <f t="shared" si="27"/>
        <v>948.51088800000002</v>
      </c>
      <c r="K645" s="55">
        <f t="shared" si="28"/>
        <v>184.59734400000002</v>
      </c>
      <c r="L645" s="56">
        <f t="shared" si="29"/>
        <v>1133.108232</v>
      </c>
      <c r="M645" s="56">
        <v>0</v>
      </c>
      <c r="N645" s="173"/>
      <c r="O645" s="56">
        <v>79.042574000000002</v>
      </c>
      <c r="P645" s="184">
        <v>15.383112000000001</v>
      </c>
    </row>
    <row r="646" spans="2:16" ht="70">
      <c r="B646" s="5" t="s">
        <v>1585</v>
      </c>
      <c r="C646" s="51" t="s">
        <v>48</v>
      </c>
      <c r="D646" s="51">
        <v>86932</v>
      </c>
      <c r="E646" s="6" t="s">
        <v>1586</v>
      </c>
      <c r="F646" s="51" t="s">
        <v>173</v>
      </c>
      <c r="G646" s="5">
        <v>11</v>
      </c>
      <c r="H646" s="52">
        <f>O646*(1-'Orç-Resumo'!$G$10)</f>
        <v>608.39</v>
      </c>
      <c r="I646" s="53">
        <f>P646*(1-'Orç-Resumo'!$G$10)</f>
        <v>26.28</v>
      </c>
      <c r="J646" s="54">
        <f t="shared" si="27"/>
        <v>6692.29</v>
      </c>
      <c r="K646" s="55">
        <f t="shared" si="28"/>
        <v>289.08000000000004</v>
      </c>
      <c r="L646" s="56">
        <f t="shared" si="29"/>
        <v>6981.37</v>
      </c>
      <c r="M646" s="56">
        <v>0</v>
      </c>
      <c r="N646" s="173"/>
      <c r="O646" s="56">
        <v>608.39</v>
      </c>
      <c r="P646" s="184" t="s">
        <v>2946</v>
      </c>
    </row>
    <row r="647" spans="2:16" ht="28">
      <c r="B647" s="5" t="s">
        <v>1855</v>
      </c>
      <c r="C647" s="51" t="s">
        <v>26</v>
      </c>
      <c r="D647" s="51" t="s">
        <v>1588</v>
      </c>
      <c r="E647" s="6" t="s">
        <v>1589</v>
      </c>
      <c r="F647" s="51" t="s">
        <v>33</v>
      </c>
      <c r="G647" s="5">
        <v>12</v>
      </c>
      <c r="H647" s="52">
        <f>O647*(1-'Orç-Resumo'!$G$10)</f>
        <v>129.89156799999998</v>
      </c>
      <c r="I647" s="53">
        <f>P647*(1-'Orç-Resumo'!$G$10)</f>
        <v>3.8636479999999995</v>
      </c>
      <c r="J647" s="54">
        <f t="shared" si="27"/>
        <v>1558.6988159999996</v>
      </c>
      <c r="K647" s="55">
        <f t="shared" si="28"/>
        <v>46.363775999999994</v>
      </c>
      <c r="L647" s="56">
        <f t="shared" si="29"/>
        <v>1605.0625919999995</v>
      </c>
      <c r="M647" s="56">
        <v>0</v>
      </c>
      <c r="N647" s="173"/>
      <c r="O647" s="56">
        <v>129.89156799999998</v>
      </c>
      <c r="P647" s="184">
        <v>3.8636479999999995</v>
      </c>
    </row>
    <row r="648" spans="2:16" ht="28">
      <c r="B648" s="5" t="s">
        <v>1587</v>
      </c>
      <c r="C648" s="51" t="s">
        <v>26</v>
      </c>
      <c r="D648" s="51" t="s">
        <v>965</v>
      </c>
      <c r="E648" s="6" t="s">
        <v>966</v>
      </c>
      <c r="F648" s="51" t="s">
        <v>33</v>
      </c>
      <c r="G648" s="5">
        <v>12</v>
      </c>
      <c r="H648" s="52">
        <f>O648*(1-'Orç-Resumo'!$G$10)</f>
        <v>340.49156800000003</v>
      </c>
      <c r="I648" s="53">
        <f>P648*(1-'Orç-Resumo'!$G$10)</f>
        <v>3.8636479999999995</v>
      </c>
      <c r="J648" s="54">
        <f t="shared" si="27"/>
        <v>4085.8988160000004</v>
      </c>
      <c r="K648" s="55">
        <f t="shared" si="28"/>
        <v>46.363775999999994</v>
      </c>
      <c r="L648" s="56">
        <f t="shared" si="29"/>
        <v>4132.262592</v>
      </c>
      <c r="M648" s="56">
        <v>0</v>
      </c>
      <c r="N648" s="173"/>
      <c r="O648" s="56">
        <v>340.49156800000003</v>
      </c>
      <c r="P648" s="184">
        <v>3.8636479999999995</v>
      </c>
    </row>
    <row r="649" spans="2:16" ht="56">
      <c r="B649" s="5" t="s">
        <v>1854</v>
      </c>
      <c r="C649" s="51" t="s">
        <v>48</v>
      </c>
      <c r="D649" s="51">
        <v>86903</v>
      </c>
      <c r="E649" s="6" t="s">
        <v>1591</v>
      </c>
      <c r="F649" s="51" t="s">
        <v>173</v>
      </c>
      <c r="G649" s="5">
        <v>11</v>
      </c>
      <c r="H649" s="52">
        <f>O649*(1-'Orç-Resumo'!$G$10)</f>
        <v>353.38</v>
      </c>
      <c r="I649" s="53">
        <f>P649*(1-'Orç-Resumo'!$G$10)</f>
        <v>39.71</v>
      </c>
      <c r="J649" s="54">
        <f t="shared" si="27"/>
        <v>3887.18</v>
      </c>
      <c r="K649" s="55">
        <f t="shared" si="28"/>
        <v>436.81</v>
      </c>
      <c r="L649" s="56">
        <f t="shared" si="29"/>
        <v>4323.99</v>
      </c>
      <c r="M649" s="56">
        <v>0</v>
      </c>
      <c r="N649" s="173"/>
      <c r="O649" s="56">
        <v>353.38</v>
      </c>
      <c r="P649" s="184" t="s">
        <v>2947</v>
      </c>
    </row>
    <row r="650" spans="2:16" ht="98">
      <c r="B650" s="5" t="s">
        <v>1590</v>
      </c>
      <c r="C650" s="51" t="s">
        <v>26</v>
      </c>
      <c r="D650" s="51" t="s">
        <v>1593</v>
      </c>
      <c r="E650" s="6" t="s">
        <v>1594</v>
      </c>
      <c r="F650" s="51" t="s">
        <v>33</v>
      </c>
      <c r="G650" s="5">
        <v>11</v>
      </c>
      <c r="H650" s="52">
        <f>O650*(1-'Orç-Resumo'!$G$10)</f>
        <v>879.03249999999991</v>
      </c>
      <c r="I650" s="53">
        <f>P650*(1-'Orç-Resumo'!$G$10)</f>
        <v>61.95</v>
      </c>
      <c r="J650" s="54">
        <f t="shared" si="27"/>
        <v>9669.3574999999983</v>
      </c>
      <c r="K650" s="55">
        <f t="shared" si="28"/>
        <v>681.45</v>
      </c>
      <c r="L650" s="56">
        <f t="shared" si="29"/>
        <v>10350.807499999999</v>
      </c>
      <c r="M650" s="56">
        <v>0</v>
      </c>
      <c r="N650" s="173"/>
      <c r="O650" s="56">
        <v>879.03249999999991</v>
      </c>
      <c r="P650" s="184">
        <v>61.95</v>
      </c>
    </row>
    <row r="651" spans="2:16" ht="56">
      <c r="B651" s="5" t="s">
        <v>1592</v>
      </c>
      <c r="C651" s="51" t="s">
        <v>48</v>
      </c>
      <c r="D651" s="51">
        <v>86904</v>
      </c>
      <c r="E651" s="6" t="s">
        <v>1596</v>
      </c>
      <c r="F651" s="51" t="s">
        <v>173</v>
      </c>
      <c r="G651" s="5">
        <v>10</v>
      </c>
      <c r="H651" s="52">
        <f>O651*(1-'Orç-Resumo'!$G$10)</f>
        <v>154.59</v>
      </c>
      <c r="I651" s="53">
        <f>P651*(1-'Orç-Resumo'!$G$10)</f>
        <v>10.71</v>
      </c>
      <c r="J651" s="54">
        <f t="shared" si="27"/>
        <v>1545.9</v>
      </c>
      <c r="K651" s="55">
        <f t="shared" si="28"/>
        <v>107.10000000000001</v>
      </c>
      <c r="L651" s="56">
        <f t="shared" si="29"/>
        <v>1653</v>
      </c>
      <c r="M651" s="56">
        <v>0</v>
      </c>
      <c r="N651" s="173"/>
      <c r="O651" s="56">
        <v>154.59</v>
      </c>
      <c r="P651" s="184" t="s">
        <v>2948</v>
      </c>
    </row>
    <row r="652" spans="2:16" ht="42">
      <c r="B652" s="5" t="s">
        <v>1595</v>
      </c>
      <c r="C652" s="51" t="s">
        <v>48</v>
      </c>
      <c r="D652" s="51">
        <v>100858</v>
      </c>
      <c r="E652" s="6" t="s">
        <v>1598</v>
      </c>
      <c r="F652" s="51" t="s">
        <v>173</v>
      </c>
      <c r="G652" s="5">
        <v>11</v>
      </c>
      <c r="H652" s="52">
        <f>O652*(1-'Orç-Resumo'!$G$10)</f>
        <v>755.49</v>
      </c>
      <c r="I652" s="53">
        <f>P652*(1-'Orç-Resumo'!$G$10)</f>
        <v>25.37</v>
      </c>
      <c r="J652" s="54">
        <f t="shared" si="27"/>
        <v>8310.39</v>
      </c>
      <c r="K652" s="55">
        <f t="shared" si="28"/>
        <v>279.07</v>
      </c>
      <c r="L652" s="56">
        <f t="shared" si="29"/>
        <v>8589.4599999999991</v>
      </c>
      <c r="M652" s="56">
        <v>0</v>
      </c>
      <c r="N652" s="173"/>
      <c r="O652" s="56">
        <v>755.49</v>
      </c>
      <c r="P652" s="184" t="s">
        <v>2949</v>
      </c>
    </row>
    <row r="653" spans="2:16" ht="42">
      <c r="B653" s="5" t="s">
        <v>1597</v>
      </c>
      <c r="C653" s="51" t="s">
        <v>99</v>
      </c>
      <c r="D653" s="51" t="s">
        <v>1600</v>
      </c>
      <c r="E653" s="6" t="s">
        <v>1601</v>
      </c>
      <c r="F653" s="51" t="s">
        <v>113</v>
      </c>
      <c r="G653" s="5">
        <v>2.88</v>
      </c>
      <c r="H653" s="52">
        <f>O653*(1-'Orç-Resumo'!$G$10)</f>
        <v>525.85</v>
      </c>
      <c r="I653" s="53">
        <f>P653*(1-'Orç-Resumo'!$G$10)</f>
        <v>75.56</v>
      </c>
      <c r="J653" s="54">
        <f t="shared" si="27"/>
        <v>1514.4480000000001</v>
      </c>
      <c r="K653" s="55">
        <f t="shared" si="28"/>
        <v>217.61279999999999</v>
      </c>
      <c r="L653" s="56">
        <f t="shared" si="29"/>
        <v>1732.0608000000002</v>
      </c>
      <c r="M653" s="56">
        <v>0</v>
      </c>
      <c r="N653" s="173"/>
      <c r="O653" s="56">
        <v>525.85</v>
      </c>
      <c r="P653" s="184">
        <v>75.56</v>
      </c>
    </row>
    <row r="654" spans="2:16" ht="42">
      <c r="B654" s="5" t="s">
        <v>1599</v>
      </c>
      <c r="C654" s="51" t="s">
        <v>48</v>
      </c>
      <c r="D654" s="51">
        <v>95544</v>
      </c>
      <c r="E654" s="6" t="s">
        <v>3868</v>
      </c>
      <c r="F654" s="51" t="s">
        <v>173</v>
      </c>
      <c r="G654" s="5">
        <v>12</v>
      </c>
      <c r="H654" s="52">
        <f>O654*(1-'Orç-Resumo'!$G$10)</f>
        <v>71.13</v>
      </c>
      <c r="I654" s="53">
        <f>P654*(1-'Orç-Resumo'!$G$10)</f>
        <v>7.93</v>
      </c>
      <c r="J654" s="54">
        <f t="shared" si="27"/>
        <v>853.56</v>
      </c>
      <c r="K654" s="55">
        <f t="shared" si="28"/>
        <v>95.16</v>
      </c>
      <c r="L654" s="56">
        <f t="shared" si="29"/>
        <v>948.71999999999991</v>
      </c>
      <c r="M654" s="56">
        <v>0</v>
      </c>
      <c r="N654" s="173"/>
      <c r="O654" s="56">
        <v>71.13</v>
      </c>
      <c r="P654" s="184" t="s">
        <v>2950</v>
      </c>
    </row>
    <row r="655" spans="2:16" ht="28">
      <c r="B655" s="5" t="s">
        <v>1602</v>
      </c>
      <c r="C655" s="51" t="s">
        <v>26</v>
      </c>
      <c r="D655" s="51" t="s">
        <v>1604</v>
      </c>
      <c r="E655" s="6" t="s">
        <v>1605</v>
      </c>
      <c r="F655" s="51" t="s">
        <v>33</v>
      </c>
      <c r="G655" s="5">
        <v>10</v>
      </c>
      <c r="H655" s="52">
        <f>O655*(1-'Orç-Resumo'!$G$10)</f>
        <v>114.41</v>
      </c>
      <c r="I655" s="53">
        <f>P655*(1-'Orç-Resumo'!$G$10)</f>
        <v>3.74</v>
      </c>
      <c r="J655" s="54">
        <f t="shared" si="27"/>
        <v>1144.0999999999999</v>
      </c>
      <c r="K655" s="55">
        <f t="shared" si="28"/>
        <v>37.400000000000006</v>
      </c>
      <c r="L655" s="56">
        <f t="shared" si="29"/>
        <v>1181.5</v>
      </c>
      <c r="M655" s="56">
        <v>0</v>
      </c>
      <c r="N655" s="173"/>
      <c r="O655" s="56">
        <v>114.41</v>
      </c>
      <c r="P655" s="184">
        <v>3.74</v>
      </c>
    </row>
    <row r="656" spans="2:16" ht="42">
      <c r="B656" s="5" t="s">
        <v>1603</v>
      </c>
      <c r="C656" s="51" t="s">
        <v>26</v>
      </c>
      <c r="D656" s="51" t="s">
        <v>1607</v>
      </c>
      <c r="E656" s="6" t="s">
        <v>1608</v>
      </c>
      <c r="F656" s="51" t="s">
        <v>33</v>
      </c>
      <c r="G656" s="5">
        <v>12</v>
      </c>
      <c r="H656" s="52">
        <f>O656*(1-'Orç-Resumo'!$G$10)</f>
        <v>114.41</v>
      </c>
      <c r="I656" s="53">
        <f>P656*(1-'Orç-Resumo'!$G$10)</f>
        <v>3.74</v>
      </c>
      <c r="J656" s="54">
        <f t="shared" si="27"/>
        <v>1372.92</v>
      </c>
      <c r="K656" s="55">
        <f t="shared" si="28"/>
        <v>44.88</v>
      </c>
      <c r="L656" s="56">
        <f t="shared" si="29"/>
        <v>1417.8000000000002</v>
      </c>
      <c r="M656" s="56">
        <v>0</v>
      </c>
      <c r="N656" s="173"/>
      <c r="O656" s="56">
        <v>114.41</v>
      </c>
      <c r="P656" s="184">
        <v>3.74</v>
      </c>
    </row>
    <row r="657" spans="2:16" ht="56">
      <c r="B657" s="5" t="s">
        <v>1606</v>
      </c>
      <c r="C657" s="51" t="s">
        <v>48</v>
      </c>
      <c r="D657" s="51">
        <v>95547</v>
      </c>
      <c r="E657" s="6" t="s">
        <v>1610</v>
      </c>
      <c r="F657" s="51" t="s">
        <v>173</v>
      </c>
      <c r="G657" s="5">
        <v>12</v>
      </c>
      <c r="H657" s="52">
        <f>O657*(1-'Orç-Resumo'!$G$10)</f>
        <v>110.06</v>
      </c>
      <c r="I657" s="53">
        <f>P657*(1-'Orç-Resumo'!$G$10)</f>
        <v>7.93</v>
      </c>
      <c r="J657" s="54">
        <f t="shared" ref="J657:J720" si="30">G657*H657</f>
        <v>1320.72</v>
      </c>
      <c r="K657" s="55">
        <f t="shared" ref="K657:K720" si="31">G657*I657</f>
        <v>95.16</v>
      </c>
      <c r="L657" s="56">
        <f t="shared" ref="L657:L720" si="32">J657+K657</f>
        <v>1415.88</v>
      </c>
      <c r="M657" s="56">
        <v>0</v>
      </c>
      <c r="N657" s="173"/>
      <c r="O657" s="56">
        <v>110.06</v>
      </c>
      <c r="P657" s="184" t="s">
        <v>2950</v>
      </c>
    </row>
    <row r="658" spans="2:16" ht="28">
      <c r="B658" s="5" t="s">
        <v>1609</v>
      </c>
      <c r="C658" s="51" t="s">
        <v>48</v>
      </c>
      <c r="D658" s="51">
        <v>95545</v>
      </c>
      <c r="E658" s="6" t="s">
        <v>1612</v>
      </c>
      <c r="F658" s="51" t="s">
        <v>173</v>
      </c>
      <c r="G658" s="5">
        <v>12</v>
      </c>
      <c r="H658" s="52">
        <f>O658*(1-'Orç-Resumo'!$G$10)</f>
        <v>69.419999999999987</v>
      </c>
      <c r="I658" s="53">
        <f>P658*(1-'Orç-Resumo'!$G$10)</f>
        <v>7.93</v>
      </c>
      <c r="J658" s="54">
        <f t="shared" si="30"/>
        <v>833.03999999999985</v>
      </c>
      <c r="K658" s="55">
        <f t="shared" si="31"/>
        <v>95.16</v>
      </c>
      <c r="L658" s="56">
        <f t="shared" si="32"/>
        <v>928.19999999999982</v>
      </c>
      <c r="M658" s="56">
        <v>0</v>
      </c>
      <c r="N658" s="173"/>
      <c r="O658" s="56">
        <v>69.419999999999987</v>
      </c>
      <c r="P658" s="184" t="s">
        <v>2950</v>
      </c>
    </row>
    <row r="659" spans="2:16" ht="42">
      <c r="B659" s="5" t="s">
        <v>1611</v>
      </c>
      <c r="C659" s="51" t="s">
        <v>99</v>
      </c>
      <c r="D659" s="51" t="s">
        <v>1614</v>
      </c>
      <c r="E659" s="6" t="s">
        <v>1615</v>
      </c>
      <c r="F659" s="51" t="s">
        <v>626</v>
      </c>
      <c r="G659" s="5">
        <v>12</v>
      </c>
      <c r="H659" s="52">
        <f>O659*(1-'Orç-Resumo'!$G$10)</f>
        <v>452.56</v>
      </c>
      <c r="I659" s="53">
        <f>P659*(1-'Orç-Resumo'!$G$10)</f>
        <v>15.35</v>
      </c>
      <c r="J659" s="54">
        <f t="shared" si="30"/>
        <v>5430.72</v>
      </c>
      <c r="K659" s="55">
        <f t="shared" si="31"/>
        <v>184.2</v>
      </c>
      <c r="L659" s="56">
        <f t="shared" si="32"/>
        <v>5614.92</v>
      </c>
      <c r="M659" s="56">
        <v>0</v>
      </c>
      <c r="N659" s="173"/>
      <c r="O659" s="56">
        <v>452.56</v>
      </c>
      <c r="P659" s="184">
        <v>15.35</v>
      </c>
    </row>
    <row r="660" spans="2:16" ht="28">
      <c r="B660" s="5" t="s">
        <v>1613</v>
      </c>
      <c r="C660" s="51" t="s">
        <v>26</v>
      </c>
      <c r="D660" s="51" t="s">
        <v>1617</v>
      </c>
      <c r="E660" s="6" t="s">
        <v>1618</v>
      </c>
      <c r="F660" s="51" t="s">
        <v>33</v>
      </c>
      <c r="G660" s="5">
        <v>12</v>
      </c>
      <c r="H660" s="52">
        <f>O660*(1-'Orç-Resumo'!$G$10)</f>
        <v>78.299000000000007</v>
      </c>
      <c r="I660" s="53">
        <f>P660*(1-'Orç-Resumo'!$G$10)</f>
        <v>2.044</v>
      </c>
      <c r="J660" s="54">
        <f t="shared" si="30"/>
        <v>939.58800000000008</v>
      </c>
      <c r="K660" s="55">
        <f t="shared" si="31"/>
        <v>24.527999999999999</v>
      </c>
      <c r="L660" s="56">
        <f t="shared" si="32"/>
        <v>964.1160000000001</v>
      </c>
      <c r="M660" s="56">
        <v>0</v>
      </c>
      <c r="N660" s="173"/>
      <c r="O660" s="56">
        <v>78.299000000000007</v>
      </c>
      <c r="P660" s="184">
        <v>2.044</v>
      </c>
    </row>
    <row r="661" spans="2:16" ht="42">
      <c r="B661" s="5" t="s">
        <v>1616</v>
      </c>
      <c r="C661" s="51" t="s">
        <v>48</v>
      </c>
      <c r="D661" s="51">
        <v>95546</v>
      </c>
      <c r="E661" s="6" t="s">
        <v>1620</v>
      </c>
      <c r="F661" s="51" t="s">
        <v>173</v>
      </c>
      <c r="G661" s="5">
        <v>12</v>
      </c>
      <c r="H661" s="52">
        <f>O661*(1-'Orç-Resumo'!$G$10)</f>
        <v>194.36</v>
      </c>
      <c r="I661" s="53">
        <f>P661*(1-'Orç-Resumo'!$G$10)</f>
        <v>47.7</v>
      </c>
      <c r="J661" s="54">
        <f t="shared" si="30"/>
        <v>2332.3200000000002</v>
      </c>
      <c r="K661" s="55">
        <f t="shared" si="31"/>
        <v>572.40000000000009</v>
      </c>
      <c r="L661" s="56">
        <f t="shared" si="32"/>
        <v>2904.7200000000003</v>
      </c>
      <c r="M661" s="56">
        <v>0</v>
      </c>
      <c r="N661" s="173"/>
      <c r="O661" s="56">
        <v>194.36</v>
      </c>
      <c r="P661" s="184" t="s">
        <v>2768</v>
      </c>
    </row>
    <row r="662" spans="2:16" ht="42">
      <c r="B662" s="5" t="s">
        <v>1619</v>
      </c>
      <c r="C662" s="51" t="s">
        <v>26</v>
      </c>
      <c r="D662" s="51" t="s">
        <v>1622</v>
      </c>
      <c r="E662" s="6" t="s">
        <v>1623</v>
      </c>
      <c r="F662" s="51" t="s">
        <v>33</v>
      </c>
      <c r="G662" s="5">
        <v>12</v>
      </c>
      <c r="H662" s="52">
        <f>O662*(1-'Orç-Resumo'!$G$10)</f>
        <v>48.26</v>
      </c>
      <c r="I662" s="53">
        <f>P662*(1-'Orç-Resumo'!$G$10)</f>
        <v>3.74</v>
      </c>
      <c r="J662" s="54">
        <f t="shared" si="30"/>
        <v>579.12</v>
      </c>
      <c r="K662" s="55">
        <f t="shared" si="31"/>
        <v>44.88</v>
      </c>
      <c r="L662" s="56">
        <f t="shared" si="32"/>
        <v>624</v>
      </c>
      <c r="M662" s="56">
        <v>0</v>
      </c>
      <c r="N662" s="173"/>
      <c r="O662" s="56">
        <v>48.26</v>
      </c>
      <c r="P662" s="184">
        <v>3.74</v>
      </c>
    </row>
    <row r="663" spans="2:16" ht="28">
      <c r="B663" s="5" t="s">
        <v>1621</v>
      </c>
      <c r="C663" s="51" t="s">
        <v>26</v>
      </c>
      <c r="D663" s="51" t="s">
        <v>1625</v>
      </c>
      <c r="E663" s="6" t="s">
        <v>1626</v>
      </c>
      <c r="F663" s="51" t="s">
        <v>33</v>
      </c>
      <c r="G663" s="5">
        <v>12</v>
      </c>
      <c r="H663" s="52">
        <f>O663*(1-'Orç-Resumo'!$G$10)</f>
        <v>48.21</v>
      </c>
      <c r="I663" s="53">
        <f>P663*(1-'Orç-Resumo'!$G$10)</f>
        <v>3.74</v>
      </c>
      <c r="J663" s="54">
        <f t="shared" si="30"/>
        <v>578.52</v>
      </c>
      <c r="K663" s="55">
        <f t="shared" si="31"/>
        <v>44.88</v>
      </c>
      <c r="L663" s="56">
        <f t="shared" si="32"/>
        <v>623.4</v>
      </c>
      <c r="M663" s="56">
        <v>0</v>
      </c>
      <c r="N663" s="173"/>
      <c r="O663" s="56">
        <v>48.21</v>
      </c>
      <c r="P663" s="184">
        <v>3.74</v>
      </c>
    </row>
    <row r="664" spans="2:16" ht="42">
      <c r="B664" s="5" t="s">
        <v>1624</v>
      </c>
      <c r="C664" s="51" t="s">
        <v>26</v>
      </c>
      <c r="D664" s="51" t="s">
        <v>1628</v>
      </c>
      <c r="E664" s="6" t="s">
        <v>1629</v>
      </c>
      <c r="F664" s="51" t="s">
        <v>33</v>
      </c>
      <c r="G664" s="5">
        <v>10</v>
      </c>
      <c r="H664" s="52">
        <f>O664*(1-'Orç-Resumo'!$G$10)</f>
        <v>91.24392499999999</v>
      </c>
      <c r="I664" s="53">
        <f>P664*(1-'Orç-Resumo'!$G$10)</f>
        <v>11.235420000000001</v>
      </c>
      <c r="J664" s="54">
        <f t="shared" si="30"/>
        <v>912.4392499999999</v>
      </c>
      <c r="K664" s="55">
        <f t="shared" si="31"/>
        <v>112.35420000000002</v>
      </c>
      <c r="L664" s="56">
        <f t="shared" si="32"/>
        <v>1024.7934499999999</v>
      </c>
      <c r="M664" s="56">
        <v>0</v>
      </c>
      <c r="N664" s="173"/>
      <c r="O664" s="56">
        <v>91.24392499999999</v>
      </c>
      <c r="P664" s="184">
        <v>11.235420000000001</v>
      </c>
    </row>
    <row r="665" spans="2:16" ht="42">
      <c r="B665" s="5" t="s">
        <v>1627</v>
      </c>
      <c r="C665" s="51" t="s">
        <v>48</v>
      </c>
      <c r="D665" s="51">
        <v>86909</v>
      </c>
      <c r="E665" s="6" t="s">
        <v>1631</v>
      </c>
      <c r="F665" s="51" t="s">
        <v>173</v>
      </c>
      <c r="G665" s="5">
        <v>6</v>
      </c>
      <c r="H665" s="52">
        <f>O665*(1-'Orç-Resumo'!$G$10)</f>
        <v>182.49</v>
      </c>
      <c r="I665" s="53">
        <f>P665*(1-'Orç-Resumo'!$G$10)</f>
        <v>4.16</v>
      </c>
      <c r="J665" s="54">
        <f t="shared" si="30"/>
        <v>1094.94</v>
      </c>
      <c r="K665" s="55">
        <f t="shared" si="31"/>
        <v>24.96</v>
      </c>
      <c r="L665" s="56">
        <f t="shared" si="32"/>
        <v>1119.9000000000001</v>
      </c>
      <c r="M665" s="56">
        <v>0</v>
      </c>
      <c r="N665" s="173"/>
      <c r="O665" s="56">
        <v>182.49</v>
      </c>
      <c r="P665" s="184" t="s">
        <v>2180</v>
      </c>
    </row>
    <row r="666" spans="2:16" ht="42">
      <c r="B666" s="5" t="s">
        <v>1630</v>
      </c>
      <c r="C666" s="51" t="s">
        <v>48</v>
      </c>
      <c r="D666" s="51">
        <v>86910</v>
      </c>
      <c r="E666" s="6" t="s">
        <v>1634</v>
      </c>
      <c r="F666" s="51" t="s">
        <v>173</v>
      </c>
      <c r="G666" s="5">
        <v>6</v>
      </c>
      <c r="H666" s="52">
        <f>O666*(1-'Orç-Resumo'!$G$10)</f>
        <v>181.37</v>
      </c>
      <c r="I666" s="53">
        <f>P666*(1-'Orç-Resumo'!$G$10)</f>
        <v>2.91</v>
      </c>
      <c r="J666" s="54">
        <f t="shared" si="30"/>
        <v>1088.22</v>
      </c>
      <c r="K666" s="55">
        <f t="shared" si="31"/>
        <v>17.46</v>
      </c>
      <c r="L666" s="56">
        <f t="shared" si="32"/>
        <v>1105.68</v>
      </c>
      <c r="M666" s="56">
        <v>0</v>
      </c>
      <c r="N666" s="173"/>
      <c r="O666" s="56">
        <v>181.37</v>
      </c>
      <c r="P666" s="184" t="s">
        <v>2951</v>
      </c>
    </row>
    <row r="667" spans="2:16" ht="70">
      <c r="B667" s="5" t="s">
        <v>1633</v>
      </c>
      <c r="C667" s="51" t="s">
        <v>48</v>
      </c>
      <c r="D667" s="51">
        <v>100853</v>
      </c>
      <c r="E667" s="6" t="s">
        <v>1636</v>
      </c>
      <c r="F667" s="51" t="s">
        <v>173</v>
      </c>
      <c r="G667" s="5">
        <v>6</v>
      </c>
      <c r="H667" s="52">
        <f>O667*(1-'Orç-Resumo'!$G$10)</f>
        <v>481.92</v>
      </c>
      <c r="I667" s="53">
        <f>P667*(1-'Orç-Resumo'!$G$10)</f>
        <v>11.63</v>
      </c>
      <c r="J667" s="54">
        <f t="shared" si="30"/>
        <v>2891.52</v>
      </c>
      <c r="K667" s="55">
        <f t="shared" si="31"/>
        <v>69.78</v>
      </c>
      <c r="L667" s="56">
        <f t="shared" si="32"/>
        <v>2961.3</v>
      </c>
      <c r="M667" s="56">
        <v>0</v>
      </c>
      <c r="N667" s="173"/>
      <c r="O667" s="56">
        <v>481.92</v>
      </c>
      <c r="P667" s="184" t="s">
        <v>2952</v>
      </c>
    </row>
    <row r="668" spans="2:16" ht="70">
      <c r="B668" s="5" t="s">
        <v>1635</v>
      </c>
      <c r="C668" s="51" t="s">
        <v>26</v>
      </c>
      <c r="D668" s="51" t="s">
        <v>1638</v>
      </c>
      <c r="E668" s="6" t="s">
        <v>1639</v>
      </c>
      <c r="F668" s="51" t="s">
        <v>33</v>
      </c>
      <c r="G668" s="5">
        <v>11</v>
      </c>
      <c r="H668" s="52">
        <f>O668*(1-'Orç-Resumo'!$G$10)</f>
        <v>385.06637999999998</v>
      </c>
      <c r="I668" s="53">
        <f>P668*(1-'Orç-Resumo'!$G$10)</f>
        <v>2.5156000000000001</v>
      </c>
      <c r="J668" s="54">
        <f t="shared" si="30"/>
        <v>4235.7301799999996</v>
      </c>
      <c r="K668" s="55">
        <f t="shared" si="31"/>
        <v>27.671600000000002</v>
      </c>
      <c r="L668" s="56">
        <f t="shared" si="32"/>
        <v>4263.4017799999992</v>
      </c>
      <c r="M668" s="56">
        <v>0</v>
      </c>
      <c r="N668" s="173"/>
      <c r="O668" s="56">
        <v>385.06637999999998</v>
      </c>
      <c r="P668" s="184">
        <v>2.5156000000000001</v>
      </c>
    </row>
    <row r="669" spans="2:16" ht="56">
      <c r="B669" s="5" t="s">
        <v>1637</v>
      </c>
      <c r="C669" s="51" t="s">
        <v>48</v>
      </c>
      <c r="D669" s="51">
        <v>103018</v>
      </c>
      <c r="E669" s="6" t="s">
        <v>1641</v>
      </c>
      <c r="F669" s="51" t="s">
        <v>173</v>
      </c>
      <c r="G669" s="5">
        <v>11</v>
      </c>
      <c r="H669" s="52">
        <f>O669*(1-'Orç-Resumo'!$G$10)</f>
        <v>274.86</v>
      </c>
      <c r="I669" s="53">
        <f>P669*(1-'Orç-Resumo'!$G$10)</f>
        <v>28.99</v>
      </c>
      <c r="J669" s="54">
        <f t="shared" si="30"/>
        <v>3023.46</v>
      </c>
      <c r="K669" s="55">
        <f t="shared" si="31"/>
        <v>318.89</v>
      </c>
      <c r="L669" s="56">
        <f t="shared" si="32"/>
        <v>3342.35</v>
      </c>
      <c r="M669" s="56">
        <v>0</v>
      </c>
      <c r="N669" s="173"/>
      <c r="O669" s="56">
        <v>274.86</v>
      </c>
      <c r="P669" s="184" t="s">
        <v>2181</v>
      </c>
    </row>
    <row r="670" spans="2:16" ht="42">
      <c r="B670" s="5" t="s">
        <v>1640</v>
      </c>
      <c r="C670" s="51" t="s">
        <v>26</v>
      </c>
      <c r="D670" s="51" t="s">
        <v>1643</v>
      </c>
      <c r="E670" s="6" t="s">
        <v>1644</v>
      </c>
      <c r="F670" s="51" t="s">
        <v>33</v>
      </c>
      <c r="G670" s="5">
        <v>11</v>
      </c>
      <c r="H670" s="52">
        <f>O670*(1-'Orç-Resumo'!$G$10)</f>
        <v>52.144999999999996</v>
      </c>
      <c r="I670" s="53">
        <f>P670*(1-'Orç-Resumo'!$G$10)</f>
        <v>10.620000000000001</v>
      </c>
      <c r="J670" s="54">
        <f t="shared" si="30"/>
        <v>573.59499999999991</v>
      </c>
      <c r="K670" s="55">
        <f t="shared" si="31"/>
        <v>116.82000000000001</v>
      </c>
      <c r="L670" s="56">
        <f t="shared" si="32"/>
        <v>690.41499999999996</v>
      </c>
      <c r="M670" s="56">
        <v>0</v>
      </c>
      <c r="N670" s="173"/>
      <c r="O670" s="56">
        <v>52.144999999999996</v>
      </c>
      <c r="P670" s="184">
        <v>10.620000000000001</v>
      </c>
    </row>
    <row r="671" spans="2:16" ht="56">
      <c r="B671" s="5" t="s">
        <v>1642</v>
      </c>
      <c r="C671" s="51" t="s">
        <v>48</v>
      </c>
      <c r="D671" s="51">
        <v>86877</v>
      </c>
      <c r="E671" s="6" t="s">
        <v>1646</v>
      </c>
      <c r="F671" s="51" t="s">
        <v>173</v>
      </c>
      <c r="G671" s="5">
        <v>5</v>
      </c>
      <c r="H671" s="52">
        <f>O671*(1-'Orç-Resumo'!$G$10)</f>
        <v>91.6</v>
      </c>
      <c r="I671" s="53">
        <f>P671*(1-'Orç-Resumo'!$G$10)</f>
        <v>4.3600000000000003</v>
      </c>
      <c r="J671" s="54">
        <f t="shared" si="30"/>
        <v>458</v>
      </c>
      <c r="K671" s="55">
        <f t="shared" si="31"/>
        <v>21.8</v>
      </c>
      <c r="L671" s="56">
        <f t="shared" si="32"/>
        <v>479.8</v>
      </c>
      <c r="M671" s="56">
        <v>0</v>
      </c>
      <c r="N671" s="173"/>
      <c r="O671" s="56">
        <v>91.6</v>
      </c>
      <c r="P671" s="184" t="s">
        <v>2182</v>
      </c>
    </row>
    <row r="672" spans="2:16" ht="42">
      <c r="B672" s="5" t="s">
        <v>1645</v>
      </c>
      <c r="C672" s="51" t="s">
        <v>48</v>
      </c>
      <c r="D672" s="51">
        <v>86878</v>
      </c>
      <c r="E672" s="6" t="s">
        <v>1648</v>
      </c>
      <c r="F672" s="51" t="s">
        <v>173</v>
      </c>
      <c r="G672" s="5">
        <v>5</v>
      </c>
      <c r="H672" s="52">
        <f>O672*(1-'Orç-Resumo'!$G$10)</f>
        <v>99.27</v>
      </c>
      <c r="I672" s="53">
        <f>P672*(1-'Orç-Resumo'!$G$10)</f>
        <v>4.3600000000000003</v>
      </c>
      <c r="J672" s="54">
        <f t="shared" si="30"/>
        <v>496.34999999999997</v>
      </c>
      <c r="K672" s="55">
        <f t="shared" si="31"/>
        <v>21.8</v>
      </c>
      <c r="L672" s="56">
        <f t="shared" si="32"/>
        <v>518.15</v>
      </c>
      <c r="M672" s="56">
        <v>0</v>
      </c>
      <c r="N672" s="173"/>
      <c r="O672" s="56">
        <v>99.27</v>
      </c>
      <c r="P672" s="184" t="s">
        <v>2182</v>
      </c>
    </row>
    <row r="673" spans="2:16" ht="28">
      <c r="B673" s="5" t="s">
        <v>1647</v>
      </c>
      <c r="C673" s="51" t="s">
        <v>48</v>
      </c>
      <c r="D673" s="51">
        <v>86886</v>
      </c>
      <c r="E673" s="6" t="s">
        <v>1479</v>
      </c>
      <c r="F673" s="51" t="s">
        <v>173</v>
      </c>
      <c r="G673" s="5">
        <v>11</v>
      </c>
      <c r="H673" s="52">
        <f>O673*(1-'Orç-Resumo'!$G$10)</f>
        <v>66.990000000000009</v>
      </c>
      <c r="I673" s="53">
        <f>P673*(1-'Orç-Resumo'!$G$10)</f>
        <v>3.82</v>
      </c>
      <c r="J673" s="54">
        <f t="shared" si="30"/>
        <v>736.8900000000001</v>
      </c>
      <c r="K673" s="55">
        <f t="shared" si="31"/>
        <v>42.019999999999996</v>
      </c>
      <c r="L673" s="56">
        <f t="shared" si="32"/>
        <v>778.91000000000008</v>
      </c>
      <c r="M673" s="56">
        <v>0</v>
      </c>
      <c r="N673" s="173"/>
      <c r="O673" s="56">
        <v>66.990000000000009</v>
      </c>
      <c r="P673" s="184" t="s">
        <v>2929</v>
      </c>
    </row>
    <row r="674" spans="2:16" ht="28">
      <c r="B674" s="5" t="s">
        <v>1649</v>
      </c>
      <c r="C674" s="51" t="s">
        <v>48</v>
      </c>
      <c r="D674" s="51">
        <v>86887</v>
      </c>
      <c r="E674" s="6" t="s">
        <v>1651</v>
      </c>
      <c r="F674" s="51" t="s">
        <v>173</v>
      </c>
      <c r="G674" s="5">
        <v>11</v>
      </c>
      <c r="H674" s="52">
        <f>O674*(1-'Orç-Resumo'!$G$10)</f>
        <v>73.17</v>
      </c>
      <c r="I674" s="53">
        <f>P674*(1-'Orç-Resumo'!$G$10)</f>
        <v>3.82</v>
      </c>
      <c r="J674" s="54">
        <f t="shared" si="30"/>
        <v>804.87</v>
      </c>
      <c r="K674" s="55">
        <f t="shared" si="31"/>
        <v>42.019999999999996</v>
      </c>
      <c r="L674" s="56">
        <f t="shared" si="32"/>
        <v>846.89</v>
      </c>
      <c r="M674" s="56">
        <v>0</v>
      </c>
      <c r="N674" s="173"/>
      <c r="O674" s="56">
        <v>73.17</v>
      </c>
      <c r="P674" s="184" t="s">
        <v>2929</v>
      </c>
    </row>
    <row r="675" spans="2:16" ht="42">
      <c r="B675" s="5" t="s">
        <v>1650</v>
      </c>
      <c r="C675" s="51" t="s">
        <v>48</v>
      </c>
      <c r="D675" s="51">
        <v>86881</v>
      </c>
      <c r="E675" s="6" t="s">
        <v>1653</v>
      </c>
      <c r="F675" s="51" t="s">
        <v>173</v>
      </c>
      <c r="G675" s="5">
        <v>18</v>
      </c>
      <c r="H675" s="52">
        <f>O675*(1-'Orç-Resumo'!$G$10)</f>
        <v>287.7</v>
      </c>
      <c r="I675" s="53">
        <f>P675*(1-'Orç-Resumo'!$G$10)</f>
        <v>6.86</v>
      </c>
      <c r="J675" s="54">
        <f t="shared" si="30"/>
        <v>5178.5999999999995</v>
      </c>
      <c r="K675" s="55">
        <f t="shared" si="31"/>
        <v>123.48</v>
      </c>
      <c r="L675" s="56">
        <f t="shared" si="32"/>
        <v>5302.079999999999</v>
      </c>
      <c r="M675" s="56">
        <v>0</v>
      </c>
      <c r="N675" s="173"/>
      <c r="O675" s="56">
        <v>287.7</v>
      </c>
      <c r="P675" s="184" t="s">
        <v>1957</v>
      </c>
    </row>
    <row r="676" spans="2:16" ht="28">
      <c r="B676" s="5" t="s">
        <v>1652</v>
      </c>
      <c r="C676" s="51" t="s">
        <v>48</v>
      </c>
      <c r="D676" s="51">
        <v>86883</v>
      </c>
      <c r="E676" s="6" t="s">
        <v>1655</v>
      </c>
      <c r="F676" s="51" t="s">
        <v>173</v>
      </c>
      <c r="G676" s="5">
        <v>15</v>
      </c>
      <c r="H676" s="52">
        <f>O676*(1-'Orç-Resumo'!$G$10)</f>
        <v>11.020000000000001</v>
      </c>
      <c r="I676" s="53">
        <f>P676*(1-'Orç-Resumo'!$G$10)</f>
        <v>2.11</v>
      </c>
      <c r="J676" s="54">
        <f t="shared" si="30"/>
        <v>165.3</v>
      </c>
      <c r="K676" s="55">
        <f t="shared" si="31"/>
        <v>31.65</v>
      </c>
      <c r="L676" s="56">
        <f t="shared" si="32"/>
        <v>196.95000000000002</v>
      </c>
      <c r="M676" s="56">
        <v>0</v>
      </c>
      <c r="N676" s="173"/>
      <c r="O676" s="56">
        <v>11.020000000000001</v>
      </c>
      <c r="P676" s="184" t="s">
        <v>2021</v>
      </c>
    </row>
    <row r="677" spans="2:16" ht="42">
      <c r="B677" s="5" t="s">
        <v>1654</v>
      </c>
      <c r="C677" s="51" t="s">
        <v>48</v>
      </c>
      <c r="D677" s="51">
        <v>86889</v>
      </c>
      <c r="E677" s="6" t="s">
        <v>1657</v>
      </c>
      <c r="F677" s="51" t="s">
        <v>173</v>
      </c>
      <c r="G677" s="5">
        <v>5</v>
      </c>
      <c r="H677" s="52">
        <f>O677*(1-'Orç-Resumo'!$G$10)</f>
        <v>795.68</v>
      </c>
      <c r="I677" s="53">
        <f>P677*(1-'Orç-Resumo'!$G$10)</f>
        <v>45.13</v>
      </c>
      <c r="J677" s="54">
        <f t="shared" si="30"/>
        <v>3978.3999999999996</v>
      </c>
      <c r="K677" s="55">
        <f t="shared" si="31"/>
        <v>225.65</v>
      </c>
      <c r="L677" s="56">
        <f t="shared" si="32"/>
        <v>4204.0499999999993</v>
      </c>
      <c r="M677" s="56">
        <v>0</v>
      </c>
      <c r="N677" s="173"/>
      <c r="O677" s="56">
        <v>795.68</v>
      </c>
      <c r="P677" s="184" t="s">
        <v>2953</v>
      </c>
    </row>
    <row r="678" spans="2:16" ht="56">
      <c r="B678" s="5" t="s">
        <v>1656</v>
      </c>
      <c r="C678" s="51" t="s">
        <v>99</v>
      </c>
      <c r="D678" s="51" t="s">
        <v>1659</v>
      </c>
      <c r="E678" s="6" t="s">
        <v>1660</v>
      </c>
      <c r="F678" s="51" t="s">
        <v>626</v>
      </c>
      <c r="G678" s="5">
        <v>5</v>
      </c>
      <c r="H678" s="52">
        <f>O678*(1-'Orç-Resumo'!$G$10)</f>
        <v>896.94</v>
      </c>
      <c r="I678" s="53">
        <f>P678*(1-'Orç-Resumo'!$G$10)</f>
        <v>92.08</v>
      </c>
      <c r="J678" s="54">
        <f t="shared" si="30"/>
        <v>4484.7000000000007</v>
      </c>
      <c r="K678" s="55">
        <f t="shared" si="31"/>
        <v>460.4</v>
      </c>
      <c r="L678" s="56">
        <f t="shared" si="32"/>
        <v>4945.1000000000004</v>
      </c>
      <c r="M678" s="56">
        <v>0</v>
      </c>
      <c r="N678" s="173"/>
      <c r="O678" s="56">
        <v>896.94</v>
      </c>
      <c r="P678" s="184">
        <v>92.08</v>
      </c>
    </row>
    <row r="679" spans="2:16" ht="70">
      <c r="B679" s="5" t="s">
        <v>1658</v>
      </c>
      <c r="C679" s="51" t="s">
        <v>99</v>
      </c>
      <c r="D679" s="51" t="s">
        <v>1661</v>
      </c>
      <c r="E679" s="6" t="s">
        <v>1662</v>
      </c>
      <c r="F679" s="51" t="s">
        <v>626</v>
      </c>
      <c r="G679" s="5">
        <v>5</v>
      </c>
      <c r="H679" s="52">
        <f>O679*(1-'Orç-Resumo'!$G$10)</f>
        <v>553.30999999999995</v>
      </c>
      <c r="I679" s="53">
        <f>P679*(1-'Orç-Resumo'!$G$10)</f>
        <v>107.43</v>
      </c>
      <c r="J679" s="54">
        <f t="shared" si="30"/>
        <v>2766.5499999999997</v>
      </c>
      <c r="K679" s="55">
        <f t="shared" si="31"/>
        <v>537.15000000000009</v>
      </c>
      <c r="L679" s="56">
        <f t="shared" si="32"/>
        <v>3303.7</v>
      </c>
      <c r="M679" s="56">
        <v>0</v>
      </c>
      <c r="N679" s="173"/>
      <c r="O679" s="56">
        <v>553.30999999999995</v>
      </c>
      <c r="P679" s="184">
        <v>107.43</v>
      </c>
    </row>
    <row r="680" spans="2:16">
      <c r="B680" s="5" t="s">
        <v>1663</v>
      </c>
      <c r="C680" s="51" t="s">
        <v>21</v>
      </c>
      <c r="D680" s="51" t="s">
        <v>21</v>
      </c>
      <c r="E680" s="6" t="s">
        <v>1664</v>
      </c>
      <c r="F680" s="51" t="s">
        <v>23</v>
      </c>
      <c r="G680" s="5"/>
      <c r="H680" s="52"/>
      <c r="I680" s="53"/>
      <c r="J680" s="54"/>
      <c r="K680" s="55"/>
      <c r="L680" s="56"/>
      <c r="M680" s="56">
        <f>SUM(L681:L698)</f>
        <v>27829.242233333338</v>
      </c>
      <c r="N680" s="173"/>
      <c r="O680" s="56" t="s">
        <v>24</v>
      </c>
      <c r="P680" s="184" t="s">
        <v>24</v>
      </c>
    </row>
    <row r="681" spans="2:16">
      <c r="B681" s="5" t="s">
        <v>1665</v>
      </c>
      <c r="C681" s="51" t="s">
        <v>26</v>
      </c>
      <c r="D681" s="51" t="s">
        <v>1666</v>
      </c>
      <c r="E681" s="6" t="s">
        <v>1667</v>
      </c>
      <c r="F681" s="51" t="s">
        <v>33</v>
      </c>
      <c r="G681" s="5">
        <v>25</v>
      </c>
      <c r="H681" s="52">
        <f>O681*(1-'Orç-Resumo'!$G$10)</f>
        <v>1.7239999999999998</v>
      </c>
      <c r="I681" s="53">
        <f>P681*(1-'Orç-Resumo'!$G$10)</f>
        <v>3.5470000000000006</v>
      </c>
      <c r="J681" s="54">
        <f t="shared" si="30"/>
        <v>43.099999999999994</v>
      </c>
      <c r="K681" s="55">
        <f t="shared" si="31"/>
        <v>88.675000000000011</v>
      </c>
      <c r="L681" s="56">
        <f t="shared" si="32"/>
        <v>131.77500000000001</v>
      </c>
      <c r="M681" s="56">
        <v>0</v>
      </c>
      <c r="N681" s="173"/>
      <c r="O681" s="56">
        <v>1.7239999999999998</v>
      </c>
      <c r="P681" s="184">
        <v>3.5470000000000006</v>
      </c>
    </row>
    <row r="682" spans="2:16" ht="28">
      <c r="B682" s="5" t="s">
        <v>1668</v>
      </c>
      <c r="C682" s="51" t="s">
        <v>26</v>
      </c>
      <c r="D682" s="51" t="s">
        <v>1669</v>
      </c>
      <c r="E682" s="6" t="s">
        <v>1670</v>
      </c>
      <c r="F682" s="51" t="s">
        <v>33</v>
      </c>
      <c r="G682" s="5">
        <v>25</v>
      </c>
      <c r="H682" s="52">
        <f>O682*(1-'Orç-Resumo'!$G$10)</f>
        <v>8.689251999999998</v>
      </c>
      <c r="I682" s="53">
        <f>P682*(1-'Orç-Resumo'!$G$10)</f>
        <v>16.539584000000001</v>
      </c>
      <c r="J682" s="54">
        <f t="shared" si="30"/>
        <v>217.23129999999995</v>
      </c>
      <c r="K682" s="55">
        <f t="shared" si="31"/>
        <v>413.48960000000005</v>
      </c>
      <c r="L682" s="56">
        <f t="shared" si="32"/>
        <v>630.72090000000003</v>
      </c>
      <c r="M682" s="56">
        <v>0</v>
      </c>
      <c r="N682" s="173"/>
      <c r="O682" s="56">
        <v>8.689251999999998</v>
      </c>
      <c r="P682" s="184">
        <v>16.539584000000001</v>
      </c>
    </row>
    <row r="683" spans="2:16" ht="56">
      <c r="B683" s="5" t="s">
        <v>1671</v>
      </c>
      <c r="C683" s="51" t="s">
        <v>26</v>
      </c>
      <c r="D683" s="51" t="s">
        <v>1672</v>
      </c>
      <c r="E683" s="6" t="s">
        <v>1905</v>
      </c>
      <c r="F683" s="51" t="s">
        <v>33</v>
      </c>
      <c r="G683" s="5">
        <v>25</v>
      </c>
      <c r="H683" s="52">
        <f>O683*(1-'Orç-Resumo'!$G$10)</f>
        <v>17.673333333333332</v>
      </c>
      <c r="I683" s="53">
        <f>P683*(1-'Orç-Resumo'!$G$10)</f>
        <v>10.255000000000001</v>
      </c>
      <c r="J683" s="54">
        <f t="shared" si="30"/>
        <v>441.83333333333331</v>
      </c>
      <c r="K683" s="55">
        <f t="shared" si="31"/>
        <v>256.375</v>
      </c>
      <c r="L683" s="56">
        <f t="shared" si="32"/>
        <v>698.20833333333326</v>
      </c>
      <c r="M683" s="56">
        <v>0</v>
      </c>
      <c r="N683" s="173"/>
      <c r="O683" s="56">
        <v>17.673333333333332</v>
      </c>
      <c r="P683" s="184">
        <v>10.255000000000001</v>
      </c>
    </row>
    <row r="684" spans="2:16" ht="56">
      <c r="B684" s="5" t="s">
        <v>1673</v>
      </c>
      <c r="C684" s="51" t="s">
        <v>48</v>
      </c>
      <c r="D684" s="51">
        <v>101905</v>
      </c>
      <c r="E684" s="6" t="s">
        <v>1674</v>
      </c>
      <c r="F684" s="51" t="s">
        <v>173</v>
      </c>
      <c r="G684" s="5">
        <v>10</v>
      </c>
      <c r="H684" s="52">
        <f>O684*(1-'Orç-Resumo'!$G$10)</f>
        <v>209.95</v>
      </c>
      <c r="I684" s="53">
        <f>P684*(1-'Orç-Resumo'!$G$10)</f>
        <v>16.52</v>
      </c>
      <c r="J684" s="54">
        <f t="shared" si="30"/>
        <v>2099.5</v>
      </c>
      <c r="K684" s="55">
        <f t="shared" si="31"/>
        <v>165.2</v>
      </c>
      <c r="L684" s="56">
        <f t="shared" si="32"/>
        <v>2264.6999999999998</v>
      </c>
      <c r="M684" s="56">
        <v>0</v>
      </c>
      <c r="N684" s="173"/>
      <c r="O684" s="56">
        <v>209.95</v>
      </c>
      <c r="P684" s="184" t="s">
        <v>2009</v>
      </c>
    </row>
    <row r="685" spans="2:16" ht="42">
      <c r="B685" s="5" t="s">
        <v>1675</v>
      </c>
      <c r="C685" s="51" t="s">
        <v>48</v>
      </c>
      <c r="D685" s="51">
        <v>101907</v>
      </c>
      <c r="E685" s="6" t="s">
        <v>1676</v>
      </c>
      <c r="F685" s="51" t="s">
        <v>173</v>
      </c>
      <c r="G685" s="5">
        <v>10</v>
      </c>
      <c r="H685" s="52">
        <f>O685*(1-'Orç-Resumo'!$G$10)</f>
        <v>698.7</v>
      </c>
      <c r="I685" s="53">
        <f>P685*(1-'Orç-Resumo'!$G$10)</f>
        <v>16.52</v>
      </c>
      <c r="J685" s="54">
        <f t="shared" si="30"/>
        <v>6987</v>
      </c>
      <c r="K685" s="55">
        <f t="shared" si="31"/>
        <v>165.2</v>
      </c>
      <c r="L685" s="56">
        <f t="shared" si="32"/>
        <v>7152.2</v>
      </c>
      <c r="M685" s="56">
        <v>0</v>
      </c>
      <c r="N685" s="173"/>
      <c r="O685" s="56">
        <v>698.7</v>
      </c>
      <c r="P685" s="184" t="s">
        <v>2009</v>
      </c>
    </row>
    <row r="686" spans="2:16" ht="42">
      <c r="B686" s="5" t="s">
        <v>1677</v>
      </c>
      <c r="C686" s="51" t="s">
        <v>48</v>
      </c>
      <c r="D686" s="51">
        <v>101909</v>
      </c>
      <c r="E686" s="6" t="s">
        <v>1678</v>
      </c>
      <c r="F686" s="51" t="s">
        <v>173</v>
      </c>
      <c r="G686" s="5">
        <v>10</v>
      </c>
      <c r="H686" s="52">
        <f>O686*(1-'Orç-Resumo'!$G$10)</f>
        <v>238.7</v>
      </c>
      <c r="I686" s="53">
        <f>P686*(1-'Orç-Resumo'!$G$10)</f>
        <v>16.52</v>
      </c>
      <c r="J686" s="54">
        <f t="shared" si="30"/>
        <v>2387</v>
      </c>
      <c r="K686" s="55">
        <f t="shared" si="31"/>
        <v>165.2</v>
      </c>
      <c r="L686" s="56">
        <f t="shared" si="32"/>
        <v>2552.1999999999998</v>
      </c>
      <c r="M686" s="56">
        <v>0</v>
      </c>
      <c r="N686" s="173"/>
      <c r="O686" s="56">
        <v>238.7</v>
      </c>
      <c r="P686" s="184" t="s">
        <v>2009</v>
      </c>
    </row>
    <row r="687" spans="2:16" ht="70">
      <c r="B687" s="5" t="s">
        <v>1679</v>
      </c>
      <c r="C687" s="51" t="s">
        <v>48</v>
      </c>
      <c r="D687" s="51">
        <v>101914</v>
      </c>
      <c r="E687" s="6" t="s">
        <v>1680</v>
      </c>
      <c r="F687" s="51" t="s">
        <v>173</v>
      </c>
      <c r="G687" s="5">
        <v>5</v>
      </c>
      <c r="H687" s="52">
        <f>O687*(1-'Orç-Resumo'!$G$10)</f>
        <v>431.15</v>
      </c>
      <c r="I687" s="53">
        <f>P687*(1-'Orç-Resumo'!$G$10)</f>
        <v>49.18</v>
      </c>
      <c r="J687" s="54">
        <f t="shared" si="30"/>
        <v>2155.75</v>
      </c>
      <c r="K687" s="55">
        <f t="shared" si="31"/>
        <v>245.9</v>
      </c>
      <c r="L687" s="56">
        <f t="shared" si="32"/>
        <v>2401.65</v>
      </c>
      <c r="M687" s="56">
        <v>0</v>
      </c>
      <c r="N687" s="173"/>
      <c r="O687" s="56">
        <v>431.15</v>
      </c>
      <c r="P687" s="184" t="s">
        <v>2954</v>
      </c>
    </row>
    <row r="688" spans="2:16" ht="70">
      <c r="B688" s="5" t="s">
        <v>1681</v>
      </c>
      <c r="C688" s="51" t="s">
        <v>48</v>
      </c>
      <c r="D688" s="51">
        <v>101915</v>
      </c>
      <c r="E688" s="6" t="s">
        <v>1682</v>
      </c>
      <c r="F688" s="51" t="s">
        <v>173</v>
      </c>
      <c r="G688" s="5">
        <v>5</v>
      </c>
      <c r="H688" s="52">
        <f>O688*(1-'Orç-Resumo'!$G$10)</f>
        <v>370.27</v>
      </c>
      <c r="I688" s="53">
        <f>P688*(1-'Orç-Resumo'!$G$10)</f>
        <v>5.0999999999999996</v>
      </c>
      <c r="J688" s="54">
        <f t="shared" si="30"/>
        <v>1851.35</v>
      </c>
      <c r="K688" s="55">
        <f t="shared" si="31"/>
        <v>25.5</v>
      </c>
      <c r="L688" s="56">
        <f t="shared" si="32"/>
        <v>1876.85</v>
      </c>
      <c r="M688" s="56">
        <v>0</v>
      </c>
      <c r="N688" s="173"/>
      <c r="O688" s="56">
        <v>370.27</v>
      </c>
      <c r="P688" s="184" t="s">
        <v>2955</v>
      </c>
    </row>
    <row r="689" spans="2:16" ht="56">
      <c r="B689" s="5" t="s">
        <v>1684</v>
      </c>
      <c r="C689" s="51" t="s">
        <v>26</v>
      </c>
      <c r="D689" s="51" t="s">
        <v>1685</v>
      </c>
      <c r="E689" s="6" t="s">
        <v>1686</v>
      </c>
      <c r="F689" s="51" t="s">
        <v>33</v>
      </c>
      <c r="G689" s="5">
        <v>10</v>
      </c>
      <c r="H689" s="52">
        <f>O689*(1-'Orç-Resumo'!$G$10)</f>
        <v>16.712</v>
      </c>
      <c r="I689" s="53">
        <f>P689*(1-'Orç-Resumo'!$G$10)</f>
        <v>2.9920000000000004</v>
      </c>
      <c r="J689" s="54">
        <f t="shared" si="30"/>
        <v>167.12</v>
      </c>
      <c r="K689" s="55">
        <f t="shared" si="31"/>
        <v>29.920000000000005</v>
      </c>
      <c r="L689" s="56">
        <f t="shared" si="32"/>
        <v>197.04000000000002</v>
      </c>
      <c r="M689" s="56">
        <v>0</v>
      </c>
      <c r="N689" s="173"/>
      <c r="O689" s="56">
        <v>16.712</v>
      </c>
      <c r="P689" s="184">
        <v>2.9920000000000004</v>
      </c>
    </row>
    <row r="690" spans="2:16" ht="70">
      <c r="B690" s="5" t="s">
        <v>1687</v>
      </c>
      <c r="C690" s="51" t="s">
        <v>26</v>
      </c>
      <c r="D690" s="51" t="s">
        <v>1688</v>
      </c>
      <c r="E690" s="6" t="s">
        <v>1689</v>
      </c>
      <c r="F690" s="51" t="s">
        <v>33</v>
      </c>
      <c r="G690" s="5">
        <v>25</v>
      </c>
      <c r="H690" s="52">
        <f>O690*(1-'Orç-Resumo'!$G$10)</f>
        <v>31.266000000000002</v>
      </c>
      <c r="I690" s="53">
        <f>P690*(1-'Orç-Resumo'!$G$10)</f>
        <v>4.1020000000000003</v>
      </c>
      <c r="J690" s="54">
        <f t="shared" si="30"/>
        <v>781.65000000000009</v>
      </c>
      <c r="K690" s="55">
        <f t="shared" si="31"/>
        <v>102.55000000000001</v>
      </c>
      <c r="L690" s="56">
        <f t="shared" si="32"/>
        <v>884.2</v>
      </c>
      <c r="M690" s="56">
        <v>0</v>
      </c>
      <c r="N690" s="173"/>
      <c r="O690" s="56">
        <v>31.266000000000002</v>
      </c>
      <c r="P690" s="184">
        <v>4.1020000000000003</v>
      </c>
    </row>
    <row r="691" spans="2:16" ht="70">
      <c r="B691" s="5" t="s">
        <v>1690</v>
      </c>
      <c r="C691" s="51" t="s">
        <v>26</v>
      </c>
      <c r="D691" s="51" t="s">
        <v>1691</v>
      </c>
      <c r="E691" s="6" t="s">
        <v>1692</v>
      </c>
      <c r="F691" s="51" t="s">
        <v>33</v>
      </c>
      <c r="G691" s="5">
        <v>25</v>
      </c>
      <c r="H691" s="52">
        <f>O691*(1-'Orç-Resumo'!$G$10)</f>
        <v>10.696000000000002</v>
      </c>
      <c r="I691" s="53">
        <f>P691*(1-'Orç-Resumo'!$G$10)</f>
        <v>4.1020000000000003</v>
      </c>
      <c r="J691" s="54">
        <f t="shared" si="30"/>
        <v>267.40000000000003</v>
      </c>
      <c r="K691" s="55">
        <f t="shared" si="31"/>
        <v>102.55000000000001</v>
      </c>
      <c r="L691" s="56">
        <f t="shared" si="32"/>
        <v>369.95000000000005</v>
      </c>
      <c r="M691" s="56">
        <v>0</v>
      </c>
      <c r="N691" s="173"/>
      <c r="O691" s="56">
        <v>10.696000000000002</v>
      </c>
      <c r="P691" s="184">
        <v>4.1020000000000003</v>
      </c>
    </row>
    <row r="692" spans="2:16" ht="70">
      <c r="B692" s="5" t="s">
        <v>1693</v>
      </c>
      <c r="C692" s="51" t="s">
        <v>26</v>
      </c>
      <c r="D692" s="51" t="s">
        <v>1694</v>
      </c>
      <c r="E692" s="6" t="s">
        <v>1695</v>
      </c>
      <c r="F692" s="51" t="s">
        <v>33</v>
      </c>
      <c r="G692" s="5">
        <v>25</v>
      </c>
      <c r="H692" s="52">
        <f>O692*(1-'Orç-Resumo'!$G$10)</f>
        <v>19.086000000000002</v>
      </c>
      <c r="I692" s="53">
        <f>P692*(1-'Orç-Resumo'!$G$10)</f>
        <v>4.1020000000000003</v>
      </c>
      <c r="J692" s="54">
        <f t="shared" si="30"/>
        <v>477.15000000000003</v>
      </c>
      <c r="K692" s="55">
        <f t="shared" si="31"/>
        <v>102.55000000000001</v>
      </c>
      <c r="L692" s="56">
        <f t="shared" si="32"/>
        <v>579.70000000000005</v>
      </c>
      <c r="M692" s="56">
        <v>0</v>
      </c>
      <c r="N692" s="173"/>
      <c r="O692" s="56">
        <v>19.086000000000002</v>
      </c>
      <c r="P692" s="184">
        <v>4.1020000000000003</v>
      </c>
    </row>
    <row r="693" spans="2:16" ht="70">
      <c r="B693" s="5" t="s">
        <v>1696</v>
      </c>
      <c r="C693" s="51" t="s">
        <v>26</v>
      </c>
      <c r="D693" s="51" t="s">
        <v>1697</v>
      </c>
      <c r="E693" s="6" t="s">
        <v>1698</v>
      </c>
      <c r="F693" s="51" t="s">
        <v>33</v>
      </c>
      <c r="G693" s="5">
        <v>25</v>
      </c>
      <c r="H693" s="52">
        <f>O693*(1-'Orç-Resumo'!$G$10)</f>
        <v>23.016000000000002</v>
      </c>
      <c r="I693" s="53">
        <f>P693*(1-'Orç-Resumo'!$G$10)</f>
        <v>4.1020000000000003</v>
      </c>
      <c r="J693" s="54">
        <f t="shared" si="30"/>
        <v>575.40000000000009</v>
      </c>
      <c r="K693" s="55">
        <f t="shared" si="31"/>
        <v>102.55000000000001</v>
      </c>
      <c r="L693" s="56">
        <f t="shared" si="32"/>
        <v>677.95</v>
      </c>
      <c r="M693" s="56">
        <v>0</v>
      </c>
      <c r="N693" s="173"/>
      <c r="O693" s="56">
        <v>23.016000000000002</v>
      </c>
      <c r="P693" s="184">
        <v>4.1020000000000003</v>
      </c>
    </row>
    <row r="694" spans="2:16" ht="70">
      <c r="B694" s="5" t="s">
        <v>1699</v>
      </c>
      <c r="C694" s="51" t="s">
        <v>26</v>
      </c>
      <c r="D694" s="51" t="s">
        <v>1700</v>
      </c>
      <c r="E694" s="6" t="s">
        <v>1701</v>
      </c>
      <c r="F694" s="51" t="s">
        <v>33</v>
      </c>
      <c r="G694" s="5">
        <v>25</v>
      </c>
      <c r="H694" s="52">
        <f>O694*(1-'Orç-Resumo'!$G$10)</f>
        <v>16.736000000000001</v>
      </c>
      <c r="I694" s="53">
        <f>P694*(1-'Orç-Resumo'!$G$10)</f>
        <v>4.1020000000000003</v>
      </c>
      <c r="J694" s="54">
        <f t="shared" si="30"/>
        <v>418.40000000000003</v>
      </c>
      <c r="K694" s="55">
        <f t="shared" si="31"/>
        <v>102.55000000000001</v>
      </c>
      <c r="L694" s="56">
        <f t="shared" si="32"/>
        <v>520.95000000000005</v>
      </c>
      <c r="M694" s="56">
        <v>0</v>
      </c>
      <c r="N694" s="173"/>
      <c r="O694" s="56">
        <v>16.736000000000001</v>
      </c>
      <c r="P694" s="184">
        <v>4.1020000000000003</v>
      </c>
    </row>
    <row r="695" spans="2:16" ht="70">
      <c r="B695" s="5" t="s">
        <v>1702</v>
      </c>
      <c r="C695" s="51" t="s">
        <v>26</v>
      </c>
      <c r="D695" s="51" t="s">
        <v>1703</v>
      </c>
      <c r="E695" s="6" t="s">
        <v>1704</v>
      </c>
      <c r="F695" s="51" t="s">
        <v>33</v>
      </c>
      <c r="G695" s="5">
        <v>25</v>
      </c>
      <c r="H695" s="52">
        <f>O695*(1-'Orç-Resumo'!$G$10)</f>
        <v>29.696000000000002</v>
      </c>
      <c r="I695" s="53">
        <f>P695*(1-'Orç-Resumo'!$G$10)</f>
        <v>4.1020000000000003</v>
      </c>
      <c r="J695" s="54">
        <f t="shared" si="30"/>
        <v>742.40000000000009</v>
      </c>
      <c r="K695" s="55">
        <f t="shared" si="31"/>
        <v>102.55000000000001</v>
      </c>
      <c r="L695" s="56">
        <f t="shared" si="32"/>
        <v>844.95</v>
      </c>
      <c r="M695" s="56">
        <v>0</v>
      </c>
      <c r="N695" s="173"/>
      <c r="O695" s="56">
        <v>29.696000000000002</v>
      </c>
      <c r="P695" s="184">
        <v>4.1020000000000003</v>
      </c>
    </row>
    <row r="696" spans="2:16" ht="56">
      <c r="B696" s="5" t="s">
        <v>1705</v>
      </c>
      <c r="C696" s="51" t="s">
        <v>26</v>
      </c>
      <c r="D696" s="51" t="s">
        <v>1706</v>
      </c>
      <c r="E696" s="6" t="s">
        <v>1707</v>
      </c>
      <c r="F696" s="51" t="s">
        <v>33</v>
      </c>
      <c r="G696" s="5">
        <v>12</v>
      </c>
      <c r="H696" s="52">
        <f>O696*(1-'Orç-Resumo'!$G$10)</f>
        <v>19.062000000000001</v>
      </c>
      <c r="I696" s="53">
        <f>P696*(1-'Orç-Resumo'!$G$10)</f>
        <v>2.9920000000000004</v>
      </c>
      <c r="J696" s="54">
        <f t="shared" si="30"/>
        <v>228.74400000000003</v>
      </c>
      <c r="K696" s="55">
        <f t="shared" si="31"/>
        <v>35.904000000000003</v>
      </c>
      <c r="L696" s="56">
        <f t="shared" si="32"/>
        <v>264.64800000000002</v>
      </c>
      <c r="M696" s="56">
        <v>0</v>
      </c>
      <c r="N696" s="173"/>
      <c r="O696" s="56">
        <v>19.062000000000001</v>
      </c>
      <c r="P696" s="184">
        <v>2.9920000000000004</v>
      </c>
    </row>
    <row r="697" spans="2:16" ht="28">
      <c r="B697" s="5" t="s">
        <v>1708</v>
      </c>
      <c r="C697" s="51" t="s">
        <v>99</v>
      </c>
      <c r="D697" s="51" t="s">
        <v>1709</v>
      </c>
      <c r="E697" s="6" t="s">
        <v>1710</v>
      </c>
      <c r="F697" s="51" t="s">
        <v>626</v>
      </c>
      <c r="G697" s="5">
        <v>5</v>
      </c>
      <c r="H697" s="52">
        <f>O697*(1-'Orç-Resumo'!$G$10)</f>
        <v>992.85</v>
      </c>
      <c r="I697" s="53">
        <f>P697*(1-'Orç-Resumo'!$G$10)</f>
        <v>61.39</v>
      </c>
      <c r="J697" s="54">
        <f t="shared" si="30"/>
        <v>4964.25</v>
      </c>
      <c r="K697" s="55">
        <f t="shared" si="31"/>
        <v>306.95</v>
      </c>
      <c r="L697" s="56">
        <f t="shared" si="32"/>
        <v>5271.2</v>
      </c>
      <c r="M697" s="56">
        <v>0</v>
      </c>
      <c r="N697" s="173"/>
      <c r="O697" s="56">
        <v>992.85</v>
      </c>
      <c r="P697" s="184">
        <v>61.39</v>
      </c>
    </row>
    <row r="698" spans="2:16" ht="28">
      <c r="B698" s="5" t="s">
        <v>1711</v>
      </c>
      <c r="C698" s="51" t="s">
        <v>99</v>
      </c>
      <c r="D698" s="51" t="s">
        <v>1712</v>
      </c>
      <c r="E698" s="6" t="s">
        <v>1713</v>
      </c>
      <c r="F698" s="51" t="s">
        <v>626</v>
      </c>
      <c r="G698" s="5">
        <v>5</v>
      </c>
      <c r="H698" s="52">
        <f>O698*(1-'Orç-Resumo'!$G$10)</f>
        <v>93.17</v>
      </c>
      <c r="I698" s="53">
        <f>P698*(1-'Orç-Resumo'!$G$10)</f>
        <v>8.9</v>
      </c>
      <c r="J698" s="54">
        <f t="shared" si="30"/>
        <v>465.85</v>
      </c>
      <c r="K698" s="55">
        <f t="shared" si="31"/>
        <v>44.5</v>
      </c>
      <c r="L698" s="56">
        <f t="shared" si="32"/>
        <v>510.35</v>
      </c>
      <c r="M698" s="56">
        <v>0</v>
      </c>
      <c r="N698" s="173"/>
      <c r="O698" s="56">
        <v>93.17</v>
      </c>
      <c r="P698" s="184">
        <v>8.9</v>
      </c>
    </row>
    <row r="699" spans="2:16">
      <c r="B699" s="5" t="s">
        <v>1714</v>
      </c>
      <c r="C699" s="51" t="s">
        <v>21</v>
      </c>
      <c r="D699" s="51" t="s">
        <v>1715</v>
      </c>
      <c r="E699" s="6" t="s">
        <v>1716</v>
      </c>
      <c r="F699" s="51" t="s">
        <v>23</v>
      </c>
      <c r="G699" s="5"/>
      <c r="H699" s="52"/>
      <c r="I699" s="53"/>
      <c r="J699" s="54"/>
      <c r="K699" s="55"/>
      <c r="L699" s="56"/>
      <c r="M699" s="56">
        <f>SUM(L700:L711)</f>
        <v>126506.764</v>
      </c>
      <c r="N699" s="173"/>
      <c r="O699" s="56" t="s">
        <v>24</v>
      </c>
      <c r="P699" s="184" t="s">
        <v>24</v>
      </c>
    </row>
    <row r="700" spans="2:16" ht="56">
      <c r="B700" s="5" t="s">
        <v>1717</v>
      </c>
      <c r="C700" s="51" t="s">
        <v>26</v>
      </c>
      <c r="D700" s="51" t="s">
        <v>1718</v>
      </c>
      <c r="E700" s="6" t="s">
        <v>1719</v>
      </c>
      <c r="F700" s="51" t="s">
        <v>33</v>
      </c>
      <c r="G700" s="5">
        <v>18</v>
      </c>
      <c r="H700" s="52">
        <f>O700*(1-'Orç-Resumo'!$G$10)</f>
        <v>8.6149999999999984</v>
      </c>
      <c r="I700" s="53">
        <f>P700*(1-'Orç-Resumo'!$G$10)</f>
        <v>17.925000000000001</v>
      </c>
      <c r="J700" s="54">
        <f t="shared" si="30"/>
        <v>155.06999999999996</v>
      </c>
      <c r="K700" s="55">
        <f t="shared" si="31"/>
        <v>322.65000000000003</v>
      </c>
      <c r="L700" s="56">
        <f t="shared" si="32"/>
        <v>477.72</v>
      </c>
      <c r="M700" s="56">
        <v>0</v>
      </c>
      <c r="N700" s="173"/>
      <c r="O700" s="56">
        <v>8.6149999999999984</v>
      </c>
      <c r="P700" s="184">
        <v>17.925000000000001</v>
      </c>
    </row>
    <row r="701" spans="2:16" ht="28">
      <c r="B701" s="5" t="s">
        <v>1720</v>
      </c>
      <c r="C701" s="51" t="s">
        <v>26</v>
      </c>
      <c r="D701" s="51" t="s">
        <v>1721</v>
      </c>
      <c r="E701" s="6" t="s">
        <v>1722</v>
      </c>
      <c r="F701" s="51" t="s">
        <v>33</v>
      </c>
      <c r="G701" s="5">
        <v>18</v>
      </c>
      <c r="H701" s="52">
        <f>O701*(1-'Orç-Resumo'!$G$10)</f>
        <v>421.42799999999994</v>
      </c>
      <c r="I701" s="53">
        <f>P701*(1-'Orç-Resumo'!$G$10)</f>
        <v>351.43300000000005</v>
      </c>
      <c r="J701" s="54">
        <f t="shared" si="30"/>
        <v>7585.7039999999988</v>
      </c>
      <c r="K701" s="55">
        <f t="shared" si="31"/>
        <v>6325.7940000000008</v>
      </c>
      <c r="L701" s="56">
        <f t="shared" si="32"/>
        <v>13911.498</v>
      </c>
      <c r="M701" s="56">
        <v>0</v>
      </c>
      <c r="N701" s="173"/>
      <c r="O701" s="56">
        <v>421.42799999999994</v>
      </c>
      <c r="P701" s="184">
        <v>351.43300000000005</v>
      </c>
    </row>
    <row r="702" spans="2:16" ht="42">
      <c r="B702" s="5" t="s">
        <v>1723</v>
      </c>
      <c r="C702" s="51" t="s">
        <v>26</v>
      </c>
      <c r="D702" s="51" t="s">
        <v>1724</v>
      </c>
      <c r="E702" s="6" t="s">
        <v>1725</v>
      </c>
      <c r="F702" s="51" t="s">
        <v>33</v>
      </c>
      <c r="G702" s="5">
        <v>18</v>
      </c>
      <c r="H702" s="52">
        <f>O702*(1-'Orç-Resumo'!$G$10)</f>
        <v>189.42</v>
      </c>
      <c r="I702" s="53">
        <f>P702*(1-'Orç-Resumo'!$G$10)</f>
        <v>189.06</v>
      </c>
      <c r="J702" s="54">
        <f t="shared" si="30"/>
        <v>3409.56</v>
      </c>
      <c r="K702" s="55">
        <f t="shared" si="31"/>
        <v>3403.08</v>
      </c>
      <c r="L702" s="56">
        <f t="shared" si="32"/>
        <v>6812.6399999999994</v>
      </c>
      <c r="M702" s="56">
        <v>0</v>
      </c>
      <c r="N702" s="173"/>
      <c r="O702" s="56">
        <v>189.42</v>
      </c>
      <c r="P702" s="184">
        <v>189.06</v>
      </c>
    </row>
    <row r="703" spans="2:16" ht="28">
      <c r="B703" s="5" t="s">
        <v>1726</v>
      </c>
      <c r="C703" s="51" t="s">
        <v>26</v>
      </c>
      <c r="D703" s="51" t="s">
        <v>1727</v>
      </c>
      <c r="E703" s="6" t="s">
        <v>1728</v>
      </c>
      <c r="F703" s="51" t="s">
        <v>33</v>
      </c>
      <c r="G703" s="5">
        <v>18</v>
      </c>
      <c r="H703" s="52">
        <f>O703*(1-'Orç-Resumo'!$G$10)</f>
        <v>1809.42</v>
      </c>
      <c r="I703" s="53">
        <f>P703*(1-'Orç-Resumo'!$G$10)</f>
        <v>539.5</v>
      </c>
      <c r="J703" s="54">
        <f t="shared" si="30"/>
        <v>32569.56</v>
      </c>
      <c r="K703" s="55">
        <f t="shared" si="31"/>
        <v>9711</v>
      </c>
      <c r="L703" s="56">
        <f t="shared" si="32"/>
        <v>42280.56</v>
      </c>
      <c r="M703" s="56">
        <v>0</v>
      </c>
      <c r="N703" s="173"/>
      <c r="O703" s="56">
        <v>1809.42</v>
      </c>
      <c r="P703" s="184">
        <v>539.5</v>
      </c>
    </row>
    <row r="704" spans="2:16" ht="70">
      <c r="B704" s="5" t="s">
        <v>1729</v>
      </c>
      <c r="C704" s="51" t="s">
        <v>26</v>
      </c>
      <c r="D704" s="51" t="s">
        <v>1730</v>
      </c>
      <c r="E704" s="6" t="s">
        <v>1731</v>
      </c>
      <c r="F704" s="51" t="s">
        <v>33</v>
      </c>
      <c r="G704" s="5">
        <v>12</v>
      </c>
      <c r="H704" s="52">
        <f>O704*(1-'Orç-Resumo'!$G$10)</f>
        <v>462.46199999999999</v>
      </c>
      <c r="I704" s="53">
        <f>P704*(1-'Orç-Resumo'!$G$10)</f>
        <v>46.856000000000009</v>
      </c>
      <c r="J704" s="54">
        <f t="shared" si="30"/>
        <v>5549.5439999999999</v>
      </c>
      <c r="K704" s="55">
        <f t="shared" si="31"/>
        <v>562.27200000000016</v>
      </c>
      <c r="L704" s="56">
        <f t="shared" si="32"/>
        <v>6111.8159999999998</v>
      </c>
      <c r="M704" s="56">
        <v>0</v>
      </c>
      <c r="N704" s="173"/>
      <c r="O704" s="56">
        <v>462.46199999999999</v>
      </c>
      <c r="P704" s="184">
        <v>46.856000000000009</v>
      </c>
    </row>
    <row r="705" spans="2:16" ht="70">
      <c r="B705" s="5" t="s">
        <v>1732</v>
      </c>
      <c r="C705" s="51" t="s">
        <v>26</v>
      </c>
      <c r="D705" s="51" t="s">
        <v>1733</v>
      </c>
      <c r="E705" s="6" t="s">
        <v>1734</v>
      </c>
      <c r="F705" s="51" t="s">
        <v>33</v>
      </c>
      <c r="G705" s="5">
        <v>12</v>
      </c>
      <c r="H705" s="52">
        <f>O705*(1-'Orç-Resumo'!$G$10)</f>
        <v>2093.9799999999996</v>
      </c>
      <c r="I705" s="53">
        <f>P705*(1-'Orç-Resumo'!$G$10)</f>
        <v>286.38</v>
      </c>
      <c r="J705" s="54">
        <f t="shared" si="30"/>
        <v>25127.759999999995</v>
      </c>
      <c r="K705" s="55">
        <f t="shared" si="31"/>
        <v>3436.56</v>
      </c>
      <c r="L705" s="56">
        <f t="shared" si="32"/>
        <v>28564.319999999996</v>
      </c>
      <c r="M705" s="56">
        <v>0</v>
      </c>
      <c r="N705" s="173"/>
      <c r="O705" s="56">
        <v>2093.9799999999996</v>
      </c>
      <c r="P705" s="184">
        <v>286.38</v>
      </c>
    </row>
    <row r="706" spans="2:16" ht="42">
      <c r="B706" s="5" t="s">
        <v>1735</v>
      </c>
      <c r="C706" s="51" t="s">
        <v>48</v>
      </c>
      <c r="D706" s="51">
        <v>103288</v>
      </c>
      <c r="E706" s="6" t="s">
        <v>1736</v>
      </c>
      <c r="F706" s="51" t="s">
        <v>173</v>
      </c>
      <c r="G706" s="5">
        <v>12</v>
      </c>
      <c r="H706" s="52">
        <f>O706*(1-'Orç-Resumo'!$G$10)</f>
        <v>5.83</v>
      </c>
      <c r="I706" s="53">
        <f>P706*(1-'Orç-Resumo'!$G$10)</f>
        <v>10</v>
      </c>
      <c r="J706" s="54">
        <f t="shared" si="30"/>
        <v>69.960000000000008</v>
      </c>
      <c r="K706" s="55">
        <f t="shared" si="31"/>
        <v>120</v>
      </c>
      <c r="L706" s="56">
        <f t="shared" si="32"/>
        <v>189.96</v>
      </c>
      <c r="M706" s="56">
        <v>0</v>
      </c>
      <c r="N706" s="173"/>
      <c r="O706" s="56">
        <v>5.83</v>
      </c>
      <c r="P706" s="184" t="s">
        <v>2801</v>
      </c>
    </row>
    <row r="707" spans="2:16" ht="56">
      <c r="B707" s="5" t="s">
        <v>1737</v>
      </c>
      <c r="C707" s="51" t="s">
        <v>48</v>
      </c>
      <c r="D707" s="51">
        <v>103289</v>
      </c>
      <c r="E707" s="6" t="s">
        <v>1738</v>
      </c>
      <c r="F707" s="51" t="s">
        <v>107</v>
      </c>
      <c r="G707" s="5">
        <v>50</v>
      </c>
      <c r="H707" s="52">
        <f>O707*(1-'Orç-Resumo'!$G$10)</f>
        <v>32.74</v>
      </c>
      <c r="I707" s="53">
        <f>P707*(1-'Orç-Resumo'!$G$10)</f>
        <v>3.46</v>
      </c>
      <c r="J707" s="54">
        <f t="shared" si="30"/>
        <v>1637</v>
      </c>
      <c r="K707" s="55">
        <f t="shared" si="31"/>
        <v>173</v>
      </c>
      <c r="L707" s="56">
        <f t="shared" si="32"/>
        <v>1810</v>
      </c>
      <c r="M707" s="56">
        <v>0</v>
      </c>
      <c r="N707" s="173"/>
      <c r="O707" s="56">
        <v>32.74</v>
      </c>
      <c r="P707" s="184" t="s">
        <v>2587</v>
      </c>
    </row>
    <row r="708" spans="2:16" ht="56">
      <c r="B708" s="5" t="s">
        <v>1740</v>
      </c>
      <c r="C708" s="51" t="s">
        <v>48</v>
      </c>
      <c r="D708" s="51">
        <v>103290</v>
      </c>
      <c r="E708" s="6" t="s">
        <v>1741</v>
      </c>
      <c r="F708" s="51" t="s">
        <v>107</v>
      </c>
      <c r="G708" s="5">
        <v>50</v>
      </c>
      <c r="H708" s="52">
        <f>O708*(1-'Orç-Resumo'!$G$10)</f>
        <v>57.27</v>
      </c>
      <c r="I708" s="53">
        <f>P708*(1-'Orç-Resumo'!$G$10)</f>
        <v>3.68</v>
      </c>
      <c r="J708" s="54">
        <f t="shared" si="30"/>
        <v>2863.5</v>
      </c>
      <c r="K708" s="55">
        <f t="shared" si="31"/>
        <v>184</v>
      </c>
      <c r="L708" s="56">
        <f t="shared" si="32"/>
        <v>3047.5</v>
      </c>
      <c r="M708" s="56">
        <v>0</v>
      </c>
      <c r="N708" s="173"/>
      <c r="O708" s="56">
        <v>57.27</v>
      </c>
      <c r="P708" s="184" t="s">
        <v>2774</v>
      </c>
    </row>
    <row r="709" spans="2:16" ht="56">
      <c r="B709" s="5" t="s">
        <v>1742</v>
      </c>
      <c r="C709" s="51" t="s">
        <v>48</v>
      </c>
      <c r="D709" s="51">
        <v>103291</v>
      </c>
      <c r="E709" s="6" t="s">
        <v>1743</v>
      </c>
      <c r="F709" s="51" t="s">
        <v>107</v>
      </c>
      <c r="G709" s="5">
        <v>50</v>
      </c>
      <c r="H709" s="52">
        <f>O709*(1-'Orç-Resumo'!$G$10)</f>
        <v>70.55</v>
      </c>
      <c r="I709" s="53">
        <f>P709*(1-'Orç-Resumo'!$G$10)</f>
        <v>3.89</v>
      </c>
      <c r="J709" s="54">
        <f t="shared" si="30"/>
        <v>3527.5</v>
      </c>
      <c r="K709" s="55">
        <f t="shared" si="31"/>
        <v>194.5</v>
      </c>
      <c r="L709" s="56">
        <f t="shared" si="32"/>
        <v>3722</v>
      </c>
      <c r="M709" s="56">
        <v>0</v>
      </c>
      <c r="N709" s="173"/>
      <c r="O709" s="56">
        <v>70.55</v>
      </c>
      <c r="P709" s="184" t="s">
        <v>2771</v>
      </c>
    </row>
    <row r="710" spans="2:16" ht="56">
      <c r="B710" s="5" t="s">
        <v>1745</v>
      </c>
      <c r="C710" s="51" t="s">
        <v>48</v>
      </c>
      <c r="D710" s="51">
        <v>103292</v>
      </c>
      <c r="E710" s="6" t="s">
        <v>1746</v>
      </c>
      <c r="F710" s="51" t="s">
        <v>107</v>
      </c>
      <c r="G710" s="5">
        <v>50</v>
      </c>
      <c r="H710" s="52">
        <f>O710*(1-'Orç-Resumo'!$G$10)</f>
        <v>85.63</v>
      </c>
      <c r="I710" s="53">
        <f>P710*(1-'Orç-Resumo'!$G$10)</f>
        <v>4.04</v>
      </c>
      <c r="J710" s="54">
        <f t="shared" si="30"/>
        <v>4281.5</v>
      </c>
      <c r="K710" s="55">
        <f t="shared" si="31"/>
        <v>202</v>
      </c>
      <c r="L710" s="56">
        <f t="shared" si="32"/>
        <v>4483.5</v>
      </c>
      <c r="M710" s="56">
        <v>0</v>
      </c>
      <c r="N710" s="173"/>
      <c r="O710" s="56">
        <v>85.63</v>
      </c>
      <c r="P710" s="184" t="s">
        <v>2956</v>
      </c>
    </row>
    <row r="711" spans="2:16" ht="42">
      <c r="B711" s="5" t="s">
        <v>1747</v>
      </c>
      <c r="C711" s="51" t="s">
        <v>26</v>
      </c>
      <c r="D711" s="51" t="s">
        <v>1748</v>
      </c>
      <c r="E711" s="6" t="s">
        <v>1749</v>
      </c>
      <c r="F711" s="51" t="s">
        <v>33</v>
      </c>
      <c r="G711" s="5">
        <v>25</v>
      </c>
      <c r="H711" s="52">
        <f>O711*(1-'Orç-Resumo'!$G$10)</f>
        <v>271.16999999999996</v>
      </c>
      <c r="I711" s="53">
        <f>P711*(1-'Orç-Resumo'!$G$10)</f>
        <v>332.64</v>
      </c>
      <c r="J711" s="54">
        <f t="shared" si="30"/>
        <v>6779.2499999999991</v>
      </c>
      <c r="K711" s="55">
        <f t="shared" si="31"/>
        <v>8316</v>
      </c>
      <c r="L711" s="56">
        <f t="shared" si="32"/>
        <v>15095.25</v>
      </c>
      <c r="M711" s="56">
        <v>0</v>
      </c>
      <c r="N711" s="173"/>
      <c r="O711" s="56">
        <v>271.16999999999996</v>
      </c>
      <c r="P711" s="184">
        <v>332.64</v>
      </c>
    </row>
    <row r="712" spans="2:16">
      <c r="B712" s="5" t="s">
        <v>1750</v>
      </c>
      <c r="C712" s="51" t="s">
        <v>21</v>
      </c>
      <c r="D712" s="51" t="s">
        <v>21</v>
      </c>
      <c r="E712" s="6" t="s">
        <v>1751</v>
      </c>
      <c r="F712" s="51" t="s">
        <v>23</v>
      </c>
      <c r="G712" s="5"/>
      <c r="H712" s="52"/>
      <c r="I712" s="53"/>
      <c r="J712" s="54"/>
      <c r="K712" s="55"/>
      <c r="L712" s="56"/>
      <c r="M712" s="56">
        <f>SUM(L713:L733)</f>
        <v>196632.60990000004</v>
      </c>
      <c r="N712" s="173"/>
      <c r="O712" s="56" t="s">
        <v>24</v>
      </c>
      <c r="P712" s="184" t="s">
        <v>24</v>
      </c>
    </row>
    <row r="713" spans="2:16" ht="42">
      <c r="B713" s="5" t="s">
        <v>1752</v>
      </c>
      <c r="C713" s="51" t="s">
        <v>26</v>
      </c>
      <c r="D713" s="51" t="s">
        <v>1753</v>
      </c>
      <c r="E713" s="6" t="s">
        <v>1754</v>
      </c>
      <c r="F713" s="51" t="s">
        <v>69</v>
      </c>
      <c r="G713" s="5">
        <v>340.5</v>
      </c>
      <c r="H713" s="52">
        <f>O713*(1-'Orç-Resumo'!$G$10)</f>
        <v>310.66999999999996</v>
      </c>
      <c r="I713" s="53">
        <f>P713*(1-'Orç-Resumo'!$G$10)</f>
        <v>66.545000000000002</v>
      </c>
      <c r="J713" s="54">
        <f t="shared" si="30"/>
        <v>105783.13499999998</v>
      </c>
      <c r="K713" s="55">
        <f t="shared" si="31"/>
        <v>22658.572500000002</v>
      </c>
      <c r="L713" s="56">
        <f t="shared" si="32"/>
        <v>128441.70749999999</v>
      </c>
      <c r="M713" s="56">
        <v>0</v>
      </c>
      <c r="N713" s="173"/>
      <c r="O713" s="56">
        <v>310.66999999999996</v>
      </c>
      <c r="P713" s="184">
        <v>66.545000000000002</v>
      </c>
    </row>
    <row r="714" spans="2:16" ht="28">
      <c r="B714" s="5" t="s">
        <v>1755</v>
      </c>
      <c r="C714" s="51" t="s">
        <v>26</v>
      </c>
      <c r="D714" s="51" t="s">
        <v>1756</v>
      </c>
      <c r="E714" s="6" t="s">
        <v>1757</v>
      </c>
      <c r="F714" s="51" t="s">
        <v>33</v>
      </c>
      <c r="G714" s="5">
        <v>750</v>
      </c>
      <c r="H714" s="52">
        <f>O714*(1-'Orç-Resumo'!$G$10)</f>
        <v>4.2799999999999994</v>
      </c>
      <c r="I714" s="53">
        <f>P714*(1-'Orç-Resumo'!$G$10)</f>
        <v>7.48</v>
      </c>
      <c r="J714" s="54">
        <f t="shared" si="30"/>
        <v>3209.9999999999995</v>
      </c>
      <c r="K714" s="55">
        <f t="shared" si="31"/>
        <v>5610</v>
      </c>
      <c r="L714" s="56">
        <f t="shared" si="32"/>
        <v>8820</v>
      </c>
      <c r="M714" s="56">
        <v>0</v>
      </c>
      <c r="N714" s="173"/>
      <c r="O714" s="56">
        <v>4.2799999999999994</v>
      </c>
      <c r="P714" s="184">
        <v>7.48</v>
      </c>
    </row>
    <row r="715" spans="2:16" ht="28">
      <c r="B715" s="5" t="s">
        <v>1758</v>
      </c>
      <c r="C715" s="51" t="s">
        <v>26</v>
      </c>
      <c r="D715" s="51" t="s">
        <v>1759</v>
      </c>
      <c r="E715" s="6" t="s">
        <v>1760</v>
      </c>
      <c r="F715" s="51" t="s">
        <v>33</v>
      </c>
      <c r="G715" s="5">
        <v>18</v>
      </c>
      <c r="H715" s="52">
        <f>O715*(1-'Orç-Resumo'!$G$10)</f>
        <v>34.239999999999995</v>
      </c>
      <c r="I715" s="53">
        <f>P715*(1-'Orç-Resumo'!$G$10)</f>
        <v>59.84</v>
      </c>
      <c r="J715" s="54">
        <f t="shared" si="30"/>
        <v>616.31999999999994</v>
      </c>
      <c r="K715" s="55">
        <f t="shared" si="31"/>
        <v>1077.1200000000001</v>
      </c>
      <c r="L715" s="56">
        <f t="shared" si="32"/>
        <v>1693.44</v>
      </c>
      <c r="M715" s="56">
        <v>0</v>
      </c>
      <c r="N715" s="173"/>
      <c r="O715" s="56">
        <v>34.239999999999995</v>
      </c>
      <c r="P715" s="184">
        <v>59.84</v>
      </c>
    </row>
    <row r="716" spans="2:16" ht="28">
      <c r="B716" s="5" t="s">
        <v>1761</v>
      </c>
      <c r="C716" s="51" t="s">
        <v>26</v>
      </c>
      <c r="D716" s="51" t="s">
        <v>1762</v>
      </c>
      <c r="E716" s="6" t="s">
        <v>1763</v>
      </c>
      <c r="F716" s="51" t="s">
        <v>33</v>
      </c>
      <c r="G716" s="5">
        <v>5</v>
      </c>
      <c r="H716" s="52">
        <f>O716*(1-'Orç-Resumo'!$G$10)</f>
        <v>714.6</v>
      </c>
      <c r="I716" s="53">
        <f>P716*(1-'Orç-Resumo'!$G$10)</f>
        <v>1337.1984000000002</v>
      </c>
      <c r="J716" s="54">
        <f t="shared" si="30"/>
        <v>3573</v>
      </c>
      <c r="K716" s="55">
        <f t="shared" si="31"/>
        <v>6685.9920000000011</v>
      </c>
      <c r="L716" s="56">
        <f t="shared" si="32"/>
        <v>10258.992000000002</v>
      </c>
      <c r="M716" s="56">
        <v>0</v>
      </c>
      <c r="N716" s="173"/>
      <c r="O716" s="56">
        <v>714.6</v>
      </c>
      <c r="P716" s="184">
        <v>1337.1984000000002</v>
      </c>
    </row>
    <row r="717" spans="2:16" ht="28">
      <c r="B717" s="5" t="s">
        <v>1764</v>
      </c>
      <c r="C717" s="51" t="s">
        <v>26</v>
      </c>
      <c r="D717" s="51" t="s">
        <v>252</v>
      </c>
      <c r="E717" s="6" t="s">
        <v>253</v>
      </c>
      <c r="F717" s="51" t="s">
        <v>33</v>
      </c>
      <c r="G717" s="5">
        <v>6</v>
      </c>
      <c r="H717" s="52">
        <f>O717*(1-'Orç-Resumo'!$G$10)</f>
        <v>387.23</v>
      </c>
      <c r="I717" s="53">
        <f>P717*(1-'Orç-Resumo'!$G$10)</f>
        <v>573.39840000000004</v>
      </c>
      <c r="J717" s="54">
        <f t="shared" si="30"/>
        <v>2323.38</v>
      </c>
      <c r="K717" s="55">
        <f t="shared" si="31"/>
        <v>3440.3904000000002</v>
      </c>
      <c r="L717" s="56">
        <f t="shared" si="32"/>
        <v>5763.7704000000003</v>
      </c>
      <c r="M717" s="56">
        <v>0</v>
      </c>
      <c r="N717" s="173"/>
      <c r="O717" s="56">
        <v>387.23</v>
      </c>
      <c r="P717" s="184">
        <v>573.39840000000004</v>
      </c>
    </row>
    <row r="718" spans="2:16" ht="42">
      <c r="B718" s="5" t="s">
        <v>1765</v>
      </c>
      <c r="C718" s="51" t="s">
        <v>26</v>
      </c>
      <c r="D718" s="51" t="s">
        <v>1766</v>
      </c>
      <c r="E718" s="6" t="s">
        <v>1767</v>
      </c>
      <c r="F718" s="51" t="s">
        <v>33</v>
      </c>
      <c r="G718" s="5">
        <v>120</v>
      </c>
      <c r="H718" s="52">
        <f>O718*(1-'Orç-Resumo'!$G$10)</f>
        <v>21.414999999999999</v>
      </c>
      <c r="I718" s="53">
        <f>P718*(1-'Orç-Resumo'!$G$10)</f>
        <v>45.875</v>
      </c>
      <c r="J718" s="54">
        <f t="shared" si="30"/>
        <v>2569.7999999999997</v>
      </c>
      <c r="K718" s="55">
        <f t="shared" si="31"/>
        <v>5505</v>
      </c>
      <c r="L718" s="56">
        <f t="shared" si="32"/>
        <v>8074.7999999999993</v>
      </c>
      <c r="M718" s="56">
        <v>0</v>
      </c>
      <c r="N718" s="173"/>
      <c r="O718" s="56">
        <v>21.414999999999999</v>
      </c>
      <c r="P718" s="184">
        <v>45.875</v>
      </c>
    </row>
    <row r="719" spans="2:16" ht="28">
      <c r="B719" s="5" t="s">
        <v>1768</v>
      </c>
      <c r="C719" s="51" t="s">
        <v>26</v>
      </c>
      <c r="D719" s="51" t="s">
        <v>1769</v>
      </c>
      <c r="E719" s="6" t="s">
        <v>1770</v>
      </c>
      <c r="F719" s="51" t="s">
        <v>33</v>
      </c>
      <c r="G719" s="5">
        <v>35</v>
      </c>
      <c r="H719" s="52">
        <f>O719*(1-'Orç-Resumo'!$G$10)</f>
        <v>5.8599999999999994</v>
      </c>
      <c r="I719" s="53">
        <f>P719*(1-'Orç-Resumo'!$G$10)</f>
        <v>3.74</v>
      </c>
      <c r="J719" s="54">
        <f t="shared" si="30"/>
        <v>205.09999999999997</v>
      </c>
      <c r="K719" s="55">
        <f t="shared" si="31"/>
        <v>130.9</v>
      </c>
      <c r="L719" s="56">
        <f t="shared" si="32"/>
        <v>336</v>
      </c>
      <c r="M719" s="56">
        <v>0</v>
      </c>
      <c r="N719" s="173"/>
      <c r="O719" s="56">
        <v>5.8599999999999994</v>
      </c>
      <c r="P719" s="184">
        <v>3.74</v>
      </c>
    </row>
    <row r="720" spans="2:16" ht="70">
      <c r="B720" s="5" t="s">
        <v>1771</v>
      </c>
      <c r="C720" s="51" t="s">
        <v>26</v>
      </c>
      <c r="D720" s="51" t="s">
        <v>1772</v>
      </c>
      <c r="E720" s="6" t="s">
        <v>1773</v>
      </c>
      <c r="F720" s="51" t="s">
        <v>33</v>
      </c>
      <c r="G720" s="5">
        <v>5</v>
      </c>
      <c r="H720" s="52">
        <f>O720*(1-'Orç-Resumo'!$G$10)</f>
        <v>1001.712</v>
      </c>
      <c r="I720" s="53">
        <f>P720*(1-'Orç-Resumo'!$G$10)</f>
        <v>2.9920000000000004</v>
      </c>
      <c r="J720" s="54">
        <f t="shared" si="30"/>
        <v>5008.5599999999995</v>
      </c>
      <c r="K720" s="55">
        <f t="shared" si="31"/>
        <v>14.960000000000003</v>
      </c>
      <c r="L720" s="56">
        <f t="shared" si="32"/>
        <v>5023.5199999999995</v>
      </c>
      <c r="M720" s="56">
        <v>0</v>
      </c>
      <c r="N720" s="173"/>
      <c r="O720" s="56">
        <v>1001.712</v>
      </c>
      <c r="P720" s="184">
        <v>2.9920000000000004</v>
      </c>
    </row>
    <row r="721" spans="2:16" ht="28">
      <c r="B721" s="5" t="s">
        <v>1774</v>
      </c>
      <c r="C721" s="51" t="s">
        <v>26</v>
      </c>
      <c r="D721" s="51" t="s">
        <v>1775</v>
      </c>
      <c r="E721" s="6" t="s">
        <v>1776</v>
      </c>
      <c r="F721" s="51" t="s">
        <v>33</v>
      </c>
      <c r="G721" s="5">
        <v>60</v>
      </c>
      <c r="H721" s="52">
        <f>O721*(1-'Orç-Resumo'!$G$10)</f>
        <v>4.0399999999999991</v>
      </c>
      <c r="I721" s="53">
        <f>P721*(1-'Orç-Resumo'!$G$10)</f>
        <v>8.3000000000000007</v>
      </c>
      <c r="J721" s="54">
        <f t="shared" ref="J721:J746" si="33">G721*H721</f>
        <v>242.39999999999995</v>
      </c>
      <c r="K721" s="55">
        <f t="shared" ref="K721:K746" si="34">G721*I721</f>
        <v>498.00000000000006</v>
      </c>
      <c r="L721" s="56">
        <f t="shared" ref="L721:L746" si="35">J721+K721</f>
        <v>740.4</v>
      </c>
      <c r="M721" s="56">
        <v>0</v>
      </c>
      <c r="N721" s="173"/>
      <c r="O721" s="56">
        <v>4.0399999999999991</v>
      </c>
      <c r="P721" s="184">
        <v>8.3000000000000007</v>
      </c>
    </row>
    <row r="722" spans="2:16" ht="42">
      <c r="B722" s="5" t="s">
        <v>1777</v>
      </c>
      <c r="C722" s="51" t="s">
        <v>26</v>
      </c>
      <c r="D722" s="51" t="s">
        <v>1778</v>
      </c>
      <c r="E722" s="6" t="s">
        <v>1779</v>
      </c>
      <c r="F722" s="51" t="s">
        <v>33</v>
      </c>
      <c r="G722" s="5">
        <v>5</v>
      </c>
      <c r="H722" s="52">
        <f>O722*(1-'Orç-Resumo'!$G$10)</f>
        <v>0</v>
      </c>
      <c r="I722" s="53">
        <f>P722*(1-'Orç-Resumo'!$G$10)</f>
        <v>230.4</v>
      </c>
      <c r="J722" s="54">
        <f t="shared" si="33"/>
        <v>0</v>
      </c>
      <c r="K722" s="55">
        <f t="shared" si="34"/>
        <v>1152</v>
      </c>
      <c r="L722" s="56">
        <f t="shared" si="35"/>
        <v>1152</v>
      </c>
      <c r="M722" s="56">
        <v>0</v>
      </c>
      <c r="N722" s="173"/>
      <c r="O722" s="56">
        <v>0</v>
      </c>
      <c r="P722" s="184">
        <v>230.4</v>
      </c>
    </row>
    <row r="723" spans="2:16" ht="42">
      <c r="B723" s="5" t="s">
        <v>1780</v>
      </c>
      <c r="C723" s="51" t="s">
        <v>26</v>
      </c>
      <c r="D723" s="51" t="s">
        <v>1781</v>
      </c>
      <c r="E723" s="6" t="s">
        <v>1782</v>
      </c>
      <c r="F723" s="51" t="s">
        <v>33</v>
      </c>
      <c r="G723" s="5">
        <v>5</v>
      </c>
      <c r="H723" s="52">
        <f>O723*(1-'Orç-Resumo'!$G$10)</f>
        <v>0</v>
      </c>
      <c r="I723" s="53">
        <f>P723*(1-'Orç-Resumo'!$G$10)</f>
        <v>458.69</v>
      </c>
      <c r="J723" s="54">
        <f t="shared" si="33"/>
        <v>0</v>
      </c>
      <c r="K723" s="55">
        <f t="shared" si="34"/>
        <v>2293.4499999999998</v>
      </c>
      <c r="L723" s="56">
        <f t="shared" si="35"/>
        <v>2293.4499999999998</v>
      </c>
      <c r="M723" s="56">
        <v>0</v>
      </c>
      <c r="N723" s="173"/>
      <c r="O723" s="56">
        <v>0</v>
      </c>
      <c r="P723" s="184">
        <v>458.69</v>
      </c>
    </row>
    <row r="724" spans="2:16" ht="42">
      <c r="B724" s="5" t="s">
        <v>1783</v>
      </c>
      <c r="C724" s="51" t="s">
        <v>26</v>
      </c>
      <c r="D724" s="51" t="s">
        <v>1784</v>
      </c>
      <c r="E724" s="6" t="s">
        <v>1785</v>
      </c>
      <c r="F724" s="51" t="s">
        <v>33</v>
      </c>
      <c r="G724" s="5">
        <v>5</v>
      </c>
      <c r="H724" s="52">
        <f>O724*(1-'Orç-Resumo'!$G$10)</f>
        <v>0</v>
      </c>
      <c r="I724" s="53">
        <f>P724*(1-'Orç-Resumo'!$G$10)</f>
        <v>691.64</v>
      </c>
      <c r="J724" s="54">
        <f t="shared" si="33"/>
        <v>0</v>
      </c>
      <c r="K724" s="55">
        <f t="shared" si="34"/>
        <v>3458.2</v>
      </c>
      <c r="L724" s="56">
        <f t="shared" si="35"/>
        <v>3458.2</v>
      </c>
      <c r="M724" s="56">
        <v>0</v>
      </c>
      <c r="N724" s="173"/>
      <c r="O724" s="56">
        <v>0</v>
      </c>
      <c r="P724" s="184">
        <v>691.64</v>
      </c>
    </row>
    <row r="725" spans="2:16" ht="42">
      <c r="B725" s="5" t="s">
        <v>1786</v>
      </c>
      <c r="C725" s="51" t="s">
        <v>26</v>
      </c>
      <c r="D725" s="51" t="s">
        <v>1787</v>
      </c>
      <c r="E725" s="6" t="s">
        <v>1788</v>
      </c>
      <c r="F725" s="51" t="s">
        <v>33</v>
      </c>
      <c r="G725" s="5">
        <v>5</v>
      </c>
      <c r="H725" s="52">
        <f>O725*(1-'Orç-Resumo'!$G$10)</f>
        <v>0</v>
      </c>
      <c r="I725" s="53">
        <f>P725*(1-'Orç-Resumo'!$G$10)</f>
        <v>296.37</v>
      </c>
      <c r="J725" s="54">
        <f t="shared" si="33"/>
        <v>0</v>
      </c>
      <c r="K725" s="55">
        <f t="shared" si="34"/>
        <v>1481.85</v>
      </c>
      <c r="L725" s="56">
        <f t="shared" si="35"/>
        <v>1481.85</v>
      </c>
      <c r="M725" s="56">
        <v>0</v>
      </c>
      <c r="N725" s="173"/>
      <c r="O725" s="56">
        <v>0</v>
      </c>
      <c r="P725" s="184">
        <v>296.37</v>
      </c>
    </row>
    <row r="726" spans="2:16" ht="42">
      <c r="B726" s="5" t="s">
        <v>1789</v>
      </c>
      <c r="C726" s="51" t="s">
        <v>26</v>
      </c>
      <c r="D726" s="51" t="s">
        <v>1790</v>
      </c>
      <c r="E726" s="6" t="s">
        <v>1791</v>
      </c>
      <c r="F726" s="51" t="s">
        <v>33</v>
      </c>
      <c r="G726" s="5">
        <v>5</v>
      </c>
      <c r="H726" s="52">
        <f>O726*(1-'Orç-Resumo'!$G$10)</f>
        <v>0</v>
      </c>
      <c r="I726" s="53">
        <f>P726*(1-'Orç-Resumo'!$G$10)</f>
        <v>592.74</v>
      </c>
      <c r="J726" s="54">
        <f t="shared" si="33"/>
        <v>0</v>
      </c>
      <c r="K726" s="55">
        <f t="shared" si="34"/>
        <v>2963.7</v>
      </c>
      <c r="L726" s="56">
        <f t="shared" si="35"/>
        <v>2963.7</v>
      </c>
      <c r="M726" s="56">
        <v>0</v>
      </c>
      <c r="N726" s="173"/>
      <c r="O726" s="56">
        <v>0</v>
      </c>
      <c r="P726" s="184">
        <v>592.74</v>
      </c>
    </row>
    <row r="727" spans="2:16" ht="42">
      <c r="B727" s="5" t="s">
        <v>1792</v>
      </c>
      <c r="C727" s="51" t="s">
        <v>26</v>
      </c>
      <c r="D727" s="51" t="s">
        <v>1793</v>
      </c>
      <c r="E727" s="6" t="s">
        <v>1794</v>
      </c>
      <c r="F727" s="51" t="s">
        <v>33</v>
      </c>
      <c r="G727" s="5">
        <v>15</v>
      </c>
      <c r="H727" s="52">
        <f>O727*(1-'Orç-Resumo'!$G$10)</f>
        <v>234.34</v>
      </c>
      <c r="I727" s="53">
        <f>P727*(1-'Orç-Resumo'!$G$10)</f>
        <v>20.29</v>
      </c>
      <c r="J727" s="54">
        <f t="shared" si="33"/>
        <v>3515.1</v>
      </c>
      <c r="K727" s="55">
        <f t="shared" si="34"/>
        <v>304.34999999999997</v>
      </c>
      <c r="L727" s="56">
        <f t="shared" si="35"/>
        <v>3819.45</v>
      </c>
      <c r="M727" s="56">
        <v>0</v>
      </c>
      <c r="N727" s="173"/>
      <c r="O727" s="56">
        <v>234.34</v>
      </c>
      <c r="P727" s="184">
        <v>20.29</v>
      </c>
    </row>
    <row r="728" spans="2:16" ht="28">
      <c r="B728" s="5" t="s">
        <v>1795</v>
      </c>
      <c r="C728" s="51" t="s">
        <v>26</v>
      </c>
      <c r="D728" s="51" t="s">
        <v>1796</v>
      </c>
      <c r="E728" s="6" t="s">
        <v>1797</v>
      </c>
      <c r="F728" s="51" t="s">
        <v>33</v>
      </c>
      <c r="G728" s="5">
        <v>10</v>
      </c>
      <c r="H728" s="52">
        <f>O728*(1-'Orç-Resumo'!$G$10)</f>
        <v>8.5499999999999989</v>
      </c>
      <c r="I728" s="53">
        <f>P728*(1-'Orç-Resumo'!$G$10)</f>
        <v>17.625</v>
      </c>
      <c r="J728" s="54">
        <f t="shared" si="33"/>
        <v>85.499999999999986</v>
      </c>
      <c r="K728" s="55">
        <f t="shared" si="34"/>
        <v>176.25</v>
      </c>
      <c r="L728" s="56">
        <f t="shared" si="35"/>
        <v>261.75</v>
      </c>
      <c r="M728" s="56">
        <v>0</v>
      </c>
      <c r="N728" s="173"/>
      <c r="O728" s="56">
        <v>8.5499999999999989</v>
      </c>
      <c r="P728" s="184">
        <v>17.625</v>
      </c>
    </row>
    <row r="729" spans="2:16" ht="28">
      <c r="B729" s="5" t="s">
        <v>1798</v>
      </c>
      <c r="C729" s="51" t="s">
        <v>99</v>
      </c>
      <c r="D729" s="51" t="s">
        <v>1799</v>
      </c>
      <c r="E729" s="6" t="s">
        <v>1800</v>
      </c>
      <c r="F729" s="51" t="s">
        <v>333</v>
      </c>
      <c r="G729" s="5">
        <v>100</v>
      </c>
      <c r="H729" s="52">
        <f>O729*(1-'Orç-Resumo'!$G$10)</f>
        <v>21.73</v>
      </c>
      <c r="I729" s="53">
        <f>P729*(1-'Orç-Resumo'!$G$10)</f>
        <v>2.54</v>
      </c>
      <c r="J729" s="54">
        <f t="shared" si="33"/>
        <v>2173</v>
      </c>
      <c r="K729" s="55">
        <f t="shared" si="34"/>
        <v>254</v>
      </c>
      <c r="L729" s="56">
        <f t="shared" si="35"/>
        <v>2427</v>
      </c>
      <c r="M729" s="56">
        <v>0</v>
      </c>
      <c r="N729" s="173"/>
      <c r="O729" s="56">
        <v>21.73</v>
      </c>
      <c r="P729" s="184">
        <v>2.54</v>
      </c>
    </row>
    <row r="730" spans="2:16" ht="42">
      <c r="B730" s="5" t="s">
        <v>1801</v>
      </c>
      <c r="C730" s="51" t="s">
        <v>26</v>
      </c>
      <c r="D730" s="51" t="s">
        <v>1802</v>
      </c>
      <c r="E730" s="6" t="s">
        <v>1803</v>
      </c>
      <c r="F730" s="51" t="s">
        <v>107</v>
      </c>
      <c r="G730" s="5">
        <v>100</v>
      </c>
      <c r="H730" s="52">
        <f>O730*(1-'Orç-Resumo'!$G$10)</f>
        <v>0.68479999999999996</v>
      </c>
      <c r="I730" s="53">
        <f>P730*(1-'Orç-Resumo'!$G$10)</f>
        <v>1.1968000000000001</v>
      </c>
      <c r="J730" s="54">
        <f t="shared" si="33"/>
        <v>68.47999999999999</v>
      </c>
      <c r="K730" s="55">
        <f t="shared" si="34"/>
        <v>119.68</v>
      </c>
      <c r="L730" s="56">
        <f t="shared" si="35"/>
        <v>188.16</v>
      </c>
      <c r="M730" s="56">
        <v>0</v>
      </c>
      <c r="N730" s="173"/>
      <c r="O730" s="56">
        <v>0.68479999999999996</v>
      </c>
      <c r="P730" s="184">
        <v>1.1968000000000001</v>
      </c>
    </row>
    <row r="731" spans="2:16" ht="28">
      <c r="B731" s="5" t="s">
        <v>1804</v>
      </c>
      <c r="C731" s="51" t="s">
        <v>26</v>
      </c>
      <c r="D731" s="51" t="s">
        <v>1805</v>
      </c>
      <c r="E731" s="6" t="s">
        <v>1806</v>
      </c>
      <c r="F731" s="51" t="s">
        <v>525</v>
      </c>
      <c r="G731" s="5">
        <v>100</v>
      </c>
      <c r="H731" s="52">
        <f>O731*(1-'Orç-Resumo'!$G$10)</f>
        <v>28.638000000000002</v>
      </c>
      <c r="I731" s="53">
        <f>P731*(1-'Orç-Resumo'!$G$10)</f>
        <v>7.0940000000000012</v>
      </c>
      <c r="J731" s="54">
        <f t="shared" si="33"/>
        <v>2863.8</v>
      </c>
      <c r="K731" s="55">
        <f t="shared" si="34"/>
        <v>709.40000000000009</v>
      </c>
      <c r="L731" s="56">
        <f t="shared" si="35"/>
        <v>3573.2000000000003</v>
      </c>
      <c r="M731" s="56">
        <v>0</v>
      </c>
      <c r="N731" s="173"/>
      <c r="O731" s="56">
        <v>28.638000000000002</v>
      </c>
      <c r="P731" s="184">
        <v>7.0940000000000012</v>
      </c>
    </row>
    <row r="732" spans="2:16" ht="28">
      <c r="B732" s="5" t="s">
        <v>1807</v>
      </c>
      <c r="C732" s="51" t="s">
        <v>99</v>
      </c>
      <c r="D732" s="51" t="s">
        <v>1808</v>
      </c>
      <c r="E732" s="6" t="s">
        <v>1809</v>
      </c>
      <c r="F732" s="51" t="s">
        <v>102</v>
      </c>
      <c r="G732" s="5">
        <v>12</v>
      </c>
      <c r="H732" s="52">
        <f>O732*(1-'Orç-Resumo'!$G$10)</f>
        <v>320.76</v>
      </c>
      <c r="I732" s="53">
        <f>P732*(1-'Orç-Resumo'!$G$10)</f>
        <v>20.3</v>
      </c>
      <c r="J732" s="54">
        <f t="shared" si="33"/>
        <v>3849.12</v>
      </c>
      <c r="K732" s="55">
        <f t="shared" si="34"/>
        <v>243.60000000000002</v>
      </c>
      <c r="L732" s="56">
        <f t="shared" si="35"/>
        <v>4092.72</v>
      </c>
      <c r="M732" s="56">
        <v>0</v>
      </c>
      <c r="N732" s="173"/>
      <c r="O732" s="56">
        <v>320.76</v>
      </c>
      <c r="P732" s="184">
        <v>20.3</v>
      </c>
    </row>
    <row r="733" spans="2:16" ht="28">
      <c r="B733" s="5" t="s">
        <v>1810</v>
      </c>
      <c r="C733" s="51" t="s">
        <v>99</v>
      </c>
      <c r="D733" s="51" t="s">
        <v>1811</v>
      </c>
      <c r="E733" s="6" t="s">
        <v>1812</v>
      </c>
      <c r="F733" s="51" t="s">
        <v>626</v>
      </c>
      <c r="G733" s="5">
        <v>30</v>
      </c>
      <c r="H733" s="52">
        <f>O733*(1-'Orç-Resumo'!$G$10)</f>
        <v>56.23</v>
      </c>
      <c r="I733" s="53">
        <f>P733*(1-'Orç-Resumo'!$G$10)</f>
        <v>2.72</v>
      </c>
      <c r="J733" s="54">
        <f t="shared" si="33"/>
        <v>1686.8999999999999</v>
      </c>
      <c r="K733" s="55">
        <f t="shared" si="34"/>
        <v>81.600000000000009</v>
      </c>
      <c r="L733" s="56">
        <f t="shared" si="35"/>
        <v>1768.4999999999998</v>
      </c>
      <c r="M733" s="56">
        <v>0</v>
      </c>
      <c r="N733" s="173"/>
      <c r="O733" s="56">
        <v>56.23</v>
      </c>
      <c r="P733" s="184">
        <v>2.72</v>
      </c>
    </row>
    <row r="734" spans="2:16">
      <c r="B734" s="5" t="s">
        <v>1813</v>
      </c>
      <c r="C734" s="51" t="s">
        <v>21</v>
      </c>
      <c r="D734" s="51" t="s">
        <v>21</v>
      </c>
      <c r="E734" s="6" t="s">
        <v>1814</v>
      </c>
      <c r="F734" s="51" t="s">
        <v>23</v>
      </c>
      <c r="G734" s="5"/>
      <c r="H734" s="52"/>
      <c r="I734" s="53"/>
      <c r="J734" s="54"/>
      <c r="K734" s="55"/>
      <c r="L734" s="56"/>
      <c r="M734" s="56">
        <f>SUM(L735:L746)</f>
        <v>185313.44999999995</v>
      </c>
      <c r="N734" s="173"/>
      <c r="O734" s="56" t="s">
        <v>24</v>
      </c>
      <c r="P734" s="184" t="s">
        <v>24</v>
      </c>
    </row>
    <row r="735" spans="2:16" ht="28">
      <c r="B735" s="5" t="s">
        <v>1815</v>
      </c>
      <c r="C735" s="51" t="s">
        <v>99</v>
      </c>
      <c r="D735" s="51" t="s">
        <v>1816</v>
      </c>
      <c r="E735" s="6" t="s">
        <v>1817</v>
      </c>
      <c r="F735" s="51" t="s">
        <v>113</v>
      </c>
      <c r="G735" s="5">
        <v>2900</v>
      </c>
      <c r="H735" s="52">
        <f>O735*(1-'Orç-Resumo'!$G$10)</f>
        <v>0</v>
      </c>
      <c r="I735" s="53">
        <f>P735*(1-'Orç-Resumo'!$G$10)</f>
        <v>8.8800000000000008</v>
      </c>
      <c r="J735" s="54">
        <f t="shared" si="33"/>
        <v>0</v>
      </c>
      <c r="K735" s="55">
        <f t="shared" si="34"/>
        <v>25752.000000000004</v>
      </c>
      <c r="L735" s="56">
        <f t="shared" si="35"/>
        <v>25752.000000000004</v>
      </c>
      <c r="M735" s="56">
        <v>0</v>
      </c>
      <c r="N735" s="173"/>
      <c r="O735" s="56">
        <v>0</v>
      </c>
      <c r="P735" s="184">
        <v>8.8800000000000008</v>
      </c>
    </row>
    <row r="736" spans="2:16" ht="28">
      <c r="B736" s="5" t="s">
        <v>1818</v>
      </c>
      <c r="C736" s="51" t="s">
        <v>26</v>
      </c>
      <c r="D736" s="51" t="s">
        <v>1819</v>
      </c>
      <c r="E736" s="6" t="s">
        <v>1820</v>
      </c>
      <c r="F736" s="51" t="s">
        <v>33</v>
      </c>
      <c r="G736" s="5">
        <v>6</v>
      </c>
      <c r="H736" s="52">
        <f>O736*(1-'Orç-Resumo'!$G$10)</f>
        <v>266</v>
      </c>
      <c r="I736" s="53">
        <f>P736*(1-'Orç-Resumo'!$G$10)</f>
        <v>0</v>
      </c>
      <c r="J736" s="54">
        <f t="shared" si="33"/>
        <v>1596</v>
      </c>
      <c r="K736" s="55">
        <f t="shared" si="34"/>
        <v>0</v>
      </c>
      <c r="L736" s="56">
        <f t="shared" si="35"/>
        <v>1596</v>
      </c>
      <c r="M736" s="56">
        <v>0</v>
      </c>
      <c r="N736" s="173"/>
      <c r="O736" s="56">
        <v>266</v>
      </c>
      <c r="P736" s="184">
        <v>0</v>
      </c>
    </row>
    <row r="737" spans="2:16" ht="28">
      <c r="B737" s="5" t="s">
        <v>1821</v>
      </c>
      <c r="C737" s="51" t="s">
        <v>48</v>
      </c>
      <c r="D737" s="51">
        <v>99814</v>
      </c>
      <c r="E737" s="6" t="s">
        <v>1822</v>
      </c>
      <c r="F737" s="51" t="s">
        <v>69</v>
      </c>
      <c r="G737" s="5">
        <v>8500</v>
      </c>
      <c r="H737" s="52">
        <f>O737*(1-'Orç-Resumo'!$G$10)</f>
        <v>0.8</v>
      </c>
      <c r="I737" s="53">
        <f>P737*(1-'Orç-Resumo'!$G$10)</f>
        <v>1.36</v>
      </c>
      <c r="J737" s="54">
        <f t="shared" si="33"/>
        <v>6800</v>
      </c>
      <c r="K737" s="55">
        <f t="shared" si="34"/>
        <v>11560</v>
      </c>
      <c r="L737" s="56">
        <f t="shared" si="35"/>
        <v>18360</v>
      </c>
      <c r="M737" s="56">
        <v>0</v>
      </c>
      <c r="N737" s="173"/>
      <c r="O737" s="56">
        <v>0.8</v>
      </c>
      <c r="P737" s="184" t="s">
        <v>1827</v>
      </c>
    </row>
    <row r="738" spans="2:16" ht="28">
      <c r="B738" s="5" t="s">
        <v>1823</v>
      </c>
      <c r="C738" s="51" t="s">
        <v>48</v>
      </c>
      <c r="D738" s="51">
        <v>98524</v>
      </c>
      <c r="E738" s="6" t="s">
        <v>1824</v>
      </c>
      <c r="F738" s="51" t="s">
        <v>69</v>
      </c>
      <c r="G738" s="5">
        <v>6000</v>
      </c>
      <c r="H738" s="52">
        <f>O738*(1-'Orç-Resumo'!$G$10)</f>
        <v>1.8099999999999996</v>
      </c>
      <c r="I738" s="53">
        <f>P738*(1-'Orç-Resumo'!$G$10)</f>
        <v>3.2</v>
      </c>
      <c r="J738" s="54">
        <f t="shared" si="33"/>
        <v>10859.999999999998</v>
      </c>
      <c r="K738" s="55">
        <f t="shared" si="34"/>
        <v>19200</v>
      </c>
      <c r="L738" s="56">
        <f t="shared" si="35"/>
        <v>30060</v>
      </c>
      <c r="M738" s="56">
        <v>0</v>
      </c>
      <c r="N738" s="173"/>
      <c r="O738" s="56">
        <v>1.8099999999999996</v>
      </c>
      <c r="P738" s="184" t="s">
        <v>2957</v>
      </c>
    </row>
    <row r="739" spans="2:16" ht="28">
      <c r="B739" s="5" t="s">
        <v>1825</v>
      </c>
      <c r="C739" s="51" t="s">
        <v>48</v>
      </c>
      <c r="D739" s="51">
        <v>99803</v>
      </c>
      <c r="E739" s="6" t="s">
        <v>1826</v>
      </c>
      <c r="F739" s="51" t="s">
        <v>69</v>
      </c>
      <c r="G739" s="5">
        <v>2860</v>
      </c>
      <c r="H739" s="52">
        <f>O739*(1-'Orç-Resumo'!$G$10)</f>
        <v>0.80999999999999983</v>
      </c>
      <c r="I739" s="53">
        <f>P739*(1-'Orç-Resumo'!$G$10)</f>
        <v>1.47</v>
      </c>
      <c r="J739" s="54">
        <f t="shared" si="33"/>
        <v>2316.5999999999995</v>
      </c>
      <c r="K739" s="55">
        <f t="shared" si="34"/>
        <v>4204.2</v>
      </c>
      <c r="L739" s="56">
        <f t="shared" si="35"/>
        <v>6520.7999999999993</v>
      </c>
      <c r="M739" s="56">
        <v>0</v>
      </c>
      <c r="N739" s="173"/>
      <c r="O739" s="56">
        <v>0.80999999999999983</v>
      </c>
      <c r="P739" s="184" t="s">
        <v>1931</v>
      </c>
    </row>
    <row r="740" spans="2:16" ht="42">
      <c r="B740" s="5" t="s">
        <v>1828</v>
      </c>
      <c r="C740" s="51" t="s">
        <v>48</v>
      </c>
      <c r="D740" s="51">
        <v>99804</v>
      </c>
      <c r="E740" s="6" t="s">
        <v>1829</v>
      </c>
      <c r="F740" s="51" t="s">
        <v>69</v>
      </c>
      <c r="G740" s="5">
        <v>2860</v>
      </c>
      <c r="H740" s="52">
        <f>O740*(1-'Orç-Resumo'!$G$10)</f>
        <v>2.19</v>
      </c>
      <c r="I740" s="53">
        <f>P740*(1-'Orç-Resumo'!$G$10)</f>
        <v>3.72</v>
      </c>
      <c r="J740" s="54">
        <f t="shared" si="33"/>
        <v>6263.4</v>
      </c>
      <c r="K740" s="55">
        <f t="shared" si="34"/>
        <v>10639.2</v>
      </c>
      <c r="L740" s="56">
        <f t="shared" si="35"/>
        <v>16902.599999999999</v>
      </c>
      <c r="M740" s="56">
        <v>0</v>
      </c>
      <c r="N740" s="173"/>
      <c r="O740" s="56">
        <v>2.19</v>
      </c>
      <c r="P740" s="184" t="s">
        <v>2071</v>
      </c>
    </row>
    <row r="741" spans="2:16">
      <c r="B741" s="5" t="s">
        <v>1831</v>
      </c>
      <c r="C741" s="51" t="s">
        <v>26</v>
      </c>
      <c r="D741" s="51" t="s">
        <v>1832</v>
      </c>
      <c r="E741" s="6" t="s">
        <v>1833</v>
      </c>
      <c r="F741" s="51" t="s">
        <v>69</v>
      </c>
      <c r="G741" s="5">
        <v>500</v>
      </c>
      <c r="H741" s="52">
        <f>O741*(1-'Orç-Resumo'!$G$10)</f>
        <v>6.2904999999999998</v>
      </c>
      <c r="I741" s="53">
        <f>P741*(1-'Orç-Resumo'!$G$10)</f>
        <v>8.9760000000000009</v>
      </c>
      <c r="J741" s="54">
        <f t="shared" si="33"/>
        <v>3145.25</v>
      </c>
      <c r="K741" s="55">
        <f t="shared" si="34"/>
        <v>4488</v>
      </c>
      <c r="L741" s="56">
        <f t="shared" si="35"/>
        <v>7633.25</v>
      </c>
      <c r="M741" s="56">
        <v>0</v>
      </c>
      <c r="N741" s="173"/>
      <c r="O741" s="56">
        <v>6.2904999999999998</v>
      </c>
      <c r="P741" s="184">
        <v>8.9760000000000009</v>
      </c>
    </row>
    <row r="742" spans="2:16" ht="28">
      <c r="B742" s="5" t="s">
        <v>1834</v>
      </c>
      <c r="C742" s="51" t="s">
        <v>48</v>
      </c>
      <c r="D742" s="51">
        <v>99821</v>
      </c>
      <c r="E742" s="6" t="s">
        <v>1835</v>
      </c>
      <c r="F742" s="51" t="s">
        <v>69</v>
      </c>
      <c r="G742" s="5">
        <v>500</v>
      </c>
      <c r="H742" s="52">
        <f>O742*(1-'Orç-Resumo'!$G$10)</f>
        <v>1.9500000000000002</v>
      </c>
      <c r="I742" s="53">
        <f>P742*(1-'Orç-Resumo'!$G$10)</f>
        <v>1.38</v>
      </c>
      <c r="J742" s="54">
        <f t="shared" si="33"/>
        <v>975.00000000000011</v>
      </c>
      <c r="K742" s="55">
        <f t="shared" si="34"/>
        <v>690</v>
      </c>
      <c r="L742" s="56">
        <f t="shared" si="35"/>
        <v>1665</v>
      </c>
      <c r="M742" s="56">
        <v>0</v>
      </c>
      <c r="N742" s="173"/>
      <c r="O742" s="56">
        <v>1.9500000000000002</v>
      </c>
      <c r="P742" s="184" t="s">
        <v>2897</v>
      </c>
    </row>
    <row r="743" spans="2:16" ht="28">
      <c r="B743" s="5" t="s">
        <v>1836</v>
      </c>
      <c r="C743" s="51" t="s">
        <v>48</v>
      </c>
      <c r="D743" s="51">
        <v>99826</v>
      </c>
      <c r="E743" s="6" t="s">
        <v>1837</v>
      </c>
      <c r="F743" s="51" t="s">
        <v>69</v>
      </c>
      <c r="G743" s="5">
        <v>2860</v>
      </c>
      <c r="H743" s="52">
        <f>O743*(1-'Orç-Resumo'!$G$10)</f>
        <v>0.59999999999999987</v>
      </c>
      <c r="I743" s="53">
        <f>P743*(1-'Orç-Resumo'!$G$10)</f>
        <v>1.0900000000000001</v>
      </c>
      <c r="J743" s="54">
        <f t="shared" si="33"/>
        <v>1715.9999999999995</v>
      </c>
      <c r="K743" s="55">
        <f t="shared" si="34"/>
        <v>3117.4</v>
      </c>
      <c r="L743" s="56">
        <f t="shared" si="35"/>
        <v>4833.3999999999996</v>
      </c>
      <c r="M743" s="56">
        <v>0</v>
      </c>
      <c r="N743" s="173"/>
      <c r="O743" s="56">
        <v>0.59999999999999987</v>
      </c>
      <c r="P743" s="184" t="s">
        <v>1930</v>
      </c>
    </row>
    <row r="744" spans="2:16">
      <c r="B744" s="5" t="s">
        <v>1838</v>
      </c>
      <c r="C744" s="51" t="s">
        <v>26</v>
      </c>
      <c r="D744" s="51" t="s">
        <v>1839</v>
      </c>
      <c r="E744" s="6" t="s">
        <v>1840</v>
      </c>
      <c r="F744" s="51" t="s">
        <v>33</v>
      </c>
      <c r="G744" s="5">
        <v>6</v>
      </c>
      <c r="H744" s="52">
        <f>O744*(1-'Orç-Resumo'!$G$10)</f>
        <v>806.89</v>
      </c>
      <c r="I744" s="53">
        <f>P744*(1-'Orç-Resumo'!$G$10)</f>
        <v>224.44</v>
      </c>
      <c r="J744" s="54">
        <f t="shared" si="33"/>
        <v>4841.34</v>
      </c>
      <c r="K744" s="55">
        <f t="shared" si="34"/>
        <v>1346.6399999999999</v>
      </c>
      <c r="L744" s="56">
        <f t="shared" si="35"/>
        <v>6187.98</v>
      </c>
      <c r="M744" s="56">
        <v>0</v>
      </c>
      <c r="N744" s="173"/>
      <c r="O744" s="56">
        <v>806.89</v>
      </c>
      <c r="P744" s="184">
        <v>224.44</v>
      </c>
    </row>
    <row r="745" spans="2:16">
      <c r="B745" s="5" t="s">
        <v>1841</v>
      </c>
      <c r="C745" s="51" t="s">
        <v>26</v>
      </c>
      <c r="D745" s="51" t="s">
        <v>1842</v>
      </c>
      <c r="E745" s="6" t="s">
        <v>1843</v>
      </c>
      <c r="F745" s="51" t="s">
        <v>33</v>
      </c>
      <c r="G745" s="5">
        <v>6</v>
      </c>
      <c r="H745" s="52">
        <f>O745*(1-'Orç-Resumo'!$G$10)</f>
        <v>2011.49</v>
      </c>
      <c r="I745" s="53">
        <f>P745*(1-'Orç-Resumo'!$G$10)</f>
        <v>392</v>
      </c>
      <c r="J745" s="54">
        <f t="shared" si="33"/>
        <v>12068.94</v>
      </c>
      <c r="K745" s="55">
        <f t="shared" si="34"/>
        <v>2352</v>
      </c>
      <c r="L745" s="56">
        <f t="shared" si="35"/>
        <v>14420.94</v>
      </c>
      <c r="M745" s="56">
        <v>0</v>
      </c>
      <c r="N745" s="173"/>
      <c r="O745" s="56">
        <v>2011.49</v>
      </c>
      <c r="P745" s="184">
        <v>392</v>
      </c>
    </row>
    <row r="746" spans="2:16">
      <c r="B746" s="5" t="s">
        <v>1844</v>
      </c>
      <c r="C746" s="51" t="s">
        <v>26</v>
      </c>
      <c r="D746" s="51" t="s">
        <v>1845</v>
      </c>
      <c r="E746" s="6" t="s">
        <v>1846</v>
      </c>
      <c r="F746" s="51" t="s">
        <v>33</v>
      </c>
      <c r="G746" s="5">
        <v>6</v>
      </c>
      <c r="H746" s="52">
        <f>O746*(1-'Orç-Resumo'!$G$10)</f>
        <v>7315.0199999999995</v>
      </c>
      <c r="I746" s="53">
        <f>P746*(1-'Orç-Resumo'!$G$10)</f>
        <v>1248.5600000000002</v>
      </c>
      <c r="J746" s="54">
        <f t="shared" si="33"/>
        <v>43890.119999999995</v>
      </c>
      <c r="K746" s="55">
        <f t="shared" si="34"/>
        <v>7491.3600000000006</v>
      </c>
      <c r="L746" s="56">
        <f t="shared" si="35"/>
        <v>51381.479999999996</v>
      </c>
      <c r="M746" s="56">
        <v>0</v>
      </c>
      <c r="N746" s="173"/>
      <c r="O746" s="56">
        <v>7315.0199999999995</v>
      </c>
      <c r="P746" s="184">
        <v>1248.5600000000002</v>
      </c>
    </row>
    <row r="747" spans="2:16">
      <c r="B747" s="5"/>
      <c r="C747" s="51"/>
      <c r="D747" s="51"/>
      <c r="E747" s="6"/>
      <c r="F747" s="51"/>
      <c r="G747" s="51"/>
      <c r="H747" s="52" t="s">
        <v>24</v>
      </c>
      <c r="I747" s="53" t="s">
        <v>24</v>
      </c>
      <c r="J747" s="54" t="s">
        <v>24</v>
      </c>
      <c r="K747" s="55" t="s">
        <v>24</v>
      </c>
      <c r="L747" s="56" t="s">
        <v>24</v>
      </c>
      <c r="M747" s="56" t="s">
        <v>24</v>
      </c>
      <c r="N747" s="173"/>
      <c r="O747" s="173"/>
    </row>
    <row r="748" spans="2:16">
      <c r="B748" s="5"/>
      <c r="C748" s="58"/>
      <c r="D748" s="58"/>
      <c r="E748" s="59"/>
      <c r="F748" s="58"/>
      <c r="G748" s="5"/>
      <c r="H748" s="58" t="s">
        <v>24</v>
      </c>
      <c r="I748" s="60" t="s">
        <v>24</v>
      </c>
      <c r="J748" s="61" t="s">
        <v>24</v>
      </c>
      <c r="K748" s="5" t="s">
        <v>24</v>
      </c>
      <c r="L748" s="5" t="s">
        <v>24</v>
      </c>
      <c r="M748" s="5" t="s">
        <v>24</v>
      </c>
      <c r="N748" s="174"/>
      <c r="O748" s="174"/>
    </row>
    <row r="749" spans="2:16">
      <c r="B749" s="62"/>
      <c r="C749" s="63"/>
      <c r="D749" s="63"/>
      <c r="E749" s="64"/>
      <c r="F749" s="63"/>
      <c r="G749" s="64"/>
      <c r="H749" s="65"/>
      <c r="I749" s="65" t="s">
        <v>1847</v>
      </c>
      <c r="J749" s="66">
        <f>SUM(J14:J748)</f>
        <v>5362905.4359793263</v>
      </c>
      <c r="K749" s="66">
        <f>SUM(K14:K748)</f>
        <v>2010307.0783730587</v>
      </c>
      <c r="L749" s="66">
        <f>SUM(L14:L748)</f>
        <v>7373212.5143523971</v>
      </c>
      <c r="M749" s="66">
        <f>SUM(M14:M748)</f>
        <v>7373212.5143523933</v>
      </c>
      <c r="N749" s="175"/>
      <c r="O749" s="175"/>
    </row>
    <row r="750" spans="2:16" ht="14.5">
      <c r="B750" s="62"/>
      <c r="C750" s="67"/>
      <c r="D750" s="67"/>
      <c r="E750" s="68"/>
      <c r="F750" s="69"/>
      <c r="G750" s="70"/>
      <c r="H750" s="65" t="s">
        <v>1848</v>
      </c>
      <c r="I750" s="71">
        <v>0.22470000000000001</v>
      </c>
      <c r="J750" s="66">
        <f>J749*I750</f>
        <v>1205044.8514645547</v>
      </c>
      <c r="K750" s="66">
        <f>K749*I750</f>
        <v>451716.0005104263</v>
      </c>
      <c r="L750" s="66">
        <f>TRUNC(L749*I750,2)</f>
        <v>1656760.85</v>
      </c>
      <c r="M750" s="66">
        <f>TRUNC(I750*M749,2)</f>
        <v>1656760.85</v>
      </c>
      <c r="N750" s="175"/>
      <c r="O750" s="175"/>
    </row>
    <row r="751" spans="2:16">
      <c r="B751" s="62"/>
      <c r="C751" s="72"/>
      <c r="D751" s="72"/>
      <c r="E751" s="73"/>
      <c r="F751" s="74"/>
      <c r="G751" s="61"/>
      <c r="H751" s="65"/>
      <c r="I751" s="75" t="s">
        <v>1849</v>
      </c>
      <c r="J751" s="66">
        <f>TRUNC(SUM(J749:J750),2)</f>
        <v>6567950.2800000003</v>
      </c>
      <c r="K751" s="66">
        <f>SUM(K749:K750)</f>
        <v>2462023.0788834849</v>
      </c>
      <c r="L751" s="66">
        <f>SUM(L749:L750)</f>
        <v>9029973.3643523976</v>
      </c>
      <c r="M751" s="66">
        <f>SUM(M749:M750)</f>
        <v>9029973.3643523939</v>
      </c>
      <c r="N751" s="175"/>
      <c r="O751" s="175"/>
    </row>
  </sheetData>
  <sheetProtection selectLockedCells="1"/>
  <protectedRanges>
    <protectedRange sqref="M568:O568 M376:O376 M548:O549 M601:O602 M612:O614 M624:O626 M47:O56 H14:O14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E14:F32 B14:B747 G747:L747 J15:O15 J16:L746 E471:F597 E34:F447 E449:F469 E599:F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H15:I746" name="Intervalo1_2"/>
    <protectedRange sqref="E470:F470" name="Intervalo1_4"/>
    <protectedRange sqref="E33:F33" name="Intervalo1_5"/>
    <protectedRange sqref="E448:F448" name="Intervalo1_6"/>
    <protectedRange sqref="E598:F598" name="Intervalo1_7"/>
  </protectedRanges>
  <autoFilter ref="B13:M751" xr:uid="{00000000-0009-0000-0000-000005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10593" priority="3835"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10592" priority="3832"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10591" priority="3834"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10590" priority="3833" stopIfTrue="1">
      <formula>F14="-"</formula>
    </cfRule>
  </conditionalFormatting>
  <conditionalFormatting sqref="B578 B504 B538 B14:B143 B164:B178 B180:B198 B200:B206 B208:B215 B217:B227 B272:B281 B318:B402 B404:B433 B441:B492 B597:B627 B629:B638 B681:B698 B735:B747 B640:B679">
    <cfRule type="expression" dxfId="10589" priority="3831" stopIfTrue="1">
      <formula>F14="-"</formula>
    </cfRule>
  </conditionalFormatting>
  <conditionalFormatting sqref="G748">
    <cfRule type="expression" dxfId="10588" priority="3830" stopIfTrue="1">
      <formula>F748="-"</formula>
    </cfRule>
  </conditionalFormatting>
  <conditionalFormatting sqref="K748">
    <cfRule type="expression" dxfId="10587" priority="3829" stopIfTrue="1">
      <formula>F748="-"</formula>
    </cfRule>
  </conditionalFormatting>
  <conditionalFormatting sqref="J748 J15:J746">
    <cfRule type="expression" dxfId="10586" priority="3828">
      <formula>F15="-"</formula>
    </cfRule>
  </conditionalFormatting>
  <conditionalFormatting sqref="L15:L746 L748:N748">
    <cfRule type="expression" dxfId="10585" priority="3827" stopIfTrue="1">
      <formula>F15="-"</formula>
    </cfRule>
  </conditionalFormatting>
  <conditionalFormatting sqref="B748">
    <cfRule type="expression" dxfId="10584" priority="3826" stopIfTrue="1">
      <formula>F748="-"</formula>
    </cfRule>
  </conditionalFormatting>
  <conditionalFormatting sqref="I748">
    <cfRule type="expression" dxfId="10583" priority="3822" stopIfTrue="1">
      <formula>K748="-"</formula>
    </cfRule>
  </conditionalFormatting>
  <conditionalFormatting sqref="D748">
    <cfRule type="expression" dxfId="10582" priority="3825" stopIfTrue="1">
      <formula>F748="-"</formula>
    </cfRule>
  </conditionalFormatting>
  <conditionalFormatting sqref="E748">
    <cfRule type="expression" dxfId="10581" priority="3824" stopIfTrue="1">
      <formula>G748="-"</formula>
    </cfRule>
  </conditionalFormatting>
  <conditionalFormatting sqref="H748">
    <cfRule type="expression" dxfId="10580" priority="3823" stopIfTrue="1">
      <formula>J748="-"</formula>
    </cfRule>
  </conditionalFormatting>
  <conditionalFormatting sqref="F748">
    <cfRule type="expression" dxfId="10579" priority="3821" stopIfTrue="1">
      <formula>H748="-"</formula>
    </cfRule>
  </conditionalFormatting>
  <conditionalFormatting sqref="H14 H747">
    <cfRule type="expression" dxfId="10578" priority="3820" stopIfTrue="1">
      <formula>F14="-"</formula>
    </cfRule>
  </conditionalFormatting>
  <conditionalFormatting sqref="I14 I747">
    <cfRule type="expression" dxfId="10577" priority="3819" stopIfTrue="1">
      <formula>F14="-"</formula>
    </cfRule>
  </conditionalFormatting>
  <conditionalFormatting sqref="C748">
    <cfRule type="expression" dxfId="10576" priority="3818" stopIfTrue="1">
      <formula>E748="-"</formula>
    </cfRule>
  </conditionalFormatting>
  <conditionalFormatting sqref="O748 M14:N747">
    <cfRule type="expression" dxfId="10575" priority="3817" stopIfTrue="1">
      <formula>F14="-"</formula>
    </cfRule>
  </conditionalFormatting>
  <conditionalFormatting sqref="J747">
    <cfRule type="expression" dxfId="10574" priority="3816">
      <formula>F747="-"</formula>
    </cfRule>
  </conditionalFormatting>
  <conditionalFormatting sqref="K15:K747">
    <cfRule type="expression" dxfId="10573" priority="3815">
      <formula>F15="-"</formula>
    </cfRule>
  </conditionalFormatting>
  <conditionalFormatting sqref="L747">
    <cfRule type="expression" dxfId="10572" priority="3814" stopIfTrue="1">
      <formula>F747="-"</formula>
    </cfRule>
  </conditionalFormatting>
  <conditionalFormatting sqref="J14">
    <cfRule type="expression" dxfId="10571" priority="3811">
      <formula>F14="-"</formula>
    </cfRule>
  </conditionalFormatting>
  <conditionalFormatting sqref="K14">
    <cfRule type="expression" dxfId="10570" priority="3810">
      <formula>F14="-"</formula>
    </cfRule>
  </conditionalFormatting>
  <conditionalFormatting sqref="L14">
    <cfRule type="expression" dxfId="10569" priority="3808" stopIfTrue="1">
      <formula>F14="-"</formula>
    </cfRule>
  </conditionalFormatting>
  <conditionalFormatting sqref="C96">
    <cfRule type="expression" dxfId="10568" priority="3438" stopIfTrue="1">
      <formula>F96="-"</formula>
    </cfRule>
  </conditionalFormatting>
  <conditionalFormatting sqref="D96">
    <cfRule type="expression" dxfId="10567" priority="3443" stopIfTrue="1">
      <formula>F96="-"</formula>
    </cfRule>
  </conditionalFormatting>
  <conditionalFormatting sqref="E96">
    <cfRule type="expression" dxfId="10566" priority="3442" stopIfTrue="1">
      <formula>F96="-"</formula>
    </cfRule>
  </conditionalFormatting>
  <conditionalFormatting sqref="F96">
    <cfRule type="expression" dxfId="10565" priority="3437" stopIfTrue="1">
      <formula>F96="-"</formula>
    </cfRule>
  </conditionalFormatting>
  <conditionalFormatting sqref="C583">
    <cfRule type="expression" dxfId="10564" priority="3427" stopIfTrue="1">
      <formula>F583="-"</formula>
    </cfRule>
  </conditionalFormatting>
  <conditionalFormatting sqref="D583">
    <cfRule type="expression" dxfId="10563" priority="3432" stopIfTrue="1">
      <formula>F583="-"</formula>
    </cfRule>
  </conditionalFormatting>
  <conditionalFormatting sqref="E583">
    <cfRule type="expression" dxfId="10562" priority="3431" stopIfTrue="1">
      <formula>F583="-"</formula>
    </cfRule>
  </conditionalFormatting>
  <conditionalFormatting sqref="F583">
    <cfRule type="expression" dxfId="10561" priority="3426" stopIfTrue="1">
      <formula>F583="-"</formula>
    </cfRule>
  </conditionalFormatting>
  <conditionalFormatting sqref="C68">
    <cfRule type="expression" dxfId="10560" priority="3418" stopIfTrue="1">
      <formula>F68="-"</formula>
    </cfRule>
  </conditionalFormatting>
  <conditionalFormatting sqref="D68">
    <cfRule type="expression" dxfId="10559" priority="3423" stopIfTrue="1">
      <formula>F68="-"</formula>
    </cfRule>
  </conditionalFormatting>
  <conditionalFormatting sqref="E68">
    <cfRule type="expression" dxfId="10558" priority="3422" stopIfTrue="1">
      <formula>F68="-"</formula>
    </cfRule>
  </conditionalFormatting>
  <conditionalFormatting sqref="F68">
    <cfRule type="expression" dxfId="10557" priority="3417" stopIfTrue="1">
      <formula>F68="-"</formula>
    </cfRule>
  </conditionalFormatting>
  <conditionalFormatting sqref="C156:C158">
    <cfRule type="expression" dxfId="10556" priority="3416" stopIfTrue="1">
      <formula>F156="-"</formula>
    </cfRule>
  </conditionalFormatting>
  <conditionalFormatting sqref="D156:D158">
    <cfRule type="expression" dxfId="10555" priority="3413" stopIfTrue="1">
      <formula>F156="-"</formula>
    </cfRule>
  </conditionalFormatting>
  <conditionalFormatting sqref="E156:E158">
    <cfRule type="expression" dxfId="10554" priority="3415" stopIfTrue="1">
      <formula>F156="-"</formula>
    </cfRule>
  </conditionalFormatting>
  <conditionalFormatting sqref="F156:F158">
    <cfRule type="expression" dxfId="10553" priority="3414" stopIfTrue="1">
      <formula>F156="-"</formula>
    </cfRule>
  </conditionalFormatting>
  <conditionalFormatting sqref="C155">
    <cfRule type="expression" dxfId="10552" priority="3402" stopIfTrue="1">
      <formula>F155="-"</formula>
    </cfRule>
  </conditionalFormatting>
  <conditionalFormatting sqref="D155">
    <cfRule type="expression" dxfId="10551" priority="3407" stopIfTrue="1">
      <formula>F155="-"</formula>
    </cfRule>
  </conditionalFormatting>
  <conditionalFormatting sqref="E155">
    <cfRule type="expression" dxfId="10550" priority="3406" stopIfTrue="1">
      <formula>F155="-"</formula>
    </cfRule>
  </conditionalFormatting>
  <conditionalFormatting sqref="F155">
    <cfRule type="expression" dxfId="10549" priority="3401" stopIfTrue="1">
      <formula>F155="-"</formula>
    </cfRule>
  </conditionalFormatting>
  <conditionalFormatting sqref="C149">
    <cfRule type="expression" dxfId="10548" priority="3395" stopIfTrue="1">
      <formula>F149="-"</formula>
    </cfRule>
  </conditionalFormatting>
  <conditionalFormatting sqref="D149">
    <cfRule type="expression" dxfId="10547" priority="3400" stopIfTrue="1">
      <formula>F149="-"</formula>
    </cfRule>
  </conditionalFormatting>
  <conditionalFormatting sqref="E149">
    <cfRule type="expression" dxfId="10546" priority="3399" stopIfTrue="1">
      <formula>F149="-"</formula>
    </cfRule>
  </conditionalFormatting>
  <conditionalFormatting sqref="F149">
    <cfRule type="expression" dxfId="10545" priority="3394" stopIfTrue="1">
      <formula>F149="-"</formula>
    </cfRule>
  </conditionalFormatting>
  <conditionalFormatting sqref="C144">
    <cfRule type="expression" dxfId="10544" priority="3387" stopIfTrue="1">
      <formula>F144="-"</formula>
    </cfRule>
  </conditionalFormatting>
  <conditionalFormatting sqref="D144">
    <cfRule type="expression" dxfId="10543" priority="3393" stopIfTrue="1">
      <formula>F144="-"</formula>
    </cfRule>
  </conditionalFormatting>
  <conditionalFormatting sqref="B144:B152">
    <cfRule type="expression" dxfId="10542" priority="3392" stopIfTrue="1">
      <formula>F144="-"</formula>
    </cfRule>
  </conditionalFormatting>
  <conditionalFormatting sqref="E144">
    <cfRule type="expression" dxfId="10541" priority="3391" stopIfTrue="1">
      <formula>F144="-"</formula>
    </cfRule>
  </conditionalFormatting>
  <conditionalFormatting sqref="F144">
    <cfRule type="expression" dxfId="10540" priority="3386" stopIfTrue="1">
      <formula>F144="-"</formula>
    </cfRule>
  </conditionalFormatting>
  <conditionalFormatting sqref="C147">
    <cfRule type="expression" dxfId="10539" priority="3380" stopIfTrue="1">
      <formula>F147="-"</formula>
    </cfRule>
  </conditionalFormatting>
  <conditionalFormatting sqref="D147">
    <cfRule type="expression" dxfId="10538" priority="3385" stopIfTrue="1">
      <formula>F147="-"</formula>
    </cfRule>
  </conditionalFormatting>
  <conditionalFormatting sqref="E147">
    <cfRule type="expression" dxfId="10537" priority="3384" stopIfTrue="1">
      <formula>F147="-"</formula>
    </cfRule>
  </conditionalFormatting>
  <conditionalFormatting sqref="F147">
    <cfRule type="expression" dxfId="10536" priority="3379" stopIfTrue="1">
      <formula>F147="-"</formula>
    </cfRule>
  </conditionalFormatting>
  <conditionalFormatting sqref="C148">
    <cfRule type="expression" dxfId="10535" priority="3373" stopIfTrue="1">
      <formula>F148="-"</formula>
    </cfRule>
  </conditionalFormatting>
  <conditionalFormatting sqref="D148">
    <cfRule type="expression" dxfId="10534" priority="3378" stopIfTrue="1">
      <formula>F148="-"</formula>
    </cfRule>
  </conditionalFormatting>
  <conditionalFormatting sqref="E148">
    <cfRule type="expression" dxfId="10533" priority="3377" stopIfTrue="1">
      <formula>F148="-"</formula>
    </cfRule>
  </conditionalFormatting>
  <conditionalFormatting sqref="F148">
    <cfRule type="expression" dxfId="10532" priority="3372" stopIfTrue="1">
      <formula>F148="-"</formula>
    </cfRule>
  </conditionalFormatting>
  <conditionalFormatting sqref="C150">
    <cfRule type="expression" dxfId="10531" priority="3366" stopIfTrue="1">
      <formula>F150="-"</formula>
    </cfRule>
  </conditionalFormatting>
  <conditionalFormatting sqref="D150">
    <cfRule type="expression" dxfId="10530" priority="3371" stopIfTrue="1">
      <formula>F150="-"</formula>
    </cfRule>
  </conditionalFormatting>
  <conditionalFormatting sqref="E150">
    <cfRule type="expression" dxfId="10529" priority="3370" stopIfTrue="1">
      <formula>F150="-"</formula>
    </cfRule>
  </conditionalFormatting>
  <conditionalFormatting sqref="F150">
    <cfRule type="expression" dxfId="10528" priority="3365" stopIfTrue="1">
      <formula>F150="-"</formula>
    </cfRule>
  </conditionalFormatting>
  <conditionalFormatting sqref="C151">
    <cfRule type="expression" dxfId="10527" priority="3359" stopIfTrue="1">
      <formula>F151="-"</formula>
    </cfRule>
  </conditionalFormatting>
  <conditionalFormatting sqref="D151">
    <cfRule type="expression" dxfId="10526" priority="3364" stopIfTrue="1">
      <formula>F151="-"</formula>
    </cfRule>
  </conditionalFormatting>
  <conditionalFormatting sqref="E151">
    <cfRule type="expression" dxfId="10525" priority="3363" stopIfTrue="1">
      <formula>F151="-"</formula>
    </cfRule>
  </conditionalFormatting>
  <conditionalFormatting sqref="F151">
    <cfRule type="expression" dxfId="10524" priority="3358" stopIfTrue="1">
      <formula>F151="-"</formula>
    </cfRule>
  </conditionalFormatting>
  <conditionalFormatting sqref="C152">
    <cfRule type="expression" dxfId="10523" priority="3352" stopIfTrue="1">
      <formula>F152="-"</formula>
    </cfRule>
  </conditionalFormatting>
  <conditionalFormatting sqref="D152">
    <cfRule type="expression" dxfId="10522" priority="3357" stopIfTrue="1">
      <formula>F152="-"</formula>
    </cfRule>
  </conditionalFormatting>
  <conditionalFormatting sqref="E152">
    <cfRule type="expression" dxfId="10521" priority="3356" stopIfTrue="1">
      <formula>F152="-"</formula>
    </cfRule>
  </conditionalFormatting>
  <conditionalFormatting sqref="F152">
    <cfRule type="expression" dxfId="10520" priority="3351" stopIfTrue="1">
      <formula>F152="-"</formula>
    </cfRule>
  </conditionalFormatting>
  <conditionalFormatting sqref="C153">
    <cfRule type="expression" dxfId="10519" priority="3344" stopIfTrue="1">
      <formula>F153="-"</formula>
    </cfRule>
  </conditionalFormatting>
  <conditionalFormatting sqref="D153">
    <cfRule type="expression" dxfId="10518" priority="3350" stopIfTrue="1">
      <formula>F153="-"</formula>
    </cfRule>
  </conditionalFormatting>
  <conditionalFormatting sqref="B153">
    <cfRule type="expression" dxfId="10517" priority="3349" stopIfTrue="1">
      <formula>F153="-"</formula>
    </cfRule>
  </conditionalFormatting>
  <conditionalFormatting sqref="E153">
    <cfRule type="expression" dxfId="10516" priority="3348" stopIfTrue="1">
      <formula>F153="-"</formula>
    </cfRule>
  </conditionalFormatting>
  <conditionalFormatting sqref="F153">
    <cfRule type="expression" dxfId="10515" priority="3343" stopIfTrue="1">
      <formula>F153="-"</formula>
    </cfRule>
  </conditionalFormatting>
  <conditionalFormatting sqref="C154">
    <cfRule type="expression" dxfId="10514" priority="3334" stopIfTrue="1">
      <formula>F154="-"</formula>
    </cfRule>
  </conditionalFormatting>
  <conditionalFormatting sqref="D154">
    <cfRule type="expression" dxfId="10513" priority="3340" stopIfTrue="1">
      <formula>F154="-"</formula>
    </cfRule>
  </conditionalFormatting>
  <conditionalFormatting sqref="B154:B162">
    <cfRule type="expression" dxfId="10512" priority="3339" stopIfTrue="1">
      <formula>F154="-"</formula>
    </cfRule>
  </conditionalFormatting>
  <conditionalFormatting sqref="E154">
    <cfRule type="expression" dxfId="10511" priority="3338" stopIfTrue="1">
      <formula>F154="-"</formula>
    </cfRule>
  </conditionalFormatting>
  <conditionalFormatting sqref="F154">
    <cfRule type="expression" dxfId="10510" priority="3333" stopIfTrue="1">
      <formula>F154="-"</formula>
    </cfRule>
  </conditionalFormatting>
  <conditionalFormatting sqref="C159">
    <cfRule type="expression" dxfId="10509" priority="3327" stopIfTrue="1">
      <formula>F159="-"</formula>
    </cfRule>
  </conditionalFormatting>
  <conditionalFormatting sqref="D159">
    <cfRule type="expression" dxfId="10508" priority="3332" stopIfTrue="1">
      <formula>F159="-"</formula>
    </cfRule>
  </conditionalFormatting>
  <conditionalFormatting sqref="E159">
    <cfRule type="expression" dxfId="10507" priority="3331" stopIfTrue="1">
      <formula>F159="-"</formula>
    </cfRule>
  </conditionalFormatting>
  <conditionalFormatting sqref="F159">
    <cfRule type="expression" dxfId="10506" priority="3326" stopIfTrue="1">
      <formula>F159="-"</formula>
    </cfRule>
  </conditionalFormatting>
  <conditionalFormatting sqref="C160">
    <cfRule type="expression" dxfId="10505" priority="3320" stopIfTrue="1">
      <formula>F160="-"</formula>
    </cfRule>
  </conditionalFormatting>
  <conditionalFormatting sqref="D160">
    <cfRule type="expression" dxfId="10504" priority="3325" stopIfTrue="1">
      <formula>F160="-"</formula>
    </cfRule>
  </conditionalFormatting>
  <conditionalFormatting sqref="E160">
    <cfRule type="expression" dxfId="10503" priority="3324" stopIfTrue="1">
      <formula>F160="-"</formula>
    </cfRule>
  </conditionalFormatting>
  <conditionalFormatting sqref="F160">
    <cfRule type="expression" dxfId="10502" priority="3319" stopIfTrue="1">
      <formula>F160="-"</formula>
    </cfRule>
  </conditionalFormatting>
  <conditionalFormatting sqref="C163">
    <cfRule type="expression" dxfId="10501" priority="3312" stopIfTrue="1">
      <formula>F163="-"</formula>
    </cfRule>
  </conditionalFormatting>
  <conditionalFormatting sqref="D163">
    <cfRule type="expression" dxfId="10500" priority="3318" stopIfTrue="1">
      <formula>F163="-"</formula>
    </cfRule>
  </conditionalFormatting>
  <conditionalFormatting sqref="B163">
    <cfRule type="expression" dxfId="10499" priority="3317" stopIfTrue="1">
      <formula>F163="-"</formula>
    </cfRule>
  </conditionalFormatting>
  <conditionalFormatting sqref="E163">
    <cfRule type="expression" dxfId="10498" priority="3316" stopIfTrue="1">
      <formula>F163="-"</formula>
    </cfRule>
  </conditionalFormatting>
  <conditionalFormatting sqref="F163">
    <cfRule type="expression" dxfId="10497" priority="3311" stopIfTrue="1">
      <formula>F163="-"</formula>
    </cfRule>
  </conditionalFormatting>
  <conditionalFormatting sqref="C161">
    <cfRule type="expression" dxfId="10496" priority="3303" stopIfTrue="1">
      <formula>F161="-"</formula>
    </cfRule>
  </conditionalFormatting>
  <conditionalFormatting sqref="D161">
    <cfRule type="expression" dxfId="10495" priority="3308" stopIfTrue="1">
      <formula>F161="-"</formula>
    </cfRule>
  </conditionalFormatting>
  <conditionalFormatting sqref="E161">
    <cfRule type="expression" dxfId="10494" priority="3307" stopIfTrue="1">
      <formula>F161="-"</formula>
    </cfRule>
  </conditionalFormatting>
  <conditionalFormatting sqref="F161">
    <cfRule type="expression" dxfId="10493" priority="3302" stopIfTrue="1">
      <formula>F161="-"</formula>
    </cfRule>
  </conditionalFormatting>
  <conditionalFormatting sqref="C162">
    <cfRule type="expression" dxfId="10492" priority="3296" stopIfTrue="1">
      <formula>F162="-"</formula>
    </cfRule>
  </conditionalFormatting>
  <conditionalFormatting sqref="D162">
    <cfRule type="expression" dxfId="10491" priority="3301" stopIfTrue="1">
      <formula>F162="-"</formula>
    </cfRule>
  </conditionalFormatting>
  <conditionalFormatting sqref="E162">
    <cfRule type="expression" dxfId="10490" priority="3300" stopIfTrue="1">
      <formula>F162="-"</formula>
    </cfRule>
  </conditionalFormatting>
  <conditionalFormatting sqref="F162">
    <cfRule type="expression" dxfId="10489" priority="3295" stopIfTrue="1">
      <formula>F162="-"</formula>
    </cfRule>
  </conditionalFormatting>
  <conditionalFormatting sqref="C164">
    <cfRule type="expression" dxfId="10488" priority="3289" stopIfTrue="1">
      <formula>F164="-"</formula>
    </cfRule>
  </conditionalFormatting>
  <conditionalFormatting sqref="D164">
    <cfRule type="expression" dxfId="10487" priority="3294" stopIfTrue="1">
      <formula>F164="-"</formula>
    </cfRule>
  </conditionalFormatting>
  <conditionalFormatting sqref="E164">
    <cfRule type="expression" dxfId="10486" priority="3293" stopIfTrue="1">
      <formula>F164="-"</formula>
    </cfRule>
  </conditionalFormatting>
  <conditionalFormatting sqref="F164">
    <cfRule type="expression" dxfId="10485" priority="3288" stopIfTrue="1">
      <formula>F164="-"</formula>
    </cfRule>
  </conditionalFormatting>
  <conditionalFormatting sqref="C166">
    <cfRule type="expression" dxfId="10484" priority="3282" stopIfTrue="1">
      <formula>F166="-"</formula>
    </cfRule>
  </conditionalFormatting>
  <conditionalFormatting sqref="D166">
    <cfRule type="expression" dxfId="10483" priority="3287" stopIfTrue="1">
      <formula>F166="-"</formula>
    </cfRule>
  </conditionalFormatting>
  <conditionalFormatting sqref="E166">
    <cfRule type="expression" dxfId="10482" priority="3286" stopIfTrue="1">
      <formula>F166="-"</formula>
    </cfRule>
  </conditionalFormatting>
  <conditionalFormatting sqref="F166">
    <cfRule type="expression" dxfId="10481" priority="3281" stopIfTrue="1">
      <formula>F166="-"</formula>
    </cfRule>
  </conditionalFormatting>
  <conditionalFormatting sqref="C167">
    <cfRule type="expression" dxfId="10480" priority="3275" stopIfTrue="1">
      <formula>F167="-"</formula>
    </cfRule>
  </conditionalFormatting>
  <conditionalFormatting sqref="D167">
    <cfRule type="expression" dxfId="10479" priority="3280" stopIfTrue="1">
      <formula>F167="-"</formula>
    </cfRule>
  </conditionalFormatting>
  <conditionalFormatting sqref="E167">
    <cfRule type="expression" dxfId="10478" priority="3279" stopIfTrue="1">
      <formula>F167="-"</formula>
    </cfRule>
  </conditionalFormatting>
  <conditionalFormatting sqref="F167">
    <cfRule type="expression" dxfId="10477" priority="3274" stopIfTrue="1">
      <formula>F167="-"</formula>
    </cfRule>
  </conditionalFormatting>
  <conditionalFormatting sqref="C168">
    <cfRule type="expression" dxfId="10476" priority="3268" stopIfTrue="1">
      <formula>F168="-"</formula>
    </cfRule>
  </conditionalFormatting>
  <conditionalFormatting sqref="D168">
    <cfRule type="expression" dxfId="10475" priority="3273" stopIfTrue="1">
      <formula>F168="-"</formula>
    </cfRule>
  </conditionalFormatting>
  <conditionalFormatting sqref="E168">
    <cfRule type="expression" dxfId="10474" priority="3272" stopIfTrue="1">
      <formula>F168="-"</formula>
    </cfRule>
  </conditionalFormatting>
  <conditionalFormatting sqref="F168">
    <cfRule type="expression" dxfId="10473" priority="3267" stopIfTrue="1">
      <formula>F168="-"</formula>
    </cfRule>
  </conditionalFormatting>
  <conditionalFormatting sqref="C169">
    <cfRule type="expression" dxfId="10472" priority="3261" stopIfTrue="1">
      <formula>F169="-"</formula>
    </cfRule>
  </conditionalFormatting>
  <conditionalFormatting sqref="D169">
    <cfRule type="expression" dxfId="10471" priority="3266" stopIfTrue="1">
      <formula>F169="-"</formula>
    </cfRule>
  </conditionalFormatting>
  <conditionalFormatting sqref="E169">
    <cfRule type="expression" dxfId="10470" priority="3265" stopIfTrue="1">
      <formula>F169="-"</formula>
    </cfRule>
  </conditionalFormatting>
  <conditionalFormatting sqref="F169">
    <cfRule type="expression" dxfId="10469" priority="3260" stopIfTrue="1">
      <formula>F169="-"</formula>
    </cfRule>
  </conditionalFormatting>
  <conditionalFormatting sqref="C170">
    <cfRule type="expression" dxfId="10468" priority="3254" stopIfTrue="1">
      <formula>F170="-"</formula>
    </cfRule>
  </conditionalFormatting>
  <conditionalFormatting sqref="D170">
    <cfRule type="expression" dxfId="10467" priority="3259" stopIfTrue="1">
      <formula>F170="-"</formula>
    </cfRule>
  </conditionalFormatting>
  <conditionalFormatting sqref="E170">
    <cfRule type="expression" dxfId="10466" priority="3258" stopIfTrue="1">
      <formula>F170="-"</formula>
    </cfRule>
  </conditionalFormatting>
  <conditionalFormatting sqref="F170">
    <cfRule type="expression" dxfId="10465" priority="3253" stopIfTrue="1">
      <formula>F170="-"</formula>
    </cfRule>
  </conditionalFormatting>
  <conditionalFormatting sqref="C171">
    <cfRule type="expression" dxfId="10464" priority="3247" stopIfTrue="1">
      <formula>F171="-"</formula>
    </cfRule>
  </conditionalFormatting>
  <conditionalFormatting sqref="D171">
    <cfRule type="expression" dxfId="10463" priority="3252" stopIfTrue="1">
      <formula>F171="-"</formula>
    </cfRule>
  </conditionalFormatting>
  <conditionalFormatting sqref="E171">
    <cfRule type="expression" dxfId="10462" priority="3251" stopIfTrue="1">
      <formula>F171="-"</formula>
    </cfRule>
  </conditionalFormatting>
  <conditionalFormatting sqref="F171">
    <cfRule type="expression" dxfId="10461" priority="3246" stopIfTrue="1">
      <formula>F171="-"</formula>
    </cfRule>
  </conditionalFormatting>
  <conditionalFormatting sqref="C172">
    <cfRule type="expression" dxfId="10460" priority="3240" stopIfTrue="1">
      <formula>F172="-"</formula>
    </cfRule>
  </conditionalFormatting>
  <conditionalFormatting sqref="D172">
    <cfRule type="expression" dxfId="10459" priority="3245" stopIfTrue="1">
      <formula>F172="-"</formula>
    </cfRule>
  </conditionalFormatting>
  <conditionalFormatting sqref="E172">
    <cfRule type="expression" dxfId="10458" priority="3244" stopIfTrue="1">
      <formula>F172="-"</formula>
    </cfRule>
  </conditionalFormatting>
  <conditionalFormatting sqref="F172">
    <cfRule type="expression" dxfId="10457" priority="3239" stopIfTrue="1">
      <formula>F172="-"</formula>
    </cfRule>
  </conditionalFormatting>
  <conditionalFormatting sqref="C173">
    <cfRule type="expression" dxfId="10456" priority="3233" stopIfTrue="1">
      <formula>F173="-"</formula>
    </cfRule>
  </conditionalFormatting>
  <conditionalFormatting sqref="D173">
    <cfRule type="expression" dxfId="10455" priority="3238" stopIfTrue="1">
      <formula>F173="-"</formula>
    </cfRule>
  </conditionalFormatting>
  <conditionalFormatting sqref="E173">
    <cfRule type="expression" dxfId="10454" priority="3237" stopIfTrue="1">
      <formula>F173="-"</formula>
    </cfRule>
  </conditionalFormatting>
  <conditionalFormatting sqref="F173">
    <cfRule type="expression" dxfId="10453" priority="3232" stopIfTrue="1">
      <formula>F173="-"</formula>
    </cfRule>
  </conditionalFormatting>
  <conditionalFormatting sqref="C174">
    <cfRule type="expression" dxfId="10452" priority="3226" stopIfTrue="1">
      <formula>F174="-"</formula>
    </cfRule>
  </conditionalFormatting>
  <conditionalFormatting sqref="D174">
    <cfRule type="expression" dxfId="10451" priority="3231" stopIfTrue="1">
      <formula>F174="-"</formula>
    </cfRule>
  </conditionalFormatting>
  <conditionalFormatting sqref="E174">
    <cfRule type="expression" dxfId="10450" priority="3230" stopIfTrue="1">
      <formula>F174="-"</formula>
    </cfRule>
  </conditionalFormatting>
  <conditionalFormatting sqref="F174">
    <cfRule type="expression" dxfId="10449" priority="3225" stopIfTrue="1">
      <formula>F174="-"</formula>
    </cfRule>
  </conditionalFormatting>
  <conditionalFormatting sqref="C175">
    <cfRule type="expression" dxfId="10448" priority="3219" stopIfTrue="1">
      <formula>F175="-"</formula>
    </cfRule>
  </conditionalFormatting>
  <conditionalFormatting sqref="D175">
    <cfRule type="expression" dxfId="10447" priority="3224" stopIfTrue="1">
      <formula>F175="-"</formula>
    </cfRule>
  </conditionalFormatting>
  <conditionalFormatting sqref="E175">
    <cfRule type="expression" dxfId="10446" priority="3223" stopIfTrue="1">
      <formula>F175="-"</formula>
    </cfRule>
  </conditionalFormatting>
  <conditionalFormatting sqref="F175">
    <cfRule type="expression" dxfId="10445" priority="3218" stopIfTrue="1">
      <formula>F175="-"</formula>
    </cfRule>
  </conditionalFormatting>
  <conditionalFormatting sqref="C176">
    <cfRule type="expression" dxfId="10444" priority="3212" stopIfTrue="1">
      <formula>F176="-"</formula>
    </cfRule>
  </conditionalFormatting>
  <conditionalFormatting sqref="D176">
    <cfRule type="expression" dxfId="10443" priority="3217" stopIfTrue="1">
      <formula>F176="-"</formula>
    </cfRule>
  </conditionalFormatting>
  <conditionalFormatting sqref="E176">
    <cfRule type="expression" dxfId="10442" priority="3216" stopIfTrue="1">
      <formula>F176="-"</formula>
    </cfRule>
  </conditionalFormatting>
  <conditionalFormatting sqref="F176">
    <cfRule type="expression" dxfId="10441" priority="3211" stopIfTrue="1">
      <formula>F176="-"</formula>
    </cfRule>
  </conditionalFormatting>
  <conditionalFormatting sqref="C179">
    <cfRule type="expression" dxfId="10440" priority="3204" stopIfTrue="1">
      <formula>F179="-"</formula>
    </cfRule>
  </conditionalFormatting>
  <conditionalFormatting sqref="D179">
    <cfRule type="expression" dxfId="10439" priority="3210" stopIfTrue="1">
      <formula>F179="-"</formula>
    </cfRule>
  </conditionalFormatting>
  <conditionalFormatting sqref="B179">
    <cfRule type="expression" dxfId="10438" priority="3209" stopIfTrue="1">
      <formula>F179="-"</formula>
    </cfRule>
  </conditionalFormatting>
  <conditionalFormatting sqref="E179">
    <cfRule type="expression" dxfId="10437" priority="3208" stopIfTrue="1">
      <formula>F179="-"</formula>
    </cfRule>
  </conditionalFormatting>
  <conditionalFormatting sqref="F179">
    <cfRule type="expression" dxfId="10436" priority="3203" stopIfTrue="1">
      <formula>F179="-"</formula>
    </cfRule>
  </conditionalFormatting>
  <conditionalFormatting sqref="C181">
    <cfRule type="expression" dxfId="10435" priority="3195" stopIfTrue="1">
      <formula>F181="-"</formula>
    </cfRule>
  </conditionalFormatting>
  <conditionalFormatting sqref="D181">
    <cfRule type="expression" dxfId="10434" priority="3200" stopIfTrue="1">
      <formula>F181="-"</formula>
    </cfRule>
  </conditionalFormatting>
  <conditionalFormatting sqref="E181">
    <cfRule type="expression" dxfId="10433" priority="3199" stopIfTrue="1">
      <formula>F181="-"</formula>
    </cfRule>
  </conditionalFormatting>
  <conditionalFormatting sqref="F181">
    <cfRule type="expression" dxfId="10432" priority="3194" stopIfTrue="1">
      <formula>F181="-"</formula>
    </cfRule>
  </conditionalFormatting>
  <conditionalFormatting sqref="C182">
    <cfRule type="expression" dxfId="10431" priority="3186" stopIfTrue="1">
      <formula>F182="-"</formula>
    </cfRule>
  </conditionalFormatting>
  <conditionalFormatting sqref="D182">
    <cfRule type="expression" dxfId="10430" priority="3191" stopIfTrue="1">
      <formula>F182="-"</formula>
    </cfRule>
  </conditionalFormatting>
  <conditionalFormatting sqref="E182">
    <cfRule type="expression" dxfId="10429" priority="3190" stopIfTrue="1">
      <formula>F182="-"</formula>
    </cfRule>
  </conditionalFormatting>
  <conditionalFormatting sqref="F182">
    <cfRule type="expression" dxfId="10428" priority="3185" stopIfTrue="1">
      <formula>F182="-"</formula>
    </cfRule>
  </conditionalFormatting>
  <conditionalFormatting sqref="C183">
    <cfRule type="expression" dxfId="10427" priority="3179" stopIfTrue="1">
      <formula>F183="-"</formula>
    </cfRule>
  </conditionalFormatting>
  <conditionalFormatting sqref="D183">
    <cfRule type="expression" dxfId="10426" priority="3184" stopIfTrue="1">
      <formula>F183="-"</formula>
    </cfRule>
  </conditionalFormatting>
  <conditionalFormatting sqref="E183">
    <cfRule type="expression" dxfId="10425" priority="3183" stopIfTrue="1">
      <formula>F183="-"</formula>
    </cfRule>
  </conditionalFormatting>
  <conditionalFormatting sqref="F183">
    <cfRule type="expression" dxfId="10424" priority="3178" stopIfTrue="1">
      <formula>F183="-"</formula>
    </cfRule>
  </conditionalFormatting>
  <conditionalFormatting sqref="C190">
    <cfRule type="expression" dxfId="10423" priority="3170" stopIfTrue="1">
      <formula>F190="-"</formula>
    </cfRule>
  </conditionalFormatting>
  <conditionalFormatting sqref="D190">
    <cfRule type="expression" dxfId="10422" priority="3175" stopIfTrue="1">
      <formula>F190="-"</formula>
    </cfRule>
  </conditionalFormatting>
  <conditionalFormatting sqref="E190">
    <cfRule type="expression" dxfId="10421" priority="3174" stopIfTrue="1">
      <formula>F190="-"</formula>
    </cfRule>
  </conditionalFormatting>
  <conditionalFormatting sqref="F190">
    <cfRule type="expression" dxfId="10420" priority="3169" stopIfTrue="1">
      <formula>F190="-"</formula>
    </cfRule>
  </conditionalFormatting>
  <conditionalFormatting sqref="C188">
    <cfRule type="expression" dxfId="10419" priority="3161" stopIfTrue="1">
      <formula>F188="-"</formula>
    </cfRule>
  </conditionalFormatting>
  <conditionalFormatting sqref="D188">
    <cfRule type="expression" dxfId="10418" priority="3166" stopIfTrue="1">
      <formula>F188="-"</formula>
    </cfRule>
  </conditionalFormatting>
  <conditionalFormatting sqref="E188">
    <cfRule type="expression" dxfId="10417" priority="3165" stopIfTrue="1">
      <formula>F188="-"</formula>
    </cfRule>
  </conditionalFormatting>
  <conditionalFormatting sqref="F188">
    <cfRule type="expression" dxfId="10416" priority="3160" stopIfTrue="1">
      <formula>F188="-"</formula>
    </cfRule>
  </conditionalFormatting>
  <conditionalFormatting sqref="C207">
    <cfRule type="expression" dxfId="10415" priority="3151" stopIfTrue="1">
      <formula>F207="-"</formula>
    </cfRule>
  </conditionalFormatting>
  <conditionalFormatting sqref="D207">
    <cfRule type="expression" dxfId="10414" priority="3157" stopIfTrue="1">
      <formula>F207="-"</formula>
    </cfRule>
  </conditionalFormatting>
  <conditionalFormatting sqref="B207">
    <cfRule type="expression" dxfId="10413" priority="3156" stopIfTrue="1">
      <formula>F207="-"</formula>
    </cfRule>
  </conditionalFormatting>
  <conditionalFormatting sqref="E207">
    <cfRule type="expression" dxfId="10412" priority="3155" stopIfTrue="1">
      <formula>F207="-"</formula>
    </cfRule>
  </conditionalFormatting>
  <conditionalFormatting sqref="F207">
    <cfRule type="expression" dxfId="10411" priority="3150" stopIfTrue="1">
      <formula>F207="-"</formula>
    </cfRule>
  </conditionalFormatting>
  <conditionalFormatting sqref="C210">
    <cfRule type="expression" dxfId="10410" priority="3142" stopIfTrue="1">
      <formula>F210="-"</formula>
    </cfRule>
  </conditionalFormatting>
  <conditionalFormatting sqref="D210">
    <cfRule type="expression" dxfId="10409" priority="3147" stopIfTrue="1">
      <formula>F210="-"</formula>
    </cfRule>
  </conditionalFormatting>
  <conditionalFormatting sqref="E210">
    <cfRule type="expression" dxfId="10408" priority="3146" stopIfTrue="1">
      <formula>F210="-"</formula>
    </cfRule>
  </conditionalFormatting>
  <conditionalFormatting sqref="F210">
    <cfRule type="expression" dxfId="10407" priority="3141" stopIfTrue="1">
      <formula>F210="-"</formula>
    </cfRule>
  </conditionalFormatting>
  <conditionalFormatting sqref="C213">
    <cfRule type="expression" dxfId="10406" priority="3133" stopIfTrue="1">
      <formula>F213="-"</formula>
    </cfRule>
  </conditionalFormatting>
  <conditionalFormatting sqref="D213">
    <cfRule type="expression" dxfId="10405" priority="3138" stopIfTrue="1">
      <formula>F213="-"</formula>
    </cfRule>
  </conditionalFormatting>
  <conditionalFormatting sqref="E213">
    <cfRule type="expression" dxfId="10404" priority="3137" stopIfTrue="1">
      <formula>F213="-"</formula>
    </cfRule>
  </conditionalFormatting>
  <conditionalFormatting sqref="F213">
    <cfRule type="expression" dxfId="10403" priority="3132" stopIfTrue="1">
      <formula>F213="-"</formula>
    </cfRule>
  </conditionalFormatting>
  <conditionalFormatting sqref="C177">
    <cfRule type="expression" dxfId="10402" priority="3126" stopIfTrue="1">
      <formula>F177="-"</formula>
    </cfRule>
  </conditionalFormatting>
  <conditionalFormatting sqref="D177">
    <cfRule type="expression" dxfId="10401" priority="3131" stopIfTrue="1">
      <formula>F177="-"</formula>
    </cfRule>
  </conditionalFormatting>
  <conditionalFormatting sqref="E177">
    <cfRule type="expression" dxfId="10400" priority="3130" stopIfTrue="1">
      <formula>F177="-"</formula>
    </cfRule>
  </conditionalFormatting>
  <conditionalFormatting sqref="F177">
    <cfRule type="expression" dxfId="10399" priority="3125" stopIfTrue="1">
      <formula>F177="-"</formula>
    </cfRule>
  </conditionalFormatting>
  <conditionalFormatting sqref="C140">
    <cfRule type="expression" dxfId="10398" priority="3117" stopIfTrue="1">
      <formula>F140="-"</formula>
    </cfRule>
  </conditionalFormatting>
  <conditionalFormatting sqref="D140">
    <cfRule type="expression" dxfId="10397" priority="3122" stopIfTrue="1">
      <formula>F140="-"</formula>
    </cfRule>
  </conditionalFormatting>
  <conditionalFormatting sqref="E140">
    <cfRule type="expression" dxfId="10396" priority="3121" stopIfTrue="1">
      <formula>F140="-"</formula>
    </cfRule>
  </conditionalFormatting>
  <conditionalFormatting sqref="F140">
    <cfRule type="expression" dxfId="10395" priority="3116" stopIfTrue="1">
      <formula>F140="-"</formula>
    </cfRule>
  </conditionalFormatting>
  <conditionalFormatting sqref="C141">
    <cfRule type="expression" dxfId="10394" priority="3110" stopIfTrue="1">
      <formula>F141="-"</formula>
    </cfRule>
  </conditionalFormatting>
  <conditionalFormatting sqref="D141">
    <cfRule type="expression" dxfId="10393" priority="3115" stopIfTrue="1">
      <formula>F141="-"</formula>
    </cfRule>
  </conditionalFormatting>
  <conditionalFormatting sqref="E141">
    <cfRule type="expression" dxfId="10392" priority="3114" stopIfTrue="1">
      <formula>F141="-"</formula>
    </cfRule>
  </conditionalFormatting>
  <conditionalFormatting sqref="F141">
    <cfRule type="expression" dxfId="10391" priority="3109" stopIfTrue="1">
      <formula>F141="-"</formula>
    </cfRule>
  </conditionalFormatting>
  <conditionalFormatting sqref="C184">
    <cfRule type="expression" dxfId="10390" priority="3103" stopIfTrue="1">
      <formula>F184="-"</formula>
    </cfRule>
  </conditionalFormatting>
  <conditionalFormatting sqref="D184">
    <cfRule type="expression" dxfId="10389" priority="3108" stopIfTrue="1">
      <formula>F184="-"</formula>
    </cfRule>
  </conditionalFormatting>
  <conditionalFormatting sqref="E184">
    <cfRule type="expression" dxfId="10388" priority="3107" stopIfTrue="1">
      <formula>F184="-"</formula>
    </cfRule>
  </conditionalFormatting>
  <conditionalFormatting sqref="F184">
    <cfRule type="expression" dxfId="10387" priority="3102" stopIfTrue="1">
      <formula>F184="-"</formula>
    </cfRule>
  </conditionalFormatting>
  <conditionalFormatting sqref="C189">
    <cfRule type="expression" dxfId="10386" priority="3094" stopIfTrue="1">
      <formula>F189="-"</formula>
    </cfRule>
  </conditionalFormatting>
  <conditionalFormatting sqref="D189">
    <cfRule type="expression" dxfId="10385" priority="3099" stopIfTrue="1">
      <formula>F189="-"</formula>
    </cfRule>
  </conditionalFormatting>
  <conditionalFormatting sqref="E189">
    <cfRule type="expression" dxfId="10384" priority="3098" stopIfTrue="1">
      <formula>F189="-"</formula>
    </cfRule>
  </conditionalFormatting>
  <conditionalFormatting sqref="F189">
    <cfRule type="expression" dxfId="10383" priority="3093" stopIfTrue="1">
      <formula>F189="-"</formula>
    </cfRule>
  </conditionalFormatting>
  <conditionalFormatting sqref="C193">
    <cfRule type="expression" dxfId="10382" priority="3085" stopIfTrue="1">
      <formula>F193="-"</formula>
    </cfRule>
  </conditionalFormatting>
  <conditionalFormatting sqref="D193">
    <cfRule type="expression" dxfId="10381" priority="3090" stopIfTrue="1">
      <formula>F193="-"</formula>
    </cfRule>
  </conditionalFormatting>
  <conditionalFormatting sqref="E193">
    <cfRule type="expression" dxfId="10380" priority="3089" stopIfTrue="1">
      <formula>F193="-"</formula>
    </cfRule>
  </conditionalFormatting>
  <conditionalFormatting sqref="F193">
    <cfRule type="expression" dxfId="10379" priority="3084" stopIfTrue="1">
      <formula>F193="-"</formula>
    </cfRule>
  </conditionalFormatting>
  <conditionalFormatting sqref="C192">
    <cfRule type="expression" dxfId="10378" priority="3078" stopIfTrue="1">
      <formula>F192="-"</formula>
    </cfRule>
  </conditionalFormatting>
  <conditionalFormatting sqref="D192">
    <cfRule type="expression" dxfId="10377" priority="3083" stopIfTrue="1">
      <formula>F192="-"</formula>
    </cfRule>
  </conditionalFormatting>
  <conditionalFormatting sqref="E192">
    <cfRule type="expression" dxfId="10376" priority="3082" stopIfTrue="1">
      <formula>F192="-"</formula>
    </cfRule>
  </conditionalFormatting>
  <conditionalFormatting sqref="F192">
    <cfRule type="expression" dxfId="10375" priority="3077" stopIfTrue="1">
      <formula>F192="-"</formula>
    </cfRule>
  </conditionalFormatting>
  <conditionalFormatting sqref="C199">
    <cfRule type="expression" dxfId="10374" priority="3068" stopIfTrue="1">
      <formula>F199="-"</formula>
    </cfRule>
  </conditionalFormatting>
  <conditionalFormatting sqref="D199">
    <cfRule type="expression" dxfId="10373" priority="3074" stopIfTrue="1">
      <formula>F199="-"</formula>
    </cfRule>
  </conditionalFormatting>
  <conditionalFormatting sqref="B199">
    <cfRule type="expression" dxfId="10372" priority="3073" stopIfTrue="1">
      <formula>F199="-"</formula>
    </cfRule>
  </conditionalFormatting>
  <conditionalFormatting sqref="E199">
    <cfRule type="expression" dxfId="10371" priority="3072" stopIfTrue="1">
      <formula>F199="-"</formula>
    </cfRule>
  </conditionalFormatting>
  <conditionalFormatting sqref="F199">
    <cfRule type="expression" dxfId="10370" priority="3067" stopIfTrue="1">
      <formula>F199="-"</formula>
    </cfRule>
  </conditionalFormatting>
  <conditionalFormatting sqref="C203">
    <cfRule type="expression" dxfId="10369" priority="3059" stopIfTrue="1">
      <formula>F203="-"</formula>
    </cfRule>
  </conditionalFormatting>
  <conditionalFormatting sqref="D203">
    <cfRule type="expression" dxfId="10368" priority="3064" stopIfTrue="1">
      <formula>F203="-"</formula>
    </cfRule>
  </conditionalFormatting>
  <conditionalFormatting sqref="E203">
    <cfRule type="expression" dxfId="10367" priority="3063" stopIfTrue="1">
      <formula>F203="-"</formula>
    </cfRule>
  </conditionalFormatting>
  <conditionalFormatting sqref="F203">
    <cfRule type="expression" dxfId="10366" priority="3058" stopIfTrue="1">
      <formula>F203="-"</formula>
    </cfRule>
  </conditionalFormatting>
  <conditionalFormatting sqref="C204">
    <cfRule type="expression" dxfId="10365" priority="3052" stopIfTrue="1">
      <formula>F204="-"</formula>
    </cfRule>
  </conditionalFormatting>
  <conditionalFormatting sqref="D204">
    <cfRule type="expression" dxfId="10364" priority="3057" stopIfTrue="1">
      <formula>F204="-"</formula>
    </cfRule>
  </conditionalFormatting>
  <conditionalFormatting sqref="E204">
    <cfRule type="expression" dxfId="10363" priority="3056" stopIfTrue="1">
      <formula>F204="-"</formula>
    </cfRule>
  </conditionalFormatting>
  <conditionalFormatting sqref="F204">
    <cfRule type="expression" dxfId="10362" priority="3051" stopIfTrue="1">
      <formula>F204="-"</formula>
    </cfRule>
  </conditionalFormatting>
  <conditionalFormatting sqref="C202">
    <cfRule type="expression" dxfId="10361" priority="3041" stopIfTrue="1">
      <formula>F202="-"</formula>
    </cfRule>
  </conditionalFormatting>
  <conditionalFormatting sqref="D202">
    <cfRule type="expression" dxfId="10360" priority="3046" stopIfTrue="1">
      <formula>F202="-"</formula>
    </cfRule>
  </conditionalFormatting>
  <conditionalFormatting sqref="E202">
    <cfRule type="expression" dxfId="10359" priority="3045" stopIfTrue="1">
      <formula>F202="-"</formula>
    </cfRule>
  </conditionalFormatting>
  <conditionalFormatting sqref="F202">
    <cfRule type="expression" dxfId="10358" priority="3040" stopIfTrue="1">
      <formula>F202="-"</formula>
    </cfRule>
  </conditionalFormatting>
  <conditionalFormatting sqref="C194">
    <cfRule type="expression" dxfId="10357" priority="3034" stopIfTrue="1">
      <formula>F194="-"</formula>
    </cfRule>
  </conditionalFormatting>
  <conditionalFormatting sqref="D194">
    <cfRule type="expression" dxfId="10356" priority="3039" stopIfTrue="1">
      <formula>F194="-"</formula>
    </cfRule>
  </conditionalFormatting>
  <conditionalFormatting sqref="E194">
    <cfRule type="expression" dxfId="10355" priority="3038" stopIfTrue="1">
      <formula>F194="-"</formula>
    </cfRule>
  </conditionalFormatting>
  <conditionalFormatting sqref="F194">
    <cfRule type="expression" dxfId="10354" priority="3033" stopIfTrue="1">
      <formula>F194="-"</formula>
    </cfRule>
  </conditionalFormatting>
  <conditionalFormatting sqref="C205">
    <cfRule type="expression" dxfId="10353" priority="3023" stopIfTrue="1">
      <formula>F205="-"</formula>
    </cfRule>
  </conditionalFormatting>
  <conditionalFormatting sqref="D205">
    <cfRule type="expression" dxfId="10352" priority="3028" stopIfTrue="1">
      <formula>F205="-"</formula>
    </cfRule>
  </conditionalFormatting>
  <conditionalFormatting sqref="E205">
    <cfRule type="expression" dxfId="10351" priority="3027" stopIfTrue="1">
      <formula>F205="-"</formula>
    </cfRule>
  </conditionalFormatting>
  <conditionalFormatting sqref="F205">
    <cfRule type="expression" dxfId="10350" priority="3022" stopIfTrue="1">
      <formula>F205="-"</formula>
    </cfRule>
  </conditionalFormatting>
  <conditionalFormatting sqref="C200">
    <cfRule type="expression" dxfId="10349" priority="3014" stopIfTrue="1">
      <formula>F200="-"</formula>
    </cfRule>
  </conditionalFormatting>
  <conditionalFormatting sqref="D200">
    <cfRule type="expression" dxfId="10348" priority="3019" stopIfTrue="1">
      <formula>F200="-"</formula>
    </cfRule>
  </conditionalFormatting>
  <conditionalFormatting sqref="E200">
    <cfRule type="expression" dxfId="10347" priority="3018" stopIfTrue="1">
      <formula>F200="-"</formula>
    </cfRule>
  </conditionalFormatting>
  <conditionalFormatting sqref="F200">
    <cfRule type="expression" dxfId="10346" priority="3013" stopIfTrue="1">
      <formula>F200="-"</formula>
    </cfRule>
  </conditionalFormatting>
  <conditionalFormatting sqref="C201">
    <cfRule type="expression" dxfId="10345" priority="3005" stopIfTrue="1">
      <formula>F201="-"</formula>
    </cfRule>
  </conditionalFormatting>
  <conditionalFormatting sqref="D201">
    <cfRule type="expression" dxfId="10344" priority="3010" stopIfTrue="1">
      <formula>F201="-"</formula>
    </cfRule>
  </conditionalFormatting>
  <conditionalFormatting sqref="E201">
    <cfRule type="expression" dxfId="10343" priority="3009" stopIfTrue="1">
      <formula>F201="-"</formula>
    </cfRule>
  </conditionalFormatting>
  <conditionalFormatting sqref="F201">
    <cfRule type="expression" dxfId="10342" priority="3004" stopIfTrue="1">
      <formula>F201="-"</formula>
    </cfRule>
  </conditionalFormatting>
  <conditionalFormatting sqref="C142">
    <cfRule type="expression" dxfId="10341" priority="2996" stopIfTrue="1">
      <formula>F142="-"</formula>
    </cfRule>
  </conditionalFormatting>
  <conditionalFormatting sqref="D142">
    <cfRule type="expression" dxfId="10340" priority="3001" stopIfTrue="1">
      <formula>F142="-"</formula>
    </cfRule>
  </conditionalFormatting>
  <conditionalFormatting sqref="E142">
    <cfRule type="expression" dxfId="10339" priority="3000" stopIfTrue="1">
      <formula>F142="-"</formula>
    </cfRule>
  </conditionalFormatting>
  <conditionalFormatting sqref="F142">
    <cfRule type="expression" dxfId="10338" priority="2995" stopIfTrue="1">
      <formula>F142="-"</formula>
    </cfRule>
  </conditionalFormatting>
  <conditionalFormatting sqref="C191">
    <cfRule type="expression" dxfId="10337" priority="2987" stopIfTrue="1">
      <formula>F191="-"</formula>
    </cfRule>
  </conditionalFormatting>
  <conditionalFormatting sqref="D191">
    <cfRule type="expression" dxfId="10336" priority="2992" stopIfTrue="1">
      <formula>F191="-"</formula>
    </cfRule>
  </conditionalFormatting>
  <conditionalFormatting sqref="E191">
    <cfRule type="expression" dxfId="10335" priority="2991" stopIfTrue="1">
      <formula>F191="-"</formula>
    </cfRule>
  </conditionalFormatting>
  <conditionalFormatting sqref="F191">
    <cfRule type="expression" dxfId="10334" priority="2986" stopIfTrue="1">
      <formula>F191="-"</formula>
    </cfRule>
  </conditionalFormatting>
  <conditionalFormatting sqref="C185">
    <cfRule type="expression" dxfId="10333" priority="2978" stopIfTrue="1">
      <formula>F185="-"</formula>
    </cfRule>
  </conditionalFormatting>
  <conditionalFormatting sqref="D185">
    <cfRule type="expression" dxfId="10332" priority="2983" stopIfTrue="1">
      <formula>F185="-"</formula>
    </cfRule>
  </conditionalFormatting>
  <conditionalFormatting sqref="E185">
    <cfRule type="expression" dxfId="10331" priority="2982" stopIfTrue="1">
      <formula>F185="-"</formula>
    </cfRule>
  </conditionalFormatting>
  <conditionalFormatting sqref="F185">
    <cfRule type="expression" dxfId="10330" priority="2977" stopIfTrue="1">
      <formula>F185="-"</formula>
    </cfRule>
  </conditionalFormatting>
  <conditionalFormatting sqref="C178">
    <cfRule type="expression" dxfId="10329" priority="2951" stopIfTrue="1">
      <formula>F178="-"</formula>
    </cfRule>
  </conditionalFormatting>
  <conditionalFormatting sqref="D178">
    <cfRule type="expression" dxfId="10328" priority="2956" stopIfTrue="1">
      <formula>F178="-"</formula>
    </cfRule>
  </conditionalFormatting>
  <conditionalFormatting sqref="E178">
    <cfRule type="expression" dxfId="10327" priority="2955" stopIfTrue="1">
      <formula>F178="-"</formula>
    </cfRule>
  </conditionalFormatting>
  <conditionalFormatting sqref="F178">
    <cfRule type="expression" dxfId="10326" priority="2950" stopIfTrue="1">
      <formula>F178="-"</formula>
    </cfRule>
  </conditionalFormatting>
  <conditionalFormatting sqref="C98">
    <cfRule type="expression" dxfId="10325" priority="2969" stopIfTrue="1">
      <formula>F98="-"</formula>
    </cfRule>
  </conditionalFormatting>
  <conditionalFormatting sqref="D98">
    <cfRule type="expression" dxfId="10324" priority="2974" stopIfTrue="1">
      <formula>F98="-"</formula>
    </cfRule>
  </conditionalFormatting>
  <conditionalFormatting sqref="E98">
    <cfRule type="expression" dxfId="10323" priority="2973" stopIfTrue="1">
      <formula>F98="-"</formula>
    </cfRule>
  </conditionalFormatting>
  <conditionalFormatting sqref="F98">
    <cfRule type="expression" dxfId="10322" priority="2968" stopIfTrue="1">
      <formula>F98="-"</formula>
    </cfRule>
  </conditionalFormatting>
  <conditionalFormatting sqref="C99">
    <cfRule type="expression" dxfId="10321" priority="2960" stopIfTrue="1">
      <formula>F99="-"</formula>
    </cfRule>
  </conditionalFormatting>
  <conditionalFormatting sqref="D99">
    <cfRule type="expression" dxfId="10320" priority="2965" stopIfTrue="1">
      <formula>F99="-"</formula>
    </cfRule>
  </conditionalFormatting>
  <conditionalFormatting sqref="E99">
    <cfRule type="expression" dxfId="10319" priority="2964" stopIfTrue="1">
      <formula>F99="-"</formula>
    </cfRule>
  </conditionalFormatting>
  <conditionalFormatting sqref="F99">
    <cfRule type="expression" dxfId="10318" priority="2959" stopIfTrue="1">
      <formula>F99="-"</formula>
    </cfRule>
  </conditionalFormatting>
  <conditionalFormatting sqref="C209">
    <cfRule type="expression" dxfId="10317" priority="2944" stopIfTrue="1">
      <formula>F209="-"</formula>
    </cfRule>
  </conditionalFormatting>
  <conditionalFormatting sqref="D209">
    <cfRule type="expression" dxfId="10316" priority="2949" stopIfTrue="1">
      <formula>F209="-"</formula>
    </cfRule>
  </conditionalFormatting>
  <conditionalFormatting sqref="E209">
    <cfRule type="expression" dxfId="10315" priority="2948" stopIfTrue="1">
      <formula>F209="-"</formula>
    </cfRule>
  </conditionalFormatting>
  <conditionalFormatting sqref="F209">
    <cfRule type="expression" dxfId="10314" priority="2943" stopIfTrue="1">
      <formula>F209="-"</formula>
    </cfRule>
  </conditionalFormatting>
  <conditionalFormatting sqref="C214">
    <cfRule type="expression" dxfId="10313" priority="2935" stopIfTrue="1">
      <formula>F214="-"</formula>
    </cfRule>
  </conditionalFormatting>
  <conditionalFormatting sqref="D214">
    <cfRule type="expression" dxfId="10312" priority="2940" stopIfTrue="1">
      <formula>F214="-"</formula>
    </cfRule>
  </conditionalFormatting>
  <conditionalFormatting sqref="E214">
    <cfRule type="expression" dxfId="10311" priority="2939" stopIfTrue="1">
      <formula>F214="-"</formula>
    </cfRule>
  </conditionalFormatting>
  <conditionalFormatting sqref="F214">
    <cfRule type="expression" dxfId="10310" priority="2934" stopIfTrue="1">
      <formula>F214="-"</formula>
    </cfRule>
  </conditionalFormatting>
  <conditionalFormatting sqref="C211">
    <cfRule type="expression" dxfId="10309" priority="2928" stopIfTrue="1">
      <formula>F211="-"</formula>
    </cfRule>
  </conditionalFormatting>
  <conditionalFormatting sqref="D211">
    <cfRule type="expression" dxfId="10308" priority="2933" stopIfTrue="1">
      <formula>F211="-"</formula>
    </cfRule>
  </conditionalFormatting>
  <conditionalFormatting sqref="E211">
    <cfRule type="expression" dxfId="10307" priority="2932" stopIfTrue="1">
      <formula>F211="-"</formula>
    </cfRule>
  </conditionalFormatting>
  <conditionalFormatting sqref="F211">
    <cfRule type="expression" dxfId="10306" priority="2927" stopIfTrue="1">
      <formula>F211="-"</formula>
    </cfRule>
  </conditionalFormatting>
  <conditionalFormatting sqref="C212">
    <cfRule type="expression" dxfId="10305" priority="2921" stopIfTrue="1">
      <formula>F212="-"</formula>
    </cfRule>
  </conditionalFormatting>
  <conditionalFormatting sqref="D212">
    <cfRule type="expression" dxfId="10304" priority="2926" stopIfTrue="1">
      <formula>F212="-"</formula>
    </cfRule>
  </conditionalFormatting>
  <conditionalFormatting sqref="E212">
    <cfRule type="expression" dxfId="10303" priority="2925" stopIfTrue="1">
      <formula>F212="-"</formula>
    </cfRule>
  </conditionalFormatting>
  <conditionalFormatting sqref="F212">
    <cfRule type="expression" dxfId="10302" priority="2920" stopIfTrue="1">
      <formula>F212="-"</formula>
    </cfRule>
  </conditionalFormatting>
  <conditionalFormatting sqref="C215">
    <cfRule type="expression" dxfId="10301" priority="2914" stopIfTrue="1">
      <formula>F215="-"</formula>
    </cfRule>
  </conditionalFormatting>
  <conditionalFormatting sqref="D215">
    <cfRule type="expression" dxfId="10300" priority="2919" stopIfTrue="1">
      <formula>F215="-"</formula>
    </cfRule>
  </conditionalFormatting>
  <conditionalFormatting sqref="E215">
    <cfRule type="expression" dxfId="10299" priority="2918" stopIfTrue="1">
      <formula>F215="-"</formula>
    </cfRule>
  </conditionalFormatting>
  <conditionalFormatting sqref="F215">
    <cfRule type="expression" dxfId="10298" priority="2913" stopIfTrue="1">
      <formula>F215="-"</formula>
    </cfRule>
  </conditionalFormatting>
  <conditionalFormatting sqref="C216">
    <cfRule type="expression" dxfId="10297" priority="2906" stopIfTrue="1">
      <formula>F216="-"</formula>
    </cfRule>
  </conditionalFormatting>
  <conditionalFormatting sqref="D216">
    <cfRule type="expression" dxfId="10296" priority="2912" stopIfTrue="1">
      <formula>F216="-"</formula>
    </cfRule>
  </conditionalFormatting>
  <conditionalFormatting sqref="B216">
    <cfRule type="expression" dxfId="10295" priority="2911" stopIfTrue="1">
      <formula>F216="-"</formula>
    </cfRule>
  </conditionalFormatting>
  <conditionalFormatting sqref="E216">
    <cfRule type="expression" dxfId="10294" priority="2910" stopIfTrue="1">
      <formula>F216="-"</formula>
    </cfRule>
  </conditionalFormatting>
  <conditionalFormatting sqref="F216">
    <cfRule type="expression" dxfId="10293" priority="2905" stopIfTrue="1">
      <formula>F216="-"</formula>
    </cfRule>
  </conditionalFormatting>
  <conditionalFormatting sqref="C218">
    <cfRule type="expression" dxfId="10292" priority="2897" stopIfTrue="1">
      <formula>F218="-"</formula>
    </cfRule>
  </conditionalFormatting>
  <conditionalFormatting sqref="D218">
    <cfRule type="expression" dxfId="10291" priority="2902" stopIfTrue="1">
      <formula>F218="-"</formula>
    </cfRule>
  </conditionalFormatting>
  <conditionalFormatting sqref="E218">
    <cfRule type="expression" dxfId="10290" priority="2901" stopIfTrue="1">
      <formula>F218="-"</formula>
    </cfRule>
  </conditionalFormatting>
  <conditionalFormatting sqref="F218">
    <cfRule type="expression" dxfId="10289" priority="2896" stopIfTrue="1">
      <formula>F218="-"</formula>
    </cfRule>
  </conditionalFormatting>
  <conditionalFormatting sqref="C359">
    <cfRule type="expression" dxfId="10288" priority="2890" stopIfTrue="1">
      <formula>F359="-"</formula>
    </cfRule>
  </conditionalFormatting>
  <conditionalFormatting sqref="D359">
    <cfRule type="expression" dxfId="10287" priority="2895" stopIfTrue="1">
      <formula>F359="-"</formula>
    </cfRule>
  </conditionalFormatting>
  <conditionalFormatting sqref="E359">
    <cfRule type="expression" dxfId="10286" priority="2894" stopIfTrue="1">
      <formula>F359="-"</formula>
    </cfRule>
  </conditionalFormatting>
  <conditionalFormatting sqref="F359">
    <cfRule type="expression" dxfId="10285" priority="2889" stopIfTrue="1">
      <formula>F359="-"</formula>
    </cfRule>
  </conditionalFormatting>
  <conditionalFormatting sqref="C221">
    <cfRule type="expression" dxfId="10284" priority="2883" stopIfTrue="1">
      <formula>F221="-"</formula>
    </cfRule>
  </conditionalFormatting>
  <conditionalFormatting sqref="D221">
    <cfRule type="expression" dxfId="10283" priority="2888" stopIfTrue="1">
      <formula>F221="-"</formula>
    </cfRule>
  </conditionalFormatting>
  <conditionalFormatting sqref="E220:E221">
    <cfRule type="expression" dxfId="10282" priority="2887" stopIfTrue="1">
      <formula>F220="-"</formula>
    </cfRule>
  </conditionalFormatting>
  <conditionalFormatting sqref="F221">
    <cfRule type="expression" dxfId="10281" priority="2882" stopIfTrue="1">
      <formula>F221="-"</formula>
    </cfRule>
  </conditionalFormatting>
  <conditionalFormatting sqref="C222">
    <cfRule type="expression" dxfId="10280" priority="2876" stopIfTrue="1">
      <formula>F222="-"</formula>
    </cfRule>
  </conditionalFormatting>
  <conditionalFormatting sqref="D222">
    <cfRule type="expression" dxfId="10279" priority="2881" stopIfTrue="1">
      <formula>F222="-"</formula>
    </cfRule>
  </conditionalFormatting>
  <conditionalFormatting sqref="E222">
    <cfRule type="expression" dxfId="10278" priority="2880" stopIfTrue="1">
      <formula>F222="-"</formula>
    </cfRule>
  </conditionalFormatting>
  <conditionalFormatting sqref="F222">
    <cfRule type="expression" dxfId="10277" priority="2875" stopIfTrue="1">
      <formula>F222="-"</formula>
    </cfRule>
  </conditionalFormatting>
  <conditionalFormatting sqref="C223">
    <cfRule type="expression" dxfId="10276" priority="2869" stopIfTrue="1">
      <formula>F223="-"</formula>
    </cfRule>
  </conditionalFormatting>
  <conditionalFormatting sqref="D223">
    <cfRule type="expression" dxfId="10275" priority="2874" stopIfTrue="1">
      <formula>F223="-"</formula>
    </cfRule>
  </conditionalFormatting>
  <conditionalFormatting sqref="E223">
    <cfRule type="expression" dxfId="10274" priority="2873" stopIfTrue="1">
      <formula>F223="-"</formula>
    </cfRule>
  </conditionalFormatting>
  <conditionalFormatting sqref="F223">
    <cfRule type="expression" dxfId="10273" priority="2868" stopIfTrue="1">
      <formula>F223="-"</formula>
    </cfRule>
  </conditionalFormatting>
  <conditionalFormatting sqref="C360">
    <cfRule type="expression" dxfId="10272" priority="2860" stopIfTrue="1">
      <formula>F360="-"</formula>
    </cfRule>
  </conditionalFormatting>
  <conditionalFormatting sqref="D360">
    <cfRule type="expression" dxfId="10271" priority="2865" stopIfTrue="1">
      <formula>F360="-"</formula>
    </cfRule>
  </conditionalFormatting>
  <conditionalFormatting sqref="E360">
    <cfRule type="expression" dxfId="10270" priority="2864" stopIfTrue="1">
      <formula>F360="-"</formula>
    </cfRule>
  </conditionalFormatting>
  <conditionalFormatting sqref="F360">
    <cfRule type="expression" dxfId="10269" priority="2859" stopIfTrue="1">
      <formula>F360="-"</formula>
    </cfRule>
  </conditionalFormatting>
  <conditionalFormatting sqref="C224">
    <cfRule type="expression" dxfId="10268" priority="2851" stopIfTrue="1">
      <formula>F224="-"</formula>
    </cfRule>
  </conditionalFormatting>
  <conditionalFormatting sqref="D224">
    <cfRule type="expression" dxfId="10267" priority="2856" stopIfTrue="1">
      <formula>F224="-"</formula>
    </cfRule>
  </conditionalFormatting>
  <conditionalFormatting sqref="E224">
    <cfRule type="expression" dxfId="10266" priority="2855" stopIfTrue="1">
      <formula>F224="-"</formula>
    </cfRule>
  </conditionalFormatting>
  <conditionalFormatting sqref="F224">
    <cfRule type="expression" dxfId="10265" priority="2850" stopIfTrue="1">
      <formula>F224="-"</formula>
    </cfRule>
  </conditionalFormatting>
  <conditionalFormatting sqref="C225">
    <cfRule type="expression" dxfId="10264" priority="2842" stopIfTrue="1">
      <formula>F225="-"</formula>
    </cfRule>
  </conditionalFormatting>
  <conditionalFormatting sqref="D225">
    <cfRule type="expression" dxfId="10263" priority="2847" stopIfTrue="1">
      <formula>F225="-"</formula>
    </cfRule>
  </conditionalFormatting>
  <conditionalFormatting sqref="E225">
    <cfRule type="expression" dxfId="10262" priority="2846" stopIfTrue="1">
      <formula>F225="-"</formula>
    </cfRule>
  </conditionalFormatting>
  <conditionalFormatting sqref="F225">
    <cfRule type="expression" dxfId="10261" priority="2841" stopIfTrue="1">
      <formula>F225="-"</formula>
    </cfRule>
  </conditionalFormatting>
  <conditionalFormatting sqref="C217">
    <cfRule type="expression" dxfId="10260" priority="2833" stopIfTrue="1">
      <formula>F217="-"</formula>
    </cfRule>
  </conditionalFormatting>
  <conditionalFormatting sqref="D217">
    <cfRule type="expression" dxfId="10259" priority="2838" stopIfTrue="1">
      <formula>F217="-"</formula>
    </cfRule>
  </conditionalFormatting>
  <conditionalFormatting sqref="E217">
    <cfRule type="expression" dxfId="10258" priority="2837" stopIfTrue="1">
      <formula>F217="-"</formula>
    </cfRule>
  </conditionalFormatting>
  <conditionalFormatting sqref="F217">
    <cfRule type="expression" dxfId="10257" priority="2832" stopIfTrue="1">
      <formula>F217="-"</formula>
    </cfRule>
  </conditionalFormatting>
  <conditionalFormatting sqref="C227">
    <cfRule type="expression" dxfId="10256" priority="2824" stopIfTrue="1">
      <formula>F227="-"</formula>
    </cfRule>
  </conditionalFormatting>
  <conditionalFormatting sqref="D227">
    <cfRule type="expression" dxfId="10255" priority="2829" stopIfTrue="1">
      <formula>F227="-"</formula>
    </cfRule>
  </conditionalFormatting>
  <conditionalFormatting sqref="E227">
    <cfRule type="expression" dxfId="10254" priority="2828" stopIfTrue="1">
      <formula>F227="-"</formula>
    </cfRule>
  </conditionalFormatting>
  <conditionalFormatting sqref="F227">
    <cfRule type="expression" dxfId="10253" priority="2823" stopIfTrue="1">
      <formula>F227="-"</formula>
    </cfRule>
  </conditionalFormatting>
  <conditionalFormatting sqref="C361">
    <cfRule type="expression" dxfId="10252" priority="2815" stopIfTrue="1">
      <formula>F361="-"</formula>
    </cfRule>
  </conditionalFormatting>
  <conditionalFormatting sqref="D361">
    <cfRule type="expression" dxfId="10251" priority="2820" stopIfTrue="1">
      <formula>F361="-"</formula>
    </cfRule>
  </conditionalFormatting>
  <conditionalFormatting sqref="E361">
    <cfRule type="expression" dxfId="10250" priority="2819" stopIfTrue="1">
      <formula>F361="-"</formula>
    </cfRule>
  </conditionalFormatting>
  <conditionalFormatting sqref="F361">
    <cfRule type="expression" dxfId="10249" priority="2814" stopIfTrue="1">
      <formula>F361="-"</formula>
    </cfRule>
  </conditionalFormatting>
  <conditionalFormatting sqref="C228">
    <cfRule type="expression" dxfId="10248" priority="2807" stopIfTrue="1">
      <formula>F228="-"</formula>
    </cfRule>
  </conditionalFormatting>
  <conditionalFormatting sqref="D228">
    <cfRule type="expression" dxfId="10247" priority="2813" stopIfTrue="1">
      <formula>F228="-"</formula>
    </cfRule>
  </conditionalFormatting>
  <conditionalFormatting sqref="B228">
    <cfRule type="expression" dxfId="10246" priority="2812" stopIfTrue="1">
      <formula>F228="-"</formula>
    </cfRule>
  </conditionalFormatting>
  <conditionalFormatting sqref="E228">
    <cfRule type="expression" dxfId="10245" priority="2811" stopIfTrue="1">
      <formula>F228="-"</formula>
    </cfRule>
  </conditionalFormatting>
  <conditionalFormatting sqref="F228">
    <cfRule type="expression" dxfId="10244" priority="2806" stopIfTrue="1">
      <formula>F228="-"</formula>
    </cfRule>
  </conditionalFormatting>
  <conditionalFormatting sqref="C230">
    <cfRule type="expression" dxfId="10243" priority="2796" stopIfTrue="1">
      <formula>F230="-"</formula>
    </cfRule>
  </conditionalFormatting>
  <conditionalFormatting sqref="D230">
    <cfRule type="expression" dxfId="10242" priority="2801" stopIfTrue="1">
      <formula>F230="-"</formula>
    </cfRule>
  </conditionalFormatting>
  <conditionalFormatting sqref="E230">
    <cfRule type="expression" dxfId="10241" priority="2800" stopIfTrue="1">
      <formula>F230="-"</formula>
    </cfRule>
  </conditionalFormatting>
  <conditionalFormatting sqref="F230">
    <cfRule type="expression" dxfId="10240" priority="2795" stopIfTrue="1">
      <formula>F230="-"</formula>
    </cfRule>
  </conditionalFormatting>
  <conditionalFormatting sqref="C231">
    <cfRule type="expression" dxfId="10239" priority="2787" stopIfTrue="1">
      <formula>F231="-"</formula>
    </cfRule>
  </conditionalFormatting>
  <conditionalFormatting sqref="D231">
    <cfRule type="expression" dxfId="10238" priority="2792" stopIfTrue="1">
      <formula>F231="-"</formula>
    </cfRule>
  </conditionalFormatting>
  <conditionalFormatting sqref="E231">
    <cfRule type="expression" dxfId="10237" priority="2791" stopIfTrue="1">
      <formula>F231="-"</formula>
    </cfRule>
  </conditionalFormatting>
  <conditionalFormatting sqref="F231">
    <cfRule type="expression" dxfId="10236" priority="2786" stopIfTrue="1">
      <formula>F231="-"</formula>
    </cfRule>
  </conditionalFormatting>
  <conditionalFormatting sqref="C232">
    <cfRule type="expression" dxfId="10235" priority="2780" stopIfTrue="1">
      <formula>F232="-"</formula>
    </cfRule>
  </conditionalFormatting>
  <conditionalFormatting sqref="D232">
    <cfRule type="expression" dxfId="10234" priority="2785" stopIfTrue="1">
      <formula>F232="-"</formula>
    </cfRule>
  </conditionalFormatting>
  <conditionalFormatting sqref="E232">
    <cfRule type="expression" dxfId="10233" priority="2784" stopIfTrue="1">
      <formula>F232="-"</formula>
    </cfRule>
  </conditionalFormatting>
  <conditionalFormatting sqref="F232">
    <cfRule type="expression" dxfId="10232" priority="2779" stopIfTrue="1">
      <formula>F232="-"</formula>
    </cfRule>
  </conditionalFormatting>
  <conditionalFormatting sqref="C233">
    <cfRule type="expression" dxfId="10231" priority="2773" stopIfTrue="1">
      <formula>F233="-"</formula>
    </cfRule>
  </conditionalFormatting>
  <conditionalFormatting sqref="D233">
    <cfRule type="expression" dxfId="10230" priority="2778" stopIfTrue="1">
      <formula>F233="-"</formula>
    </cfRule>
  </conditionalFormatting>
  <conditionalFormatting sqref="E233">
    <cfRule type="expression" dxfId="10229" priority="2777" stopIfTrue="1">
      <formula>F233="-"</formula>
    </cfRule>
  </conditionalFormatting>
  <conditionalFormatting sqref="F233">
    <cfRule type="expression" dxfId="10228" priority="2772" stopIfTrue="1">
      <formula>F233="-"</formula>
    </cfRule>
  </conditionalFormatting>
  <conditionalFormatting sqref="C234">
    <cfRule type="expression" dxfId="10227" priority="2766" stopIfTrue="1">
      <formula>F234="-"</formula>
    </cfRule>
  </conditionalFormatting>
  <conditionalFormatting sqref="D234">
    <cfRule type="expression" dxfId="10226" priority="2771" stopIfTrue="1">
      <formula>F234="-"</formula>
    </cfRule>
  </conditionalFormatting>
  <conditionalFormatting sqref="E234">
    <cfRule type="expression" dxfId="10225" priority="2770" stopIfTrue="1">
      <formula>F234="-"</formula>
    </cfRule>
  </conditionalFormatting>
  <conditionalFormatting sqref="F234">
    <cfRule type="expression" dxfId="10224" priority="2765" stopIfTrue="1">
      <formula>F234="-"</formula>
    </cfRule>
  </conditionalFormatting>
  <conditionalFormatting sqref="C253">
    <cfRule type="expression" dxfId="10223" priority="2757" stopIfTrue="1">
      <formula>F253="-"</formula>
    </cfRule>
  </conditionalFormatting>
  <conditionalFormatting sqref="D253">
    <cfRule type="expression" dxfId="10222" priority="2762" stopIfTrue="1">
      <formula>F253="-"</formula>
    </cfRule>
  </conditionalFormatting>
  <conditionalFormatting sqref="E253">
    <cfRule type="expression" dxfId="10221" priority="2761" stopIfTrue="1">
      <formula>F253="-"</formula>
    </cfRule>
  </conditionalFormatting>
  <conditionalFormatting sqref="F253">
    <cfRule type="expression" dxfId="10220" priority="2756" stopIfTrue="1">
      <formula>F253="-"</formula>
    </cfRule>
  </conditionalFormatting>
  <conditionalFormatting sqref="C235">
    <cfRule type="expression" dxfId="10219" priority="2750" stopIfTrue="1">
      <formula>F235="-"</formula>
    </cfRule>
  </conditionalFormatting>
  <conditionalFormatting sqref="D235">
    <cfRule type="expression" dxfId="10218" priority="2755" stopIfTrue="1">
      <formula>F235="-"</formula>
    </cfRule>
  </conditionalFormatting>
  <conditionalFormatting sqref="E235">
    <cfRule type="expression" dxfId="10217" priority="2754" stopIfTrue="1">
      <formula>F235="-"</formula>
    </cfRule>
  </conditionalFormatting>
  <conditionalFormatting sqref="F235">
    <cfRule type="expression" dxfId="10216" priority="2749" stopIfTrue="1">
      <formula>F235="-"</formula>
    </cfRule>
  </conditionalFormatting>
  <conditionalFormatting sqref="C236">
    <cfRule type="expression" dxfId="10215" priority="2741" stopIfTrue="1">
      <formula>F236="-"</formula>
    </cfRule>
  </conditionalFormatting>
  <conditionalFormatting sqref="D236">
    <cfRule type="expression" dxfId="10214" priority="2746" stopIfTrue="1">
      <formula>F236="-"</formula>
    </cfRule>
  </conditionalFormatting>
  <conditionalFormatting sqref="E236">
    <cfRule type="expression" dxfId="10213" priority="2745" stopIfTrue="1">
      <formula>F236="-"</formula>
    </cfRule>
  </conditionalFormatting>
  <conditionalFormatting sqref="F236">
    <cfRule type="expression" dxfId="10212" priority="2740" stopIfTrue="1">
      <formula>F236="-"</formula>
    </cfRule>
  </conditionalFormatting>
  <conditionalFormatting sqref="C229">
    <cfRule type="expression" dxfId="10211" priority="2731" stopIfTrue="1">
      <formula>F229="-"</formula>
    </cfRule>
  </conditionalFormatting>
  <conditionalFormatting sqref="D229">
    <cfRule type="expression" dxfId="10210" priority="2737" stopIfTrue="1">
      <formula>F229="-"</formula>
    </cfRule>
  </conditionalFormatting>
  <conditionalFormatting sqref="B229:B236">
    <cfRule type="expression" dxfId="10209" priority="2736" stopIfTrue="1">
      <formula>F229="-"</formula>
    </cfRule>
  </conditionalFormatting>
  <conditionalFormatting sqref="E229">
    <cfRule type="expression" dxfId="10208" priority="2735" stopIfTrue="1">
      <formula>F229="-"</formula>
    </cfRule>
  </conditionalFormatting>
  <conditionalFormatting sqref="F229">
    <cfRule type="expression" dxfId="10207" priority="2730" stopIfTrue="1">
      <formula>F229="-"</formula>
    </cfRule>
  </conditionalFormatting>
  <conditionalFormatting sqref="C237">
    <cfRule type="expression" dxfId="10206" priority="2721" stopIfTrue="1">
      <formula>F237="-"</formula>
    </cfRule>
  </conditionalFormatting>
  <conditionalFormatting sqref="D237">
    <cfRule type="expression" dxfId="10205" priority="2727" stopIfTrue="1">
      <formula>F237="-"</formula>
    </cfRule>
  </conditionalFormatting>
  <conditionalFormatting sqref="B237">
    <cfRule type="expression" dxfId="10204" priority="2726" stopIfTrue="1">
      <formula>F237="-"</formula>
    </cfRule>
  </conditionalFormatting>
  <conditionalFormatting sqref="E237">
    <cfRule type="expression" dxfId="10203" priority="2725" stopIfTrue="1">
      <formula>F237="-"</formula>
    </cfRule>
  </conditionalFormatting>
  <conditionalFormatting sqref="F237">
    <cfRule type="expression" dxfId="10202" priority="2720" stopIfTrue="1">
      <formula>F237="-"</formula>
    </cfRule>
  </conditionalFormatting>
  <conditionalFormatting sqref="C238">
    <cfRule type="expression" dxfId="10201" priority="2711" stopIfTrue="1">
      <formula>F238="-"</formula>
    </cfRule>
  </conditionalFormatting>
  <conditionalFormatting sqref="D238">
    <cfRule type="expression" dxfId="10200" priority="2717" stopIfTrue="1">
      <formula>F238="-"</formula>
    </cfRule>
  </conditionalFormatting>
  <conditionalFormatting sqref="B238:B270">
    <cfRule type="expression" dxfId="10199" priority="2716" stopIfTrue="1">
      <formula>F238="-"</formula>
    </cfRule>
  </conditionalFormatting>
  <conditionalFormatting sqref="E238">
    <cfRule type="expression" dxfId="10198" priority="2715" stopIfTrue="1">
      <formula>F238="-"</formula>
    </cfRule>
  </conditionalFormatting>
  <conditionalFormatting sqref="F238">
    <cfRule type="expression" dxfId="10197" priority="2710" stopIfTrue="1">
      <formula>F238="-"</formula>
    </cfRule>
  </conditionalFormatting>
  <conditionalFormatting sqref="C247">
    <cfRule type="expression" dxfId="10196" priority="2702" stopIfTrue="1">
      <formula>F247="-"</formula>
    </cfRule>
  </conditionalFormatting>
  <conditionalFormatting sqref="D247">
    <cfRule type="expression" dxfId="10195" priority="2707" stopIfTrue="1">
      <formula>F247="-"</formula>
    </cfRule>
  </conditionalFormatting>
  <conditionalFormatting sqref="E247">
    <cfRule type="expression" dxfId="10194" priority="2706" stopIfTrue="1">
      <formula>F247="-"</formula>
    </cfRule>
  </conditionalFormatting>
  <conditionalFormatting sqref="F247">
    <cfRule type="expression" dxfId="10193" priority="2701" stopIfTrue="1">
      <formula>F247="-"</formula>
    </cfRule>
  </conditionalFormatting>
  <conditionalFormatting sqref="C248">
    <cfRule type="expression" dxfId="10192" priority="2693" stopIfTrue="1">
      <formula>F248="-"</formula>
    </cfRule>
  </conditionalFormatting>
  <conditionalFormatting sqref="D248">
    <cfRule type="expression" dxfId="10191" priority="2698" stopIfTrue="1">
      <formula>F248="-"</formula>
    </cfRule>
  </conditionalFormatting>
  <conditionalFormatting sqref="E248">
    <cfRule type="expression" dxfId="10190" priority="2697" stopIfTrue="1">
      <formula>F248="-"</formula>
    </cfRule>
  </conditionalFormatting>
  <conditionalFormatting sqref="F248">
    <cfRule type="expression" dxfId="10189" priority="2692" stopIfTrue="1">
      <formula>F248="-"</formula>
    </cfRule>
  </conditionalFormatting>
  <conditionalFormatting sqref="C249">
    <cfRule type="expression" dxfId="10188" priority="2684" stopIfTrue="1">
      <formula>F249="-"</formula>
    </cfRule>
  </conditionalFormatting>
  <conditionalFormatting sqref="D249">
    <cfRule type="expression" dxfId="10187" priority="2689" stopIfTrue="1">
      <formula>F249="-"</formula>
    </cfRule>
  </conditionalFormatting>
  <conditionalFormatting sqref="E249">
    <cfRule type="expression" dxfId="10186" priority="2688" stopIfTrue="1">
      <formula>F249="-"</formula>
    </cfRule>
  </conditionalFormatting>
  <conditionalFormatting sqref="F249">
    <cfRule type="expression" dxfId="10185" priority="2683" stopIfTrue="1">
      <formula>F249="-"</formula>
    </cfRule>
  </conditionalFormatting>
  <conditionalFormatting sqref="C254">
    <cfRule type="expression" dxfId="10184" priority="2675" stopIfTrue="1">
      <formula>F254="-"</formula>
    </cfRule>
  </conditionalFormatting>
  <conditionalFormatting sqref="D254">
    <cfRule type="expression" dxfId="10183" priority="2680" stopIfTrue="1">
      <formula>F254="-"</formula>
    </cfRule>
  </conditionalFormatting>
  <conditionalFormatting sqref="E254">
    <cfRule type="expression" dxfId="10182" priority="2679" stopIfTrue="1">
      <formula>F254="-"</formula>
    </cfRule>
  </conditionalFormatting>
  <conditionalFormatting sqref="F254">
    <cfRule type="expression" dxfId="10181" priority="2674" stopIfTrue="1">
      <formula>F254="-"</formula>
    </cfRule>
  </conditionalFormatting>
  <conditionalFormatting sqref="C255">
    <cfRule type="expression" dxfId="10180" priority="2668" stopIfTrue="1">
      <formula>F255="-"</formula>
    </cfRule>
  </conditionalFormatting>
  <conditionalFormatting sqref="D255">
    <cfRule type="expression" dxfId="10179" priority="2673" stopIfTrue="1">
      <formula>F255="-"</formula>
    </cfRule>
  </conditionalFormatting>
  <conditionalFormatting sqref="E255">
    <cfRule type="expression" dxfId="10178" priority="2672" stopIfTrue="1">
      <formula>F255="-"</formula>
    </cfRule>
  </conditionalFormatting>
  <conditionalFormatting sqref="F255">
    <cfRule type="expression" dxfId="10177" priority="2667" stopIfTrue="1">
      <formula>F255="-"</formula>
    </cfRule>
  </conditionalFormatting>
  <conditionalFormatting sqref="C256">
    <cfRule type="expression" dxfId="10176" priority="2657" stopIfTrue="1">
      <formula>F256="-"</formula>
    </cfRule>
  </conditionalFormatting>
  <conditionalFormatting sqref="D256">
    <cfRule type="expression" dxfId="10175" priority="2662" stopIfTrue="1">
      <formula>F256="-"</formula>
    </cfRule>
  </conditionalFormatting>
  <conditionalFormatting sqref="E256">
    <cfRule type="expression" dxfId="10174" priority="2661" stopIfTrue="1">
      <formula>F256="-"</formula>
    </cfRule>
  </conditionalFormatting>
  <conditionalFormatting sqref="F256">
    <cfRule type="expression" dxfId="10173" priority="2656" stopIfTrue="1">
      <formula>F256="-"</formula>
    </cfRule>
  </conditionalFormatting>
  <conditionalFormatting sqref="C257">
    <cfRule type="expression" dxfId="10172" priority="2648" stopIfTrue="1">
      <formula>F257="-"</formula>
    </cfRule>
  </conditionalFormatting>
  <conditionalFormatting sqref="D257">
    <cfRule type="expression" dxfId="10171" priority="2653" stopIfTrue="1">
      <formula>F257="-"</formula>
    </cfRule>
  </conditionalFormatting>
  <conditionalFormatting sqref="E257">
    <cfRule type="expression" dxfId="10170" priority="2652" stopIfTrue="1">
      <formula>F257="-"</formula>
    </cfRule>
  </conditionalFormatting>
  <conditionalFormatting sqref="F257">
    <cfRule type="expression" dxfId="10169" priority="2647" stopIfTrue="1">
      <formula>F257="-"</formula>
    </cfRule>
  </conditionalFormatting>
  <conditionalFormatting sqref="C240">
    <cfRule type="expression" dxfId="10168" priority="2641" stopIfTrue="1">
      <formula>F240="-"</formula>
    </cfRule>
  </conditionalFormatting>
  <conditionalFormatting sqref="D240">
    <cfRule type="expression" dxfId="10167" priority="2646" stopIfTrue="1">
      <formula>F240="-"</formula>
    </cfRule>
  </conditionalFormatting>
  <conditionalFormatting sqref="E240">
    <cfRule type="expression" dxfId="10166" priority="2645" stopIfTrue="1">
      <formula>F240="-"</formula>
    </cfRule>
  </conditionalFormatting>
  <conditionalFormatting sqref="F240">
    <cfRule type="expression" dxfId="10165" priority="2640" stopIfTrue="1">
      <formula>F240="-"</formula>
    </cfRule>
  </conditionalFormatting>
  <conditionalFormatting sqref="C241">
    <cfRule type="expression" dxfId="10164" priority="2632" stopIfTrue="1">
      <formula>F241="-"</formula>
    </cfRule>
  </conditionalFormatting>
  <conditionalFormatting sqref="D241">
    <cfRule type="expression" dxfId="10163" priority="2637" stopIfTrue="1">
      <formula>F241="-"</formula>
    </cfRule>
  </conditionalFormatting>
  <conditionalFormatting sqref="E241">
    <cfRule type="expression" dxfId="10162" priority="2636" stopIfTrue="1">
      <formula>F241="-"</formula>
    </cfRule>
  </conditionalFormatting>
  <conditionalFormatting sqref="F241">
    <cfRule type="expression" dxfId="10161" priority="2631" stopIfTrue="1">
      <formula>F241="-"</formula>
    </cfRule>
  </conditionalFormatting>
  <conditionalFormatting sqref="C242">
    <cfRule type="expression" dxfId="10160" priority="2623" stopIfTrue="1">
      <formula>F242="-"</formula>
    </cfRule>
  </conditionalFormatting>
  <conditionalFormatting sqref="D242">
    <cfRule type="expression" dxfId="10159" priority="2628" stopIfTrue="1">
      <formula>F242="-"</formula>
    </cfRule>
  </conditionalFormatting>
  <conditionalFormatting sqref="E242">
    <cfRule type="expression" dxfId="10158" priority="2627" stopIfTrue="1">
      <formula>F242="-"</formula>
    </cfRule>
  </conditionalFormatting>
  <conditionalFormatting sqref="F242">
    <cfRule type="expression" dxfId="10157" priority="2622" stopIfTrue="1">
      <formula>F242="-"</formula>
    </cfRule>
  </conditionalFormatting>
  <conditionalFormatting sqref="C243">
    <cfRule type="expression" dxfId="10156" priority="2614" stopIfTrue="1">
      <formula>F243="-"</formula>
    </cfRule>
  </conditionalFormatting>
  <conditionalFormatting sqref="D243">
    <cfRule type="expression" dxfId="10155" priority="2619" stopIfTrue="1">
      <formula>F243="-"</formula>
    </cfRule>
  </conditionalFormatting>
  <conditionalFormatting sqref="E243">
    <cfRule type="expression" dxfId="10154" priority="2618" stopIfTrue="1">
      <formula>F243="-"</formula>
    </cfRule>
  </conditionalFormatting>
  <conditionalFormatting sqref="F243">
    <cfRule type="expression" dxfId="10153" priority="2613" stopIfTrue="1">
      <formula>F243="-"</formula>
    </cfRule>
  </conditionalFormatting>
  <conditionalFormatting sqref="C250">
    <cfRule type="expression" dxfId="10152" priority="2605" stopIfTrue="1">
      <formula>F250="-"</formula>
    </cfRule>
  </conditionalFormatting>
  <conditionalFormatting sqref="D250">
    <cfRule type="expression" dxfId="10151" priority="2610" stopIfTrue="1">
      <formula>F250="-"</formula>
    </cfRule>
  </conditionalFormatting>
  <conditionalFormatting sqref="E250">
    <cfRule type="expression" dxfId="10150" priority="2609" stopIfTrue="1">
      <formula>F250="-"</formula>
    </cfRule>
  </conditionalFormatting>
  <conditionalFormatting sqref="F250">
    <cfRule type="expression" dxfId="10149" priority="2604" stopIfTrue="1">
      <formula>F250="-"</formula>
    </cfRule>
  </conditionalFormatting>
  <conditionalFormatting sqref="C251">
    <cfRule type="expression" dxfId="10148" priority="2594" stopIfTrue="1">
      <formula>F251="-"</formula>
    </cfRule>
  </conditionalFormatting>
  <conditionalFormatting sqref="D251">
    <cfRule type="expression" dxfId="10147" priority="2599" stopIfTrue="1">
      <formula>F251="-"</formula>
    </cfRule>
  </conditionalFormatting>
  <conditionalFormatting sqref="E251">
    <cfRule type="expression" dxfId="10146" priority="2598" stopIfTrue="1">
      <formula>F251="-"</formula>
    </cfRule>
  </conditionalFormatting>
  <conditionalFormatting sqref="F251">
    <cfRule type="expression" dxfId="10145" priority="2593" stopIfTrue="1">
      <formula>F251="-"</formula>
    </cfRule>
  </conditionalFormatting>
  <conditionalFormatting sqref="C239">
    <cfRule type="expression" dxfId="10144" priority="2585" stopIfTrue="1">
      <formula>F239="-"</formula>
    </cfRule>
  </conditionalFormatting>
  <conditionalFormatting sqref="D239">
    <cfRule type="expression" dxfId="10143" priority="2590" stopIfTrue="1">
      <formula>F239="-"</formula>
    </cfRule>
  </conditionalFormatting>
  <conditionalFormatting sqref="E239">
    <cfRule type="expression" dxfId="10142" priority="2589" stopIfTrue="1">
      <formula>F239="-"</formula>
    </cfRule>
  </conditionalFormatting>
  <conditionalFormatting sqref="F239">
    <cfRule type="expression" dxfId="10141" priority="2584" stopIfTrue="1">
      <formula>F239="-"</formula>
    </cfRule>
  </conditionalFormatting>
  <conditionalFormatting sqref="C244">
    <cfRule type="expression" dxfId="10140" priority="2578" stopIfTrue="1">
      <formula>F244="-"</formula>
    </cfRule>
  </conditionalFormatting>
  <conditionalFormatting sqref="D244">
    <cfRule type="expression" dxfId="10139" priority="2583" stopIfTrue="1">
      <formula>F244="-"</formula>
    </cfRule>
  </conditionalFormatting>
  <conditionalFormatting sqref="E244">
    <cfRule type="expression" dxfId="10138" priority="2582" stopIfTrue="1">
      <formula>F244="-"</formula>
    </cfRule>
  </conditionalFormatting>
  <conditionalFormatting sqref="F244">
    <cfRule type="expression" dxfId="10137" priority="2577" stopIfTrue="1">
      <formula>F244="-"</formula>
    </cfRule>
  </conditionalFormatting>
  <conditionalFormatting sqref="C380">
    <cfRule type="expression" dxfId="10136" priority="2569" stopIfTrue="1">
      <formula>F380="-"</formula>
    </cfRule>
  </conditionalFormatting>
  <conditionalFormatting sqref="D380">
    <cfRule type="expression" dxfId="10135" priority="2574" stopIfTrue="1">
      <formula>F380="-"</formula>
    </cfRule>
  </conditionalFormatting>
  <conditionalFormatting sqref="E380">
    <cfRule type="expression" dxfId="10134" priority="2573" stopIfTrue="1">
      <formula>F380="-"</formula>
    </cfRule>
  </conditionalFormatting>
  <conditionalFormatting sqref="F380">
    <cfRule type="expression" dxfId="10133" priority="2568" stopIfTrue="1">
      <formula>F380="-"</formula>
    </cfRule>
  </conditionalFormatting>
  <conditionalFormatting sqref="C252">
    <cfRule type="expression" dxfId="10132" priority="2558" stopIfTrue="1">
      <formula>F252="-"</formula>
    </cfRule>
  </conditionalFormatting>
  <conditionalFormatting sqref="D252">
    <cfRule type="expression" dxfId="10131" priority="2563" stopIfTrue="1">
      <formula>F252="-"</formula>
    </cfRule>
  </conditionalFormatting>
  <conditionalFormatting sqref="E252">
    <cfRule type="expression" dxfId="10130" priority="2562" stopIfTrue="1">
      <formula>F252="-"</formula>
    </cfRule>
  </conditionalFormatting>
  <conditionalFormatting sqref="F252">
    <cfRule type="expression" dxfId="10129" priority="2557" stopIfTrue="1">
      <formula>F252="-"</formula>
    </cfRule>
  </conditionalFormatting>
  <conditionalFormatting sqref="C260">
    <cfRule type="expression" dxfId="10128" priority="2547" stopIfTrue="1">
      <formula>F260="-"</formula>
    </cfRule>
  </conditionalFormatting>
  <conditionalFormatting sqref="D260">
    <cfRule type="expression" dxfId="10127" priority="2552" stopIfTrue="1">
      <formula>F260="-"</formula>
    </cfRule>
  </conditionalFormatting>
  <conditionalFormatting sqref="E260">
    <cfRule type="expression" dxfId="10126" priority="2551" stopIfTrue="1">
      <formula>F260="-"</formula>
    </cfRule>
  </conditionalFormatting>
  <conditionalFormatting sqref="F260">
    <cfRule type="expression" dxfId="10125" priority="2546" stopIfTrue="1">
      <formula>F260="-"</formula>
    </cfRule>
  </conditionalFormatting>
  <conditionalFormatting sqref="C261">
    <cfRule type="expression" dxfId="10124" priority="2538" stopIfTrue="1">
      <formula>F261="-"</formula>
    </cfRule>
  </conditionalFormatting>
  <conditionalFormatting sqref="D261">
    <cfRule type="expression" dxfId="10123" priority="2543" stopIfTrue="1">
      <formula>F261="-"</formula>
    </cfRule>
  </conditionalFormatting>
  <conditionalFormatting sqref="E261">
    <cfRule type="expression" dxfId="10122" priority="2542" stopIfTrue="1">
      <formula>F261="-"</formula>
    </cfRule>
  </conditionalFormatting>
  <conditionalFormatting sqref="F261">
    <cfRule type="expression" dxfId="10121" priority="2537" stopIfTrue="1">
      <formula>F261="-"</formula>
    </cfRule>
  </conditionalFormatting>
  <conditionalFormatting sqref="C287">
    <cfRule type="expression" dxfId="10120" priority="2529" stopIfTrue="1">
      <formula>F287="-"</formula>
    </cfRule>
  </conditionalFormatting>
  <conditionalFormatting sqref="D287">
    <cfRule type="expression" dxfId="10119" priority="2534" stopIfTrue="1">
      <formula>F287="-"</formula>
    </cfRule>
  </conditionalFormatting>
  <conditionalFormatting sqref="E287">
    <cfRule type="expression" dxfId="10118" priority="2533" stopIfTrue="1">
      <formula>F287="-"</formula>
    </cfRule>
  </conditionalFormatting>
  <conditionalFormatting sqref="F287">
    <cfRule type="expression" dxfId="10117" priority="2528" stopIfTrue="1">
      <formula>F287="-"</formula>
    </cfRule>
  </conditionalFormatting>
  <conditionalFormatting sqref="C262">
    <cfRule type="expression" dxfId="10116" priority="2522" stopIfTrue="1">
      <formula>F262="-"</formula>
    </cfRule>
  </conditionalFormatting>
  <conditionalFormatting sqref="D262">
    <cfRule type="expression" dxfId="10115" priority="2527" stopIfTrue="1">
      <formula>F262="-"</formula>
    </cfRule>
  </conditionalFormatting>
  <conditionalFormatting sqref="E262">
    <cfRule type="expression" dxfId="10114" priority="2526" stopIfTrue="1">
      <formula>F262="-"</formula>
    </cfRule>
  </conditionalFormatting>
  <conditionalFormatting sqref="F262">
    <cfRule type="expression" dxfId="10113" priority="2521" stopIfTrue="1">
      <formula>F262="-"</formula>
    </cfRule>
  </conditionalFormatting>
  <conditionalFormatting sqref="C264">
    <cfRule type="expression" dxfId="10112" priority="2513" stopIfTrue="1">
      <formula>F264="-"</formula>
    </cfRule>
  </conditionalFormatting>
  <conditionalFormatting sqref="D264">
    <cfRule type="expression" dxfId="10111" priority="2518" stopIfTrue="1">
      <formula>F264="-"</formula>
    </cfRule>
  </conditionalFormatting>
  <conditionalFormatting sqref="E264">
    <cfRule type="expression" dxfId="10110" priority="2517" stopIfTrue="1">
      <formula>F264="-"</formula>
    </cfRule>
  </conditionalFormatting>
  <conditionalFormatting sqref="F264">
    <cfRule type="expression" dxfId="10109" priority="2512" stopIfTrue="1">
      <formula>F264="-"</formula>
    </cfRule>
  </conditionalFormatting>
  <conditionalFormatting sqref="C265">
    <cfRule type="expression" dxfId="10108" priority="2506" stopIfTrue="1">
      <formula>F265="-"</formula>
    </cfRule>
  </conditionalFormatting>
  <conditionalFormatting sqref="D265">
    <cfRule type="expression" dxfId="10107" priority="2511" stopIfTrue="1">
      <formula>F265="-"</formula>
    </cfRule>
  </conditionalFormatting>
  <conditionalFormatting sqref="E265">
    <cfRule type="expression" dxfId="10106" priority="2510" stopIfTrue="1">
      <formula>F265="-"</formula>
    </cfRule>
  </conditionalFormatting>
  <conditionalFormatting sqref="F265">
    <cfRule type="expression" dxfId="10105" priority="2505" stopIfTrue="1">
      <formula>F265="-"</formula>
    </cfRule>
  </conditionalFormatting>
  <conditionalFormatting sqref="C266">
    <cfRule type="expression" dxfId="10104" priority="2497" stopIfTrue="1">
      <formula>F266="-"</formula>
    </cfRule>
  </conditionalFormatting>
  <conditionalFormatting sqref="D266">
    <cfRule type="expression" dxfId="10103" priority="2502" stopIfTrue="1">
      <formula>F266="-"</formula>
    </cfRule>
  </conditionalFormatting>
  <conditionalFormatting sqref="E266">
    <cfRule type="expression" dxfId="10102" priority="2501" stopIfTrue="1">
      <formula>F266="-"</formula>
    </cfRule>
  </conditionalFormatting>
  <conditionalFormatting sqref="F266">
    <cfRule type="expression" dxfId="10101" priority="2496" stopIfTrue="1">
      <formula>F266="-"</formula>
    </cfRule>
  </conditionalFormatting>
  <conditionalFormatting sqref="C263">
    <cfRule type="expression" dxfId="10100" priority="2488" stopIfTrue="1">
      <formula>F263="-"</formula>
    </cfRule>
  </conditionalFormatting>
  <conditionalFormatting sqref="D263">
    <cfRule type="expression" dxfId="10099" priority="2493" stopIfTrue="1">
      <formula>F263="-"</formula>
    </cfRule>
  </conditionalFormatting>
  <conditionalFormatting sqref="E263">
    <cfRule type="expression" dxfId="10098" priority="2492" stopIfTrue="1">
      <formula>F263="-"</formula>
    </cfRule>
  </conditionalFormatting>
  <conditionalFormatting sqref="F263">
    <cfRule type="expression" dxfId="10097" priority="2487" stopIfTrue="1">
      <formula>F263="-"</formula>
    </cfRule>
  </conditionalFormatting>
  <conditionalFormatting sqref="C267">
    <cfRule type="expression" dxfId="10096" priority="2481" stopIfTrue="1">
      <formula>F267="-"</formula>
    </cfRule>
  </conditionalFormatting>
  <conditionalFormatting sqref="D267">
    <cfRule type="expression" dxfId="10095" priority="2486" stopIfTrue="1">
      <formula>F267="-"</formula>
    </cfRule>
  </conditionalFormatting>
  <conditionalFormatting sqref="E267">
    <cfRule type="expression" dxfId="10094" priority="2485" stopIfTrue="1">
      <formula>F267="-"</formula>
    </cfRule>
  </conditionalFormatting>
  <conditionalFormatting sqref="F267">
    <cfRule type="expression" dxfId="10093" priority="2480" stopIfTrue="1">
      <formula>F267="-"</formula>
    </cfRule>
  </conditionalFormatting>
  <conditionalFormatting sqref="C268">
    <cfRule type="expression" dxfId="10092" priority="2470" stopIfTrue="1">
      <formula>F268="-"</formula>
    </cfRule>
  </conditionalFormatting>
  <conditionalFormatting sqref="D268">
    <cfRule type="expression" dxfId="10091" priority="2475" stopIfTrue="1">
      <formula>F268="-"</formula>
    </cfRule>
  </conditionalFormatting>
  <conditionalFormatting sqref="E268">
    <cfRule type="expression" dxfId="10090" priority="2474" stopIfTrue="1">
      <formula>F268="-"</formula>
    </cfRule>
  </conditionalFormatting>
  <conditionalFormatting sqref="F268">
    <cfRule type="expression" dxfId="10089" priority="2469" stopIfTrue="1">
      <formula>F268="-"</formula>
    </cfRule>
  </conditionalFormatting>
  <conditionalFormatting sqref="C271">
    <cfRule type="expression" dxfId="10088" priority="2462" stopIfTrue="1">
      <formula>F271="-"</formula>
    </cfRule>
  </conditionalFormatting>
  <conditionalFormatting sqref="D271">
    <cfRule type="expression" dxfId="10087" priority="2468" stopIfTrue="1">
      <formula>F271="-"</formula>
    </cfRule>
  </conditionalFormatting>
  <conditionalFormatting sqref="B271">
    <cfRule type="expression" dxfId="10086" priority="2467" stopIfTrue="1">
      <formula>F271="-"</formula>
    </cfRule>
  </conditionalFormatting>
  <conditionalFormatting sqref="E271">
    <cfRule type="expression" dxfId="10085" priority="2466" stopIfTrue="1">
      <formula>F271="-"</formula>
    </cfRule>
  </conditionalFormatting>
  <conditionalFormatting sqref="F271">
    <cfRule type="expression" dxfId="10084" priority="2461" stopIfTrue="1">
      <formula>F271="-"</formula>
    </cfRule>
  </conditionalFormatting>
  <conditionalFormatting sqref="C286">
    <cfRule type="expression" dxfId="10083" priority="2451" stopIfTrue="1">
      <formula>F286="-"</formula>
    </cfRule>
  </conditionalFormatting>
  <conditionalFormatting sqref="D286">
    <cfRule type="expression" dxfId="10082" priority="2456" stopIfTrue="1">
      <formula>F286="-"</formula>
    </cfRule>
  </conditionalFormatting>
  <conditionalFormatting sqref="E286">
    <cfRule type="expression" dxfId="10081" priority="2455" stopIfTrue="1">
      <formula>F286="-"</formula>
    </cfRule>
  </conditionalFormatting>
  <conditionalFormatting sqref="F286">
    <cfRule type="expression" dxfId="10080" priority="2450" stopIfTrue="1">
      <formula>F286="-"</formula>
    </cfRule>
  </conditionalFormatting>
  <conditionalFormatting sqref="C245">
    <cfRule type="expression" dxfId="10079" priority="2444" stopIfTrue="1">
      <formula>F245="-"</formula>
    </cfRule>
  </conditionalFormatting>
  <conditionalFormatting sqref="D245">
    <cfRule type="expression" dxfId="10078" priority="2449" stopIfTrue="1">
      <formula>F245="-"</formula>
    </cfRule>
  </conditionalFormatting>
  <conditionalFormatting sqref="E245">
    <cfRule type="expression" dxfId="10077" priority="2448" stopIfTrue="1">
      <formula>F245="-"</formula>
    </cfRule>
  </conditionalFormatting>
  <conditionalFormatting sqref="F245">
    <cfRule type="expression" dxfId="10076" priority="2443" stopIfTrue="1">
      <formula>F245="-"</formula>
    </cfRule>
  </conditionalFormatting>
  <conditionalFormatting sqref="C284">
    <cfRule type="expression" dxfId="10075" priority="2435" stopIfTrue="1">
      <formula>F284="-"</formula>
    </cfRule>
  </conditionalFormatting>
  <conditionalFormatting sqref="D284">
    <cfRule type="expression" dxfId="10074" priority="2440" stopIfTrue="1">
      <formula>F284="-"</formula>
    </cfRule>
  </conditionalFormatting>
  <conditionalFormatting sqref="E284">
    <cfRule type="expression" dxfId="10073" priority="2439" stopIfTrue="1">
      <formula>F284="-"</formula>
    </cfRule>
  </conditionalFormatting>
  <conditionalFormatting sqref="F284">
    <cfRule type="expression" dxfId="10072" priority="2434" stopIfTrue="1">
      <formula>F284="-"</formula>
    </cfRule>
  </conditionalFormatting>
  <conditionalFormatting sqref="C246">
    <cfRule type="expression" dxfId="10071" priority="2428" stopIfTrue="1">
      <formula>F246="-"</formula>
    </cfRule>
  </conditionalFormatting>
  <conditionalFormatting sqref="D246">
    <cfRule type="expression" dxfId="10070" priority="2433" stopIfTrue="1">
      <formula>F246="-"</formula>
    </cfRule>
  </conditionalFormatting>
  <conditionalFormatting sqref="E246">
    <cfRule type="expression" dxfId="10069" priority="2432" stopIfTrue="1">
      <formula>F246="-"</formula>
    </cfRule>
  </conditionalFormatting>
  <conditionalFormatting sqref="F246">
    <cfRule type="expression" dxfId="10068" priority="2427" stopIfTrue="1">
      <formula>F246="-"</formula>
    </cfRule>
  </conditionalFormatting>
  <conditionalFormatting sqref="C272">
    <cfRule type="expression" dxfId="10067" priority="2421" stopIfTrue="1">
      <formula>F272="-"</formula>
    </cfRule>
  </conditionalFormatting>
  <conditionalFormatting sqref="D272">
    <cfRule type="expression" dxfId="10066" priority="2426" stopIfTrue="1">
      <formula>F272="-"</formula>
    </cfRule>
  </conditionalFormatting>
  <conditionalFormatting sqref="E272">
    <cfRule type="expression" dxfId="10065" priority="2425" stopIfTrue="1">
      <formula>F272="-"</formula>
    </cfRule>
  </conditionalFormatting>
  <conditionalFormatting sqref="F272">
    <cfRule type="expression" dxfId="10064" priority="2420" stopIfTrue="1">
      <formula>F272="-"</formula>
    </cfRule>
  </conditionalFormatting>
  <conditionalFormatting sqref="C273">
    <cfRule type="expression" dxfId="10063" priority="2412" stopIfTrue="1">
      <formula>F273="-"</formula>
    </cfRule>
  </conditionalFormatting>
  <conditionalFormatting sqref="D273">
    <cfRule type="expression" dxfId="10062" priority="2417" stopIfTrue="1">
      <formula>F273="-"</formula>
    </cfRule>
  </conditionalFormatting>
  <conditionalFormatting sqref="E273">
    <cfRule type="expression" dxfId="10061" priority="2416" stopIfTrue="1">
      <formula>F273="-"</formula>
    </cfRule>
  </conditionalFormatting>
  <conditionalFormatting sqref="F273">
    <cfRule type="expression" dxfId="10060" priority="2411" stopIfTrue="1">
      <formula>F273="-"</formula>
    </cfRule>
  </conditionalFormatting>
  <conditionalFormatting sqref="C274">
    <cfRule type="expression" dxfId="10059" priority="2403" stopIfTrue="1">
      <formula>F274="-"</formula>
    </cfRule>
  </conditionalFormatting>
  <conditionalFormatting sqref="D274">
    <cfRule type="expression" dxfId="10058" priority="2408" stopIfTrue="1">
      <formula>F274="-"</formula>
    </cfRule>
  </conditionalFormatting>
  <conditionalFormatting sqref="E274">
    <cfRule type="expression" dxfId="10057" priority="2407" stopIfTrue="1">
      <formula>F274="-"</formula>
    </cfRule>
  </conditionalFormatting>
  <conditionalFormatting sqref="F274">
    <cfRule type="expression" dxfId="10056" priority="2402" stopIfTrue="1">
      <formula>F274="-"</formula>
    </cfRule>
  </conditionalFormatting>
  <conditionalFormatting sqref="C275">
    <cfRule type="expression" dxfId="10055" priority="2394" stopIfTrue="1">
      <formula>F275="-"</formula>
    </cfRule>
  </conditionalFormatting>
  <conditionalFormatting sqref="D275">
    <cfRule type="expression" dxfId="10054" priority="2399" stopIfTrue="1">
      <formula>F275="-"</formula>
    </cfRule>
  </conditionalFormatting>
  <conditionalFormatting sqref="E275">
    <cfRule type="expression" dxfId="10053" priority="2398" stopIfTrue="1">
      <formula>F275="-"</formula>
    </cfRule>
  </conditionalFormatting>
  <conditionalFormatting sqref="F275">
    <cfRule type="expression" dxfId="10052" priority="2393" stopIfTrue="1">
      <formula>F275="-"</formula>
    </cfRule>
  </conditionalFormatting>
  <conditionalFormatting sqref="C276">
    <cfRule type="expression" dxfId="10051" priority="2385" stopIfTrue="1">
      <formula>F276="-"</formula>
    </cfRule>
  </conditionalFormatting>
  <conditionalFormatting sqref="D276">
    <cfRule type="expression" dxfId="10050" priority="2390" stopIfTrue="1">
      <formula>F276="-"</formula>
    </cfRule>
  </conditionalFormatting>
  <conditionalFormatting sqref="E276">
    <cfRule type="expression" dxfId="10049" priority="2389" stopIfTrue="1">
      <formula>F276="-"</formula>
    </cfRule>
  </conditionalFormatting>
  <conditionalFormatting sqref="F276">
    <cfRule type="expression" dxfId="10048" priority="2384" stopIfTrue="1">
      <formula>F276="-"</formula>
    </cfRule>
  </conditionalFormatting>
  <conditionalFormatting sqref="C281">
    <cfRule type="expression" dxfId="10047" priority="2374" stopIfTrue="1">
      <formula>F281="-"</formula>
    </cfRule>
  </conditionalFormatting>
  <conditionalFormatting sqref="D281">
    <cfRule type="expression" dxfId="10046" priority="2379" stopIfTrue="1">
      <formula>F281="-"</formula>
    </cfRule>
  </conditionalFormatting>
  <conditionalFormatting sqref="E281">
    <cfRule type="expression" dxfId="10045" priority="2378" stopIfTrue="1">
      <formula>F281="-"</formula>
    </cfRule>
  </conditionalFormatting>
  <conditionalFormatting sqref="F281">
    <cfRule type="expression" dxfId="10044" priority="2373" stopIfTrue="1">
      <formula>F281="-"</formula>
    </cfRule>
  </conditionalFormatting>
  <conditionalFormatting sqref="C280">
    <cfRule type="expression" dxfId="10043" priority="2367" stopIfTrue="1">
      <formula>F280="-"</formula>
    </cfRule>
  </conditionalFormatting>
  <conditionalFormatting sqref="D280">
    <cfRule type="expression" dxfId="10042" priority="2372" stopIfTrue="1">
      <formula>F280="-"</formula>
    </cfRule>
  </conditionalFormatting>
  <conditionalFormatting sqref="E280">
    <cfRule type="expression" dxfId="10041" priority="2371" stopIfTrue="1">
      <formula>F280="-"</formula>
    </cfRule>
  </conditionalFormatting>
  <conditionalFormatting sqref="F280">
    <cfRule type="expression" dxfId="10040" priority="2366" stopIfTrue="1">
      <formula>F280="-"</formula>
    </cfRule>
  </conditionalFormatting>
  <conditionalFormatting sqref="C278">
    <cfRule type="expression" dxfId="10039" priority="2358" stopIfTrue="1">
      <formula>F278="-"</formula>
    </cfRule>
  </conditionalFormatting>
  <conditionalFormatting sqref="D278">
    <cfRule type="expression" dxfId="10038" priority="2363" stopIfTrue="1">
      <formula>F278="-"</formula>
    </cfRule>
  </conditionalFormatting>
  <conditionalFormatting sqref="E278">
    <cfRule type="expression" dxfId="10037" priority="2362" stopIfTrue="1">
      <formula>F278="-"</formula>
    </cfRule>
  </conditionalFormatting>
  <conditionalFormatting sqref="F278">
    <cfRule type="expression" dxfId="10036" priority="2357" stopIfTrue="1">
      <formula>F278="-"</formula>
    </cfRule>
  </conditionalFormatting>
  <conditionalFormatting sqref="C277">
    <cfRule type="expression" dxfId="10035" priority="2349" stopIfTrue="1">
      <formula>F277="-"</formula>
    </cfRule>
  </conditionalFormatting>
  <conditionalFormatting sqref="D277">
    <cfRule type="expression" dxfId="10034" priority="2354" stopIfTrue="1">
      <formula>F277="-"</formula>
    </cfRule>
  </conditionalFormatting>
  <conditionalFormatting sqref="E277">
    <cfRule type="expression" dxfId="10033" priority="2353" stopIfTrue="1">
      <formula>F277="-"</formula>
    </cfRule>
  </conditionalFormatting>
  <conditionalFormatting sqref="F277">
    <cfRule type="expression" dxfId="10032" priority="2348" stopIfTrue="1">
      <formula>F277="-"</formula>
    </cfRule>
  </conditionalFormatting>
  <conditionalFormatting sqref="C279">
    <cfRule type="expression" dxfId="10031" priority="2340" stopIfTrue="1">
      <formula>F279="-"</formula>
    </cfRule>
  </conditionalFormatting>
  <conditionalFormatting sqref="D279">
    <cfRule type="expression" dxfId="10030" priority="2345" stopIfTrue="1">
      <formula>F279="-"</formula>
    </cfRule>
  </conditionalFormatting>
  <conditionalFormatting sqref="E279">
    <cfRule type="expression" dxfId="10029" priority="2344" stopIfTrue="1">
      <formula>F279="-"</formula>
    </cfRule>
  </conditionalFormatting>
  <conditionalFormatting sqref="F279">
    <cfRule type="expression" dxfId="10028" priority="2339" stopIfTrue="1">
      <formula>F279="-"</formula>
    </cfRule>
  </conditionalFormatting>
  <conditionalFormatting sqref="C282">
    <cfRule type="expression" dxfId="10027" priority="2330" stopIfTrue="1">
      <formula>F282="-"</formula>
    </cfRule>
  </conditionalFormatting>
  <conditionalFormatting sqref="D282">
    <cfRule type="expression" dxfId="10026" priority="2336" stopIfTrue="1">
      <formula>F282="-"</formula>
    </cfRule>
  </conditionalFormatting>
  <conditionalFormatting sqref="B282">
    <cfRule type="expression" dxfId="10025" priority="2335" stopIfTrue="1">
      <formula>F282="-"</formula>
    </cfRule>
  </conditionalFormatting>
  <conditionalFormatting sqref="E282">
    <cfRule type="expression" dxfId="10024" priority="2334" stopIfTrue="1">
      <formula>F282="-"</formula>
    </cfRule>
  </conditionalFormatting>
  <conditionalFormatting sqref="F282">
    <cfRule type="expression" dxfId="10023" priority="2329" stopIfTrue="1">
      <formula>F282="-"</formula>
    </cfRule>
  </conditionalFormatting>
  <conditionalFormatting sqref="C283">
    <cfRule type="expression" dxfId="10022" priority="2318" stopIfTrue="1">
      <formula>F283="-"</formula>
    </cfRule>
  </conditionalFormatting>
  <conditionalFormatting sqref="D283">
    <cfRule type="expression" dxfId="10021" priority="2324" stopIfTrue="1">
      <formula>F283="-"</formula>
    </cfRule>
  </conditionalFormatting>
  <conditionalFormatting sqref="B283:B304">
    <cfRule type="expression" dxfId="10020" priority="2323" stopIfTrue="1">
      <formula>F283="-"</formula>
    </cfRule>
  </conditionalFormatting>
  <conditionalFormatting sqref="E283">
    <cfRule type="expression" dxfId="10019" priority="2322" stopIfTrue="1">
      <formula>F283="-"</formula>
    </cfRule>
  </conditionalFormatting>
  <conditionalFormatting sqref="F283">
    <cfRule type="expression" dxfId="10018" priority="2317" stopIfTrue="1">
      <formula>F283="-"</formula>
    </cfRule>
  </conditionalFormatting>
  <conditionalFormatting sqref="C288">
    <cfRule type="expression" dxfId="10017" priority="2305" stopIfTrue="1">
      <formula>F288="-"</formula>
    </cfRule>
  </conditionalFormatting>
  <conditionalFormatting sqref="D288">
    <cfRule type="expression" dxfId="10016" priority="2310" stopIfTrue="1">
      <formula>F288="-"</formula>
    </cfRule>
  </conditionalFormatting>
  <conditionalFormatting sqref="E288">
    <cfRule type="expression" dxfId="10015" priority="2309" stopIfTrue="1">
      <formula>F288="-"</formula>
    </cfRule>
  </conditionalFormatting>
  <conditionalFormatting sqref="F288">
    <cfRule type="expression" dxfId="10014" priority="2304" stopIfTrue="1">
      <formula>F288="-"</formula>
    </cfRule>
  </conditionalFormatting>
  <conditionalFormatting sqref="C285">
    <cfRule type="expression" dxfId="10013" priority="2296" stopIfTrue="1">
      <formula>F285="-"</formula>
    </cfRule>
  </conditionalFormatting>
  <conditionalFormatting sqref="D285">
    <cfRule type="expression" dxfId="10012" priority="2301" stopIfTrue="1">
      <formula>F285="-"</formula>
    </cfRule>
  </conditionalFormatting>
  <conditionalFormatting sqref="E285">
    <cfRule type="expression" dxfId="10011" priority="2300" stopIfTrue="1">
      <formula>F285="-"</formula>
    </cfRule>
  </conditionalFormatting>
  <conditionalFormatting sqref="F285">
    <cfRule type="expression" dxfId="10010" priority="2295" stopIfTrue="1">
      <formula>F285="-"</formula>
    </cfRule>
  </conditionalFormatting>
  <conditionalFormatting sqref="C289">
    <cfRule type="expression" dxfId="10009" priority="2287" stopIfTrue="1">
      <formula>F289="-"</formula>
    </cfRule>
  </conditionalFormatting>
  <conditionalFormatting sqref="D289">
    <cfRule type="expression" dxfId="10008" priority="2292" stopIfTrue="1">
      <formula>F289="-"</formula>
    </cfRule>
  </conditionalFormatting>
  <conditionalFormatting sqref="E289">
    <cfRule type="expression" dxfId="10007" priority="2291" stopIfTrue="1">
      <formula>F289="-"</formula>
    </cfRule>
  </conditionalFormatting>
  <conditionalFormatting sqref="F289">
    <cfRule type="expression" dxfId="10006" priority="2286" stopIfTrue="1">
      <formula>F289="-"</formula>
    </cfRule>
  </conditionalFormatting>
  <conditionalFormatting sqref="C293">
    <cfRule type="expression" dxfId="10005" priority="2278" stopIfTrue="1">
      <formula>F293="-"</formula>
    </cfRule>
  </conditionalFormatting>
  <conditionalFormatting sqref="D293">
    <cfRule type="expression" dxfId="10004" priority="2283" stopIfTrue="1">
      <formula>F293="-"</formula>
    </cfRule>
  </conditionalFormatting>
  <conditionalFormatting sqref="E293">
    <cfRule type="expression" dxfId="10003" priority="2282" stopIfTrue="1">
      <formula>F293="-"</formula>
    </cfRule>
  </conditionalFormatting>
  <conditionalFormatting sqref="F293">
    <cfRule type="expression" dxfId="10002" priority="2277" stopIfTrue="1">
      <formula>F293="-"</formula>
    </cfRule>
  </conditionalFormatting>
  <conditionalFormatting sqref="C294">
    <cfRule type="expression" dxfId="10001" priority="2271" stopIfTrue="1">
      <formula>F294="-"</formula>
    </cfRule>
  </conditionalFormatting>
  <conditionalFormatting sqref="D294">
    <cfRule type="expression" dxfId="10000" priority="2276" stopIfTrue="1">
      <formula>F294="-"</formula>
    </cfRule>
  </conditionalFormatting>
  <conditionalFormatting sqref="E294">
    <cfRule type="expression" dxfId="9999" priority="2275" stopIfTrue="1">
      <formula>F294="-"</formula>
    </cfRule>
  </conditionalFormatting>
  <conditionalFormatting sqref="F294">
    <cfRule type="expression" dxfId="9998" priority="2270" stopIfTrue="1">
      <formula>F294="-"</formula>
    </cfRule>
  </conditionalFormatting>
  <conditionalFormatting sqref="C295">
    <cfRule type="expression" dxfId="9997" priority="2264" stopIfTrue="1">
      <formula>F295="-"</formula>
    </cfRule>
  </conditionalFormatting>
  <conditionalFormatting sqref="D295">
    <cfRule type="expression" dxfId="9996" priority="2269" stopIfTrue="1">
      <formula>F295="-"</formula>
    </cfRule>
  </conditionalFormatting>
  <conditionalFormatting sqref="E295">
    <cfRule type="expression" dxfId="9995" priority="2268" stopIfTrue="1">
      <formula>F295="-"</formula>
    </cfRule>
  </conditionalFormatting>
  <conditionalFormatting sqref="F295">
    <cfRule type="expression" dxfId="9994" priority="2263" stopIfTrue="1">
      <formula>F295="-"</formula>
    </cfRule>
  </conditionalFormatting>
  <conditionalFormatting sqref="C296">
    <cfRule type="expression" dxfId="9993" priority="2257" stopIfTrue="1">
      <formula>F296="-"</formula>
    </cfRule>
  </conditionalFormatting>
  <conditionalFormatting sqref="D296">
    <cfRule type="expression" dxfId="9992" priority="2262" stopIfTrue="1">
      <formula>F296="-"</formula>
    </cfRule>
  </conditionalFormatting>
  <conditionalFormatting sqref="E296">
    <cfRule type="expression" dxfId="9991" priority="2261" stopIfTrue="1">
      <formula>F296="-"</formula>
    </cfRule>
  </conditionalFormatting>
  <conditionalFormatting sqref="F296">
    <cfRule type="expression" dxfId="9990" priority="2256" stopIfTrue="1">
      <formula>F296="-"</formula>
    </cfRule>
  </conditionalFormatting>
  <conditionalFormatting sqref="C305">
    <cfRule type="expression" dxfId="9989" priority="2249" stopIfTrue="1">
      <formula>F305="-"</formula>
    </cfRule>
  </conditionalFormatting>
  <conditionalFormatting sqref="D305">
    <cfRule type="expression" dxfId="9988" priority="2255" stopIfTrue="1">
      <formula>F305="-"</formula>
    </cfRule>
  </conditionalFormatting>
  <conditionalFormatting sqref="B305">
    <cfRule type="expression" dxfId="9987" priority="2254" stopIfTrue="1">
      <formula>F305="-"</formula>
    </cfRule>
  </conditionalFormatting>
  <conditionalFormatting sqref="E305">
    <cfRule type="expression" dxfId="9986" priority="2253" stopIfTrue="1">
      <formula>F305="-"</formula>
    </cfRule>
  </conditionalFormatting>
  <conditionalFormatting sqref="F305">
    <cfRule type="expression" dxfId="9985" priority="2248" stopIfTrue="1">
      <formula>F305="-"</formula>
    </cfRule>
  </conditionalFormatting>
  <conditionalFormatting sqref="C297">
    <cfRule type="expression" dxfId="9984" priority="2240" stopIfTrue="1">
      <formula>F297="-"</formula>
    </cfRule>
  </conditionalFormatting>
  <conditionalFormatting sqref="D297">
    <cfRule type="expression" dxfId="9983" priority="2245" stopIfTrue="1">
      <formula>F297="-"</formula>
    </cfRule>
  </conditionalFormatting>
  <conditionalFormatting sqref="E297">
    <cfRule type="expression" dxfId="9982" priority="2244" stopIfTrue="1">
      <formula>F297="-"</formula>
    </cfRule>
  </conditionalFormatting>
  <conditionalFormatting sqref="F297">
    <cfRule type="expression" dxfId="9981" priority="2239" stopIfTrue="1">
      <formula>F297="-"</formula>
    </cfRule>
  </conditionalFormatting>
  <conditionalFormatting sqref="C306">
    <cfRule type="expression" dxfId="9980" priority="2232" stopIfTrue="1">
      <formula>F306="-"</formula>
    </cfRule>
  </conditionalFormatting>
  <conditionalFormatting sqref="D306">
    <cfRule type="expression" dxfId="9979" priority="2238" stopIfTrue="1">
      <formula>F306="-"</formula>
    </cfRule>
  </conditionalFormatting>
  <conditionalFormatting sqref="B306:B316">
    <cfRule type="expression" dxfId="9978" priority="2237" stopIfTrue="1">
      <formula>F306="-"</formula>
    </cfRule>
  </conditionalFormatting>
  <conditionalFormatting sqref="E306">
    <cfRule type="expression" dxfId="9977" priority="2236" stopIfTrue="1">
      <formula>F306="-"</formula>
    </cfRule>
  </conditionalFormatting>
  <conditionalFormatting sqref="F306">
    <cfRule type="expression" dxfId="9976" priority="2231" stopIfTrue="1">
      <formula>F306="-"</formula>
    </cfRule>
  </conditionalFormatting>
  <conditionalFormatting sqref="C307">
    <cfRule type="expression" dxfId="9975" priority="2225" stopIfTrue="1">
      <formula>F307="-"</formula>
    </cfRule>
  </conditionalFormatting>
  <conditionalFormatting sqref="D307">
    <cfRule type="expression" dxfId="9974" priority="2230" stopIfTrue="1">
      <formula>F307="-"</formula>
    </cfRule>
  </conditionalFormatting>
  <conditionalFormatting sqref="E307">
    <cfRule type="expression" dxfId="9973" priority="2229" stopIfTrue="1">
      <formula>F307="-"</formula>
    </cfRule>
  </conditionalFormatting>
  <conditionalFormatting sqref="F307">
    <cfRule type="expression" dxfId="9972" priority="2224" stopIfTrue="1">
      <formula>F307="-"</formula>
    </cfRule>
  </conditionalFormatting>
  <conditionalFormatting sqref="C309">
    <cfRule type="expression" dxfId="9971" priority="2216" stopIfTrue="1">
      <formula>F309="-"</formula>
    </cfRule>
  </conditionalFormatting>
  <conditionalFormatting sqref="D309">
    <cfRule type="expression" dxfId="9970" priority="2221" stopIfTrue="1">
      <formula>F309="-"</formula>
    </cfRule>
  </conditionalFormatting>
  <conditionalFormatting sqref="E309">
    <cfRule type="expression" dxfId="9969" priority="2220" stopIfTrue="1">
      <formula>F309="-"</formula>
    </cfRule>
  </conditionalFormatting>
  <conditionalFormatting sqref="F309">
    <cfRule type="expression" dxfId="9968" priority="2215" stopIfTrue="1">
      <formula>F309="-"</formula>
    </cfRule>
  </conditionalFormatting>
  <conditionalFormatting sqref="C310">
    <cfRule type="expression" dxfId="9967" priority="2207" stopIfTrue="1">
      <formula>F310="-"</formula>
    </cfRule>
  </conditionalFormatting>
  <conditionalFormatting sqref="D310">
    <cfRule type="expression" dxfId="9966" priority="2212" stopIfTrue="1">
      <formula>F310="-"</formula>
    </cfRule>
  </conditionalFormatting>
  <conditionalFormatting sqref="E310">
    <cfRule type="expression" dxfId="9965" priority="2211" stopIfTrue="1">
      <formula>F310="-"</formula>
    </cfRule>
  </conditionalFormatting>
  <conditionalFormatting sqref="F310">
    <cfRule type="expression" dxfId="9964" priority="2206" stopIfTrue="1">
      <formula>F310="-"</formula>
    </cfRule>
  </conditionalFormatting>
  <conditionalFormatting sqref="C311">
    <cfRule type="expression" dxfId="9963" priority="2198" stopIfTrue="1">
      <formula>F311="-"</formula>
    </cfRule>
  </conditionalFormatting>
  <conditionalFormatting sqref="D311">
    <cfRule type="expression" dxfId="9962" priority="2203" stopIfTrue="1">
      <formula>F311="-"</formula>
    </cfRule>
  </conditionalFormatting>
  <conditionalFormatting sqref="E311">
    <cfRule type="expression" dxfId="9961" priority="2202" stopIfTrue="1">
      <formula>F311="-"</formula>
    </cfRule>
  </conditionalFormatting>
  <conditionalFormatting sqref="F311">
    <cfRule type="expression" dxfId="9960" priority="2197" stopIfTrue="1">
      <formula>F311="-"</formula>
    </cfRule>
  </conditionalFormatting>
  <conditionalFormatting sqref="C313">
    <cfRule type="expression" dxfId="9959" priority="2189" stopIfTrue="1">
      <formula>F313="-"</formula>
    </cfRule>
  </conditionalFormatting>
  <conditionalFormatting sqref="D313">
    <cfRule type="expression" dxfId="9958" priority="2194" stopIfTrue="1">
      <formula>F313="-"</formula>
    </cfRule>
  </conditionalFormatting>
  <conditionalFormatting sqref="E313">
    <cfRule type="expression" dxfId="9957" priority="2193" stopIfTrue="1">
      <formula>F313="-"</formula>
    </cfRule>
  </conditionalFormatting>
  <conditionalFormatting sqref="F313">
    <cfRule type="expression" dxfId="9956" priority="2188" stopIfTrue="1">
      <formula>F313="-"</formula>
    </cfRule>
  </conditionalFormatting>
  <conditionalFormatting sqref="C314">
    <cfRule type="expression" dxfId="9955" priority="2180" stopIfTrue="1">
      <formula>F314="-"</formula>
    </cfRule>
  </conditionalFormatting>
  <conditionalFormatting sqref="D314">
    <cfRule type="expression" dxfId="9954" priority="2185" stopIfTrue="1">
      <formula>F314="-"</formula>
    </cfRule>
  </conditionalFormatting>
  <conditionalFormatting sqref="E314">
    <cfRule type="expression" dxfId="9953" priority="2184" stopIfTrue="1">
      <formula>F314="-"</formula>
    </cfRule>
  </conditionalFormatting>
  <conditionalFormatting sqref="F314">
    <cfRule type="expression" dxfId="9952" priority="2179" stopIfTrue="1">
      <formula>F314="-"</formula>
    </cfRule>
  </conditionalFormatting>
  <conditionalFormatting sqref="C315">
    <cfRule type="expression" dxfId="9951" priority="2171" stopIfTrue="1">
      <formula>F315="-"</formula>
    </cfRule>
  </conditionalFormatting>
  <conditionalFormatting sqref="D315">
    <cfRule type="expression" dxfId="9950" priority="2176" stopIfTrue="1">
      <formula>F315="-"</formula>
    </cfRule>
  </conditionalFormatting>
  <conditionalFormatting sqref="E315">
    <cfRule type="expression" dxfId="9949" priority="2175" stopIfTrue="1">
      <formula>F315="-"</formula>
    </cfRule>
  </conditionalFormatting>
  <conditionalFormatting sqref="F315">
    <cfRule type="expression" dxfId="9948" priority="2170" stopIfTrue="1">
      <formula>F315="-"</formula>
    </cfRule>
  </conditionalFormatting>
  <conditionalFormatting sqref="C319">
    <cfRule type="expression" dxfId="9947" priority="2162" stopIfTrue="1">
      <formula>F319="-"</formula>
    </cfRule>
  </conditionalFormatting>
  <conditionalFormatting sqref="D319">
    <cfRule type="expression" dxfId="9946" priority="2167" stopIfTrue="1">
      <formula>F319="-"</formula>
    </cfRule>
  </conditionalFormatting>
  <conditionalFormatting sqref="E319">
    <cfRule type="expression" dxfId="9945" priority="2166" stopIfTrue="1">
      <formula>F319="-"</formula>
    </cfRule>
  </conditionalFormatting>
  <conditionalFormatting sqref="F319">
    <cfRule type="expression" dxfId="9944" priority="2161" stopIfTrue="1">
      <formula>F319="-"</formula>
    </cfRule>
  </conditionalFormatting>
  <conditionalFormatting sqref="C312">
    <cfRule type="expression" dxfId="9943" priority="2155" stopIfTrue="1">
      <formula>F312="-"</formula>
    </cfRule>
  </conditionalFormatting>
  <conditionalFormatting sqref="D312">
    <cfRule type="expression" dxfId="9942" priority="2160" stopIfTrue="1">
      <formula>F312="-"</formula>
    </cfRule>
  </conditionalFormatting>
  <conditionalFormatting sqref="E312">
    <cfRule type="expression" dxfId="9941" priority="2159" stopIfTrue="1">
      <formula>F312="-"</formula>
    </cfRule>
  </conditionalFormatting>
  <conditionalFormatting sqref="F312">
    <cfRule type="expression" dxfId="9940" priority="2154" stopIfTrue="1">
      <formula>F312="-"</formula>
    </cfRule>
  </conditionalFormatting>
  <conditionalFormatting sqref="C316">
    <cfRule type="expression" dxfId="9939" priority="2146" stopIfTrue="1">
      <formula>F316="-"</formula>
    </cfRule>
  </conditionalFormatting>
  <conditionalFormatting sqref="D316">
    <cfRule type="expression" dxfId="9938" priority="2151" stopIfTrue="1">
      <formula>F316="-"</formula>
    </cfRule>
  </conditionalFormatting>
  <conditionalFormatting sqref="E316">
    <cfRule type="expression" dxfId="9937" priority="2150" stopIfTrue="1">
      <formula>F316="-"</formula>
    </cfRule>
  </conditionalFormatting>
  <conditionalFormatting sqref="F316">
    <cfRule type="expression" dxfId="9936" priority="2145" stopIfTrue="1">
      <formula>F316="-"</formula>
    </cfRule>
  </conditionalFormatting>
  <conditionalFormatting sqref="C317">
    <cfRule type="expression" dxfId="9935" priority="2136" stopIfTrue="1">
      <formula>F317="-"</formula>
    </cfRule>
  </conditionalFormatting>
  <conditionalFormatting sqref="D317">
    <cfRule type="expression" dxfId="9934" priority="2142" stopIfTrue="1">
      <formula>F317="-"</formula>
    </cfRule>
  </conditionalFormatting>
  <conditionalFormatting sqref="B317">
    <cfRule type="expression" dxfId="9933" priority="2141" stopIfTrue="1">
      <formula>F317="-"</formula>
    </cfRule>
  </conditionalFormatting>
  <conditionalFormatting sqref="E317">
    <cfRule type="expression" dxfId="9932" priority="2140" stopIfTrue="1">
      <formula>F317="-"</formula>
    </cfRule>
  </conditionalFormatting>
  <conditionalFormatting sqref="F317">
    <cfRule type="expression" dxfId="9931" priority="2135" stopIfTrue="1">
      <formula>F317="-"</formula>
    </cfRule>
  </conditionalFormatting>
  <conditionalFormatting sqref="C298">
    <cfRule type="expression" dxfId="9930" priority="2129" stopIfTrue="1">
      <formula>F298="-"</formula>
    </cfRule>
  </conditionalFormatting>
  <conditionalFormatting sqref="D298">
    <cfRule type="expression" dxfId="9929" priority="2134" stopIfTrue="1">
      <formula>F298="-"</formula>
    </cfRule>
  </conditionalFormatting>
  <conditionalFormatting sqref="E298">
    <cfRule type="expression" dxfId="9928" priority="2133" stopIfTrue="1">
      <formula>F298="-"</formula>
    </cfRule>
  </conditionalFormatting>
  <conditionalFormatting sqref="F298">
    <cfRule type="expression" dxfId="9927" priority="2128" stopIfTrue="1">
      <formula>F298="-"</formula>
    </cfRule>
  </conditionalFormatting>
  <conditionalFormatting sqref="C303">
    <cfRule type="expression" dxfId="9926" priority="2120" stopIfTrue="1">
      <formula>F303="-"</formula>
    </cfRule>
  </conditionalFormatting>
  <conditionalFormatting sqref="D303">
    <cfRule type="expression" dxfId="9925" priority="2125" stopIfTrue="1">
      <formula>F303="-"</formula>
    </cfRule>
  </conditionalFormatting>
  <conditionalFormatting sqref="E303">
    <cfRule type="expression" dxfId="9924" priority="2124" stopIfTrue="1">
      <formula>F303="-"</formula>
    </cfRule>
  </conditionalFormatting>
  <conditionalFormatting sqref="F303">
    <cfRule type="expression" dxfId="9923" priority="2119" stopIfTrue="1">
      <formula>F303="-"</formula>
    </cfRule>
  </conditionalFormatting>
  <conditionalFormatting sqref="C300">
    <cfRule type="expression" dxfId="9922" priority="2111" stopIfTrue="1">
      <formula>F300="-"</formula>
    </cfRule>
  </conditionalFormatting>
  <conditionalFormatting sqref="D300">
    <cfRule type="expression" dxfId="9921" priority="2116" stopIfTrue="1">
      <formula>F300="-"</formula>
    </cfRule>
  </conditionalFormatting>
  <conditionalFormatting sqref="E300">
    <cfRule type="expression" dxfId="9920" priority="2115" stopIfTrue="1">
      <formula>F300="-"</formula>
    </cfRule>
  </conditionalFormatting>
  <conditionalFormatting sqref="F300">
    <cfRule type="expression" dxfId="9919" priority="2110" stopIfTrue="1">
      <formula>F300="-"</formula>
    </cfRule>
  </conditionalFormatting>
  <conditionalFormatting sqref="C301">
    <cfRule type="expression" dxfId="9918" priority="2102" stopIfTrue="1">
      <formula>F301="-"</formula>
    </cfRule>
  </conditionalFormatting>
  <conditionalFormatting sqref="D301">
    <cfRule type="expression" dxfId="9917" priority="2107" stopIfTrue="1">
      <formula>F301="-"</formula>
    </cfRule>
  </conditionalFormatting>
  <conditionalFormatting sqref="E301">
    <cfRule type="expression" dxfId="9916" priority="2106" stopIfTrue="1">
      <formula>F301="-"</formula>
    </cfRule>
  </conditionalFormatting>
  <conditionalFormatting sqref="F301">
    <cfRule type="expression" dxfId="9915" priority="2101" stopIfTrue="1">
      <formula>F301="-"</formula>
    </cfRule>
  </conditionalFormatting>
  <conditionalFormatting sqref="C195">
    <cfRule type="expression" dxfId="9914" priority="2091" stopIfTrue="1">
      <formula>F195="-"</formula>
    </cfRule>
  </conditionalFormatting>
  <conditionalFormatting sqref="D195">
    <cfRule type="expression" dxfId="9913" priority="2096" stopIfTrue="1">
      <formula>F195="-"</formula>
    </cfRule>
  </conditionalFormatting>
  <conditionalFormatting sqref="E195">
    <cfRule type="expression" dxfId="9912" priority="2095" stopIfTrue="1">
      <formula>F195="-"</formula>
    </cfRule>
  </conditionalFormatting>
  <conditionalFormatting sqref="F195">
    <cfRule type="expression" dxfId="9911" priority="2090" stopIfTrue="1">
      <formula>F195="-"</formula>
    </cfRule>
  </conditionalFormatting>
  <conditionalFormatting sqref="C196">
    <cfRule type="expression" dxfId="9910" priority="2082" stopIfTrue="1">
      <formula>F196="-"</formula>
    </cfRule>
  </conditionalFormatting>
  <conditionalFormatting sqref="D196">
    <cfRule type="expression" dxfId="9909" priority="2087" stopIfTrue="1">
      <formula>F196="-"</formula>
    </cfRule>
  </conditionalFormatting>
  <conditionalFormatting sqref="E196">
    <cfRule type="expression" dxfId="9908" priority="2086" stopIfTrue="1">
      <formula>F196="-"</formula>
    </cfRule>
  </conditionalFormatting>
  <conditionalFormatting sqref="F196">
    <cfRule type="expression" dxfId="9907" priority="2081" stopIfTrue="1">
      <formula>F196="-"</formula>
    </cfRule>
  </conditionalFormatting>
  <conditionalFormatting sqref="C197:C198">
    <cfRule type="expression" dxfId="9906" priority="2073" stopIfTrue="1">
      <formula>F197="-"</formula>
    </cfRule>
  </conditionalFormatting>
  <conditionalFormatting sqref="D197:D198">
    <cfRule type="expression" dxfId="9905" priority="2078" stopIfTrue="1">
      <formula>F197="-"</formula>
    </cfRule>
  </conditionalFormatting>
  <conditionalFormatting sqref="E197:E198">
    <cfRule type="expression" dxfId="9904" priority="2077" stopIfTrue="1">
      <formula>F197="-"</formula>
    </cfRule>
  </conditionalFormatting>
  <conditionalFormatting sqref="F197:F198">
    <cfRule type="expression" dxfId="9903" priority="2072" stopIfTrue="1">
      <formula>F197="-"</formula>
    </cfRule>
  </conditionalFormatting>
  <conditionalFormatting sqref="C186">
    <cfRule type="expression" dxfId="9902" priority="2064" stopIfTrue="1">
      <formula>F186="-"</formula>
    </cfRule>
  </conditionalFormatting>
  <conditionalFormatting sqref="D186">
    <cfRule type="expression" dxfId="9901" priority="2069" stopIfTrue="1">
      <formula>F186="-"</formula>
    </cfRule>
  </conditionalFormatting>
  <conditionalFormatting sqref="E186">
    <cfRule type="expression" dxfId="9900" priority="2068" stopIfTrue="1">
      <formula>F186="-"</formula>
    </cfRule>
  </conditionalFormatting>
  <conditionalFormatting sqref="F186">
    <cfRule type="expression" dxfId="9899" priority="2063" stopIfTrue="1">
      <formula>F186="-"</formula>
    </cfRule>
  </conditionalFormatting>
  <conditionalFormatting sqref="C187">
    <cfRule type="expression" dxfId="9898" priority="2055" stopIfTrue="1">
      <formula>F187="-"</formula>
    </cfRule>
  </conditionalFormatting>
  <conditionalFormatting sqref="D187">
    <cfRule type="expression" dxfId="9897" priority="2060" stopIfTrue="1">
      <formula>F187="-"</formula>
    </cfRule>
  </conditionalFormatting>
  <conditionalFormatting sqref="E187">
    <cfRule type="expression" dxfId="9896" priority="2059" stopIfTrue="1">
      <formula>F187="-"</formula>
    </cfRule>
  </conditionalFormatting>
  <conditionalFormatting sqref="F187">
    <cfRule type="expression" dxfId="9895" priority="2054" stopIfTrue="1">
      <formula>F187="-"</formula>
    </cfRule>
  </conditionalFormatting>
  <conditionalFormatting sqref="C318">
    <cfRule type="expression" dxfId="9894" priority="2046" stopIfTrue="1">
      <formula>F318="-"</formula>
    </cfRule>
  </conditionalFormatting>
  <conditionalFormatting sqref="D318">
    <cfRule type="expression" dxfId="9893" priority="2051" stopIfTrue="1">
      <formula>F318="-"</formula>
    </cfRule>
  </conditionalFormatting>
  <conditionalFormatting sqref="E318">
    <cfRule type="expression" dxfId="9892" priority="2050" stopIfTrue="1">
      <formula>F318="-"</formula>
    </cfRule>
  </conditionalFormatting>
  <conditionalFormatting sqref="F318">
    <cfRule type="expression" dxfId="9891" priority="2045" stopIfTrue="1">
      <formula>F318="-"</formula>
    </cfRule>
  </conditionalFormatting>
  <conditionalFormatting sqref="C371">
    <cfRule type="expression" dxfId="9890" priority="2027" stopIfTrue="1">
      <formula>F371="-"</formula>
    </cfRule>
  </conditionalFormatting>
  <conditionalFormatting sqref="D371">
    <cfRule type="expression" dxfId="9889" priority="2032" stopIfTrue="1">
      <formula>F371="-"</formula>
    </cfRule>
  </conditionalFormatting>
  <conditionalFormatting sqref="E371">
    <cfRule type="expression" dxfId="9888" priority="2031" stopIfTrue="1">
      <formula>F371="-"</formula>
    </cfRule>
  </conditionalFormatting>
  <conditionalFormatting sqref="F371">
    <cfRule type="expression" dxfId="9887" priority="2026" stopIfTrue="1">
      <formula>F371="-"</formula>
    </cfRule>
  </conditionalFormatting>
  <conditionalFormatting sqref="C21">
    <cfRule type="expression" dxfId="9886" priority="1988" stopIfTrue="1">
      <formula>F21="-"</formula>
    </cfRule>
  </conditionalFormatting>
  <conditionalFormatting sqref="D21">
    <cfRule type="expression" dxfId="9885" priority="1993" stopIfTrue="1">
      <formula>F21="-"</formula>
    </cfRule>
  </conditionalFormatting>
  <conditionalFormatting sqref="E21">
    <cfRule type="expression" dxfId="9884" priority="1992" stopIfTrue="1">
      <formula>F21="-"</formula>
    </cfRule>
  </conditionalFormatting>
  <conditionalFormatting sqref="F21">
    <cfRule type="expression" dxfId="9883" priority="1987" stopIfTrue="1">
      <formula>F21="-"</formula>
    </cfRule>
  </conditionalFormatting>
  <conditionalFormatting sqref="C370">
    <cfRule type="expression" dxfId="9882" priority="1981" stopIfTrue="1">
      <formula>F370="-"</formula>
    </cfRule>
  </conditionalFormatting>
  <conditionalFormatting sqref="D370">
    <cfRule type="expression" dxfId="9881" priority="1986" stopIfTrue="1">
      <formula>F370="-"</formula>
    </cfRule>
  </conditionalFormatting>
  <conditionalFormatting sqref="E370">
    <cfRule type="expression" dxfId="9880" priority="1985" stopIfTrue="1">
      <formula>F370="-"</formula>
    </cfRule>
  </conditionalFormatting>
  <conditionalFormatting sqref="F370">
    <cfRule type="expression" dxfId="9879" priority="1980" stopIfTrue="1">
      <formula>F370="-"</formula>
    </cfRule>
  </conditionalFormatting>
  <conditionalFormatting sqref="C22">
    <cfRule type="expression" dxfId="9878" priority="1974" stopIfTrue="1">
      <formula>F22="-"</formula>
    </cfRule>
  </conditionalFormatting>
  <conditionalFormatting sqref="D22">
    <cfRule type="expression" dxfId="9877" priority="1979" stopIfTrue="1">
      <formula>F22="-"</formula>
    </cfRule>
  </conditionalFormatting>
  <conditionalFormatting sqref="E22">
    <cfRule type="expression" dxfId="9876" priority="1978" stopIfTrue="1">
      <formula>F22="-"</formula>
    </cfRule>
  </conditionalFormatting>
  <conditionalFormatting sqref="F22">
    <cfRule type="expression" dxfId="9875" priority="1973" stopIfTrue="1">
      <formula>F22="-"</formula>
    </cfRule>
  </conditionalFormatting>
  <conditionalFormatting sqref="C369">
    <cfRule type="expression" dxfId="9874" priority="1967" stopIfTrue="1">
      <formula>F369="-"</formula>
    </cfRule>
  </conditionalFormatting>
  <conditionalFormatting sqref="D369">
    <cfRule type="expression" dxfId="9873" priority="1972" stopIfTrue="1">
      <formula>F369="-"</formula>
    </cfRule>
  </conditionalFormatting>
  <conditionalFormatting sqref="E369">
    <cfRule type="expression" dxfId="9872" priority="1971" stopIfTrue="1">
      <formula>F369="-"</formula>
    </cfRule>
  </conditionalFormatting>
  <conditionalFormatting sqref="F369">
    <cfRule type="expression" dxfId="9871" priority="1966" stopIfTrue="1">
      <formula>F369="-"</formula>
    </cfRule>
  </conditionalFormatting>
  <conditionalFormatting sqref="C368">
    <cfRule type="expression" dxfId="9870" priority="1958" stopIfTrue="1">
      <formula>F368="-"</formula>
    </cfRule>
  </conditionalFormatting>
  <conditionalFormatting sqref="D368">
    <cfRule type="expression" dxfId="9869" priority="1963" stopIfTrue="1">
      <formula>F368="-"</formula>
    </cfRule>
  </conditionalFormatting>
  <conditionalFormatting sqref="E368">
    <cfRule type="expression" dxfId="9868" priority="1962" stopIfTrue="1">
      <formula>F368="-"</formula>
    </cfRule>
  </conditionalFormatting>
  <conditionalFormatting sqref="F368">
    <cfRule type="expression" dxfId="9867" priority="1957" stopIfTrue="1">
      <formula>F368="-"</formula>
    </cfRule>
  </conditionalFormatting>
  <conditionalFormatting sqref="C346">
    <cfRule type="expression" dxfId="9866" priority="1933" stopIfTrue="1">
      <formula>F346="-"</formula>
    </cfRule>
  </conditionalFormatting>
  <conditionalFormatting sqref="D346">
    <cfRule type="expression" dxfId="9865" priority="1938" stopIfTrue="1">
      <formula>F346="-"</formula>
    </cfRule>
  </conditionalFormatting>
  <conditionalFormatting sqref="E346">
    <cfRule type="expression" dxfId="9864" priority="1937" stopIfTrue="1">
      <formula>F346="-"</formula>
    </cfRule>
  </conditionalFormatting>
  <conditionalFormatting sqref="F346">
    <cfRule type="expression" dxfId="9863" priority="1932" stopIfTrue="1">
      <formula>F346="-"</formula>
    </cfRule>
  </conditionalFormatting>
  <conditionalFormatting sqref="C322">
    <cfRule type="expression" dxfId="9862" priority="1922" stopIfTrue="1">
      <formula>F322="-"</formula>
    </cfRule>
  </conditionalFormatting>
  <conditionalFormatting sqref="D322">
    <cfRule type="expression" dxfId="9861" priority="1927" stopIfTrue="1">
      <formula>F322="-"</formula>
    </cfRule>
  </conditionalFormatting>
  <conditionalFormatting sqref="E322">
    <cfRule type="expression" dxfId="9860" priority="1926" stopIfTrue="1">
      <formula>F322="-"</formula>
    </cfRule>
  </conditionalFormatting>
  <conditionalFormatting sqref="F322">
    <cfRule type="expression" dxfId="9859" priority="1921" stopIfTrue="1">
      <formula>F322="-"</formula>
    </cfRule>
  </conditionalFormatting>
  <conditionalFormatting sqref="C325">
    <cfRule type="expression" dxfId="9858" priority="1913" stopIfTrue="1">
      <formula>F325="-"</formula>
    </cfRule>
  </conditionalFormatting>
  <conditionalFormatting sqref="D325">
    <cfRule type="expression" dxfId="9857" priority="1918" stopIfTrue="1">
      <formula>F325="-"</formula>
    </cfRule>
  </conditionalFormatting>
  <conditionalFormatting sqref="E325">
    <cfRule type="expression" dxfId="9856" priority="1917" stopIfTrue="1">
      <formula>F325="-"</formula>
    </cfRule>
  </conditionalFormatting>
  <conditionalFormatting sqref="F325">
    <cfRule type="expression" dxfId="9855" priority="1912" stopIfTrue="1">
      <formula>F325="-"</formula>
    </cfRule>
  </conditionalFormatting>
  <conditionalFormatting sqref="C356">
    <cfRule type="expression" dxfId="9854" priority="1902" stopIfTrue="1">
      <formula>F356="-"</formula>
    </cfRule>
  </conditionalFormatting>
  <conditionalFormatting sqref="D356">
    <cfRule type="expression" dxfId="9853" priority="1907" stopIfTrue="1">
      <formula>F356="-"</formula>
    </cfRule>
  </conditionalFormatting>
  <conditionalFormatting sqref="E356">
    <cfRule type="expression" dxfId="9852" priority="1906" stopIfTrue="1">
      <formula>F356="-"</formula>
    </cfRule>
  </conditionalFormatting>
  <conditionalFormatting sqref="F356">
    <cfRule type="expression" dxfId="9851" priority="1901" stopIfTrue="1">
      <formula>F356="-"</formula>
    </cfRule>
  </conditionalFormatting>
  <conditionalFormatting sqref="C651">
    <cfRule type="expression" dxfId="9850" priority="1885" stopIfTrue="1">
      <formula>F651="-"</formula>
    </cfRule>
  </conditionalFormatting>
  <conditionalFormatting sqref="D651">
    <cfRule type="expression" dxfId="9849" priority="1890" stopIfTrue="1">
      <formula>F651="-"</formula>
    </cfRule>
  </conditionalFormatting>
  <conditionalFormatting sqref="E651">
    <cfRule type="expression" dxfId="9848" priority="1889" stopIfTrue="1">
      <formula>F651="-"</formula>
    </cfRule>
  </conditionalFormatting>
  <conditionalFormatting sqref="F651">
    <cfRule type="expression" dxfId="9847" priority="1884" stopIfTrue="1">
      <formula>F651="-"</formula>
    </cfRule>
  </conditionalFormatting>
  <conditionalFormatting sqref="C381">
    <cfRule type="expression" dxfId="9846" priority="1876" stopIfTrue="1">
      <formula>F381="-"</formula>
    </cfRule>
  </conditionalFormatting>
  <conditionalFormatting sqref="D381">
    <cfRule type="expression" dxfId="9845" priority="1881" stopIfTrue="1">
      <formula>F381="-"</formula>
    </cfRule>
  </conditionalFormatting>
  <conditionalFormatting sqref="E381">
    <cfRule type="expression" dxfId="9844" priority="1880" stopIfTrue="1">
      <formula>F381="-"</formula>
    </cfRule>
  </conditionalFormatting>
  <conditionalFormatting sqref="F381">
    <cfRule type="expression" dxfId="9843" priority="1875" stopIfTrue="1">
      <formula>F381="-"</formula>
    </cfRule>
  </conditionalFormatting>
  <conditionalFormatting sqref="C299">
    <cfRule type="expression" dxfId="9842" priority="1865" stopIfTrue="1">
      <formula>F299="-"</formula>
    </cfRule>
  </conditionalFormatting>
  <conditionalFormatting sqref="D299">
    <cfRule type="expression" dxfId="9841" priority="1870" stopIfTrue="1">
      <formula>F299="-"</formula>
    </cfRule>
  </conditionalFormatting>
  <conditionalFormatting sqref="E299">
    <cfRule type="expression" dxfId="9840" priority="1869" stopIfTrue="1">
      <formula>F299="-"</formula>
    </cfRule>
  </conditionalFormatting>
  <conditionalFormatting sqref="F299">
    <cfRule type="expression" dxfId="9839" priority="1864" stopIfTrue="1">
      <formula>F299="-"</formula>
    </cfRule>
  </conditionalFormatting>
  <conditionalFormatting sqref="C379">
    <cfRule type="expression" dxfId="9838" priority="1856" stopIfTrue="1">
      <formula>F379="-"</formula>
    </cfRule>
  </conditionalFormatting>
  <conditionalFormatting sqref="D379">
    <cfRule type="expression" dxfId="9837" priority="1861" stopIfTrue="1">
      <formula>F379="-"</formula>
    </cfRule>
  </conditionalFormatting>
  <conditionalFormatting sqref="E379">
    <cfRule type="expression" dxfId="9836" priority="1860" stopIfTrue="1">
      <formula>F379="-"</formula>
    </cfRule>
  </conditionalFormatting>
  <conditionalFormatting sqref="F379">
    <cfRule type="expression" dxfId="9835" priority="1855" stopIfTrue="1">
      <formula>F379="-"</formula>
    </cfRule>
  </conditionalFormatting>
  <conditionalFormatting sqref="C389">
    <cfRule type="expression" dxfId="9834" priority="1847" stopIfTrue="1">
      <formula>F389="-"</formula>
    </cfRule>
  </conditionalFormatting>
  <conditionalFormatting sqref="D389">
    <cfRule type="expression" dxfId="9833" priority="1852" stopIfTrue="1">
      <formula>F389="-"</formula>
    </cfRule>
  </conditionalFormatting>
  <conditionalFormatting sqref="E389">
    <cfRule type="expression" dxfId="9832" priority="1851" stopIfTrue="1">
      <formula>F389="-"</formula>
    </cfRule>
  </conditionalFormatting>
  <conditionalFormatting sqref="F389">
    <cfRule type="expression" dxfId="9831" priority="1846" stopIfTrue="1">
      <formula>F389="-"</formula>
    </cfRule>
  </conditionalFormatting>
  <conditionalFormatting sqref="C386">
    <cfRule type="expression" dxfId="9830" priority="1839" stopIfTrue="1">
      <formula>F386="-"</formula>
    </cfRule>
  </conditionalFormatting>
  <conditionalFormatting sqref="D386">
    <cfRule type="expression" dxfId="9829" priority="1843" stopIfTrue="1">
      <formula>F386="-"</formula>
    </cfRule>
  </conditionalFormatting>
  <conditionalFormatting sqref="F386">
    <cfRule type="expression" dxfId="9828" priority="1838" stopIfTrue="1">
      <formula>F386="-"</formula>
    </cfRule>
  </conditionalFormatting>
  <conditionalFormatting sqref="C15">
    <cfRule type="expression" dxfId="9827" priority="1832" stopIfTrue="1">
      <formula>F15="-"</formula>
    </cfRule>
  </conditionalFormatting>
  <conditionalFormatting sqref="D15">
    <cfRule type="expression" dxfId="9826" priority="1837" stopIfTrue="1">
      <formula>F15="-"</formula>
    </cfRule>
  </conditionalFormatting>
  <conditionalFormatting sqref="E15">
    <cfRule type="expression" dxfId="9825" priority="1836" stopIfTrue="1">
      <formula>F15="-"</formula>
    </cfRule>
  </conditionalFormatting>
  <conditionalFormatting sqref="F15">
    <cfRule type="expression" dxfId="9824" priority="1831" stopIfTrue="1">
      <formula>F15="-"</formula>
    </cfRule>
  </conditionalFormatting>
  <conditionalFormatting sqref="C403">
    <cfRule type="expression" dxfId="9823" priority="1820" stopIfTrue="1">
      <formula>F403="-"</formula>
    </cfRule>
  </conditionalFormatting>
  <conditionalFormatting sqref="D403">
    <cfRule type="expression" dxfId="9822" priority="1826" stopIfTrue="1">
      <formula>F403="-"</formula>
    </cfRule>
  </conditionalFormatting>
  <conditionalFormatting sqref="B403">
    <cfRule type="expression" dxfId="9821" priority="1825" stopIfTrue="1">
      <formula>F403="-"</formula>
    </cfRule>
  </conditionalFormatting>
  <conditionalFormatting sqref="E403">
    <cfRule type="expression" dxfId="9820" priority="1824" stopIfTrue="1">
      <formula>F403="-"</formula>
    </cfRule>
  </conditionalFormatting>
  <conditionalFormatting sqref="F403">
    <cfRule type="expression" dxfId="9819" priority="1819" stopIfTrue="1">
      <formula>F403="-"</formula>
    </cfRule>
  </conditionalFormatting>
  <conditionalFormatting sqref="C406">
    <cfRule type="expression" dxfId="9818" priority="1811" stopIfTrue="1">
      <formula>F406="-"</formula>
    </cfRule>
  </conditionalFormatting>
  <conditionalFormatting sqref="D406">
    <cfRule type="expression" dxfId="9817" priority="1816" stopIfTrue="1">
      <formula>F406="-"</formula>
    </cfRule>
  </conditionalFormatting>
  <conditionalFormatting sqref="E406">
    <cfRule type="expression" dxfId="9816" priority="1815" stopIfTrue="1">
      <formula>F406="-"</formula>
    </cfRule>
  </conditionalFormatting>
  <conditionalFormatting sqref="F406">
    <cfRule type="expression" dxfId="9815" priority="1810" stopIfTrue="1">
      <formula>F406="-"</formula>
    </cfRule>
  </conditionalFormatting>
  <conditionalFormatting sqref="C426">
    <cfRule type="expression" dxfId="9814" priority="1804" stopIfTrue="1">
      <formula>F426="-"</formula>
    </cfRule>
  </conditionalFormatting>
  <conditionalFormatting sqref="D426">
    <cfRule type="expression" dxfId="9813" priority="1809" stopIfTrue="1">
      <formula>F426="-"</formula>
    </cfRule>
  </conditionalFormatting>
  <conditionalFormatting sqref="E426">
    <cfRule type="expression" dxfId="9812" priority="1808" stopIfTrue="1">
      <formula>F426="-"</formula>
    </cfRule>
  </conditionalFormatting>
  <conditionalFormatting sqref="F426">
    <cfRule type="expression" dxfId="9811" priority="1803" stopIfTrue="1">
      <formula>F426="-"</formula>
    </cfRule>
  </conditionalFormatting>
  <conditionalFormatting sqref="C434">
    <cfRule type="expression" dxfId="9810" priority="1796" stopIfTrue="1">
      <formula>F434="-"</formula>
    </cfRule>
  </conditionalFormatting>
  <conditionalFormatting sqref="D434">
    <cfRule type="expression" dxfId="9809" priority="1802" stopIfTrue="1">
      <formula>F434="-"</formula>
    </cfRule>
  </conditionalFormatting>
  <conditionalFormatting sqref="B434:B440">
    <cfRule type="expression" dxfId="9808" priority="1801" stopIfTrue="1">
      <formula>F434="-"</formula>
    </cfRule>
  </conditionalFormatting>
  <conditionalFormatting sqref="E434">
    <cfRule type="expression" dxfId="9807" priority="1800" stopIfTrue="1">
      <formula>F434="-"</formula>
    </cfRule>
  </conditionalFormatting>
  <conditionalFormatting sqref="F434">
    <cfRule type="expression" dxfId="9806" priority="1795" stopIfTrue="1">
      <formula>F434="-"</formula>
    </cfRule>
  </conditionalFormatting>
  <conditionalFormatting sqref="C454">
    <cfRule type="expression" dxfId="9805" priority="1789" stopIfTrue="1">
      <formula>F454="-"</formula>
    </cfRule>
  </conditionalFormatting>
  <conditionalFormatting sqref="D454">
    <cfRule type="expression" dxfId="9804" priority="1794" stopIfTrue="1">
      <formula>F454="-"</formula>
    </cfRule>
  </conditionalFormatting>
  <conditionalFormatting sqref="E454">
    <cfRule type="expression" dxfId="9803" priority="1793" stopIfTrue="1">
      <formula>F454="-"</formula>
    </cfRule>
  </conditionalFormatting>
  <conditionalFormatting sqref="F454">
    <cfRule type="expression" dxfId="9802" priority="1788" stopIfTrue="1">
      <formula>F454="-"</formula>
    </cfRule>
  </conditionalFormatting>
  <conditionalFormatting sqref="C474">
    <cfRule type="expression" dxfId="9801" priority="1780" stopIfTrue="1">
      <formula>F474="-"</formula>
    </cfRule>
  </conditionalFormatting>
  <conditionalFormatting sqref="D474">
    <cfRule type="expression" dxfId="9800" priority="1785" stopIfTrue="1">
      <formula>F474="-"</formula>
    </cfRule>
  </conditionalFormatting>
  <conditionalFormatting sqref="E474">
    <cfRule type="expression" dxfId="9799" priority="1784" stopIfTrue="1">
      <formula>F474="-"</formula>
    </cfRule>
  </conditionalFormatting>
  <conditionalFormatting sqref="F474">
    <cfRule type="expression" dxfId="9798" priority="1779" stopIfTrue="1">
      <formula>F474="-"</formula>
    </cfRule>
  </conditionalFormatting>
  <conditionalFormatting sqref="C493">
    <cfRule type="expression" dxfId="9797" priority="1770" stopIfTrue="1">
      <formula>F493="-"</formula>
    </cfRule>
  </conditionalFormatting>
  <conditionalFormatting sqref="D493">
    <cfRule type="expression" dxfId="9796" priority="1776" stopIfTrue="1">
      <formula>F493="-"</formula>
    </cfRule>
  </conditionalFormatting>
  <conditionalFormatting sqref="B493:B503">
    <cfRule type="expression" dxfId="9795" priority="1775" stopIfTrue="1">
      <formula>F493="-"</formula>
    </cfRule>
  </conditionalFormatting>
  <conditionalFormatting sqref="E493">
    <cfRule type="expression" dxfId="9794" priority="1774" stopIfTrue="1">
      <formula>F493="-"</formula>
    </cfRule>
  </conditionalFormatting>
  <conditionalFormatting sqref="F493">
    <cfRule type="expression" dxfId="9793" priority="1769" stopIfTrue="1">
      <formula>F493="-"</formula>
    </cfRule>
  </conditionalFormatting>
  <conditionalFormatting sqref="C505">
    <cfRule type="expression" dxfId="9792" priority="1760" stopIfTrue="1">
      <formula>F505="-"</formula>
    </cfRule>
  </conditionalFormatting>
  <conditionalFormatting sqref="D505">
    <cfRule type="expression" dxfId="9791" priority="1766" stopIfTrue="1">
      <formula>F505="-"</formula>
    </cfRule>
  </conditionalFormatting>
  <conditionalFormatting sqref="B505:B537">
    <cfRule type="expression" dxfId="9790" priority="1765" stopIfTrue="1">
      <formula>F505="-"</formula>
    </cfRule>
  </conditionalFormatting>
  <conditionalFormatting sqref="E505">
    <cfRule type="expression" dxfId="9789" priority="1764" stopIfTrue="1">
      <formula>F505="-"</formula>
    </cfRule>
  </conditionalFormatting>
  <conditionalFormatting sqref="F505">
    <cfRule type="expression" dxfId="9788" priority="1759" stopIfTrue="1">
      <formula>F505="-"</formula>
    </cfRule>
  </conditionalFormatting>
  <conditionalFormatting sqref="C539">
    <cfRule type="expression" dxfId="9787" priority="1752" stopIfTrue="1">
      <formula>F539="-"</formula>
    </cfRule>
  </conditionalFormatting>
  <conditionalFormatting sqref="D539">
    <cfRule type="expression" dxfId="9786" priority="1758" stopIfTrue="1">
      <formula>F539="-"</formula>
    </cfRule>
  </conditionalFormatting>
  <conditionalFormatting sqref="B539:B577">
    <cfRule type="expression" dxfId="9785" priority="1757" stopIfTrue="1">
      <formula>F539="-"</formula>
    </cfRule>
  </conditionalFormatting>
  <conditionalFormatting sqref="E539">
    <cfRule type="expression" dxfId="9784" priority="1756" stopIfTrue="1">
      <formula>F539="-"</formula>
    </cfRule>
  </conditionalFormatting>
  <conditionalFormatting sqref="F539">
    <cfRule type="expression" dxfId="9783" priority="1751" stopIfTrue="1">
      <formula>F539="-"</formula>
    </cfRule>
  </conditionalFormatting>
  <conditionalFormatting sqref="C420">
    <cfRule type="expression" dxfId="9782" priority="1743" stopIfTrue="1">
      <formula>F420="-"</formula>
    </cfRule>
  </conditionalFormatting>
  <conditionalFormatting sqref="D420">
    <cfRule type="expression" dxfId="9781" priority="1748" stopIfTrue="1">
      <formula>F420="-"</formula>
    </cfRule>
  </conditionalFormatting>
  <conditionalFormatting sqref="E420">
    <cfRule type="expression" dxfId="9780" priority="1747" stopIfTrue="1">
      <formula>F420="-"</formula>
    </cfRule>
  </conditionalFormatting>
  <conditionalFormatting sqref="F420">
    <cfRule type="expression" dxfId="9779" priority="1742" stopIfTrue="1">
      <formula>F420="-"</formula>
    </cfRule>
  </conditionalFormatting>
  <conditionalFormatting sqref="C412">
    <cfRule type="expression" dxfId="9778" priority="1734" stopIfTrue="1">
      <formula>F412="-"</formula>
    </cfRule>
  </conditionalFormatting>
  <conditionalFormatting sqref="D412">
    <cfRule type="expression" dxfId="9777" priority="1739" stopIfTrue="1">
      <formula>F412="-"</formula>
    </cfRule>
  </conditionalFormatting>
  <conditionalFormatting sqref="E412">
    <cfRule type="expression" dxfId="9776" priority="1738" stopIfTrue="1">
      <formula>F412="-"</formula>
    </cfRule>
  </conditionalFormatting>
  <conditionalFormatting sqref="F412">
    <cfRule type="expression" dxfId="9775" priority="1733" stopIfTrue="1">
      <formula>F412="-"</formula>
    </cfRule>
  </conditionalFormatting>
  <conditionalFormatting sqref="C411">
    <cfRule type="expression" dxfId="9774" priority="1727" stopIfTrue="1">
      <formula>F411="-"</formula>
    </cfRule>
  </conditionalFormatting>
  <conditionalFormatting sqref="D411">
    <cfRule type="expression" dxfId="9773" priority="1732" stopIfTrue="1">
      <formula>F411="-"</formula>
    </cfRule>
  </conditionalFormatting>
  <conditionalFormatting sqref="E411">
    <cfRule type="expression" dxfId="9772" priority="1731" stopIfTrue="1">
      <formula>F411="-"</formula>
    </cfRule>
  </conditionalFormatting>
  <conditionalFormatting sqref="F411">
    <cfRule type="expression" dxfId="9771" priority="1726" stopIfTrue="1">
      <formula>F411="-"</formula>
    </cfRule>
  </conditionalFormatting>
  <conditionalFormatting sqref="C414">
    <cfRule type="expression" dxfId="9770" priority="1720" stopIfTrue="1">
      <formula>F414="-"</formula>
    </cfRule>
  </conditionalFormatting>
  <conditionalFormatting sqref="D414">
    <cfRule type="expression" dxfId="9769" priority="1725" stopIfTrue="1">
      <formula>F414="-"</formula>
    </cfRule>
  </conditionalFormatting>
  <conditionalFormatting sqref="E414">
    <cfRule type="expression" dxfId="9768" priority="1724" stopIfTrue="1">
      <formula>F414="-"</formula>
    </cfRule>
  </conditionalFormatting>
  <conditionalFormatting sqref="F414">
    <cfRule type="expression" dxfId="9767" priority="1719" stopIfTrue="1">
      <formula>F414="-"</formula>
    </cfRule>
  </conditionalFormatting>
  <conditionalFormatting sqref="C415">
    <cfRule type="expression" dxfId="9766" priority="1713" stopIfTrue="1">
      <formula>F415="-"</formula>
    </cfRule>
  </conditionalFormatting>
  <conditionalFormatting sqref="D415">
    <cfRule type="expression" dxfId="9765" priority="1718" stopIfTrue="1">
      <formula>F415="-"</formula>
    </cfRule>
  </conditionalFormatting>
  <conditionalFormatting sqref="E415">
    <cfRule type="expression" dxfId="9764" priority="1717" stopIfTrue="1">
      <formula>F415="-"</formula>
    </cfRule>
  </conditionalFormatting>
  <conditionalFormatting sqref="F415">
    <cfRule type="expression" dxfId="9763" priority="1712" stopIfTrue="1">
      <formula>F415="-"</formula>
    </cfRule>
  </conditionalFormatting>
  <conditionalFormatting sqref="C416">
    <cfRule type="expression" dxfId="9762" priority="1706" stopIfTrue="1">
      <formula>F416="-"</formula>
    </cfRule>
  </conditionalFormatting>
  <conditionalFormatting sqref="D416">
    <cfRule type="expression" dxfId="9761" priority="1711" stopIfTrue="1">
      <formula>F416="-"</formula>
    </cfRule>
  </conditionalFormatting>
  <conditionalFormatting sqref="E416">
    <cfRule type="expression" dxfId="9760" priority="1710" stopIfTrue="1">
      <formula>F416="-"</formula>
    </cfRule>
  </conditionalFormatting>
  <conditionalFormatting sqref="F416">
    <cfRule type="expression" dxfId="9759" priority="1705" stopIfTrue="1">
      <formula>F416="-"</formula>
    </cfRule>
  </conditionalFormatting>
  <conditionalFormatting sqref="C417">
    <cfRule type="expression" dxfId="9758" priority="1699" stopIfTrue="1">
      <formula>F417="-"</formula>
    </cfRule>
  </conditionalFormatting>
  <conditionalFormatting sqref="D417">
    <cfRule type="expression" dxfId="9757" priority="1704" stopIfTrue="1">
      <formula>F417="-"</formula>
    </cfRule>
  </conditionalFormatting>
  <conditionalFormatting sqref="E417">
    <cfRule type="expression" dxfId="9756" priority="1703" stopIfTrue="1">
      <formula>F417="-"</formula>
    </cfRule>
  </conditionalFormatting>
  <conditionalFormatting sqref="F417">
    <cfRule type="expression" dxfId="9755" priority="1698" stopIfTrue="1">
      <formula>F417="-"</formula>
    </cfRule>
  </conditionalFormatting>
  <conditionalFormatting sqref="C418">
    <cfRule type="expression" dxfId="9754" priority="1692" stopIfTrue="1">
      <formula>F418="-"</formula>
    </cfRule>
  </conditionalFormatting>
  <conditionalFormatting sqref="D418">
    <cfRule type="expression" dxfId="9753" priority="1697" stopIfTrue="1">
      <formula>F418="-"</formula>
    </cfRule>
  </conditionalFormatting>
  <conditionalFormatting sqref="E418">
    <cfRule type="expression" dxfId="9752" priority="1696" stopIfTrue="1">
      <formula>F418="-"</formula>
    </cfRule>
  </conditionalFormatting>
  <conditionalFormatting sqref="F418">
    <cfRule type="expression" dxfId="9751" priority="1691" stopIfTrue="1">
      <formula>F418="-"</formula>
    </cfRule>
  </conditionalFormatting>
  <conditionalFormatting sqref="C419">
    <cfRule type="expression" dxfId="9750" priority="1685" stopIfTrue="1">
      <formula>F419="-"</formula>
    </cfRule>
  </conditionalFormatting>
  <conditionalFormatting sqref="D419">
    <cfRule type="expression" dxfId="9749" priority="1690" stopIfTrue="1">
      <formula>F419="-"</formula>
    </cfRule>
  </conditionalFormatting>
  <conditionalFormatting sqref="E419">
    <cfRule type="expression" dxfId="9748" priority="1689" stopIfTrue="1">
      <formula>F419="-"</formula>
    </cfRule>
  </conditionalFormatting>
  <conditionalFormatting sqref="F419">
    <cfRule type="expression" dxfId="9747" priority="1684" stopIfTrue="1">
      <formula>F419="-"</formula>
    </cfRule>
  </conditionalFormatting>
  <conditionalFormatting sqref="C422">
    <cfRule type="expression" dxfId="9746" priority="1678" stopIfTrue="1">
      <formula>F422="-"</formula>
    </cfRule>
  </conditionalFormatting>
  <conditionalFormatting sqref="D422">
    <cfRule type="expression" dxfId="9745" priority="1683" stopIfTrue="1">
      <formula>F422="-"</formula>
    </cfRule>
  </conditionalFormatting>
  <conditionalFormatting sqref="E422">
    <cfRule type="expression" dxfId="9744" priority="1682" stopIfTrue="1">
      <formula>F422="-"</formula>
    </cfRule>
  </conditionalFormatting>
  <conditionalFormatting sqref="F422">
    <cfRule type="expression" dxfId="9743" priority="1677" stopIfTrue="1">
      <formula>F422="-"</formula>
    </cfRule>
  </conditionalFormatting>
  <conditionalFormatting sqref="C421">
    <cfRule type="expression" dxfId="9742" priority="1669" stopIfTrue="1">
      <formula>F421="-"</formula>
    </cfRule>
  </conditionalFormatting>
  <conditionalFormatting sqref="D421">
    <cfRule type="expression" dxfId="9741" priority="1674" stopIfTrue="1">
      <formula>F421="-"</formula>
    </cfRule>
  </conditionalFormatting>
  <conditionalFormatting sqref="E421">
    <cfRule type="expression" dxfId="9740" priority="1673" stopIfTrue="1">
      <formula>F421="-"</formula>
    </cfRule>
  </conditionalFormatting>
  <conditionalFormatting sqref="F421">
    <cfRule type="expression" dxfId="9739" priority="1668" stopIfTrue="1">
      <formula>F421="-"</formula>
    </cfRule>
  </conditionalFormatting>
  <conditionalFormatting sqref="C579">
    <cfRule type="expression" dxfId="9738" priority="1659" stopIfTrue="1">
      <formula>F579="-"</formula>
    </cfRule>
  </conditionalFormatting>
  <conditionalFormatting sqref="D579">
    <cfRule type="expression" dxfId="9737" priority="1665" stopIfTrue="1">
      <formula>F579="-"</formula>
    </cfRule>
  </conditionalFormatting>
  <conditionalFormatting sqref="B579:B595">
    <cfRule type="expression" dxfId="9736" priority="1664" stopIfTrue="1">
      <formula>F579="-"</formula>
    </cfRule>
  </conditionalFormatting>
  <conditionalFormatting sqref="E579">
    <cfRule type="expression" dxfId="9735" priority="1663" stopIfTrue="1">
      <formula>F579="-"</formula>
    </cfRule>
  </conditionalFormatting>
  <conditionalFormatting sqref="F579">
    <cfRule type="expression" dxfId="9734" priority="1658" stopIfTrue="1">
      <formula>F579="-"</formula>
    </cfRule>
  </conditionalFormatting>
  <conditionalFormatting sqref="C404">
    <cfRule type="expression" dxfId="9733" priority="1652" stopIfTrue="1">
      <formula>F404="-"</formula>
    </cfRule>
  </conditionalFormatting>
  <conditionalFormatting sqref="D404">
    <cfRule type="expression" dxfId="9732" priority="1657" stopIfTrue="1">
      <formula>F404="-"</formula>
    </cfRule>
  </conditionalFormatting>
  <conditionalFormatting sqref="E404">
    <cfRule type="expression" dxfId="9731" priority="1656" stopIfTrue="1">
      <formula>F404="-"</formula>
    </cfRule>
  </conditionalFormatting>
  <conditionalFormatting sqref="F404">
    <cfRule type="expression" dxfId="9730" priority="1651" stopIfTrue="1">
      <formula>F404="-"</formula>
    </cfRule>
  </conditionalFormatting>
  <conditionalFormatting sqref="C405">
    <cfRule type="expression" dxfId="9729" priority="1643" stopIfTrue="1">
      <formula>F405="-"</formula>
    </cfRule>
  </conditionalFormatting>
  <conditionalFormatting sqref="D405">
    <cfRule type="expression" dxfId="9728" priority="1648" stopIfTrue="1">
      <formula>F405="-"</formula>
    </cfRule>
  </conditionalFormatting>
  <conditionalFormatting sqref="E405">
    <cfRule type="expression" dxfId="9727" priority="1647" stopIfTrue="1">
      <formula>F405="-"</formula>
    </cfRule>
  </conditionalFormatting>
  <conditionalFormatting sqref="F405">
    <cfRule type="expression" dxfId="9726" priority="1642" stopIfTrue="1">
      <formula>F405="-"</formula>
    </cfRule>
  </conditionalFormatting>
  <conditionalFormatting sqref="C349">
    <cfRule type="expression" dxfId="9725" priority="1612" stopIfTrue="1">
      <formula>F349="-"</formula>
    </cfRule>
  </conditionalFormatting>
  <conditionalFormatting sqref="D349">
    <cfRule type="expression" dxfId="9724" priority="1617" stopIfTrue="1">
      <formula>F349="-"</formula>
    </cfRule>
  </conditionalFormatting>
  <conditionalFormatting sqref="E349">
    <cfRule type="expression" dxfId="9723" priority="1616" stopIfTrue="1">
      <formula>F349="-"</formula>
    </cfRule>
  </conditionalFormatting>
  <conditionalFormatting sqref="F349">
    <cfRule type="expression" dxfId="9722" priority="1611" stopIfTrue="1">
      <formula>F349="-"</formula>
    </cfRule>
  </conditionalFormatting>
  <conditionalFormatting sqref="C498">
    <cfRule type="expression" dxfId="9721" priority="1603" stopIfTrue="1">
      <formula>F498="-"</formula>
    </cfRule>
  </conditionalFormatting>
  <conditionalFormatting sqref="D498">
    <cfRule type="expression" dxfId="9720" priority="1608" stopIfTrue="1">
      <formula>F498="-"</formula>
    </cfRule>
  </conditionalFormatting>
  <conditionalFormatting sqref="E498">
    <cfRule type="expression" dxfId="9719" priority="1607" stopIfTrue="1">
      <formula>F498="-"</formula>
    </cfRule>
  </conditionalFormatting>
  <conditionalFormatting sqref="F498">
    <cfRule type="expression" dxfId="9718" priority="1602" stopIfTrue="1">
      <formula>F498="-"</formula>
    </cfRule>
  </conditionalFormatting>
  <conditionalFormatting sqref="C449">
    <cfRule type="expression" dxfId="9717" priority="1535" stopIfTrue="1">
      <formula>F449="-"</formula>
    </cfRule>
  </conditionalFormatting>
  <conditionalFormatting sqref="D449">
    <cfRule type="expression" dxfId="9716" priority="1540" stopIfTrue="1">
      <formula>F449="-"</formula>
    </cfRule>
  </conditionalFormatting>
  <conditionalFormatting sqref="E449">
    <cfRule type="expression" dxfId="9715" priority="1539" stopIfTrue="1">
      <formula>F449="-"</formula>
    </cfRule>
  </conditionalFormatting>
  <conditionalFormatting sqref="F449">
    <cfRule type="expression" dxfId="9714" priority="1534" stopIfTrue="1">
      <formula>F449="-"</formula>
    </cfRule>
  </conditionalFormatting>
  <conditionalFormatting sqref="C450">
    <cfRule type="expression" dxfId="9713" priority="1526" stopIfTrue="1">
      <formula>F450="-"</formula>
    </cfRule>
  </conditionalFormatting>
  <conditionalFormatting sqref="D450">
    <cfRule type="expression" dxfId="9712" priority="1531" stopIfTrue="1">
      <formula>F450="-"</formula>
    </cfRule>
  </conditionalFormatting>
  <conditionalFormatting sqref="E450">
    <cfRule type="expression" dxfId="9711" priority="1530" stopIfTrue="1">
      <formula>F450="-"</formula>
    </cfRule>
  </conditionalFormatting>
  <conditionalFormatting sqref="F450">
    <cfRule type="expression" dxfId="9710" priority="1525" stopIfTrue="1">
      <formula>F450="-"</formula>
    </cfRule>
  </conditionalFormatting>
  <conditionalFormatting sqref="C451">
    <cfRule type="expression" dxfId="9709" priority="1517" stopIfTrue="1">
      <formula>F451="-"</formula>
    </cfRule>
  </conditionalFormatting>
  <conditionalFormatting sqref="D451">
    <cfRule type="expression" dxfId="9708" priority="1522" stopIfTrue="1">
      <formula>F451="-"</formula>
    </cfRule>
  </conditionalFormatting>
  <conditionalFormatting sqref="E451">
    <cfRule type="expression" dxfId="9707" priority="1521" stopIfTrue="1">
      <formula>F451="-"</formula>
    </cfRule>
  </conditionalFormatting>
  <conditionalFormatting sqref="F451">
    <cfRule type="expression" dxfId="9706" priority="1516" stopIfTrue="1">
      <formula>F451="-"</formula>
    </cfRule>
  </conditionalFormatting>
  <conditionalFormatting sqref="C452">
    <cfRule type="expression" dxfId="9705" priority="1508" stopIfTrue="1">
      <formula>F452="-"</formula>
    </cfRule>
  </conditionalFormatting>
  <conditionalFormatting sqref="D452">
    <cfRule type="expression" dxfId="9704" priority="1513" stopIfTrue="1">
      <formula>F452="-"</formula>
    </cfRule>
  </conditionalFormatting>
  <conditionalFormatting sqref="E452">
    <cfRule type="expression" dxfId="9703" priority="1512" stopIfTrue="1">
      <formula>F452="-"</formula>
    </cfRule>
  </conditionalFormatting>
  <conditionalFormatting sqref="F452">
    <cfRule type="expression" dxfId="9702" priority="1507" stopIfTrue="1">
      <formula>F452="-"</formula>
    </cfRule>
  </conditionalFormatting>
  <conditionalFormatting sqref="C453">
    <cfRule type="expression" dxfId="9701" priority="1499" stopIfTrue="1">
      <formula>F453="-"</formula>
    </cfRule>
  </conditionalFormatting>
  <conditionalFormatting sqref="D453">
    <cfRule type="expression" dxfId="9700" priority="1504" stopIfTrue="1">
      <formula>F453="-"</formula>
    </cfRule>
  </conditionalFormatting>
  <conditionalFormatting sqref="E453">
    <cfRule type="expression" dxfId="9699" priority="1503" stopIfTrue="1">
      <formula>F453="-"</formula>
    </cfRule>
  </conditionalFormatting>
  <conditionalFormatting sqref="F453">
    <cfRule type="expression" dxfId="9698" priority="1498" stopIfTrue="1">
      <formula>F453="-"</formula>
    </cfRule>
  </conditionalFormatting>
  <conditionalFormatting sqref="C506">
    <cfRule type="expression" dxfId="9697" priority="1490" stopIfTrue="1">
      <formula>F506="-"</formula>
    </cfRule>
  </conditionalFormatting>
  <conditionalFormatting sqref="D506">
    <cfRule type="expression" dxfId="9696" priority="1495" stopIfTrue="1">
      <formula>F506="-"</formula>
    </cfRule>
  </conditionalFormatting>
  <conditionalFormatting sqref="E506">
    <cfRule type="expression" dxfId="9695" priority="1494" stopIfTrue="1">
      <formula>F506="-"</formula>
    </cfRule>
  </conditionalFormatting>
  <conditionalFormatting sqref="F506">
    <cfRule type="expression" dxfId="9694" priority="1489" stopIfTrue="1">
      <formula>F506="-"</formula>
    </cfRule>
  </conditionalFormatting>
  <conditionalFormatting sqref="C513">
    <cfRule type="expression" dxfId="9693" priority="1481" stopIfTrue="1">
      <formula>F513="-"</formula>
    </cfRule>
  </conditionalFormatting>
  <conditionalFormatting sqref="D513">
    <cfRule type="expression" dxfId="9692" priority="1486" stopIfTrue="1">
      <formula>F513="-"</formula>
    </cfRule>
  </conditionalFormatting>
  <conditionalFormatting sqref="E513">
    <cfRule type="expression" dxfId="9691" priority="1485" stopIfTrue="1">
      <formula>F513="-"</formula>
    </cfRule>
  </conditionalFormatting>
  <conditionalFormatting sqref="F513">
    <cfRule type="expression" dxfId="9690" priority="1480" stopIfTrue="1">
      <formula>F513="-"</formula>
    </cfRule>
  </conditionalFormatting>
  <conditionalFormatting sqref="C515">
    <cfRule type="expression" dxfId="9689" priority="1472" stopIfTrue="1">
      <formula>F515="-"</formula>
    </cfRule>
  </conditionalFormatting>
  <conditionalFormatting sqref="D515">
    <cfRule type="expression" dxfId="9688" priority="1477" stopIfTrue="1">
      <formula>F515="-"</formula>
    </cfRule>
  </conditionalFormatting>
  <conditionalFormatting sqref="E515">
    <cfRule type="expression" dxfId="9687" priority="1476" stopIfTrue="1">
      <formula>F515="-"</formula>
    </cfRule>
  </conditionalFormatting>
  <conditionalFormatting sqref="F515">
    <cfRule type="expression" dxfId="9686" priority="1471" stopIfTrue="1">
      <formula>F515="-"</formula>
    </cfRule>
  </conditionalFormatting>
  <conditionalFormatting sqref="C514">
    <cfRule type="expression" dxfId="9685" priority="1463" stopIfTrue="1">
      <formula>F514="-"</formula>
    </cfRule>
  </conditionalFormatting>
  <conditionalFormatting sqref="D514">
    <cfRule type="expression" dxfId="9684" priority="1468" stopIfTrue="1">
      <formula>F514="-"</formula>
    </cfRule>
  </conditionalFormatting>
  <conditionalFormatting sqref="E514">
    <cfRule type="expression" dxfId="9683" priority="1467" stopIfTrue="1">
      <formula>F514="-"</formula>
    </cfRule>
  </conditionalFormatting>
  <conditionalFormatting sqref="F514">
    <cfRule type="expression" dxfId="9682" priority="1462" stopIfTrue="1">
      <formula>F514="-"</formula>
    </cfRule>
  </conditionalFormatting>
  <conditionalFormatting sqref="C584">
    <cfRule type="expression" dxfId="9681" priority="1445" stopIfTrue="1">
      <formula>F584="-"</formula>
    </cfRule>
  </conditionalFormatting>
  <conditionalFormatting sqref="D584">
    <cfRule type="expression" dxfId="9680" priority="1450" stopIfTrue="1">
      <formula>F584="-"</formula>
    </cfRule>
  </conditionalFormatting>
  <conditionalFormatting sqref="E584">
    <cfRule type="expression" dxfId="9679" priority="1449" stopIfTrue="1">
      <formula>F584="-"</formula>
    </cfRule>
  </conditionalFormatting>
  <conditionalFormatting sqref="F584">
    <cfRule type="expression" dxfId="9678" priority="1444" stopIfTrue="1">
      <formula>F584="-"</formula>
    </cfRule>
  </conditionalFormatting>
  <conditionalFormatting sqref="C585">
    <cfRule type="expression" dxfId="9677" priority="1436" stopIfTrue="1">
      <formula>F585="-"</formula>
    </cfRule>
  </conditionalFormatting>
  <conditionalFormatting sqref="D585">
    <cfRule type="expression" dxfId="9676" priority="1441" stopIfTrue="1">
      <formula>F585="-"</formula>
    </cfRule>
  </conditionalFormatting>
  <conditionalFormatting sqref="E585">
    <cfRule type="expression" dxfId="9675" priority="1440" stopIfTrue="1">
      <formula>F585="-"</formula>
    </cfRule>
  </conditionalFormatting>
  <conditionalFormatting sqref="F585">
    <cfRule type="expression" dxfId="9674" priority="1435" stopIfTrue="1">
      <formula>F585="-"</formula>
    </cfRule>
  </conditionalFormatting>
  <conditionalFormatting sqref="C561">
    <cfRule type="expression" dxfId="9673" priority="1427" stopIfTrue="1">
      <formula>F561="-"</formula>
    </cfRule>
  </conditionalFormatting>
  <conditionalFormatting sqref="D561">
    <cfRule type="expression" dxfId="9672" priority="1432" stopIfTrue="1">
      <formula>F561="-"</formula>
    </cfRule>
  </conditionalFormatting>
  <conditionalFormatting sqref="E561">
    <cfRule type="expression" dxfId="9671" priority="1431" stopIfTrue="1">
      <formula>F561="-"</formula>
    </cfRule>
  </conditionalFormatting>
  <conditionalFormatting sqref="F561">
    <cfRule type="expression" dxfId="9670" priority="1426" stopIfTrue="1">
      <formula>F561="-"</formula>
    </cfRule>
  </conditionalFormatting>
  <conditionalFormatting sqref="C562">
    <cfRule type="expression" dxfId="9669" priority="1418" stopIfTrue="1">
      <formula>F562="-"</formula>
    </cfRule>
  </conditionalFormatting>
  <conditionalFormatting sqref="D562">
    <cfRule type="expression" dxfId="9668" priority="1423" stopIfTrue="1">
      <formula>F562="-"</formula>
    </cfRule>
  </conditionalFormatting>
  <conditionalFormatting sqref="E562">
    <cfRule type="expression" dxfId="9667" priority="1422" stopIfTrue="1">
      <formula>F562="-"</formula>
    </cfRule>
  </conditionalFormatting>
  <conditionalFormatting sqref="F562">
    <cfRule type="expression" dxfId="9666" priority="1417" stopIfTrue="1">
      <formula>F562="-"</formula>
    </cfRule>
  </conditionalFormatting>
  <conditionalFormatting sqref="C563">
    <cfRule type="expression" dxfId="9665" priority="1409" stopIfTrue="1">
      <formula>F563="-"</formula>
    </cfRule>
  </conditionalFormatting>
  <conditionalFormatting sqref="D563">
    <cfRule type="expression" dxfId="9664" priority="1414" stopIfTrue="1">
      <formula>F563="-"</formula>
    </cfRule>
  </conditionalFormatting>
  <conditionalFormatting sqref="E563">
    <cfRule type="expression" dxfId="9663" priority="1413" stopIfTrue="1">
      <formula>F563="-"</formula>
    </cfRule>
  </conditionalFormatting>
  <conditionalFormatting sqref="F563">
    <cfRule type="expression" dxfId="9662" priority="1408" stopIfTrue="1">
      <formula>F563="-"</formula>
    </cfRule>
  </conditionalFormatting>
  <conditionalFormatting sqref="C564">
    <cfRule type="expression" dxfId="9661" priority="1400" stopIfTrue="1">
      <formula>F564="-"</formula>
    </cfRule>
  </conditionalFormatting>
  <conditionalFormatting sqref="D564">
    <cfRule type="expression" dxfId="9660" priority="1405" stopIfTrue="1">
      <formula>F564="-"</formula>
    </cfRule>
  </conditionalFormatting>
  <conditionalFormatting sqref="E564">
    <cfRule type="expression" dxfId="9659" priority="1404" stopIfTrue="1">
      <formula>F564="-"</formula>
    </cfRule>
  </conditionalFormatting>
  <conditionalFormatting sqref="F564">
    <cfRule type="expression" dxfId="9658" priority="1399" stopIfTrue="1">
      <formula>F564="-"</formula>
    </cfRule>
  </conditionalFormatting>
  <conditionalFormatting sqref="C565">
    <cfRule type="expression" dxfId="9657" priority="1391" stopIfTrue="1">
      <formula>F565="-"</formula>
    </cfRule>
  </conditionalFormatting>
  <conditionalFormatting sqref="D565">
    <cfRule type="expression" dxfId="9656" priority="1396" stopIfTrue="1">
      <formula>F565="-"</formula>
    </cfRule>
  </conditionalFormatting>
  <conditionalFormatting sqref="E565">
    <cfRule type="expression" dxfId="9655" priority="1395" stopIfTrue="1">
      <formula>F565="-"</formula>
    </cfRule>
  </conditionalFormatting>
  <conditionalFormatting sqref="F565">
    <cfRule type="expression" dxfId="9654" priority="1390" stopIfTrue="1">
      <formula>F565="-"</formula>
    </cfRule>
  </conditionalFormatting>
  <conditionalFormatting sqref="C482">
    <cfRule type="expression" dxfId="9653" priority="1382" stopIfTrue="1">
      <formula>F482="-"</formula>
    </cfRule>
  </conditionalFormatting>
  <conditionalFormatting sqref="D482">
    <cfRule type="expression" dxfId="9652" priority="1387" stopIfTrue="1">
      <formula>F482="-"</formula>
    </cfRule>
  </conditionalFormatting>
  <conditionalFormatting sqref="E482">
    <cfRule type="expression" dxfId="9651" priority="1386" stopIfTrue="1">
      <formula>F482="-"</formula>
    </cfRule>
  </conditionalFormatting>
  <conditionalFormatting sqref="F482">
    <cfRule type="expression" dxfId="9650" priority="1381" stopIfTrue="1">
      <formula>F482="-"</formula>
    </cfRule>
  </conditionalFormatting>
  <conditionalFormatting sqref="C440">
    <cfRule type="expression" dxfId="9649" priority="1373" stopIfTrue="1">
      <formula>F440="-"</formula>
    </cfRule>
  </conditionalFormatting>
  <conditionalFormatting sqref="D440">
    <cfRule type="expression" dxfId="9648" priority="1378" stopIfTrue="1">
      <formula>F440="-"</formula>
    </cfRule>
  </conditionalFormatting>
  <conditionalFormatting sqref="E440">
    <cfRule type="expression" dxfId="9647" priority="1377" stopIfTrue="1">
      <formula>F440="-"</formula>
    </cfRule>
  </conditionalFormatting>
  <conditionalFormatting sqref="F440">
    <cfRule type="expression" dxfId="9646" priority="1372" stopIfTrue="1">
      <formula>F440="-"</formula>
    </cfRule>
  </conditionalFormatting>
  <conditionalFormatting sqref="C574">
    <cfRule type="expression" dxfId="9645" priority="1364" stopIfTrue="1">
      <formula>F574="-"</formula>
    </cfRule>
  </conditionalFormatting>
  <conditionalFormatting sqref="D574">
    <cfRule type="expression" dxfId="9644" priority="1369" stopIfTrue="1">
      <formula>F574="-"</formula>
    </cfRule>
  </conditionalFormatting>
  <conditionalFormatting sqref="E574">
    <cfRule type="expression" dxfId="9643" priority="1368" stopIfTrue="1">
      <formula>F574="-"</formula>
    </cfRule>
  </conditionalFormatting>
  <conditionalFormatting sqref="F574">
    <cfRule type="expression" dxfId="9642" priority="1363" stopIfTrue="1">
      <formula>F574="-"</formula>
    </cfRule>
  </conditionalFormatting>
  <conditionalFormatting sqref="C527">
    <cfRule type="expression" dxfId="9641" priority="1355" stopIfTrue="1">
      <formula>F527="-"</formula>
    </cfRule>
  </conditionalFormatting>
  <conditionalFormatting sqref="D527">
    <cfRule type="expression" dxfId="9640" priority="1360" stopIfTrue="1">
      <formula>F527="-"</formula>
    </cfRule>
  </conditionalFormatting>
  <conditionalFormatting sqref="E527">
    <cfRule type="expression" dxfId="9639" priority="1359" stopIfTrue="1">
      <formula>F527="-"</formula>
    </cfRule>
  </conditionalFormatting>
  <conditionalFormatting sqref="F527">
    <cfRule type="expression" dxfId="9638" priority="1354" stopIfTrue="1">
      <formula>F527="-"</formula>
    </cfRule>
  </conditionalFormatting>
  <conditionalFormatting sqref="C528">
    <cfRule type="expression" dxfId="9637" priority="1346" stopIfTrue="1">
      <formula>F528="-"</formula>
    </cfRule>
  </conditionalFormatting>
  <conditionalFormatting sqref="D528">
    <cfRule type="expression" dxfId="9636" priority="1351" stopIfTrue="1">
      <formula>F528="-"</formula>
    </cfRule>
  </conditionalFormatting>
  <conditionalFormatting sqref="E528">
    <cfRule type="expression" dxfId="9635" priority="1350" stopIfTrue="1">
      <formula>F528="-"</formula>
    </cfRule>
  </conditionalFormatting>
  <conditionalFormatting sqref="F528">
    <cfRule type="expression" dxfId="9634" priority="1345" stopIfTrue="1">
      <formula>F528="-"</formula>
    </cfRule>
  </conditionalFormatting>
  <conditionalFormatting sqref="C529">
    <cfRule type="expression" dxfId="9633" priority="1337" stopIfTrue="1">
      <formula>F529="-"</formula>
    </cfRule>
  </conditionalFormatting>
  <conditionalFormatting sqref="D529">
    <cfRule type="expression" dxfId="9632" priority="1342" stopIfTrue="1">
      <formula>F529="-"</formula>
    </cfRule>
  </conditionalFormatting>
  <conditionalFormatting sqref="E529">
    <cfRule type="expression" dxfId="9631" priority="1341" stopIfTrue="1">
      <formula>F529="-"</formula>
    </cfRule>
  </conditionalFormatting>
  <conditionalFormatting sqref="F529">
    <cfRule type="expression" dxfId="9630" priority="1336" stopIfTrue="1">
      <formula>F529="-"</formula>
    </cfRule>
  </conditionalFormatting>
  <conditionalFormatting sqref="C501">
    <cfRule type="expression" dxfId="9629" priority="1326" stopIfTrue="1">
      <formula>F501="-"</formula>
    </cfRule>
  </conditionalFormatting>
  <conditionalFormatting sqref="D501">
    <cfRule type="expression" dxfId="9628" priority="1331" stopIfTrue="1">
      <formula>F501="-"</formula>
    </cfRule>
  </conditionalFormatting>
  <conditionalFormatting sqref="E501">
    <cfRule type="expression" dxfId="9627" priority="1330" stopIfTrue="1">
      <formula>F501="-"</formula>
    </cfRule>
  </conditionalFormatting>
  <conditionalFormatting sqref="F501">
    <cfRule type="expression" dxfId="9626" priority="1325" stopIfTrue="1">
      <formula>F501="-"</formula>
    </cfRule>
  </conditionalFormatting>
  <conditionalFormatting sqref="C302">
    <cfRule type="expression" dxfId="9625" priority="1317" stopIfTrue="1">
      <formula>F302="-"</formula>
    </cfRule>
  </conditionalFormatting>
  <conditionalFormatting sqref="D302">
    <cfRule type="expression" dxfId="9624" priority="1322" stopIfTrue="1">
      <formula>F302="-"</formula>
    </cfRule>
  </conditionalFormatting>
  <conditionalFormatting sqref="E302">
    <cfRule type="expression" dxfId="9623" priority="1321" stopIfTrue="1">
      <formula>F302="-"</formula>
    </cfRule>
  </conditionalFormatting>
  <conditionalFormatting sqref="F302">
    <cfRule type="expression" dxfId="9622" priority="1316" stopIfTrue="1">
      <formula>F302="-"</formula>
    </cfRule>
  </conditionalFormatting>
  <conditionalFormatting sqref="C596">
    <cfRule type="expression" dxfId="9621" priority="1307" stopIfTrue="1">
      <formula>F596="-"</formula>
    </cfRule>
  </conditionalFormatting>
  <conditionalFormatting sqref="D596">
    <cfRule type="expression" dxfId="9620" priority="1313" stopIfTrue="1">
      <formula>F596="-"</formula>
    </cfRule>
  </conditionalFormatting>
  <conditionalFormatting sqref="B596">
    <cfRule type="expression" dxfId="9619" priority="1312" stopIfTrue="1">
      <formula>F596="-"</formula>
    </cfRule>
  </conditionalFormatting>
  <conditionalFormatting sqref="E596">
    <cfRule type="expression" dxfId="9618" priority="1311" stopIfTrue="1">
      <formula>F596="-"</formula>
    </cfRule>
  </conditionalFormatting>
  <conditionalFormatting sqref="F596">
    <cfRule type="expression" dxfId="9617" priority="1306" stopIfTrue="1">
      <formula>F596="-"</formula>
    </cfRule>
  </conditionalFormatting>
  <conditionalFormatting sqref="C628">
    <cfRule type="expression" dxfId="9616" priority="1293" stopIfTrue="1">
      <formula>F628="-"</formula>
    </cfRule>
  </conditionalFormatting>
  <conditionalFormatting sqref="D628">
    <cfRule type="expression" dxfId="9615" priority="1299" stopIfTrue="1">
      <formula>F628="-"</formula>
    </cfRule>
  </conditionalFormatting>
  <conditionalFormatting sqref="B628">
    <cfRule type="expression" dxfId="9614" priority="1298" stopIfTrue="1">
      <formula>F628="-"</formula>
    </cfRule>
  </conditionalFormatting>
  <conditionalFormatting sqref="E628">
    <cfRule type="expression" dxfId="9613" priority="1297" stopIfTrue="1">
      <formula>F628="-"</formula>
    </cfRule>
  </conditionalFormatting>
  <conditionalFormatting sqref="F628">
    <cfRule type="expression" dxfId="9612" priority="1292" stopIfTrue="1">
      <formula>F628="-"</formula>
    </cfRule>
  </conditionalFormatting>
  <conditionalFormatting sqref="C639">
    <cfRule type="expression" dxfId="9611" priority="1283" stopIfTrue="1">
      <formula>F639="-"</formula>
    </cfRule>
  </conditionalFormatting>
  <conditionalFormatting sqref="D639">
    <cfRule type="expression" dxfId="9610" priority="1289" stopIfTrue="1">
      <formula>F639="-"</formula>
    </cfRule>
  </conditionalFormatting>
  <conditionalFormatting sqref="B639">
    <cfRule type="expression" dxfId="9609" priority="1288" stopIfTrue="1">
      <formula>F639="-"</formula>
    </cfRule>
  </conditionalFormatting>
  <conditionalFormatting sqref="E639">
    <cfRule type="expression" dxfId="9608" priority="1287" stopIfTrue="1">
      <formula>F639="-"</formula>
    </cfRule>
  </conditionalFormatting>
  <conditionalFormatting sqref="F639">
    <cfRule type="expression" dxfId="9607" priority="1282" stopIfTrue="1">
      <formula>F639="-"</formula>
    </cfRule>
  </conditionalFormatting>
  <conditionalFormatting sqref="C308">
    <cfRule type="expression" dxfId="9606" priority="1266" stopIfTrue="1">
      <formula>F308="-"</formula>
    </cfRule>
  </conditionalFormatting>
  <conditionalFormatting sqref="D308">
    <cfRule type="expression" dxfId="9605" priority="1271" stopIfTrue="1">
      <formula>F308="-"</formula>
    </cfRule>
  </conditionalFormatting>
  <conditionalFormatting sqref="E308">
    <cfRule type="expression" dxfId="9604" priority="1270" stopIfTrue="1">
      <formula>F308="-"</formula>
    </cfRule>
  </conditionalFormatting>
  <conditionalFormatting sqref="F308">
    <cfRule type="expression" dxfId="9603" priority="1265" stopIfTrue="1">
      <formula>F308="-"</formula>
    </cfRule>
  </conditionalFormatting>
  <conditionalFormatting sqref="C634">
    <cfRule type="expression" dxfId="9602" priority="1211" stopIfTrue="1">
      <formula>F634="-"</formula>
    </cfRule>
  </conditionalFormatting>
  <conditionalFormatting sqref="D634">
    <cfRule type="expression" dxfId="9601" priority="1216" stopIfTrue="1">
      <formula>F634="-"</formula>
    </cfRule>
  </conditionalFormatting>
  <conditionalFormatting sqref="E634">
    <cfRule type="expression" dxfId="9600" priority="1215" stopIfTrue="1">
      <formula>F634="-"</formula>
    </cfRule>
  </conditionalFormatting>
  <conditionalFormatting sqref="F634">
    <cfRule type="expression" dxfId="9599" priority="1210" stopIfTrue="1">
      <formula>F634="-"</formula>
    </cfRule>
  </conditionalFormatting>
  <conditionalFormatting sqref="C644">
    <cfRule type="expression" dxfId="9598" priority="1200" stopIfTrue="1">
      <formula>F644="-"</formula>
    </cfRule>
  </conditionalFormatting>
  <conditionalFormatting sqref="D644">
    <cfRule type="expression" dxfId="9597" priority="1205" stopIfTrue="1">
      <formula>F644="-"</formula>
    </cfRule>
  </conditionalFormatting>
  <conditionalFormatting sqref="E644">
    <cfRule type="expression" dxfId="9596" priority="1204" stopIfTrue="1">
      <formula>F644="-"</formula>
    </cfRule>
  </conditionalFormatting>
  <conditionalFormatting sqref="F644">
    <cfRule type="expression" dxfId="9595" priority="1199" stopIfTrue="1">
      <formula>F644="-"</formula>
    </cfRule>
  </conditionalFormatting>
  <conditionalFormatting sqref="C675">
    <cfRule type="expression" dxfId="9594" priority="1191" stopIfTrue="1">
      <formula>F675="-"</formula>
    </cfRule>
  </conditionalFormatting>
  <conditionalFormatting sqref="D675">
    <cfRule type="expression" dxfId="9593" priority="1196" stopIfTrue="1">
      <formula>F675="-"</formula>
    </cfRule>
  </conditionalFormatting>
  <conditionalFormatting sqref="E675">
    <cfRule type="expression" dxfId="9592" priority="1195" stopIfTrue="1">
      <formula>F675="-"</formula>
    </cfRule>
  </conditionalFormatting>
  <conditionalFormatting sqref="F675">
    <cfRule type="expression" dxfId="9591" priority="1190" stopIfTrue="1">
      <formula>F675="-"</formula>
    </cfRule>
  </conditionalFormatting>
  <conditionalFormatting sqref="C636">
    <cfRule type="expression" dxfId="9590" priority="1180" stopIfTrue="1">
      <formula>F636="-"</formula>
    </cfRule>
  </conditionalFormatting>
  <conditionalFormatting sqref="D636">
    <cfRule type="expression" dxfId="9589" priority="1185" stopIfTrue="1">
      <formula>F636="-"</formula>
    </cfRule>
  </conditionalFormatting>
  <conditionalFormatting sqref="E636">
    <cfRule type="expression" dxfId="9588" priority="1184" stopIfTrue="1">
      <formula>F636="-"</formula>
    </cfRule>
  </conditionalFormatting>
  <conditionalFormatting sqref="F636">
    <cfRule type="expression" dxfId="9587" priority="1179" stopIfTrue="1">
      <formula>F636="-"</formula>
    </cfRule>
  </conditionalFormatting>
  <conditionalFormatting sqref="C689">
    <cfRule type="expression" dxfId="9586" priority="1017" stopIfTrue="1">
      <formula>F689="-"</formula>
    </cfRule>
  </conditionalFormatting>
  <conditionalFormatting sqref="D689">
    <cfRule type="expression" dxfId="9585" priority="1022" stopIfTrue="1">
      <formula>F689="-"</formula>
    </cfRule>
  </conditionalFormatting>
  <conditionalFormatting sqref="E689">
    <cfRule type="expression" dxfId="9584" priority="1021" stopIfTrue="1">
      <formula>F689="-"</formula>
    </cfRule>
  </conditionalFormatting>
  <conditionalFormatting sqref="F689">
    <cfRule type="expression" dxfId="9583" priority="1016" stopIfTrue="1">
      <formula>F689="-"</formula>
    </cfRule>
  </conditionalFormatting>
  <conditionalFormatting sqref="C676">
    <cfRule type="expression" dxfId="9582" priority="1171" stopIfTrue="1">
      <formula>F676="-"</formula>
    </cfRule>
  </conditionalFormatting>
  <conditionalFormatting sqref="D676">
    <cfRule type="expression" dxfId="9581" priority="1176" stopIfTrue="1">
      <formula>F676="-"</formula>
    </cfRule>
  </conditionalFormatting>
  <conditionalFormatting sqref="E676">
    <cfRule type="expression" dxfId="9580" priority="1175" stopIfTrue="1">
      <formula>F676="-"</formula>
    </cfRule>
  </conditionalFormatting>
  <conditionalFormatting sqref="F676">
    <cfRule type="expression" dxfId="9579" priority="1170" stopIfTrue="1">
      <formula>F676="-"</formula>
    </cfRule>
  </conditionalFormatting>
  <conditionalFormatting sqref="C633">
    <cfRule type="expression" dxfId="9578" priority="1162" stopIfTrue="1">
      <formula>F633="-"</formula>
    </cfRule>
  </conditionalFormatting>
  <conditionalFormatting sqref="D633">
    <cfRule type="expression" dxfId="9577" priority="1167" stopIfTrue="1">
      <formula>F633="-"</formula>
    </cfRule>
  </conditionalFormatting>
  <conditionalFormatting sqref="E633">
    <cfRule type="expression" dxfId="9576" priority="1166" stopIfTrue="1">
      <formula>F633="-"</formula>
    </cfRule>
  </conditionalFormatting>
  <conditionalFormatting sqref="F633">
    <cfRule type="expression" dxfId="9575" priority="1161" stopIfTrue="1">
      <formula>F633="-"</formula>
    </cfRule>
  </conditionalFormatting>
  <conditionalFormatting sqref="C646">
    <cfRule type="expression" dxfId="9574" priority="1153" stopIfTrue="1">
      <formula>F646="-"</formula>
    </cfRule>
  </conditionalFormatting>
  <conditionalFormatting sqref="D646">
    <cfRule type="expression" dxfId="9573" priority="1158" stopIfTrue="1">
      <formula>F646="-"</formula>
    </cfRule>
  </conditionalFormatting>
  <conditionalFormatting sqref="E646">
    <cfRule type="expression" dxfId="9572" priority="1157" stopIfTrue="1">
      <formula>F646="-"</formula>
    </cfRule>
  </conditionalFormatting>
  <conditionalFormatting sqref="F646">
    <cfRule type="expression" dxfId="9571" priority="1152" stopIfTrue="1">
      <formula>F646="-"</formula>
    </cfRule>
  </conditionalFormatting>
  <conditionalFormatting sqref="C667">
    <cfRule type="expression" dxfId="9570" priority="1142" stopIfTrue="1">
      <formula>F667="-"</formula>
    </cfRule>
  </conditionalFormatting>
  <conditionalFormatting sqref="D667">
    <cfRule type="expression" dxfId="9569" priority="1147" stopIfTrue="1">
      <formula>F667="-"</formula>
    </cfRule>
  </conditionalFormatting>
  <conditionalFormatting sqref="E667">
    <cfRule type="expression" dxfId="9568" priority="1146" stopIfTrue="1">
      <formula>F667="-"</formula>
    </cfRule>
  </conditionalFormatting>
  <conditionalFormatting sqref="F667">
    <cfRule type="expression" dxfId="9567" priority="1141" stopIfTrue="1">
      <formula>F667="-"</formula>
    </cfRule>
  </conditionalFormatting>
  <conditionalFormatting sqref="C666">
    <cfRule type="expression" dxfId="9566" priority="1135" stopIfTrue="1">
      <formula>F666="-"</formula>
    </cfRule>
  </conditionalFormatting>
  <conditionalFormatting sqref="D666">
    <cfRule type="expression" dxfId="9565" priority="1140" stopIfTrue="1">
      <formula>F666="-"</formula>
    </cfRule>
  </conditionalFormatting>
  <conditionalFormatting sqref="E666">
    <cfRule type="expression" dxfId="9564" priority="1139" stopIfTrue="1">
      <formula>F666="-"</formula>
    </cfRule>
  </conditionalFormatting>
  <conditionalFormatting sqref="F666">
    <cfRule type="expression" dxfId="9563" priority="1134" stopIfTrue="1">
      <formula>F666="-"</formula>
    </cfRule>
  </conditionalFormatting>
  <conditionalFormatting sqref="C652">
    <cfRule type="expression" dxfId="9562" priority="1126" stopIfTrue="1">
      <formula>F652="-"</formula>
    </cfRule>
  </conditionalFormatting>
  <conditionalFormatting sqref="D652">
    <cfRule type="expression" dxfId="9561" priority="1131" stopIfTrue="1">
      <formula>F652="-"</formula>
    </cfRule>
  </conditionalFormatting>
  <conditionalFormatting sqref="E652">
    <cfRule type="expression" dxfId="9560" priority="1130" stopIfTrue="1">
      <formula>F652="-"</formula>
    </cfRule>
  </conditionalFormatting>
  <conditionalFormatting sqref="F652">
    <cfRule type="expression" dxfId="9559" priority="1125" stopIfTrue="1">
      <formula>F652="-"</formula>
    </cfRule>
  </conditionalFormatting>
  <conditionalFormatting sqref="C660">
    <cfRule type="expression" dxfId="9558" priority="1111" stopIfTrue="1">
      <formula>F660="-"</formula>
    </cfRule>
  </conditionalFormatting>
  <conditionalFormatting sqref="D660">
    <cfRule type="expression" dxfId="9557" priority="1116" stopIfTrue="1">
      <formula>F660="-"</formula>
    </cfRule>
  </conditionalFormatting>
  <conditionalFormatting sqref="E660">
    <cfRule type="expression" dxfId="9556" priority="1115" stopIfTrue="1">
      <formula>F660="-"</formula>
    </cfRule>
  </conditionalFormatting>
  <conditionalFormatting sqref="F660">
    <cfRule type="expression" dxfId="9555" priority="1110" stopIfTrue="1">
      <formula>F660="-"</formula>
    </cfRule>
  </conditionalFormatting>
  <conditionalFormatting sqref="C671">
    <cfRule type="expression" dxfId="9554" priority="1100" stopIfTrue="1">
      <formula>F671="-"</formula>
    </cfRule>
  </conditionalFormatting>
  <conditionalFormatting sqref="D671">
    <cfRule type="expression" dxfId="9553" priority="1105" stopIfTrue="1">
      <formula>F671="-"</formula>
    </cfRule>
  </conditionalFormatting>
  <conditionalFormatting sqref="E671">
    <cfRule type="expression" dxfId="9552" priority="1104" stopIfTrue="1">
      <formula>F671="-"</formula>
    </cfRule>
  </conditionalFormatting>
  <conditionalFormatting sqref="F671">
    <cfRule type="expression" dxfId="9551" priority="1099" stopIfTrue="1">
      <formula>F671="-"</formula>
    </cfRule>
  </conditionalFormatting>
  <conditionalFormatting sqref="C648">
    <cfRule type="expression" dxfId="9550" priority="1087" stopIfTrue="1">
      <formula>F648="-"</formula>
    </cfRule>
  </conditionalFormatting>
  <conditionalFormatting sqref="D648">
    <cfRule type="expression" dxfId="9549" priority="1092" stopIfTrue="1">
      <formula>F648="-"</formula>
    </cfRule>
  </conditionalFormatting>
  <conditionalFormatting sqref="E648">
    <cfRule type="expression" dxfId="9548" priority="1091" stopIfTrue="1">
      <formula>F648="-"</formula>
    </cfRule>
  </conditionalFormatting>
  <conditionalFormatting sqref="F648">
    <cfRule type="expression" dxfId="9547" priority="1086" stopIfTrue="1">
      <formula>F648="-"</formula>
    </cfRule>
  </conditionalFormatting>
  <conditionalFormatting sqref="C715">
    <cfRule type="expression" dxfId="9546" priority="1076" stopIfTrue="1">
      <formula>F715="-"</formula>
    </cfRule>
  </conditionalFormatting>
  <conditionalFormatting sqref="D715">
    <cfRule type="expression" dxfId="9545" priority="1081" stopIfTrue="1">
      <formula>F715="-"</formula>
    </cfRule>
  </conditionalFormatting>
  <conditionalFormatting sqref="E715">
    <cfRule type="expression" dxfId="9544" priority="1080" stopIfTrue="1">
      <formula>F715="-"</formula>
    </cfRule>
  </conditionalFormatting>
  <conditionalFormatting sqref="F715">
    <cfRule type="expression" dxfId="9543" priority="1075" stopIfTrue="1">
      <formula>F715="-"</formula>
    </cfRule>
  </conditionalFormatting>
  <conditionalFormatting sqref="C738">
    <cfRule type="expression" dxfId="9542" priority="1069" stopIfTrue="1">
      <formula>F738="-"</formula>
    </cfRule>
  </conditionalFormatting>
  <conditionalFormatting sqref="D738">
    <cfRule type="expression" dxfId="9541" priority="1074" stopIfTrue="1">
      <formula>F738="-"</formula>
    </cfRule>
  </conditionalFormatting>
  <conditionalFormatting sqref="E738">
    <cfRule type="expression" dxfId="9540" priority="1073" stopIfTrue="1">
      <formula>F738="-"</formula>
    </cfRule>
  </conditionalFormatting>
  <conditionalFormatting sqref="F738">
    <cfRule type="expression" dxfId="9539" priority="1068" stopIfTrue="1">
      <formula>F738="-"</formula>
    </cfRule>
  </conditionalFormatting>
  <conditionalFormatting sqref="C304">
    <cfRule type="expression" dxfId="9538" priority="1062" stopIfTrue="1">
      <formula>F304="-"</formula>
    </cfRule>
  </conditionalFormatting>
  <conditionalFormatting sqref="D304">
    <cfRule type="expression" dxfId="9537" priority="1067" stopIfTrue="1">
      <formula>F304="-"</formula>
    </cfRule>
  </conditionalFormatting>
  <conditionalFormatting sqref="E304">
    <cfRule type="expression" dxfId="9536" priority="1066" stopIfTrue="1">
      <formula>F304="-"</formula>
    </cfRule>
  </conditionalFormatting>
  <conditionalFormatting sqref="F304">
    <cfRule type="expression" dxfId="9535" priority="1061" stopIfTrue="1">
      <formula>F304="-"</formula>
    </cfRule>
  </conditionalFormatting>
  <conditionalFormatting sqref="C680">
    <cfRule type="expression" dxfId="9534" priority="1052" stopIfTrue="1">
      <formula>F680="-"</formula>
    </cfRule>
  </conditionalFormatting>
  <conditionalFormatting sqref="D680">
    <cfRule type="expression" dxfId="9533" priority="1058" stopIfTrue="1">
      <formula>F680="-"</formula>
    </cfRule>
  </conditionalFormatting>
  <conditionalFormatting sqref="B680">
    <cfRule type="expression" dxfId="9532" priority="1057" stopIfTrue="1">
      <formula>F680="-"</formula>
    </cfRule>
  </conditionalFormatting>
  <conditionalFormatting sqref="E680">
    <cfRule type="expression" dxfId="9531" priority="1056" stopIfTrue="1">
      <formula>F680="-"</formula>
    </cfRule>
  </conditionalFormatting>
  <conditionalFormatting sqref="F680">
    <cfRule type="expression" dxfId="9530" priority="1051" stopIfTrue="1">
      <formula>F680="-"</formula>
    </cfRule>
  </conditionalFormatting>
  <conditionalFormatting sqref="C737">
    <cfRule type="expression" dxfId="9529" priority="1043" stopIfTrue="1">
      <formula>F737="-"</formula>
    </cfRule>
  </conditionalFormatting>
  <conditionalFormatting sqref="D737">
    <cfRule type="expression" dxfId="9528" priority="1048" stopIfTrue="1">
      <formula>F737="-"</formula>
    </cfRule>
  </conditionalFormatting>
  <conditionalFormatting sqref="E737">
    <cfRule type="expression" dxfId="9527" priority="1047" stopIfTrue="1">
      <formula>F737="-"</formula>
    </cfRule>
  </conditionalFormatting>
  <conditionalFormatting sqref="F737">
    <cfRule type="expression" dxfId="9526" priority="1042" stopIfTrue="1">
      <formula>F737="-"</formula>
    </cfRule>
  </conditionalFormatting>
  <conditionalFormatting sqref="C712">
    <cfRule type="expression" dxfId="9525" priority="1035" stopIfTrue="1">
      <formula>F712="-"</formula>
    </cfRule>
  </conditionalFormatting>
  <conditionalFormatting sqref="D712">
    <cfRule type="expression" dxfId="9524" priority="1041" stopIfTrue="1">
      <formula>F712="-"</formula>
    </cfRule>
  </conditionalFormatting>
  <conditionalFormatting sqref="B712">
    <cfRule type="expression" dxfId="9523" priority="1040" stopIfTrue="1">
      <formula>F712="-"</formula>
    </cfRule>
  </conditionalFormatting>
  <conditionalFormatting sqref="E712">
    <cfRule type="expression" dxfId="9522" priority="1039" stopIfTrue="1">
      <formula>F712="-"</formula>
    </cfRule>
  </conditionalFormatting>
  <conditionalFormatting sqref="F712">
    <cfRule type="expression" dxfId="9521" priority="1034" stopIfTrue="1">
      <formula>F712="-"</formula>
    </cfRule>
  </conditionalFormatting>
  <conditionalFormatting sqref="C695">
    <cfRule type="expression" dxfId="9520" priority="1026" stopIfTrue="1">
      <formula>F695="-"</formula>
    </cfRule>
  </conditionalFormatting>
  <conditionalFormatting sqref="D695">
    <cfRule type="expression" dxfId="9519" priority="1031" stopIfTrue="1">
      <formula>F695="-"</formula>
    </cfRule>
  </conditionalFormatting>
  <conditionalFormatting sqref="E695">
    <cfRule type="expression" dxfId="9518" priority="1030" stopIfTrue="1">
      <formula>F695="-"</formula>
    </cfRule>
  </conditionalFormatting>
  <conditionalFormatting sqref="F695">
    <cfRule type="expression" dxfId="9517" priority="1025" stopIfTrue="1">
      <formula>F695="-"</formula>
    </cfRule>
  </conditionalFormatting>
  <conditionalFormatting sqref="C693">
    <cfRule type="expression" dxfId="9516" priority="1010" stopIfTrue="1">
      <formula>F693="-"</formula>
    </cfRule>
  </conditionalFormatting>
  <conditionalFormatting sqref="D693">
    <cfRule type="expression" dxfId="9515" priority="1015" stopIfTrue="1">
      <formula>F693="-"</formula>
    </cfRule>
  </conditionalFormatting>
  <conditionalFormatting sqref="E693">
    <cfRule type="expression" dxfId="9514" priority="1014" stopIfTrue="1">
      <formula>F693="-"</formula>
    </cfRule>
  </conditionalFormatting>
  <conditionalFormatting sqref="F693">
    <cfRule type="expression" dxfId="9513" priority="1009" stopIfTrue="1">
      <formula>F693="-"</formula>
    </cfRule>
  </conditionalFormatting>
  <conditionalFormatting sqref="C684">
    <cfRule type="expression" dxfId="9512" priority="1001" stopIfTrue="1">
      <formula>F684="-"</formula>
    </cfRule>
  </conditionalFormatting>
  <conditionalFormatting sqref="D684">
    <cfRule type="expression" dxfId="9511" priority="1006" stopIfTrue="1">
      <formula>F684="-"</formula>
    </cfRule>
  </conditionalFormatting>
  <conditionalFormatting sqref="E684">
    <cfRule type="expression" dxfId="9510" priority="1005" stopIfTrue="1">
      <formula>F684="-"</formula>
    </cfRule>
  </conditionalFormatting>
  <conditionalFormatting sqref="F684">
    <cfRule type="expression" dxfId="9509" priority="1000" stopIfTrue="1">
      <formula>F684="-"</formula>
    </cfRule>
  </conditionalFormatting>
  <conditionalFormatting sqref="C685">
    <cfRule type="expression" dxfId="9508" priority="994" stopIfTrue="1">
      <formula>F685="-"</formula>
    </cfRule>
  </conditionalFormatting>
  <conditionalFormatting sqref="D685">
    <cfRule type="expression" dxfId="9507" priority="999" stopIfTrue="1">
      <formula>F685="-"</formula>
    </cfRule>
  </conditionalFormatting>
  <conditionalFormatting sqref="E685">
    <cfRule type="expression" dxfId="9506" priority="998" stopIfTrue="1">
      <formula>F685="-"</formula>
    </cfRule>
  </conditionalFormatting>
  <conditionalFormatting sqref="F685">
    <cfRule type="expression" dxfId="9505" priority="993" stopIfTrue="1">
      <formula>F685="-"</formula>
    </cfRule>
  </conditionalFormatting>
  <conditionalFormatting sqref="C686">
    <cfRule type="expression" dxfId="9504" priority="985" stopIfTrue="1">
      <formula>F686="-"</formula>
    </cfRule>
  </conditionalFormatting>
  <conditionalFormatting sqref="D686">
    <cfRule type="expression" dxfId="9503" priority="990" stopIfTrue="1">
      <formula>F686="-"</formula>
    </cfRule>
  </conditionalFormatting>
  <conditionalFormatting sqref="E686">
    <cfRule type="expression" dxfId="9502" priority="989" stopIfTrue="1">
      <formula>F686="-"</formula>
    </cfRule>
  </conditionalFormatting>
  <conditionalFormatting sqref="F686">
    <cfRule type="expression" dxfId="9501" priority="984" stopIfTrue="1">
      <formula>F686="-"</formula>
    </cfRule>
  </conditionalFormatting>
  <conditionalFormatting sqref="C687">
    <cfRule type="expression" dxfId="9500" priority="976" stopIfTrue="1">
      <formula>F687="-"</formula>
    </cfRule>
  </conditionalFormatting>
  <conditionalFormatting sqref="D687">
    <cfRule type="expression" dxfId="9499" priority="981" stopIfTrue="1">
      <formula>F687="-"</formula>
    </cfRule>
  </conditionalFormatting>
  <conditionalFormatting sqref="E687">
    <cfRule type="expression" dxfId="9498" priority="980" stopIfTrue="1">
      <formula>F687="-"</formula>
    </cfRule>
  </conditionalFormatting>
  <conditionalFormatting sqref="F687">
    <cfRule type="expression" dxfId="9497" priority="975" stopIfTrue="1">
      <formula>F687="-"</formula>
    </cfRule>
  </conditionalFormatting>
  <conditionalFormatting sqref="C688">
    <cfRule type="expression" dxfId="9496" priority="967" stopIfTrue="1">
      <formula>F688="-"</formula>
    </cfRule>
  </conditionalFormatting>
  <conditionalFormatting sqref="D688">
    <cfRule type="expression" dxfId="9495" priority="972" stopIfTrue="1">
      <formula>F688="-"</formula>
    </cfRule>
  </conditionalFormatting>
  <conditionalFormatting sqref="E688">
    <cfRule type="expression" dxfId="9494" priority="971" stopIfTrue="1">
      <formula>F688="-"</formula>
    </cfRule>
  </conditionalFormatting>
  <conditionalFormatting sqref="F688">
    <cfRule type="expression" dxfId="9493" priority="966" stopIfTrue="1">
      <formula>F688="-"</formula>
    </cfRule>
  </conditionalFormatting>
  <conditionalFormatting sqref="C692">
    <cfRule type="expression" dxfId="9492" priority="954" stopIfTrue="1">
      <formula>F692="-"</formula>
    </cfRule>
  </conditionalFormatting>
  <conditionalFormatting sqref="D692">
    <cfRule type="expression" dxfId="9491" priority="959" stopIfTrue="1">
      <formula>F692="-"</formula>
    </cfRule>
  </conditionalFormatting>
  <conditionalFormatting sqref="E692">
    <cfRule type="expression" dxfId="9490" priority="958" stopIfTrue="1">
      <formula>F692="-"</formula>
    </cfRule>
  </conditionalFormatting>
  <conditionalFormatting sqref="F692">
    <cfRule type="expression" dxfId="9489" priority="953" stopIfTrue="1">
      <formula>F692="-"</formula>
    </cfRule>
  </conditionalFormatting>
  <conditionalFormatting sqref="C691">
    <cfRule type="expression" dxfId="9488" priority="945" stopIfTrue="1">
      <formula>F691="-"</formula>
    </cfRule>
  </conditionalFormatting>
  <conditionalFormatting sqref="D691">
    <cfRule type="expression" dxfId="9487" priority="950" stopIfTrue="1">
      <formula>F691="-"</formula>
    </cfRule>
  </conditionalFormatting>
  <conditionalFormatting sqref="E691">
    <cfRule type="expression" dxfId="9486" priority="949" stopIfTrue="1">
      <formula>F691="-"</formula>
    </cfRule>
  </conditionalFormatting>
  <conditionalFormatting sqref="F691">
    <cfRule type="expression" dxfId="9485" priority="944" stopIfTrue="1">
      <formula>F691="-"</formula>
    </cfRule>
  </conditionalFormatting>
  <conditionalFormatting sqref="C690">
    <cfRule type="expression" dxfId="9484" priority="936" stopIfTrue="1">
      <formula>F690="-"</formula>
    </cfRule>
  </conditionalFormatting>
  <conditionalFormatting sqref="D690">
    <cfRule type="expression" dxfId="9483" priority="941" stopIfTrue="1">
      <formula>F690="-"</formula>
    </cfRule>
  </conditionalFormatting>
  <conditionalFormatting sqref="E690">
    <cfRule type="expression" dxfId="9482" priority="940" stopIfTrue="1">
      <formula>F690="-"</formula>
    </cfRule>
  </conditionalFormatting>
  <conditionalFormatting sqref="F690">
    <cfRule type="expression" dxfId="9481" priority="935" stopIfTrue="1">
      <formula>F690="-"</formula>
    </cfRule>
  </conditionalFormatting>
  <conditionalFormatting sqref="C694">
    <cfRule type="expression" dxfId="9480" priority="927" stopIfTrue="1">
      <formula>F694="-"</formula>
    </cfRule>
  </conditionalFormatting>
  <conditionalFormatting sqref="D694">
    <cfRule type="expression" dxfId="9479" priority="932" stopIfTrue="1">
      <formula>F694="-"</formula>
    </cfRule>
  </conditionalFormatting>
  <conditionalFormatting sqref="E694">
    <cfRule type="expression" dxfId="9478" priority="931" stopIfTrue="1">
      <formula>F694="-"</formula>
    </cfRule>
  </conditionalFormatting>
  <conditionalFormatting sqref="F694">
    <cfRule type="expression" dxfId="9477" priority="926" stopIfTrue="1">
      <formula>F694="-"</formula>
    </cfRule>
  </conditionalFormatting>
  <conditionalFormatting sqref="C704">
    <cfRule type="expression" dxfId="9476" priority="918" stopIfTrue="1">
      <formula>F704="-"</formula>
    </cfRule>
  </conditionalFormatting>
  <conditionalFormatting sqref="D704">
    <cfRule type="expression" dxfId="9475" priority="923" stopIfTrue="1">
      <formula>F704="-"</formula>
    </cfRule>
  </conditionalFormatting>
  <conditionalFormatting sqref="E704">
    <cfRule type="expression" dxfId="9474" priority="922" stopIfTrue="1">
      <formula>F704="-"</formula>
    </cfRule>
  </conditionalFormatting>
  <conditionalFormatting sqref="F704">
    <cfRule type="expression" dxfId="9473" priority="917" stopIfTrue="1">
      <formula>F704="-"</formula>
    </cfRule>
  </conditionalFormatting>
  <conditionalFormatting sqref="C697">
    <cfRule type="expression" dxfId="9472" priority="911" stopIfTrue="1">
      <formula>F697="-"</formula>
    </cfRule>
  </conditionalFormatting>
  <conditionalFormatting sqref="D697">
    <cfRule type="expression" dxfId="9471" priority="916" stopIfTrue="1">
      <formula>F697="-"</formula>
    </cfRule>
  </conditionalFormatting>
  <conditionalFormatting sqref="E697">
    <cfRule type="expression" dxfId="9470" priority="915" stopIfTrue="1">
      <formula>F697="-"</formula>
    </cfRule>
  </conditionalFormatting>
  <conditionalFormatting sqref="F697">
    <cfRule type="expression" dxfId="9469" priority="910" stopIfTrue="1">
      <formula>F697="-"</formula>
    </cfRule>
  </conditionalFormatting>
  <conditionalFormatting sqref="C698">
    <cfRule type="expression" dxfId="9468" priority="904" stopIfTrue="1">
      <formula>F698="-"</formula>
    </cfRule>
  </conditionalFormatting>
  <conditionalFormatting sqref="D698">
    <cfRule type="expression" dxfId="9467" priority="909" stopIfTrue="1">
      <formula>F698="-"</formula>
    </cfRule>
  </conditionalFormatting>
  <conditionalFormatting sqref="E698">
    <cfRule type="expression" dxfId="9466" priority="908" stopIfTrue="1">
      <formula>F698="-"</formula>
    </cfRule>
  </conditionalFormatting>
  <conditionalFormatting sqref="F698">
    <cfRule type="expression" dxfId="9465" priority="903" stopIfTrue="1">
      <formula>F698="-"</formula>
    </cfRule>
  </conditionalFormatting>
  <conditionalFormatting sqref="C699">
    <cfRule type="expression" dxfId="9464" priority="896" stopIfTrue="1">
      <formula>F699="-"</formula>
    </cfRule>
  </conditionalFormatting>
  <conditionalFormatting sqref="D699">
    <cfRule type="expression" dxfId="9463" priority="902" stopIfTrue="1">
      <formula>F699="-"</formula>
    </cfRule>
  </conditionalFormatting>
  <conditionalFormatting sqref="B699">
    <cfRule type="expression" dxfId="9462" priority="901" stopIfTrue="1">
      <formula>F699="-"</formula>
    </cfRule>
  </conditionalFormatting>
  <conditionalFormatting sqref="E699">
    <cfRule type="expression" dxfId="9461" priority="900" stopIfTrue="1">
      <formula>F699="-"</formula>
    </cfRule>
  </conditionalFormatting>
  <conditionalFormatting sqref="F699">
    <cfRule type="expression" dxfId="9460" priority="895" stopIfTrue="1">
      <formula>F699="-"</formula>
    </cfRule>
  </conditionalFormatting>
  <conditionalFormatting sqref="C703">
    <cfRule type="expression" dxfId="9459" priority="885" stopIfTrue="1">
      <formula>F703="-"</formula>
    </cfRule>
  </conditionalFormatting>
  <conditionalFormatting sqref="D703">
    <cfRule type="expression" dxfId="9458" priority="890" stopIfTrue="1">
      <formula>F703="-"</formula>
    </cfRule>
  </conditionalFormatting>
  <conditionalFormatting sqref="E703">
    <cfRule type="expression" dxfId="9457" priority="889" stopIfTrue="1">
      <formula>F703="-"</formula>
    </cfRule>
  </conditionalFormatting>
  <conditionalFormatting sqref="F703">
    <cfRule type="expression" dxfId="9456" priority="884" stopIfTrue="1">
      <formula>F703="-"</formula>
    </cfRule>
  </conditionalFormatting>
  <conditionalFormatting sqref="C702">
    <cfRule type="expression" dxfId="9455" priority="878" stopIfTrue="1">
      <formula>F702="-"</formula>
    </cfRule>
  </conditionalFormatting>
  <conditionalFormatting sqref="D702">
    <cfRule type="expression" dxfId="9454" priority="883" stopIfTrue="1">
      <formula>F702="-"</formula>
    </cfRule>
  </conditionalFormatting>
  <conditionalFormatting sqref="E702">
    <cfRule type="expression" dxfId="9453" priority="882" stopIfTrue="1">
      <formula>F702="-"</formula>
    </cfRule>
  </conditionalFormatting>
  <conditionalFormatting sqref="F702">
    <cfRule type="expression" dxfId="9452" priority="877" stopIfTrue="1">
      <formula>F702="-"</formula>
    </cfRule>
  </conditionalFormatting>
  <conditionalFormatting sqref="C701">
    <cfRule type="expression" dxfId="9451" priority="871" stopIfTrue="1">
      <formula>F701="-"</formula>
    </cfRule>
  </conditionalFormatting>
  <conditionalFormatting sqref="D701">
    <cfRule type="expression" dxfId="9450" priority="876" stopIfTrue="1">
      <formula>F701="-"</formula>
    </cfRule>
  </conditionalFormatting>
  <conditionalFormatting sqref="E701">
    <cfRule type="expression" dxfId="9449" priority="875" stopIfTrue="1">
      <formula>F701="-"</formula>
    </cfRule>
  </conditionalFormatting>
  <conditionalFormatting sqref="F701">
    <cfRule type="expression" dxfId="9448" priority="870" stopIfTrue="1">
      <formula>F701="-"</formula>
    </cfRule>
  </conditionalFormatting>
  <conditionalFormatting sqref="C700">
    <cfRule type="expression" dxfId="9447" priority="863" stopIfTrue="1">
      <formula>F700="-"</formula>
    </cfRule>
  </conditionalFormatting>
  <conditionalFormatting sqref="D700">
    <cfRule type="expression" dxfId="9446" priority="869" stopIfTrue="1">
      <formula>F700="-"</formula>
    </cfRule>
  </conditionalFormatting>
  <conditionalFormatting sqref="B700:B711">
    <cfRule type="expression" dxfId="9445" priority="868" stopIfTrue="1">
      <formula>F700="-"</formula>
    </cfRule>
  </conditionalFormatting>
  <conditionalFormatting sqref="E700">
    <cfRule type="expression" dxfId="9444" priority="867" stopIfTrue="1">
      <formula>F700="-"</formula>
    </cfRule>
  </conditionalFormatting>
  <conditionalFormatting sqref="F700">
    <cfRule type="expression" dxfId="9443" priority="862" stopIfTrue="1">
      <formula>F700="-"</formula>
    </cfRule>
  </conditionalFormatting>
  <conditionalFormatting sqref="C705">
    <cfRule type="expression" dxfId="9442" priority="856" stopIfTrue="1">
      <formula>F705="-"</formula>
    </cfRule>
  </conditionalFormatting>
  <conditionalFormatting sqref="D705">
    <cfRule type="expression" dxfId="9441" priority="861" stopIfTrue="1">
      <formula>F705="-"</formula>
    </cfRule>
  </conditionalFormatting>
  <conditionalFormatting sqref="E705">
    <cfRule type="expression" dxfId="9440" priority="860" stopIfTrue="1">
      <formula>F705="-"</formula>
    </cfRule>
  </conditionalFormatting>
  <conditionalFormatting sqref="F705">
    <cfRule type="expression" dxfId="9439" priority="855" stopIfTrue="1">
      <formula>F705="-"</formula>
    </cfRule>
  </conditionalFormatting>
  <conditionalFormatting sqref="C706">
    <cfRule type="expression" dxfId="9438" priority="837" stopIfTrue="1">
      <formula>F706="-"</formula>
    </cfRule>
  </conditionalFormatting>
  <conditionalFormatting sqref="D706">
    <cfRule type="expression" dxfId="9437" priority="842" stopIfTrue="1">
      <formula>F706="-"</formula>
    </cfRule>
  </conditionalFormatting>
  <conditionalFormatting sqref="E706">
    <cfRule type="expression" dxfId="9436" priority="841" stopIfTrue="1">
      <formula>F706="-"</formula>
    </cfRule>
  </conditionalFormatting>
  <conditionalFormatting sqref="F706">
    <cfRule type="expression" dxfId="9435" priority="836" stopIfTrue="1">
      <formula>F706="-"</formula>
    </cfRule>
  </conditionalFormatting>
  <conditionalFormatting sqref="C710">
    <cfRule type="expression" dxfId="9434" priority="828" stopIfTrue="1">
      <formula>F710="-"</formula>
    </cfRule>
  </conditionalFormatting>
  <conditionalFormatting sqref="D710">
    <cfRule type="expression" dxfId="9433" priority="833" stopIfTrue="1">
      <formula>F710="-"</formula>
    </cfRule>
  </conditionalFormatting>
  <conditionalFormatting sqref="E710">
    <cfRule type="expression" dxfId="9432" priority="832" stopIfTrue="1">
      <formula>F710="-"</formula>
    </cfRule>
  </conditionalFormatting>
  <conditionalFormatting sqref="F710">
    <cfRule type="expression" dxfId="9431" priority="827" stopIfTrue="1">
      <formula>F710="-"</formula>
    </cfRule>
  </conditionalFormatting>
  <conditionalFormatting sqref="C709">
    <cfRule type="expression" dxfId="9430" priority="821" stopIfTrue="1">
      <formula>F709="-"</formula>
    </cfRule>
  </conditionalFormatting>
  <conditionalFormatting sqref="D709">
    <cfRule type="expression" dxfId="9429" priority="826" stopIfTrue="1">
      <formula>F709="-"</formula>
    </cfRule>
  </conditionalFormatting>
  <conditionalFormatting sqref="E709">
    <cfRule type="expression" dxfId="9428" priority="825" stopIfTrue="1">
      <formula>F709="-"</formula>
    </cfRule>
  </conditionalFormatting>
  <conditionalFormatting sqref="F709">
    <cfRule type="expression" dxfId="9427" priority="820" stopIfTrue="1">
      <formula>F709="-"</formula>
    </cfRule>
  </conditionalFormatting>
  <conditionalFormatting sqref="C708">
    <cfRule type="expression" dxfId="9426" priority="814" stopIfTrue="1">
      <formula>F708="-"</formula>
    </cfRule>
  </conditionalFormatting>
  <conditionalFormatting sqref="D708">
    <cfRule type="expression" dxfId="9425" priority="819" stopIfTrue="1">
      <formula>F708="-"</formula>
    </cfRule>
  </conditionalFormatting>
  <conditionalFormatting sqref="E708">
    <cfRule type="expression" dxfId="9424" priority="818" stopIfTrue="1">
      <formula>F708="-"</formula>
    </cfRule>
  </conditionalFormatting>
  <conditionalFormatting sqref="F708">
    <cfRule type="expression" dxfId="9423" priority="813" stopIfTrue="1">
      <formula>F708="-"</formula>
    </cfRule>
  </conditionalFormatting>
  <conditionalFormatting sqref="C707">
    <cfRule type="expression" dxfId="9422" priority="807" stopIfTrue="1">
      <formula>F707="-"</formula>
    </cfRule>
  </conditionalFormatting>
  <conditionalFormatting sqref="D707">
    <cfRule type="expression" dxfId="9421" priority="812" stopIfTrue="1">
      <formula>F707="-"</formula>
    </cfRule>
  </conditionalFormatting>
  <conditionalFormatting sqref="E707">
    <cfRule type="expression" dxfId="9420" priority="811" stopIfTrue="1">
      <formula>F707="-"</formula>
    </cfRule>
  </conditionalFormatting>
  <conditionalFormatting sqref="F707">
    <cfRule type="expression" dxfId="9419" priority="806" stopIfTrue="1">
      <formula>F707="-"</formula>
    </cfRule>
  </conditionalFormatting>
  <conditionalFormatting sqref="C739">
    <cfRule type="expression" dxfId="9418" priority="796" stopIfTrue="1">
      <formula>F739="-"</formula>
    </cfRule>
  </conditionalFormatting>
  <conditionalFormatting sqref="D739">
    <cfRule type="expression" dxfId="9417" priority="801" stopIfTrue="1">
      <formula>F739="-"</formula>
    </cfRule>
  </conditionalFormatting>
  <conditionalFormatting sqref="E739">
    <cfRule type="expression" dxfId="9416" priority="800" stopIfTrue="1">
      <formula>F739="-"</formula>
    </cfRule>
  </conditionalFormatting>
  <conditionalFormatting sqref="F739">
    <cfRule type="expression" dxfId="9415" priority="795" stopIfTrue="1">
      <formula>F739="-"</formula>
    </cfRule>
  </conditionalFormatting>
  <conditionalFormatting sqref="C740">
    <cfRule type="expression" dxfId="9414" priority="787" stopIfTrue="1">
      <formula>F740="-"</formula>
    </cfRule>
  </conditionalFormatting>
  <conditionalFormatting sqref="D740">
    <cfRule type="expression" dxfId="9413" priority="792" stopIfTrue="1">
      <formula>F740="-"</formula>
    </cfRule>
  </conditionalFormatting>
  <conditionalFormatting sqref="E740">
    <cfRule type="expression" dxfId="9412" priority="791" stopIfTrue="1">
      <formula>F740="-"</formula>
    </cfRule>
  </conditionalFormatting>
  <conditionalFormatting sqref="F740">
    <cfRule type="expression" dxfId="9411" priority="786" stopIfTrue="1">
      <formula>F740="-"</formula>
    </cfRule>
  </conditionalFormatting>
  <conditionalFormatting sqref="C713">
    <cfRule type="expression" dxfId="9410" priority="778" stopIfTrue="1">
      <formula>F713="-"</formula>
    </cfRule>
  </conditionalFormatting>
  <conditionalFormatting sqref="D713">
    <cfRule type="expression" dxfId="9409" priority="783" stopIfTrue="1">
      <formula>F713="-"</formula>
    </cfRule>
  </conditionalFormatting>
  <conditionalFormatting sqref="E713">
    <cfRule type="expression" dxfId="9408" priority="782" stopIfTrue="1">
      <formula>F713="-"</formula>
    </cfRule>
  </conditionalFormatting>
  <conditionalFormatting sqref="F713">
    <cfRule type="expression" dxfId="9407" priority="777" stopIfTrue="1">
      <formula>F713="-"</formula>
    </cfRule>
  </conditionalFormatting>
  <conditionalFormatting sqref="C720">
    <cfRule type="expression" dxfId="9406" priority="765" stopIfTrue="1">
      <formula>F720="-"</formula>
    </cfRule>
  </conditionalFormatting>
  <conditionalFormatting sqref="D720">
    <cfRule type="expression" dxfId="9405" priority="770" stopIfTrue="1">
      <formula>F720="-"</formula>
    </cfRule>
  </conditionalFormatting>
  <conditionalFormatting sqref="E720">
    <cfRule type="expression" dxfId="9404" priority="769" stopIfTrue="1">
      <formula>F720="-"</formula>
    </cfRule>
  </conditionalFormatting>
  <conditionalFormatting sqref="F720">
    <cfRule type="expression" dxfId="9403" priority="764" stopIfTrue="1">
      <formula>F720="-"</formula>
    </cfRule>
  </conditionalFormatting>
  <conditionalFormatting sqref="C719">
    <cfRule type="expression" dxfId="9402" priority="758" stopIfTrue="1">
      <formula>F719="-"</formula>
    </cfRule>
  </conditionalFormatting>
  <conditionalFormatting sqref="D719">
    <cfRule type="expression" dxfId="9401" priority="763" stopIfTrue="1">
      <formula>F719="-"</formula>
    </cfRule>
  </conditionalFormatting>
  <conditionalFormatting sqref="E719">
    <cfRule type="expression" dxfId="9400" priority="762" stopIfTrue="1">
      <formula>F719="-"</formula>
    </cfRule>
  </conditionalFormatting>
  <conditionalFormatting sqref="F719">
    <cfRule type="expression" dxfId="9399" priority="757" stopIfTrue="1">
      <formula>F719="-"</formula>
    </cfRule>
  </conditionalFormatting>
  <conditionalFormatting sqref="C721">
    <cfRule type="expression" dxfId="9398" priority="743" stopIfTrue="1">
      <formula>F721="-"</formula>
    </cfRule>
  </conditionalFormatting>
  <conditionalFormatting sqref="D721">
    <cfRule type="expression" dxfId="9397" priority="748" stopIfTrue="1">
      <formula>F721="-"</formula>
    </cfRule>
  </conditionalFormatting>
  <conditionalFormatting sqref="E721">
    <cfRule type="expression" dxfId="9396" priority="747" stopIfTrue="1">
      <formula>F721="-"</formula>
    </cfRule>
  </conditionalFormatting>
  <conditionalFormatting sqref="F721">
    <cfRule type="expression" dxfId="9395" priority="742" stopIfTrue="1">
      <formula>F721="-"</formula>
    </cfRule>
  </conditionalFormatting>
  <conditionalFormatting sqref="C722">
    <cfRule type="expression" dxfId="9394" priority="736" stopIfTrue="1">
      <formula>F722="-"</formula>
    </cfRule>
  </conditionalFormatting>
  <conditionalFormatting sqref="D722">
    <cfRule type="expression" dxfId="9393" priority="741" stopIfTrue="1">
      <formula>F722="-"</formula>
    </cfRule>
  </conditionalFormatting>
  <conditionalFormatting sqref="E722">
    <cfRule type="expression" dxfId="9392" priority="740" stopIfTrue="1">
      <formula>F722="-"</formula>
    </cfRule>
  </conditionalFormatting>
  <conditionalFormatting sqref="F722">
    <cfRule type="expression" dxfId="9391" priority="735" stopIfTrue="1">
      <formula>F722="-"</formula>
    </cfRule>
  </conditionalFormatting>
  <conditionalFormatting sqref="C208">
    <cfRule type="expression" dxfId="9390" priority="729" stopIfTrue="1">
      <formula>F208="-"</formula>
    </cfRule>
  </conditionalFormatting>
  <conditionalFormatting sqref="D208">
    <cfRule type="expression" dxfId="9389" priority="734" stopIfTrue="1">
      <formula>F208="-"</formula>
    </cfRule>
  </conditionalFormatting>
  <conditionalFormatting sqref="E208">
    <cfRule type="expression" dxfId="9388" priority="733" stopIfTrue="1">
      <formula>F208="-"</formula>
    </cfRule>
  </conditionalFormatting>
  <conditionalFormatting sqref="F208">
    <cfRule type="expression" dxfId="9387" priority="728" stopIfTrue="1">
      <formula>F208="-"</formula>
    </cfRule>
  </conditionalFormatting>
  <conditionalFormatting sqref="C729">
    <cfRule type="expression" dxfId="9386" priority="722" stopIfTrue="1">
      <formula>F729="-"</formula>
    </cfRule>
  </conditionalFormatting>
  <conditionalFormatting sqref="D729">
    <cfRule type="expression" dxfId="9385" priority="727" stopIfTrue="1">
      <formula>F729="-"</formula>
    </cfRule>
  </conditionalFormatting>
  <conditionalFormatting sqref="E729">
    <cfRule type="expression" dxfId="9384" priority="726" stopIfTrue="1">
      <formula>F729="-"</formula>
    </cfRule>
  </conditionalFormatting>
  <conditionalFormatting sqref="F729">
    <cfRule type="expression" dxfId="9383" priority="721" stopIfTrue="1">
      <formula>F729="-"</formula>
    </cfRule>
  </conditionalFormatting>
  <conditionalFormatting sqref="C727">
    <cfRule type="expression" dxfId="9382" priority="715" stopIfTrue="1">
      <formula>F727="-"</formula>
    </cfRule>
  </conditionalFormatting>
  <conditionalFormatting sqref="D727">
    <cfRule type="expression" dxfId="9381" priority="720" stopIfTrue="1">
      <formula>F727="-"</formula>
    </cfRule>
  </conditionalFormatting>
  <conditionalFormatting sqref="E727">
    <cfRule type="expression" dxfId="9380" priority="719" stopIfTrue="1">
      <formula>F727="-"</formula>
    </cfRule>
  </conditionalFormatting>
  <conditionalFormatting sqref="F727">
    <cfRule type="expression" dxfId="9379" priority="714" stopIfTrue="1">
      <formula>F727="-"</formula>
    </cfRule>
  </conditionalFormatting>
  <conditionalFormatting sqref="C332">
    <cfRule type="expression" dxfId="9378" priority="702" stopIfTrue="1">
      <formula>F332="-"</formula>
    </cfRule>
  </conditionalFormatting>
  <conditionalFormatting sqref="D332">
    <cfRule type="expression" dxfId="9377" priority="707" stopIfTrue="1">
      <formula>F332="-"</formula>
    </cfRule>
  </conditionalFormatting>
  <conditionalFormatting sqref="E332">
    <cfRule type="expression" dxfId="9376" priority="706" stopIfTrue="1">
      <formula>F332="-"</formula>
    </cfRule>
  </conditionalFormatting>
  <conditionalFormatting sqref="F332">
    <cfRule type="expression" dxfId="9375" priority="701" stopIfTrue="1">
      <formula>F332="-"</formula>
    </cfRule>
  </conditionalFormatting>
  <conditionalFormatting sqref="C333">
    <cfRule type="expression" dxfId="9374" priority="693" stopIfTrue="1">
      <formula>F333="-"</formula>
    </cfRule>
  </conditionalFormatting>
  <conditionalFormatting sqref="D333">
    <cfRule type="expression" dxfId="9373" priority="698" stopIfTrue="1">
      <formula>F333="-"</formula>
    </cfRule>
  </conditionalFormatting>
  <conditionalFormatting sqref="E333">
    <cfRule type="expression" dxfId="9372" priority="697" stopIfTrue="1">
      <formula>F333="-"</formula>
    </cfRule>
  </conditionalFormatting>
  <conditionalFormatting sqref="F333">
    <cfRule type="expression" dxfId="9371" priority="692" stopIfTrue="1">
      <formula>F333="-"</formula>
    </cfRule>
  </conditionalFormatting>
  <conditionalFormatting sqref="C342">
    <cfRule type="expression" dxfId="9370" priority="684" stopIfTrue="1">
      <formula>F342="-"</formula>
    </cfRule>
  </conditionalFormatting>
  <conditionalFormatting sqref="D342">
    <cfRule type="expression" dxfId="9369" priority="689" stopIfTrue="1">
      <formula>F342="-"</formula>
    </cfRule>
  </conditionalFormatting>
  <conditionalFormatting sqref="E342">
    <cfRule type="expression" dxfId="9368" priority="688" stopIfTrue="1">
      <formula>F342="-"</formula>
    </cfRule>
  </conditionalFormatting>
  <conditionalFormatting sqref="F342">
    <cfRule type="expression" dxfId="9367" priority="683" stopIfTrue="1">
      <formula>F342="-"</formula>
    </cfRule>
  </conditionalFormatting>
  <conditionalFormatting sqref="C347">
    <cfRule type="expression" dxfId="9366" priority="675" stopIfTrue="1">
      <formula>F347="-"</formula>
    </cfRule>
  </conditionalFormatting>
  <conditionalFormatting sqref="D347">
    <cfRule type="expression" dxfId="9365" priority="680" stopIfTrue="1">
      <formula>F347="-"</formula>
    </cfRule>
  </conditionalFormatting>
  <conditionalFormatting sqref="E347">
    <cfRule type="expression" dxfId="9364" priority="679" stopIfTrue="1">
      <formula>F347="-"</formula>
    </cfRule>
  </conditionalFormatting>
  <conditionalFormatting sqref="F347">
    <cfRule type="expression" dxfId="9363" priority="674" stopIfTrue="1">
      <formula>F347="-"</formula>
    </cfRule>
  </conditionalFormatting>
  <conditionalFormatting sqref="C503">
    <cfRule type="expression" dxfId="9362" priority="666" stopIfTrue="1">
      <formula>F503="-"</formula>
    </cfRule>
  </conditionalFormatting>
  <conditionalFormatting sqref="D503">
    <cfRule type="expression" dxfId="9361" priority="671" stopIfTrue="1">
      <formula>F503="-"</formula>
    </cfRule>
  </conditionalFormatting>
  <conditionalFormatting sqref="E503">
    <cfRule type="expression" dxfId="9360" priority="670" stopIfTrue="1">
      <formula>F503="-"</formula>
    </cfRule>
  </conditionalFormatting>
  <conditionalFormatting sqref="F503">
    <cfRule type="expression" dxfId="9359" priority="665" stopIfTrue="1">
      <formula>F503="-"</formula>
    </cfRule>
  </conditionalFormatting>
  <conditionalFormatting sqref="C642">
    <cfRule type="expression" dxfId="9358" priority="653" stopIfTrue="1">
      <formula>F642="-"</formula>
    </cfRule>
  </conditionalFormatting>
  <conditionalFormatting sqref="D642">
    <cfRule type="expression" dxfId="9357" priority="658" stopIfTrue="1">
      <formula>F642="-"</formula>
    </cfRule>
  </conditionalFormatting>
  <conditionalFormatting sqref="E642">
    <cfRule type="expression" dxfId="9356" priority="657" stopIfTrue="1">
      <formula>F642="-"</formula>
    </cfRule>
  </conditionalFormatting>
  <conditionalFormatting sqref="F642">
    <cfRule type="expression" dxfId="9355" priority="652" stopIfTrue="1">
      <formula>F642="-"</formula>
    </cfRule>
  </conditionalFormatting>
  <conditionalFormatting sqref="C731">
    <cfRule type="expression" dxfId="9354" priority="646" stopIfTrue="1">
      <formula>F731="-"</formula>
    </cfRule>
  </conditionalFormatting>
  <conditionalFormatting sqref="D731">
    <cfRule type="expression" dxfId="9353" priority="651" stopIfTrue="1">
      <formula>F731="-"</formula>
    </cfRule>
  </conditionalFormatting>
  <conditionalFormatting sqref="E731">
    <cfRule type="expression" dxfId="9352" priority="650" stopIfTrue="1">
      <formula>F731="-"</formula>
    </cfRule>
  </conditionalFormatting>
  <conditionalFormatting sqref="F731">
    <cfRule type="expression" dxfId="9351" priority="645" stopIfTrue="1">
      <formula>F731="-"</formula>
    </cfRule>
  </conditionalFormatting>
  <conditionalFormatting sqref="C696">
    <cfRule type="expression" dxfId="9350" priority="639" stopIfTrue="1">
      <formula>F696="-"</formula>
    </cfRule>
  </conditionalFormatting>
  <conditionalFormatting sqref="D696">
    <cfRule type="expression" dxfId="9349" priority="644" stopIfTrue="1">
      <formula>F696="-"</formula>
    </cfRule>
  </conditionalFormatting>
  <conditionalFormatting sqref="E696">
    <cfRule type="expression" dxfId="9348" priority="643" stopIfTrue="1">
      <formula>F696="-"</formula>
    </cfRule>
  </conditionalFormatting>
  <conditionalFormatting sqref="F696">
    <cfRule type="expression" dxfId="9347" priority="638" stopIfTrue="1">
      <formula>F696="-"</formula>
    </cfRule>
  </conditionalFormatting>
  <conditionalFormatting sqref="C655">
    <cfRule type="expression" dxfId="9346" priority="628" stopIfTrue="1">
      <formula>F655="-"</formula>
    </cfRule>
  </conditionalFormatting>
  <conditionalFormatting sqref="D655">
    <cfRule type="expression" dxfId="9345" priority="633" stopIfTrue="1">
      <formula>F655="-"</formula>
    </cfRule>
  </conditionalFormatting>
  <conditionalFormatting sqref="E655">
    <cfRule type="expression" dxfId="9344" priority="632" stopIfTrue="1">
      <formula>F655="-"</formula>
    </cfRule>
  </conditionalFormatting>
  <conditionalFormatting sqref="F655">
    <cfRule type="expression" dxfId="9343" priority="627" stopIfTrue="1">
      <formula>F655="-"</formula>
    </cfRule>
  </conditionalFormatting>
  <conditionalFormatting sqref="C206">
    <cfRule type="expression" dxfId="9342" priority="619" stopIfTrue="1">
      <formula>F206="-"</formula>
    </cfRule>
  </conditionalFormatting>
  <conditionalFormatting sqref="D206">
    <cfRule type="expression" dxfId="9341" priority="624" stopIfTrue="1">
      <formula>F206="-"</formula>
    </cfRule>
  </conditionalFormatting>
  <conditionalFormatting sqref="E206">
    <cfRule type="expression" dxfId="9340" priority="623" stopIfTrue="1">
      <formula>F206="-"</formula>
    </cfRule>
  </conditionalFormatting>
  <conditionalFormatting sqref="F206">
    <cfRule type="expression" dxfId="9339" priority="618" stopIfTrue="1">
      <formula>F206="-"</formula>
    </cfRule>
  </conditionalFormatting>
  <conditionalFormatting sqref="C641">
    <cfRule type="expression" dxfId="9338" priority="610" stopIfTrue="1">
      <formula>F641="-"</formula>
    </cfRule>
  </conditionalFormatting>
  <conditionalFormatting sqref="D641">
    <cfRule type="expression" dxfId="9337" priority="615" stopIfTrue="1">
      <formula>F641="-"</formula>
    </cfRule>
  </conditionalFormatting>
  <conditionalFormatting sqref="E641">
    <cfRule type="expression" dxfId="9336" priority="614" stopIfTrue="1">
      <formula>F641="-"</formula>
    </cfRule>
  </conditionalFormatting>
  <conditionalFormatting sqref="F641">
    <cfRule type="expression" dxfId="9335" priority="609" stopIfTrue="1">
      <formula>F641="-"</formula>
    </cfRule>
  </conditionalFormatting>
  <conditionalFormatting sqref="C728">
    <cfRule type="expression" dxfId="9334" priority="603" stopIfTrue="1">
      <formula>F728="-"</formula>
    </cfRule>
  </conditionalFormatting>
  <conditionalFormatting sqref="D728">
    <cfRule type="expression" dxfId="9333" priority="608" stopIfTrue="1">
      <formula>F728="-"</formula>
    </cfRule>
  </conditionalFormatting>
  <conditionalFormatting sqref="E728">
    <cfRule type="expression" dxfId="9332" priority="607" stopIfTrue="1">
      <formula>F728="-"</formula>
    </cfRule>
  </conditionalFormatting>
  <conditionalFormatting sqref="F728">
    <cfRule type="expression" dxfId="9331" priority="602" stopIfTrue="1">
      <formula>F728="-"</formula>
    </cfRule>
  </conditionalFormatting>
  <conditionalFormatting sqref="C645">
    <cfRule type="expression" dxfId="9330" priority="596" stopIfTrue="1">
      <formula>F645="-"</formula>
    </cfRule>
  </conditionalFormatting>
  <conditionalFormatting sqref="D645">
    <cfRule type="expression" dxfId="9329" priority="601" stopIfTrue="1">
      <formula>F645="-"</formula>
    </cfRule>
  </conditionalFormatting>
  <conditionalFormatting sqref="E645">
    <cfRule type="expression" dxfId="9328" priority="600" stopIfTrue="1">
      <formula>F645="-"</formula>
    </cfRule>
  </conditionalFormatting>
  <conditionalFormatting sqref="F645">
    <cfRule type="expression" dxfId="9327" priority="595" stopIfTrue="1">
      <formula>F645="-"</formula>
    </cfRule>
  </conditionalFormatting>
  <conditionalFormatting sqref="C643">
    <cfRule type="expression" dxfId="9326" priority="589" stopIfTrue="1">
      <formula>F643="-"</formula>
    </cfRule>
  </conditionalFormatting>
  <conditionalFormatting sqref="D643">
    <cfRule type="expression" dxfId="9325" priority="594" stopIfTrue="1">
      <formula>F643="-"</formula>
    </cfRule>
  </conditionalFormatting>
  <conditionalFormatting sqref="E643">
    <cfRule type="expression" dxfId="9324" priority="593" stopIfTrue="1">
      <formula>F643="-"</formula>
    </cfRule>
  </conditionalFormatting>
  <conditionalFormatting sqref="F643">
    <cfRule type="expression" dxfId="9323" priority="588" stopIfTrue="1">
      <formula>F643="-"</formula>
    </cfRule>
  </conditionalFormatting>
  <conditionalFormatting sqref="C537">
    <cfRule type="expression" dxfId="9322" priority="582" stopIfTrue="1">
      <formula>F537="-"</formula>
    </cfRule>
  </conditionalFormatting>
  <conditionalFormatting sqref="D537">
    <cfRule type="expression" dxfId="9321" priority="587" stopIfTrue="1">
      <formula>F537="-"</formula>
    </cfRule>
  </conditionalFormatting>
  <conditionalFormatting sqref="E537">
    <cfRule type="expression" dxfId="9320" priority="586" stopIfTrue="1">
      <formula>F537="-"</formula>
    </cfRule>
  </conditionalFormatting>
  <conditionalFormatting sqref="F537">
    <cfRule type="expression" dxfId="9319" priority="581" stopIfTrue="1">
      <formula>F537="-"</formula>
    </cfRule>
  </conditionalFormatting>
  <conditionalFormatting sqref="C536">
    <cfRule type="expression" dxfId="9318" priority="575" stopIfTrue="1">
      <formula>F536="-"</formula>
    </cfRule>
  </conditionalFormatting>
  <conditionalFormatting sqref="D536">
    <cfRule type="expression" dxfId="9317" priority="580" stopIfTrue="1">
      <formula>F536="-"</formula>
    </cfRule>
  </conditionalFormatting>
  <conditionalFormatting sqref="E536">
    <cfRule type="expression" dxfId="9316" priority="579" stopIfTrue="1">
      <formula>F536="-"</formula>
    </cfRule>
  </conditionalFormatting>
  <conditionalFormatting sqref="F536">
    <cfRule type="expression" dxfId="9315" priority="574" stopIfTrue="1">
      <formula>F536="-"</formula>
    </cfRule>
  </conditionalFormatting>
  <conditionalFormatting sqref="C735">
    <cfRule type="expression" dxfId="9314" priority="519" stopIfTrue="1">
      <formula>F735="-"</formula>
    </cfRule>
  </conditionalFormatting>
  <conditionalFormatting sqref="D735">
    <cfRule type="expression" dxfId="9313" priority="524" stopIfTrue="1">
      <formula>F735="-"</formula>
    </cfRule>
  </conditionalFormatting>
  <conditionalFormatting sqref="E735">
    <cfRule type="expression" dxfId="9312" priority="523" stopIfTrue="1">
      <formula>F735="-"</formula>
    </cfRule>
  </conditionalFormatting>
  <conditionalFormatting sqref="F735">
    <cfRule type="expression" dxfId="9311" priority="518" stopIfTrue="1">
      <formula>F735="-"</formula>
    </cfRule>
  </conditionalFormatting>
  <conditionalFormatting sqref="C535">
    <cfRule type="expression" dxfId="9310" priority="568" stopIfTrue="1">
      <formula>F535="-"</formula>
    </cfRule>
  </conditionalFormatting>
  <conditionalFormatting sqref="D535">
    <cfRule type="expression" dxfId="9309" priority="573" stopIfTrue="1">
      <formula>F535="-"</formula>
    </cfRule>
  </conditionalFormatting>
  <conditionalFormatting sqref="E535">
    <cfRule type="expression" dxfId="9308" priority="572" stopIfTrue="1">
      <formula>F535="-"</formula>
    </cfRule>
  </conditionalFormatting>
  <conditionalFormatting sqref="F535">
    <cfRule type="expression" dxfId="9307" priority="567" stopIfTrue="1">
      <formula>F535="-"</formula>
    </cfRule>
  </conditionalFormatting>
  <conditionalFormatting sqref="C447">
    <cfRule type="expression" dxfId="9306" priority="555" stopIfTrue="1">
      <formula>F447="-"</formula>
    </cfRule>
  </conditionalFormatting>
  <conditionalFormatting sqref="D447">
    <cfRule type="expression" dxfId="9305" priority="560" stopIfTrue="1">
      <formula>F447="-"</formula>
    </cfRule>
  </conditionalFormatting>
  <conditionalFormatting sqref="E447">
    <cfRule type="expression" dxfId="9304" priority="559" stopIfTrue="1">
      <formula>F447="-"</formula>
    </cfRule>
  </conditionalFormatting>
  <conditionalFormatting sqref="F447">
    <cfRule type="expression" dxfId="9303" priority="554" stopIfTrue="1">
      <formula>F447="-"</formula>
    </cfRule>
  </conditionalFormatting>
  <conditionalFormatting sqref="C711">
    <cfRule type="expression" dxfId="9302" priority="546" stopIfTrue="1">
      <formula>F711="-"</formula>
    </cfRule>
  </conditionalFormatting>
  <conditionalFormatting sqref="D711">
    <cfRule type="expression" dxfId="9301" priority="551" stopIfTrue="1">
      <formula>F711="-"</formula>
    </cfRule>
  </conditionalFormatting>
  <conditionalFormatting sqref="E711">
    <cfRule type="expression" dxfId="9300" priority="550" stopIfTrue="1">
      <formula>F711="-"</formula>
    </cfRule>
  </conditionalFormatting>
  <conditionalFormatting sqref="F711">
    <cfRule type="expression" dxfId="9299" priority="545" stopIfTrue="1">
      <formula>F711="-"</formula>
    </cfRule>
  </conditionalFormatting>
  <conditionalFormatting sqref="C714">
    <cfRule type="expression" dxfId="9298" priority="537" stopIfTrue="1">
      <formula>F714="-"</formula>
    </cfRule>
  </conditionalFormatting>
  <conditionalFormatting sqref="D714">
    <cfRule type="expression" dxfId="9297" priority="542" stopIfTrue="1">
      <formula>F714="-"</formula>
    </cfRule>
  </conditionalFormatting>
  <conditionalFormatting sqref="E714">
    <cfRule type="expression" dxfId="9296" priority="541" stopIfTrue="1">
      <formula>F714="-"</formula>
    </cfRule>
  </conditionalFormatting>
  <conditionalFormatting sqref="F714">
    <cfRule type="expression" dxfId="9295" priority="536" stopIfTrue="1">
      <formula>F714="-"</formula>
    </cfRule>
  </conditionalFormatting>
  <conditionalFormatting sqref="C724">
    <cfRule type="expression" dxfId="9294" priority="528" stopIfTrue="1">
      <formula>F724="-"</formula>
    </cfRule>
  </conditionalFormatting>
  <conditionalFormatting sqref="D724">
    <cfRule type="expression" dxfId="9293" priority="533" stopIfTrue="1">
      <formula>F724="-"</formula>
    </cfRule>
  </conditionalFormatting>
  <conditionalFormatting sqref="E724">
    <cfRule type="expression" dxfId="9292" priority="532" stopIfTrue="1">
      <formula>F724="-"</formula>
    </cfRule>
  </conditionalFormatting>
  <conditionalFormatting sqref="F724">
    <cfRule type="expression" dxfId="9291" priority="527" stopIfTrue="1">
      <formula>F724="-"</formula>
    </cfRule>
  </conditionalFormatting>
  <conditionalFormatting sqref="C744">
    <cfRule type="expression" dxfId="9290" priority="512" stopIfTrue="1">
      <formula>F744="-"</formula>
    </cfRule>
  </conditionalFormatting>
  <conditionalFormatting sqref="D744">
    <cfRule type="expression" dxfId="9289" priority="517" stopIfTrue="1">
      <formula>F744="-"</formula>
    </cfRule>
  </conditionalFormatting>
  <conditionalFormatting sqref="E744">
    <cfRule type="expression" dxfId="9288" priority="516" stopIfTrue="1">
      <formula>F744="-"</formula>
    </cfRule>
  </conditionalFormatting>
  <conditionalFormatting sqref="F744">
    <cfRule type="expression" dxfId="9287" priority="511" stopIfTrue="1">
      <formula>F744="-"</formula>
    </cfRule>
  </conditionalFormatting>
  <conditionalFormatting sqref="C683">
    <cfRule type="expression" dxfId="9286" priority="505" stopIfTrue="1">
      <formula>F683="-"</formula>
    </cfRule>
  </conditionalFormatting>
  <conditionalFormatting sqref="D683">
    <cfRule type="expression" dxfId="9285" priority="510" stopIfTrue="1">
      <formula>F683="-"</formula>
    </cfRule>
  </conditionalFormatting>
  <conditionalFormatting sqref="E683">
    <cfRule type="expression" dxfId="9284" priority="509" stopIfTrue="1">
      <formula>F683="-"</formula>
    </cfRule>
  </conditionalFormatting>
  <conditionalFormatting sqref="F683">
    <cfRule type="expression" dxfId="9283" priority="504" stopIfTrue="1">
      <formula>F683="-"</formula>
    </cfRule>
  </conditionalFormatting>
  <conditionalFormatting sqref="C413">
    <cfRule type="expression" dxfId="9282" priority="496" stopIfTrue="1">
      <formula>F413="-"</formula>
    </cfRule>
  </conditionalFormatting>
  <conditionalFormatting sqref="D413">
    <cfRule type="expression" dxfId="9281" priority="501" stopIfTrue="1">
      <formula>F413="-"</formula>
    </cfRule>
  </conditionalFormatting>
  <conditionalFormatting sqref="E413">
    <cfRule type="expression" dxfId="9280" priority="500" stopIfTrue="1">
      <formula>F413="-"</formula>
    </cfRule>
  </conditionalFormatting>
  <conditionalFormatting sqref="F413">
    <cfRule type="expression" dxfId="9279" priority="495" stopIfTrue="1">
      <formula>F413="-"</formula>
    </cfRule>
  </conditionalFormatting>
  <conditionalFormatting sqref="C681">
    <cfRule type="expression" dxfId="9278" priority="489" stopIfTrue="1">
      <formula>F681="-"</formula>
    </cfRule>
  </conditionalFormatting>
  <conditionalFormatting sqref="D681">
    <cfRule type="expression" dxfId="9277" priority="494" stopIfTrue="1">
      <formula>F681="-"</formula>
    </cfRule>
  </conditionalFormatting>
  <conditionalFormatting sqref="E681">
    <cfRule type="expression" dxfId="9276" priority="493" stopIfTrue="1">
      <formula>F681="-"</formula>
    </cfRule>
  </conditionalFormatting>
  <conditionalFormatting sqref="F681">
    <cfRule type="expression" dxfId="9275" priority="488" stopIfTrue="1">
      <formula>F681="-"</formula>
    </cfRule>
  </conditionalFormatting>
  <conditionalFormatting sqref="C640">
    <cfRule type="expression" dxfId="9274" priority="480" stopIfTrue="1">
      <formula>F640="-"</formula>
    </cfRule>
  </conditionalFormatting>
  <conditionalFormatting sqref="D640">
    <cfRule type="expression" dxfId="9273" priority="485" stopIfTrue="1">
      <formula>F640="-"</formula>
    </cfRule>
  </conditionalFormatting>
  <conditionalFormatting sqref="E640">
    <cfRule type="expression" dxfId="9272" priority="484" stopIfTrue="1">
      <formula>F640="-"</formula>
    </cfRule>
  </conditionalFormatting>
  <conditionalFormatting sqref="F640">
    <cfRule type="expression" dxfId="9271" priority="479" stopIfTrue="1">
      <formula>F640="-"</formula>
    </cfRule>
  </conditionalFormatting>
  <conditionalFormatting sqref="C269">
    <cfRule type="expression" dxfId="9270" priority="471" stopIfTrue="1">
      <formula>F269="-"</formula>
    </cfRule>
  </conditionalFormatting>
  <conditionalFormatting sqref="D269">
    <cfRule type="expression" dxfId="9269" priority="476" stopIfTrue="1">
      <formula>F269="-"</formula>
    </cfRule>
  </conditionalFormatting>
  <conditionalFormatting sqref="E269">
    <cfRule type="expression" dxfId="9268" priority="475" stopIfTrue="1">
      <formula>F269="-"</formula>
    </cfRule>
  </conditionalFormatting>
  <conditionalFormatting sqref="F269">
    <cfRule type="expression" dxfId="9267" priority="470" stopIfTrue="1">
      <formula>F269="-"</formula>
    </cfRule>
  </conditionalFormatting>
  <conditionalFormatting sqref="C682">
    <cfRule type="expression" dxfId="9266" priority="462" stopIfTrue="1">
      <formula>F682="-"</formula>
    </cfRule>
  </conditionalFormatting>
  <conditionalFormatting sqref="D682">
    <cfRule type="expression" dxfId="9265" priority="467" stopIfTrue="1">
      <formula>F682="-"</formula>
    </cfRule>
  </conditionalFormatting>
  <conditionalFormatting sqref="E682">
    <cfRule type="expression" dxfId="9264" priority="466" stopIfTrue="1">
      <formula>F682="-"</formula>
    </cfRule>
  </conditionalFormatting>
  <conditionalFormatting sqref="F682">
    <cfRule type="expression" dxfId="9263" priority="461" stopIfTrue="1">
      <formula>F682="-"</formula>
    </cfRule>
  </conditionalFormatting>
  <conditionalFormatting sqref="C741">
    <cfRule type="expression" dxfId="9262" priority="451" stopIfTrue="1">
      <formula>F741="-"</formula>
    </cfRule>
  </conditionalFormatting>
  <conditionalFormatting sqref="D741">
    <cfRule type="expression" dxfId="9261" priority="456" stopIfTrue="1">
      <formula>F741="-"</formula>
    </cfRule>
  </conditionalFormatting>
  <conditionalFormatting sqref="E741">
    <cfRule type="expression" dxfId="9260" priority="455" stopIfTrue="1">
      <formula>F741="-"</formula>
    </cfRule>
  </conditionalFormatting>
  <conditionalFormatting sqref="F741">
    <cfRule type="expression" dxfId="9259" priority="450" stopIfTrue="1">
      <formula>F741="-"</formula>
    </cfRule>
  </conditionalFormatting>
  <conditionalFormatting sqref="C101">
    <cfRule type="expression" dxfId="9258" priority="440" stopIfTrue="1">
      <formula>F101="-"</formula>
    </cfRule>
  </conditionalFormatting>
  <conditionalFormatting sqref="D101">
    <cfRule type="expression" dxfId="9257" priority="445" stopIfTrue="1">
      <formula>F101="-"</formula>
    </cfRule>
  </conditionalFormatting>
  <conditionalFormatting sqref="E101">
    <cfRule type="expression" dxfId="9256" priority="444" stopIfTrue="1">
      <formula>F101="-"</formula>
    </cfRule>
  </conditionalFormatting>
  <conditionalFormatting sqref="F101">
    <cfRule type="expression" dxfId="9255" priority="439" stopIfTrue="1">
      <formula>F101="-"</formula>
    </cfRule>
  </conditionalFormatting>
  <conditionalFormatting sqref="C100">
    <cfRule type="expression" dxfId="9254" priority="433" stopIfTrue="1">
      <formula>F100="-"</formula>
    </cfRule>
  </conditionalFormatting>
  <conditionalFormatting sqref="D100">
    <cfRule type="expression" dxfId="9253" priority="438" stopIfTrue="1">
      <formula>F100="-"</formula>
    </cfRule>
  </conditionalFormatting>
  <conditionalFormatting sqref="E100">
    <cfRule type="expression" dxfId="9252" priority="437" stopIfTrue="1">
      <formula>F100="-"</formula>
    </cfRule>
  </conditionalFormatting>
  <conditionalFormatting sqref="F100">
    <cfRule type="expression" dxfId="9251" priority="432" stopIfTrue="1">
      <formula>F100="-"</formula>
    </cfRule>
  </conditionalFormatting>
  <conditionalFormatting sqref="C746">
    <cfRule type="expression" dxfId="9250" priority="424" stopIfTrue="1">
      <formula>F746="-"</formula>
    </cfRule>
  </conditionalFormatting>
  <conditionalFormatting sqref="D746">
    <cfRule type="expression" dxfId="9249" priority="429" stopIfTrue="1">
      <formula>F746="-"</formula>
    </cfRule>
  </conditionalFormatting>
  <conditionalFormatting sqref="E746">
    <cfRule type="expression" dxfId="9248" priority="428" stopIfTrue="1">
      <formula>F746="-"</formula>
    </cfRule>
  </conditionalFormatting>
  <conditionalFormatting sqref="F746">
    <cfRule type="expression" dxfId="9247" priority="423" stopIfTrue="1">
      <formula>F746="-"</formula>
    </cfRule>
  </conditionalFormatting>
  <conditionalFormatting sqref="C733">
    <cfRule type="expression" dxfId="9246" priority="417" stopIfTrue="1">
      <formula>F733="-"</formula>
    </cfRule>
  </conditionalFormatting>
  <conditionalFormatting sqref="D733">
    <cfRule type="expression" dxfId="9245" priority="422" stopIfTrue="1">
      <formula>F733="-"</formula>
    </cfRule>
  </conditionalFormatting>
  <conditionalFormatting sqref="E733">
    <cfRule type="expression" dxfId="9244" priority="421" stopIfTrue="1">
      <formula>F733="-"</formula>
    </cfRule>
  </conditionalFormatting>
  <conditionalFormatting sqref="F733">
    <cfRule type="expression" dxfId="9243" priority="416" stopIfTrue="1">
      <formula>F733="-"</formula>
    </cfRule>
  </conditionalFormatting>
  <conditionalFormatting sqref="C732">
    <cfRule type="expression" dxfId="9242" priority="410" stopIfTrue="1">
      <formula>F732="-"</formula>
    </cfRule>
  </conditionalFormatting>
  <conditionalFormatting sqref="D732">
    <cfRule type="expression" dxfId="9241" priority="415" stopIfTrue="1">
      <formula>F732="-"</formula>
    </cfRule>
  </conditionalFormatting>
  <conditionalFormatting sqref="E732">
    <cfRule type="expression" dxfId="9240" priority="414" stopIfTrue="1">
      <formula>F732="-"</formula>
    </cfRule>
  </conditionalFormatting>
  <conditionalFormatting sqref="F732">
    <cfRule type="expression" dxfId="9239" priority="409" stopIfTrue="1">
      <formula>F732="-"</formula>
    </cfRule>
  </conditionalFormatting>
  <conditionalFormatting sqref="C734">
    <cfRule type="expression" dxfId="9238" priority="402" stopIfTrue="1">
      <formula>F734="-"</formula>
    </cfRule>
  </conditionalFormatting>
  <conditionalFormatting sqref="D734">
    <cfRule type="expression" dxfId="9237" priority="408" stopIfTrue="1">
      <formula>F734="-"</formula>
    </cfRule>
  </conditionalFormatting>
  <conditionalFormatting sqref="B734">
    <cfRule type="expression" dxfId="9236" priority="407" stopIfTrue="1">
      <formula>F734="-"</formula>
    </cfRule>
  </conditionalFormatting>
  <conditionalFormatting sqref="E734">
    <cfRule type="expression" dxfId="9235" priority="406" stopIfTrue="1">
      <formula>F734="-"</formula>
    </cfRule>
  </conditionalFormatting>
  <conditionalFormatting sqref="F734">
    <cfRule type="expression" dxfId="9234" priority="401" stopIfTrue="1">
      <formula>F734="-"</formula>
    </cfRule>
  </conditionalFormatting>
  <conditionalFormatting sqref="C745">
    <cfRule type="expression" dxfId="9233" priority="393" stopIfTrue="1">
      <formula>F745="-"</formula>
    </cfRule>
  </conditionalFormatting>
  <conditionalFormatting sqref="D745">
    <cfRule type="expression" dxfId="9232" priority="398" stopIfTrue="1">
      <formula>F745="-"</formula>
    </cfRule>
  </conditionalFormatting>
  <conditionalFormatting sqref="E745">
    <cfRule type="expression" dxfId="9231" priority="397" stopIfTrue="1">
      <formula>F745="-"</formula>
    </cfRule>
  </conditionalFormatting>
  <conditionalFormatting sqref="F745">
    <cfRule type="expression" dxfId="9230" priority="392" stopIfTrue="1">
      <formula>F745="-"</formula>
    </cfRule>
  </conditionalFormatting>
  <conditionalFormatting sqref="C385">
    <cfRule type="expression" dxfId="9229" priority="378" stopIfTrue="1">
      <formula>F385="-"</formula>
    </cfRule>
  </conditionalFormatting>
  <conditionalFormatting sqref="D385">
    <cfRule type="expression" dxfId="9228" priority="383" stopIfTrue="1">
      <formula>F385="-"</formula>
    </cfRule>
  </conditionalFormatting>
  <conditionalFormatting sqref="E385">
    <cfRule type="expression" dxfId="9227" priority="382" stopIfTrue="1">
      <formula>F385="-"</formula>
    </cfRule>
  </conditionalFormatting>
  <conditionalFormatting sqref="F385">
    <cfRule type="expression" dxfId="9226" priority="377" stopIfTrue="1">
      <formula>F385="-"</formula>
    </cfRule>
  </conditionalFormatting>
  <conditionalFormatting sqref="C425">
    <cfRule type="expression" dxfId="9225" priority="369" stopIfTrue="1">
      <formula>F425="-"</formula>
    </cfRule>
  </conditionalFormatting>
  <conditionalFormatting sqref="D425">
    <cfRule type="expression" dxfId="9224" priority="374" stopIfTrue="1">
      <formula>F425="-"</formula>
    </cfRule>
  </conditionalFormatting>
  <conditionalFormatting sqref="E425">
    <cfRule type="expression" dxfId="9223" priority="373" stopIfTrue="1">
      <formula>F425="-"</formula>
    </cfRule>
  </conditionalFormatting>
  <conditionalFormatting sqref="F425">
    <cfRule type="expression" dxfId="9222" priority="368" stopIfTrue="1">
      <formula>F425="-"</formula>
    </cfRule>
  </conditionalFormatting>
  <conditionalFormatting sqref="C650">
    <cfRule type="expression" dxfId="9221" priority="362" stopIfTrue="1">
      <formula>F650="-"</formula>
    </cfRule>
  </conditionalFormatting>
  <conditionalFormatting sqref="D650">
    <cfRule type="expression" dxfId="9220" priority="367" stopIfTrue="1">
      <formula>F650="-"</formula>
    </cfRule>
  </conditionalFormatting>
  <conditionalFormatting sqref="E650">
    <cfRule type="expression" dxfId="9219" priority="366" stopIfTrue="1">
      <formula>F650="-"</formula>
    </cfRule>
  </conditionalFormatting>
  <conditionalFormatting sqref="F650">
    <cfRule type="expression" dxfId="9218" priority="361" stopIfTrue="1">
      <formula>F650="-"</formula>
    </cfRule>
  </conditionalFormatting>
  <conditionalFormatting sqref="C723">
    <cfRule type="expression" dxfId="9217" priority="353" stopIfTrue="1">
      <formula>F723="-"</formula>
    </cfRule>
  </conditionalFormatting>
  <conditionalFormatting sqref="D723">
    <cfRule type="expression" dxfId="9216" priority="358" stopIfTrue="1">
      <formula>F723="-"</formula>
    </cfRule>
  </conditionalFormatting>
  <conditionalFormatting sqref="E723">
    <cfRule type="expression" dxfId="9215" priority="357" stopIfTrue="1">
      <formula>F723="-"</formula>
    </cfRule>
  </conditionalFormatting>
  <conditionalFormatting sqref="F723">
    <cfRule type="expression" dxfId="9214" priority="352" stopIfTrue="1">
      <formula>F723="-"</formula>
    </cfRule>
  </conditionalFormatting>
  <conditionalFormatting sqref="C726">
    <cfRule type="expression" dxfId="9213" priority="344" stopIfTrue="1">
      <formula>F726="-"</formula>
    </cfRule>
  </conditionalFormatting>
  <conditionalFormatting sqref="D726">
    <cfRule type="expression" dxfId="9212" priority="349" stopIfTrue="1">
      <formula>F726="-"</formula>
    </cfRule>
  </conditionalFormatting>
  <conditionalFormatting sqref="E726">
    <cfRule type="expression" dxfId="9211" priority="348" stopIfTrue="1">
      <formula>F726="-"</formula>
    </cfRule>
  </conditionalFormatting>
  <conditionalFormatting sqref="F726">
    <cfRule type="expression" dxfId="9210" priority="343" stopIfTrue="1">
      <formula>F726="-"</formula>
    </cfRule>
  </conditionalFormatting>
  <conditionalFormatting sqref="C725">
    <cfRule type="expression" dxfId="9209" priority="337" stopIfTrue="1">
      <formula>F725="-"</formula>
    </cfRule>
  </conditionalFormatting>
  <conditionalFormatting sqref="D725">
    <cfRule type="expression" dxfId="9208" priority="342" stopIfTrue="1">
      <formula>F725="-"</formula>
    </cfRule>
  </conditionalFormatting>
  <conditionalFormatting sqref="E725">
    <cfRule type="expression" dxfId="9207" priority="341" stopIfTrue="1">
      <formula>F725="-"</formula>
    </cfRule>
  </conditionalFormatting>
  <conditionalFormatting sqref="F725">
    <cfRule type="expression" dxfId="9206" priority="336" stopIfTrue="1">
      <formula>F725="-"</formula>
    </cfRule>
  </conditionalFormatting>
  <conditionalFormatting sqref="C338">
    <cfRule type="expression" dxfId="9205" priority="244" stopIfTrue="1">
      <formula>F338="-"</formula>
    </cfRule>
  </conditionalFormatting>
  <conditionalFormatting sqref="D338">
    <cfRule type="expression" dxfId="9204" priority="249" stopIfTrue="1">
      <formula>F338="-"</formula>
    </cfRule>
  </conditionalFormatting>
  <conditionalFormatting sqref="E338">
    <cfRule type="expression" dxfId="9203" priority="248" stopIfTrue="1">
      <formula>F338="-"</formula>
    </cfRule>
  </conditionalFormatting>
  <conditionalFormatting sqref="F338">
    <cfRule type="expression" dxfId="9202" priority="243" stopIfTrue="1">
      <formula>F338="-"</formula>
    </cfRule>
  </conditionalFormatting>
  <conditionalFormatting sqref="C392">
    <cfRule type="expression" dxfId="9201" priority="235" stopIfTrue="1">
      <formula>F392="-"</formula>
    </cfRule>
  </conditionalFormatting>
  <conditionalFormatting sqref="D392">
    <cfRule type="expression" dxfId="9200" priority="240" stopIfTrue="1">
      <formula>F392="-"</formula>
    </cfRule>
  </conditionalFormatting>
  <conditionalFormatting sqref="E392">
    <cfRule type="expression" dxfId="9199" priority="239" stopIfTrue="1">
      <formula>F392="-"</formula>
    </cfRule>
  </conditionalFormatting>
  <conditionalFormatting sqref="F392">
    <cfRule type="expression" dxfId="9198" priority="234" stopIfTrue="1">
      <formula>F392="-"</formula>
    </cfRule>
  </conditionalFormatting>
  <conditionalFormatting sqref="C391">
    <cfRule type="expression" dxfId="9197" priority="228" stopIfTrue="1">
      <formula>F391="-"</formula>
    </cfRule>
  </conditionalFormatting>
  <conditionalFormatting sqref="D391">
    <cfRule type="expression" dxfId="9196" priority="233" stopIfTrue="1">
      <formula>F391="-"</formula>
    </cfRule>
  </conditionalFormatting>
  <conditionalFormatting sqref="E391">
    <cfRule type="expression" dxfId="9195" priority="232" stopIfTrue="1">
      <formula>F391="-"</formula>
    </cfRule>
  </conditionalFormatting>
  <conditionalFormatting sqref="F391">
    <cfRule type="expression" dxfId="9194" priority="227" stopIfTrue="1">
      <formula>F391="-"</formula>
    </cfRule>
  </conditionalFormatting>
  <conditionalFormatting sqref="C673">
    <cfRule type="expression" dxfId="9193" priority="217" stopIfTrue="1">
      <formula>F673="-"</formula>
    </cfRule>
  </conditionalFormatting>
  <conditionalFormatting sqref="D673">
    <cfRule type="expression" dxfId="9192" priority="222" stopIfTrue="1">
      <formula>F673="-"</formula>
    </cfRule>
  </conditionalFormatting>
  <conditionalFormatting sqref="E673">
    <cfRule type="expression" dxfId="9191" priority="221" stopIfTrue="1">
      <formula>F673="-"</formula>
    </cfRule>
  </conditionalFormatting>
  <conditionalFormatting sqref="F673">
    <cfRule type="expression" dxfId="9190" priority="216" stopIfTrue="1">
      <formula>F673="-"</formula>
    </cfRule>
  </conditionalFormatting>
  <conditionalFormatting sqref="C674">
    <cfRule type="expression" dxfId="9189" priority="210" stopIfTrue="1">
      <formula>F674="-"</formula>
    </cfRule>
  </conditionalFormatting>
  <conditionalFormatting sqref="D674">
    <cfRule type="expression" dxfId="9188" priority="215" stopIfTrue="1">
      <formula>F674="-"</formula>
    </cfRule>
  </conditionalFormatting>
  <conditionalFormatting sqref="E674">
    <cfRule type="expression" dxfId="9187" priority="214" stopIfTrue="1">
      <formula>F674="-"</formula>
    </cfRule>
  </conditionalFormatting>
  <conditionalFormatting sqref="F674">
    <cfRule type="expression" dxfId="9186" priority="209" stopIfTrue="1">
      <formula>F674="-"</formula>
    </cfRule>
  </conditionalFormatting>
  <conditionalFormatting sqref="C670">
    <cfRule type="expression" dxfId="9185" priority="201" stopIfTrue="1">
      <formula>F670="-"</formula>
    </cfRule>
  </conditionalFormatting>
  <conditionalFormatting sqref="D670">
    <cfRule type="expression" dxfId="9184" priority="206" stopIfTrue="1">
      <formula>F670="-"</formula>
    </cfRule>
  </conditionalFormatting>
  <conditionalFormatting sqref="E670">
    <cfRule type="expression" dxfId="9183" priority="205" stopIfTrue="1">
      <formula>F670="-"</formula>
    </cfRule>
  </conditionalFormatting>
  <conditionalFormatting sqref="F670">
    <cfRule type="expression" dxfId="9182" priority="200" stopIfTrue="1">
      <formula>F670="-"</formula>
    </cfRule>
  </conditionalFormatting>
  <conditionalFormatting sqref="C270">
    <cfRule type="expression" dxfId="9181" priority="192" stopIfTrue="1">
      <formula>F270="-"</formula>
    </cfRule>
  </conditionalFormatting>
  <conditionalFormatting sqref="D270">
    <cfRule type="expression" dxfId="9180" priority="197" stopIfTrue="1">
      <formula>F270="-"</formula>
    </cfRule>
  </conditionalFormatting>
  <conditionalFormatting sqref="E270">
    <cfRule type="expression" dxfId="9179" priority="196" stopIfTrue="1">
      <formula>F270="-"</formula>
    </cfRule>
  </conditionalFormatting>
  <conditionalFormatting sqref="F270">
    <cfRule type="expression" dxfId="9178" priority="191" stopIfTrue="1">
      <formula>F270="-"</formula>
    </cfRule>
  </conditionalFormatting>
  <conditionalFormatting sqref="B713:B733">
    <cfRule type="expression" dxfId="9177" priority="188" stopIfTrue="1">
      <formula>F713="-"</formula>
    </cfRule>
  </conditionalFormatting>
  <conditionalFormatting sqref="C730">
    <cfRule type="expression" dxfId="9176" priority="182" stopIfTrue="1">
      <formula>F730="-"</formula>
    </cfRule>
  </conditionalFormatting>
  <conditionalFormatting sqref="D730">
    <cfRule type="expression" dxfId="9175" priority="187" stopIfTrue="1">
      <formula>F730="-"</formula>
    </cfRule>
  </conditionalFormatting>
  <conditionalFormatting sqref="E730">
    <cfRule type="expression" dxfId="9174" priority="186" stopIfTrue="1">
      <formula>F730="-"</formula>
    </cfRule>
  </conditionalFormatting>
  <conditionalFormatting sqref="F730">
    <cfRule type="expression" dxfId="9173" priority="181" stopIfTrue="1">
      <formula>F730="-"</formula>
    </cfRule>
  </conditionalFormatting>
  <conditionalFormatting sqref="C742">
    <cfRule type="expression" dxfId="9172" priority="173" stopIfTrue="1">
      <formula>F742="-"</formula>
    </cfRule>
  </conditionalFormatting>
  <conditionalFormatting sqref="D742">
    <cfRule type="expression" dxfId="9171" priority="178" stopIfTrue="1">
      <formula>F742="-"</formula>
    </cfRule>
  </conditionalFormatting>
  <conditionalFormatting sqref="E742">
    <cfRule type="expression" dxfId="9170" priority="177" stopIfTrue="1">
      <formula>F742="-"</formula>
    </cfRule>
  </conditionalFormatting>
  <conditionalFormatting sqref="F742">
    <cfRule type="expression" dxfId="9169" priority="172" stopIfTrue="1">
      <formula>F742="-"</formula>
    </cfRule>
  </conditionalFormatting>
  <conditionalFormatting sqref="C743">
    <cfRule type="expression" dxfId="9168" priority="164" stopIfTrue="1">
      <formula>F743="-"</formula>
    </cfRule>
  </conditionalFormatting>
  <conditionalFormatting sqref="D743">
    <cfRule type="expression" dxfId="9167" priority="169" stopIfTrue="1">
      <formula>F743="-"</formula>
    </cfRule>
  </conditionalFormatting>
  <conditionalFormatting sqref="E743">
    <cfRule type="expression" dxfId="9166" priority="168" stopIfTrue="1">
      <formula>F743="-"</formula>
    </cfRule>
  </conditionalFormatting>
  <conditionalFormatting sqref="F743">
    <cfRule type="expression" dxfId="9165" priority="163" stopIfTrue="1">
      <formula>F743="-"</formula>
    </cfRule>
  </conditionalFormatting>
  <conditionalFormatting sqref="C401">
    <cfRule type="expression" dxfId="9164" priority="156" stopIfTrue="1">
      <formula>F401="-"</formula>
    </cfRule>
  </conditionalFormatting>
  <conditionalFormatting sqref="D401">
    <cfRule type="expression" dxfId="9163" priority="160" stopIfTrue="1">
      <formula>F401="-"</formula>
    </cfRule>
  </conditionalFormatting>
  <conditionalFormatting sqref="E387">
    <cfRule type="expression" dxfId="9162" priority="150" stopIfTrue="1">
      <formula>F387="-"</formula>
    </cfRule>
  </conditionalFormatting>
  <conditionalFormatting sqref="F401">
    <cfRule type="expression" dxfId="9161" priority="155" stopIfTrue="1">
      <formula>F401="-"</formula>
    </cfRule>
  </conditionalFormatting>
  <conditionalFormatting sqref="E400:E401">
    <cfRule type="expression" dxfId="9160" priority="154" stopIfTrue="1">
      <formula>F400="-"</formula>
    </cfRule>
  </conditionalFormatting>
  <conditionalFormatting sqref="C387">
    <cfRule type="expression" dxfId="9159" priority="146" stopIfTrue="1">
      <formula>F387="-"</formula>
    </cfRule>
  </conditionalFormatting>
  <conditionalFormatting sqref="D387">
    <cfRule type="expression" dxfId="9158" priority="151" stopIfTrue="1">
      <formula>F387="-"</formula>
    </cfRule>
  </conditionalFormatting>
  <conditionalFormatting sqref="F387">
    <cfRule type="expression" dxfId="9157" priority="145" stopIfTrue="1">
      <formula>F387="-"</formula>
    </cfRule>
  </conditionalFormatting>
  <conditionalFormatting sqref="C388">
    <cfRule type="expression" dxfId="9156" priority="139" stopIfTrue="1">
      <formula>F388="-"</formula>
    </cfRule>
  </conditionalFormatting>
  <conditionalFormatting sqref="D388">
    <cfRule type="expression" dxfId="9155" priority="144" stopIfTrue="1">
      <formula>F388="-"</formula>
    </cfRule>
  </conditionalFormatting>
  <conditionalFormatting sqref="E388">
    <cfRule type="expression" dxfId="9154" priority="143" stopIfTrue="1">
      <formula>F388="-"</formula>
    </cfRule>
  </conditionalFormatting>
  <conditionalFormatting sqref="F388">
    <cfRule type="expression" dxfId="9153" priority="138" stopIfTrue="1">
      <formula>F388="-"</formula>
    </cfRule>
  </conditionalFormatting>
  <conditionalFormatting sqref="E386">
    <cfRule type="expression" dxfId="9152" priority="137" stopIfTrue="1">
      <formula>F386="-"</formula>
    </cfRule>
  </conditionalFormatting>
  <conditionalFormatting sqref="C587">
    <cfRule type="expression" dxfId="9151" priority="127" stopIfTrue="1">
      <formula>F587="-"</formula>
    </cfRule>
  </conditionalFormatting>
  <conditionalFormatting sqref="D587">
    <cfRule type="expression" dxfId="9150" priority="132" stopIfTrue="1">
      <formula>F587="-"</formula>
    </cfRule>
  </conditionalFormatting>
  <conditionalFormatting sqref="E587">
    <cfRule type="expression" dxfId="9149" priority="131" stopIfTrue="1">
      <formula>F587="-"</formula>
    </cfRule>
  </conditionalFormatting>
  <conditionalFormatting sqref="F587">
    <cfRule type="expression" dxfId="9148" priority="126" stopIfTrue="1">
      <formula>F587="-"</formula>
    </cfRule>
  </conditionalFormatting>
  <conditionalFormatting sqref="C586">
    <cfRule type="expression" dxfId="9147" priority="120" stopIfTrue="1">
      <formula>F586="-"</formula>
    </cfRule>
  </conditionalFormatting>
  <conditionalFormatting sqref="D586">
    <cfRule type="expression" dxfId="9146" priority="125" stopIfTrue="1">
      <formula>F586="-"</formula>
    </cfRule>
  </conditionalFormatting>
  <conditionalFormatting sqref="E586">
    <cfRule type="expression" dxfId="9145" priority="124" stopIfTrue="1">
      <formula>F586="-"</formula>
    </cfRule>
  </conditionalFormatting>
  <conditionalFormatting sqref="F586">
    <cfRule type="expression" dxfId="9144" priority="119" stopIfTrue="1">
      <formula>F586="-"</formula>
    </cfRule>
  </conditionalFormatting>
  <conditionalFormatting sqref="C592">
    <cfRule type="expression" dxfId="9143" priority="109" stopIfTrue="1">
      <formula>F592="-"</formula>
    </cfRule>
  </conditionalFormatting>
  <conditionalFormatting sqref="D592">
    <cfRule type="expression" dxfId="9142" priority="114" stopIfTrue="1">
      <formula>F592="-"</formula>
    </cfRule>
  </conditionalFormatting>
  <conditionalFormatting sqref="E592">
    <cfRule type="expression" dxfId="9141" priority="113" stopIfTrue="1">
      <formula>F592="-"</formula>
    </cfRule>
  </conditionalFormatting>
  <conditionalFormatting sqref="F592">
    <cfRule type="expression" dxfId="9140" priority="108" stopIfTrue="1">
      <formula>F592="-"</formula>
    </cfRule>
  </conditionalFormatting>
  <conditionalFormatting sqref="C591">
    <cfRule type="expression" dxfId="9139" priority="102" stopIfTrue="1">
      <formula>F591="-"</formula>
    </cfRule>
  </conditionalFormatting>
  <conditionalFormatting sqref="D591">
    <cfRule type="expression" dxfId="9138" priority="107" stopIfTrue="1">
      <formula>F591="-"</formula>
    </cfRule>
  </conditionalFormatting>
  <conditionalFormatting sqref="E591">
    <cfRule type="expression" dxfId="9137" priority="106" stopIfTrue="1">
      <formula>F591="-"</formula>
    </cfRule>
  </conditionalFormatting>
  <conditionalFormatting sqref="F591">
    <cfRule type="expression" dxfId="9136" priority="101" stopIfTrue="1">
      <formula>F591="-"</formula>
    </cfRule>
  </conditionalFormatting>
  <conditionalFormatting sqref="C590">
    <cfRule type="expression" dxfId="9135" priority="95" stopIfTrue="1">
      <formula>F590="-"</formula>
    </cfRule>
  </conditionalFormatting>
  <conditionalFormatting sqref="D590">
    <cfRule type="expression" dxfId="9134" priority="100" stopIfTrue="1">
      <formula>F590="-"</formula>
    </cfRule>
  </conditionalFormatting>
  <conditionalFormatting sqref="E590">
    <cfRule type="expression" dxfId="9133" priority="99" stopIfTrue="1">
      <formula>F590="-"</formula>
    </cfRule>
  </conditionalFormatting>
  <conditionalFormatting sqref="F590">
    <cfRule type="expression" dxfId="9132" priority="94" stopIfTrue="1">
      <formula>F590="-"</formula>
    </cfRule>
  </conditionalFormatting>
  <conditionalFormatting sqref="C589">
    <cfRule type="expression" dxfId="9131" priority="88" stopIfTrue="1">
      <formula>F589="-"</formula>
    </cfRule>
  </conditionalFormatting>
  <conditionalFormatting sqref="D589">
    <cfRule type="expression" dxfId="9130" priority="93" stopIfTrue="1">
      <formula>F589="-"</formula>
    </cfRule>
  </conditionalFormatting>
  <conditionalFormatting sqref="E589">
    <cfRule type="expression" dxfId="9129" priority="92" stopIfTrue="1">
      <formula>F589="-"</formula>
    </cfRule>
  </conditionalFormatting>
  <conditionalFormatting sqref="F589">
    <cfRule type="expression" dxfId="9128" priority="87" stopIfTrue="1">
      <formula>F589="-"</formula>
    </cfRule>
  </conditionalFormatting>
  <conditionalFormatting sqref="C588">
    <cfRule type="expression" dxfId="9127" priority="81" stopIfTrue="1">
      <formula>F588="-"</formula>
    </cfRule>
  </conditionalFormatting>
  <conditionalFormatting sqref="D588">
    <cfRule type="expression" dxfId="9126" priority="86" stopIfTrue="1">
      <formula>F588="-"</formula>
    </cfRule>
  </conditionalFormatting>
  <conditionalFormatting sqref="E588">
    <cfRule type="expression" dxfId="9125" priority="85" stopIfTrue="1">
      <formula>F588="-"</formula>
    </cfRule>
  </conditionalFormatting>
  <conditionalFormatting sqref="F588">
    <cfRule type="expression" dxfId="9124" priority="80" stopIfTrue="1">
      <formula>F588="-"</formula>
    </cfRule>
  </conditionalFormatting>
  <conditionalFormatting sqref="C594">
    <cfRule type="expression" dxfId="9123" priority="74" stopIfTrue="1">
      <formula>F594="-"</formula>
    </cfRule>
  </conditionalFormatting>
  <conditionalFormatting sqref="D594">
    <cfRule type="expression" dxfId="9122" priority="79" stopIfTrue="1">
      <formula>F594="-"</formula>
    </cfRule>
  </conditionalFormatting>
  <conditionalFormatting sqref="E594">
    <cfRule type="expression" dxfId="9121" priority="78" stopIfTrue="1">
      <formula>F594="-"</formula>
    </cfRule>
  </conditionalFormatting>
  <conditionalFormatting sqref="F594">
    <cfRule type="expression" dxfId="9120" priority="73" stopIfTrue="1">
      <formula>F594="-"</formula>
    </cfRule>
  </conditionalFormatting>
  <conditionalFormatting sqref="C593">
    <cfRule type="expression" dxfId="9119" priority="67" stopIfTrue="1">
      <formula>F593="-"</formula>
    </cfRule>
  </conditionalFormatting>
  <conditionalFormatting sqref="D593">
    <cfRule type="expression" dxfId="9118" priority="72" stopIfTrue="1">
      <formula>F593="-"</formula>
    </cfRule>
  </conditionalFormatting>
  <conditionalFormatting sqref="E593">
    <cfRule type="expression" dxfId="9117" priority="71" stopIfTrue="1">
      <formula>F593="-"</formula>
    </cfRule>
  </conditionalFormatting>
  <conditionalFormatting sqref="F593">
    <cfRule type="expression" dxfId="9116" priority="66" stopIfTrue="1">
      <formula>F593="-"</formula>
    </cfRule>
  </conditionalFormatting>
  <conditionalFormatting sqref="C459">
    <cfRule type="expression" dxfId="9115" priority="42" stopIfTrue="1">
      <formula>F459="-"</formula>
    </cfRule>
  </conditionalFormatting>
  <conditionalFormatting sqref="D459">
    <cfRule type="expression" dxfId="9114" priority="47" stopIfTrue="1">
      <formula>F459="-"</formula>
    </cfRule>
  </conditionalFormatting>
  <conditionalFormatting sqref="E459">
    <cfRule type="expression" dxfId="9113" priority="46" stopIfTrue="1">
      <formula>F459="-"</formula>
    </cfRule>
  </conditionalFormatting>
  <conditionalFormatting sqref="F459">
    <cfRule type="expression" dxfId="9112" priority="41" stopIfTrue="1">
      <formula>F459="-"</formula>
    </cfRule>
  </conditionalFormatting>
  <conditionalFormatting sqref="O14:O747">
    <cfRule type="expression" dxfId="9111" priority="8163" stopIfTrue="1">
      <formula>G14="-"</formula>
    </cfRule>
  </conditionalFormatting>
  <conditionalFormatting sqref="H15:H746">
    <cfRule type="expression" dxfId="9110" priority="18" stopIfTrue="1">
      <formula>F15="-"</formula>
    </cfRule>
  </conditionalFormatting>
  <conditionalFormatting sqref="I15:I746">
    <cfRule type="expression" dxfId="9109" priority="17" stopIfTrue="1">
      <formula>F15="-"</formula>
    </cfRule>
  </conditionalFormatting>
  <conditionalFormatting sqref="C470">
    <cfRule type="expression" dxfId="9108" priority="14" stopIfTrue="1">
      <formula>F470="-"</formula>
    </cfRule>
  </conditionalFormatting>
  <conditionalFormatting sqref="D470">
    <cfRule type="expression" dxfId="9107" priority="16" stopIfTrue="1">
      <formula>F470="-"</formula>
    </cfRule>
  </conditionalFormatting>
  <conditionalFormatting sqref="E470">
    <cfRule type="expression" dxfId="9106" priority="15" stopIfTrue="1">
      <formula>F470="-"</formula>
    </cfRule>
  </conditionalFormatting>
  <conditionalFormatting sqref="F470">
    <cfRule type="expression" dxfId="9105" priority="13" stopIfTrue="1">
      <formula>F470="-"</formula>
    </cfRule>
  </conditionalFormatting>
  <conditionalFormatting sqref="C33">
    <cfRule type="expression" dxfId="9104" priority="12" stopIfTrue="1">
      <formula>F33="-"</formula>
    </cfRule>
  </conditionalFormatting>
  <conditionalFormatting sqref="D33">
    <cfRule type="expression" dxfId="9103" priority="9" stopIfTrue="1">
      <formula>F33="-"</formula>
    </cfRule>
  </conditionalFormatting>
  <conditionalFormatting sqref="E33">
    <cfRule type="expression" dxfId="9102" priority="11" stopIfTrue="1">
      <formula>F33="-"</formula>
    </cfRule>
  </conditionalFormatting>
  <conditionalFormatting sqref="F33">
    <cfRule type="expression" dxfId="9101" priority="10" stopIfTrue="1">
      <formula>F33="-"</formula>
    </cfRule>
  </conditionalFormatting>
  <conditionalFormatting sqref="C448">
    <cfRule type="expression" dxfId="9100" priority="6" stopIfTrue="1">
      <formula>F448="-"</formula>
    </cfRule>
  </conditionalFormatting>
  <conditionalFormatting sqref="D448">
    <cfRule type="expression" dxfId="9099" priority="8" stopIfTrue="1">
      <formula>F448="-"</formula>
    </cfRule>
  </conditionalFormatting>
  <conditionalFormatting sqref="E448">
    <cfRule type="expression" dxfId="9098" priority="7" stopIfTrue="1">
      <formula>F448="-"</formula>
    </cfRule>
  </conditionalFormatting>
  <conditionalFormatting sqref="F448">
    <cfRule type="expression" dxfId="9097" priority="5" stopIfTrue="1">
      <formula>F448="-"</formula>
    </cfRule>
  </conditionalFormatting>
  <conditionalFormatting sqref="C598">
    <cfRule type="expression" dxfId="9096" priority="4" stopIfTrue="1">
      <formula>F598="-"</formula>
    </cfRule>
  </conditionalFormatting>
  <conditionalFormatting sqref="D598">
    <cfRule type="expression" dxfId="9095" priority="1" stopIfTrue="1">
      <formula>F598="-"</formula>
    </cfRule>
  </conditionalFormatting>
  <conditionalFormatting sqref="E598">
    <cfRule type="expression" dxfId="9094" priority="3" stopIfTrue="1">
      <formula>F598="-"</formula>
    </cfRule>
  </conditionalFormatting>
  <conditionalFormatting sqref="F598">
    <cfRule type="expression" dxfId="9093" priority="2" stopIfTrue="1">
      <formula>F598="-"</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P751"/>
  <sheetViews>
    <sheetView zoomScale="85" zoomScaleNormal="85" workbookViewId="0">
      <selection activeCell="P12" sqref="P12"/>
    </sheetView>
  </sheetViews>
  <sheetFormatPr defaultColWidth="9.1796875" defaultRowHeight="14"/>
  <cols>
    <col min="1" max="1" width="5.54296875" style="57" customWidth="1"/>
    <col min="2" max="3" width="9.1796875" style="76" customWidth="1"/>
    <col min="4" max="4" width="14.8164062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6.54296875" style="57" customWidth="1"/>
    <col min="12" max="12" width="17.453125" style="57" customWidth="1"/>
    <col min="13" max="13" width="14.7265625" style="57" bestFit="1" customWidth="1"/>
    <col min="14" max="14" width="5.1796875" style="57" customWidth="1"/>
    <col min="15" max="15" width="14.7265625" style="57" customWidth="1"/>
    <col min="16" max="16" width="17.1796875" style="57" customWidth="1"/>
    <col min="17" max="16382" width="9.1796875" style="57" customWidth="1"/>
    <col min="16383"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8396628.1266088597</v>
      </c>
    </row>
    <row r="8" spans="2:16" s="8" customFormat="1">
      <c r="D8" s="26" t="s">
        <v>6</v>
      </c>
      <c r="E8" s="31" t="s">
        <v>1851</v>
      </c>
      <c r="F8" s="32"/>
      <c r="G8" s="32"/>
      <c r="H8" s="1"/>
      <c r="I8" s="2"/>
      <c r="J8" s="33"/>
      <c r="K8" s="13"/>
      <c r="L8" s="13"/>
    </row>
    <row r="9" spans="2:16" s="8" customFormat="1">
      <c r="D9" s="26" t="s">
        <v>7</v>
      </c>
      <c r="E9" s="34" t="s">
        <v>1985</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348482.81000000006</v>
      </c>
      <c r="N14" s="173"/>
      <c r="O14" s="173"/>
    </row>
    <row r="15" spans="2:16" ht="42">
      <c r="B15" s="5" t="s">
        <v>25</v>
      </c>
      <c r="C15" s="51" t="s">
        <v>26</v>
      </c>
      <c r="D15" s="51" t="s">
        <v>27</v>
      </c>
      <c r="E15" s="6" t="s">
        <v>28</v>
      </c>
      <c r="F15" s="51" t="s">
        <v>29</v>
      </c>
      <c r="G15" s="5">
        <v>6</v>
      </c>
      <c r="H15" s="52">
        <f>O15*(1-'Orç-Resumo'!$G$10)</f>
        <v>1024.1599999999999</v>
      </c>
      <c r="I15" s="53">
        <f>P15*(1-'Orç-Resumo'!$G$10)</f>
        <v>0</v>
      </c>
      <c r="J15" s="54">
        <f>G15*H15</f>
        <v>6144.9599999999991</v>
      </c>
      <c r="K15" s="55">
        <f>G15*I15</f>
        <v>0</v>
      </c>
      <c r="L15" s="56">
        <f>J15+K15</f>
        <v>6144.9599999999991</v>
      </c>
      <c r="M15" s="56">
        <v>0</v>
      </c>
      <c r="N15" s="173"/>
      <c r="O15" s="56">
        <v>1024.1599999999999</v>
      </c>
      <c r="P15" s="184">
        <v>0</v>
      </c>
    </row>
    <row r="16" spans="2:16" ht="28">
      <c r="B16" s="5" t="s">
        <v>30</v>
      </c>
      <c r="C16" s="51" t="s">
        <v>26</v>
      </c>
      <c r="D16" s="51" t="s">
        <v>31</v>
      </c>
      <c r="E16" s="6" t="s">
        <v>32</v>
      </c>
      <c r="F16" s="51" t="s">
        <v>33</v>
      </c>
      <c r="G16" s="5">
        <v>5</v>
      </c>
      <c r="H16" s="52">
        <f>O16*(1-'Orç-Resumo'!$G$10)</f>
        <v>817.75</v>
      </c>
      <c r="I16" s="53">
        <f>P16*(1-'Orç-Resumo'!$G$10)</f>
        <v>0</v>
      </c>
      <c r="J16" s="54">
        <f t="shared" ref="J16:J79" si="0">G16*H16</f>
        <v>4088.75</v>
      </c>
      <c r="K16" s="55">
        <f t="shared" ref="K16:K79" si="1">G16*I16</f>
        <v>0</v>
      </c>
      <c r="L16" s="56">
        <f t="shared" ref="L16:L79" si="2">J16+K16</f>
        <v>4088.75</v>
      </c>
      <c r="M16" s="56">
        <v>0</v>
      </c>
      <c r="N16" s="173"/>
      <c r="O16" s="56">
        <v>817.75</v>
      </c>
      <c r="P16" s="184">
        <v>0</v>
      </c>
    </row>
    <row r="17" spans="2:16" ht="70">
      <c r="B17" s="5" t="s">
        <v>34</v>
      </c>
      <c r="C17" s="51" t="s">
        <v>26</v>
      </c>
      <c r="D17" s="51" t="s">
        <v>35</v>
      </c>
      <c r="E17" s="6" t="s">
        <v>36</v>
      </c>
      <c r="F17" s="51" t="s">
        <v>33</v>
      </c>
      <c r="G17" s="5">
        <v>6</v>
      </c>
      <c r="H17" s="52">
        <f>O17*(1-'Orç-Resumo'!$G$10)</f>
        <v>332.65</v>
      </c>
      <c r="I17" s="53">
        <f>P17*(1-'Orç-Resumo'!$G$10)</f>
        <v>0</v>
      </c>
      <c r="J17" s="54">
        <f t="shared" si="0"/>
        <v>1995.8999999999999</v>
      </c>
      <c r="K17" s="55">
        <f t="shared" si="1"/>
        <v>0</v>
      </c>
      <c r="L17" s="56">
        <f t="shared" si="2"/>
        <v>1995.8999999999999</v>
      </c>
      <c r="M17" s="56">
        <v>0</v>
      </c>
      <c r="N17" s="173"/>
      <c r="O17" s="56">
        <v>332.65</v>
      </c>
      <c r="P17" s="184">
        <v>0</v>
      </c>
    </row>
    <row r="18" spans="2:16" ht="84">
      <c r="B18" s="5" t="s">
        <v>37</v>
      </c>
      <c r="C18" s="51" t="s">
        <v>26</v>
      </c>
      <c r="D18" s="51" t="s">
        <v>38</v>
      </c>
      <c r="E18" s="6" t="s">
        <v>39</v>
      </c>
      <c r="F18" s="51" t="s">
        <v>40</v>
      </c>
      <c r="G18" s="5">
        <v>2</v>
      </c>
      <c r="H18" s="52">
        <f>O18*(1-'Orç-Resumo'!$G$10)</f>
        <v>374.8800000000017</v>
      </c>
      <c r="I18" s="53">
        <f>P18*(1-'Orç-Resumo'!$G$10)</f>
        <v>20194.239999999998</v>
      </c>
      <c r="J18" s="54">
        <f t="shared" si="0"/>
        <v>749.7600000000034</v>
      </c>
      <c r="K18" s="55">
        <f t="shared" si="1"/>
        <v>40388.479999999996</v>
      </c>
      <c r="L18" s="56">
        <f t="shared" si="2"/>
        <v>41138.239999999998</v>
      </c>
      <c r="M18" s="56">
        <v>0</v>
      </c>
      <c r="N18" s="173"/>
      <c r="O18" s="56">
        <v>374.8800000000017</v>
      </c>
      <c r="P18" s="184">
        <v>20194.239999999998</v>
      </c>
    </row>
    <row r="19" spans="2:16" ht="70">
      <c r="B19" s="5" t="s">
        <v>41</v>
      </c>
      <c r="C19" s="51" t="s">
        <v>26</v>
      </c>
      <c r="D19" s="51" t="s">
        <v>42</v>
      </c>
      <c r="E19" s="6" t="s">
        <v>43</v>
      </c>
      <c r="F19" s="51" t="s">
        <v>40</v>
      </c>
      <c r="G19" s="5">
        <v>14</v>
      </c>
      <c r="H19" s="52">
        <f>O19*(1-'Orç-Resumo'!$G$10)</f>
        <v>480.4800000000007</v>
      </c>
      <c r="I19" s="53">
        <f>P19*(1-'Orç-Resumo'!$G$10)</f>
        <v>10297.76</v>
      </c>
      <c r="J19" s="54">
        <f t="shared" si="0"/>
        <v>6726.7200000000103</v>
      </c>
      <c r="K19" s="55">
        <f t="shared" si="1"/>
        <v>144168.64000000001</v>
      </c>
      <c r="L19" s="56">
        <f t="shared" si="2"/>
        <v>150895.36000000002</v>
      </c>
      <c r="M19" s="56">
        <v>0</v>
      </c>
      <c r="N19" s="173"/>
      <c r="O19" s="56">
        <v>480.4800000000007</v>
      </c>
      <c r="P19" s="184">
        <v>10297.76</v>
      </c>
    </row>
    <row r="20" spans="2:16" ht="70">
      <c r="B20" s="5" t="s">
        <v>44</v>
      </c>
      <c r="C20" s="51" t="s">
        <v>26</v>
      </c>
      <c r="D20" s="51" t="s">
        <v>45</v>
      </c>
      <c r="E20" s="6" t="s">
        <v>46</v>
      </c>
      <c r="F20" s="51" t="s">
        <v>40</v>
      </c>
      <c r="G20" s="5">
        <v>11</v>
      </c>
      <c r="H20" s="52">
        <f>O20*(1-'Orç-Resumo'!$G$10)</f>
        <v>531.31999999999982</v>
      </c>
      <c r="I20" s="53">
        <f>P20*(1-'Orç-Resumo'!$G$10)</f>
        <v>5660.62</v>
      </c>
      <c r="J20" s="54">
        <f t="shared" si="0"/>
        <v>5844.5199999999977</v>
      </c>
      <c r="K20" s="55">
        <f t="shared" si="1"/>
        <v>62266.82</v>
      </c>
      <c r="L20" s="56">
        <f t="shared" si="2"/>
        <v>68111.34</v>
      </c>
      <c r="M20" s="56">
        <v>0</v>
      </c>
      <c r="N20" s="173"/>
      <c r="O20" s="56">
        <v>531.31999999999982</v>
      </c>
      <c r="P20" s="184">
        <v>5660.62</v>
      </c>
    </row>
    <row r="21" spans="2:16" ht="28">
      <c r="B21" s="5" t="s">
        <v>47</v>
      </c>
      <c r="C21" s="51" t="s">
        <v>48</v>
      </c>
      <c r="D21" s="51">
        <v>90769</v>
      </c>
      <c r="E21" s="6" t="s">
        <v>49</v>
      </c>
      <c r="F21" s="51" t="s">
        <v>50</v>
      </c>
      <c r="G21" s="5">
        <v>200</v>
      </c>
      <c r="H21" s="52">
        <f>O21*(1-'Orç-Resumo'!$G$10)</f>
        <v>2.1299999999999955</v>
      </c>
      <c r="I21" s="53">
        <f>P21*(1-'Orç-Resumo'!$G$10)</f>
        <v>118.43</v>
      </c>
      <c r="J21" s="54">
        <f t="shared" si="0"/>
        <v>425.99999999999909</v>
      </c>
      <c r="K21" s="55">
        <f t="shared" si="1"/>
        <v>23686</v>
      </c>
      <c r="L21" s="56">
        <f t="shared" si="2"/>
        <v>24112</v>
      </c>
      <c r="M21" s="56">
        <v>0</v>
      </c>
      <c r="N21" s="173"/>
      <c r="O21" s="56">
        <v>2.1299999999999955</v>
      </c>
      <c r="P21" s="184" t="s">
        <v>2958</v>
      </c>
    </row>
    <row r="22" spans="2:16" ht="28">
      <c r="B22" s="5" t="s">
        <v>51</v>
      </c>
      <c r="C22" s="51" t="s">
        <v>48</v>
      </c>
      <c r="D22" s="51">
        <v>90778</v>
      </c>
      <c r="E22" s="6" t="s">
        <v>52</v>
      </c>
      <c r="F22" s="51" t="s">
        <v>50</v>
      </c>
      <c r="G22" s="5">
        <v>200</v>
      </c>
      <c r="H22" s="52">
        <f>O22*(1-'Orç-Resumo'!$G$10)</f>
        <v>2.1300000000000097</v>
      </c>
      <c r="I22" s="53">
        <f>P22*(1-'Orç-Resumo'!$G$10)</f>
        <v>121.13</v>
      </c>
      <c r="J22" s="54">
        <f t="shared" si="0"/>
        <v>426.00000000000193</v>
      </c>
      <c r="K22" s="55">
        <f t="shared" si="1"/>
        <v>24226</v>
      </c>
      <c r="L22" s="56">
        <f t="shared" si="2"/>
        <v>24652.000000000004</v>
      </c>
      <c r="M22" s="56">
        <v>0</v>
      </c>
      <c r="N22" s="173"/>
      <c r="O22" s="56">
        <v>2.1300000000000097</v>
      </c>
      <c r="P22" s="184" t="s">
        <v>2959</v>
      </c>
    </row>
    <row r="23" spans="2:16" ht="42">
      <c r="B23" s="5" t="s">
        <v>53</v>
      </c>
      <c r="C23" s="51" t="s">
        <v>26</v>
      </c>
      <c r="D23" s="51" t="s">
        <v>54</v>
      </c>
      <c r="E23" s="6" t="s">
        <v>55</v>
      </c>
      <c r="F23" s="51" t="s">
        <v>40</v>
      </c>
      <c r="G23" s="5">
        <v>2</v>
      </c>
      <c r="H23" s="52">
        <f>O23*(1-'Orç-Resumo'!$G$10)</f>
        <v>53.52000000000001</v>
      </c>
      <c r="I23" s="53">
        <f>P23*(1-'Orç-Resumo'!$G$10)</f>
        <v>659.52</v>
      </c>
      <c r="J23" s="54">
        <f t="shared" si="0"/>
        <v>107.04000000000002</v>
      </c>
      <c r="K23" s="55">
        <f t="shared" si="1"/>
        <v>1319.04</v>
      </c>
      <c r="L23" s="56">
        <f t="shared" si="2"/>
        <v>1426.08</v>
      </c>
      <c r="M23" s="56">
        <v>0</v>
      </c>
      <c r="N23" s="173"/>
      <c r="O23" s="56">
        <v>53.52000000000001</v>
      </c>
      <c r="P23" s="184">
        <v>659.52</v>
      </c>
    </row>
    <row r="24" spans="2:16">
      <c r="B24" s="5" t="s">
        <v>56</v>
      </c>
      <c r="C24" s="51" t="s">
        <v>26</v>
      </c>
      <c r="D24" s="51" t="s">
        <v>57</v>
      </c>
      <c r="E24" s="6" t="s">
        <v>58</v>
      </c>
      <c r="F24" s="51" t="s">
        <v>33</v>
      </c>
      <c r="G24" s="5">
        <v>6</v>
      </c>
      <c r="H24" s="52">
        <f>O24*(1-'Orç-Resumo'!$G$10)</f>
        <v>784.29</v>
      </c>
      <c r="I24" s="53">
        <f>P24*(1-'Orç-Resumo'!$G$10)</f>
        <v>260.91999999999996</v>
      </c>
      <c r="J24" s="54">
        <f t="shared" si="0"/>
        <v>4705.74</v>
      </c>
      <c r="K24" s="55">
        <f t="shared" si="1"/>
        <v>1565.5199999999998</v>
      </c>
      <c r="L24" s="56">
        <f t="shared" si="2"/>
        <v>6271.2599999999993</v>
      </c>
      <c r="M24" s="56">
        <v>0</v>
      </c>
      <c r="N24" s="173"/>
      <c r="O24" s="56">
        <v>784.29</v>
      </c>
      <c r="P24" s="184">
        <v>260.91999999999996</v>
      </c>
    </row>
    <row r="25" spans="2:16" ht="28">
      <c r="B25" s="5" t="s">
        <v>59</v>
      </c>
      <c r="C25" s="51" t="s">
        <v>26</v>
      </c>
      <c r="D25" s="51" t="s">
        <v>60</v>
      </c>
      <c r="E25" s="6" t="s">
        <v>61</v>
      </c>
      <c r="F25" s="51" t="s">
        <v>33</v>
      </c>
      <c r="G25" s="5">
        <v>6</v>
      </c>
      <c r="H25" s="52">
        <f>O25*(1-'Orç-Resumo'!$G$10)</f>
        <v>1461.02</v>
      </c>
      <c r="I25" s="53">
        <f>P25*(1-'Orç-Resumo'!$G$10)</f>
        <v>407.84</v>
      </c>
      <c r="J25" s="54">
        <f t="shared" si="0"/>
        <v>8766.119999999999</v>
      </c>
      <c r="K25" s="55">
        <f t="shared" si="1"/>
        <v>2447.04</v>
      </c>
      <c r="L25" s="56">
        <f t="shared" si="2"/>
        <v>11213.16</v>
      </c>
      <c r="M25" s="56">
        <v>0</v>
      </c>
      <c r="N25" s="173"/>
      <c r="O25" s="56">
        <v>1461.02</v>
      </c>
      <c r="P25" s="184">
        <v>407.84</v>
      </c>
    </row>
    <row r="26" spans="2:16" ht="28">
      <c r="B26" s="5" t="s">
        <v>62</v>
      </c>
      <c r="C26" s="51" t="s">
        <v>26</v>
      </c>
      <c r="D26" s="51" t="s">
        <v>63</v>
      </c>
      <c r="E26" s="6" t="s">
        <v>64</v>
      </c>
      <c r="F26" s="51" t="s">
        <v>33</v>
      </c>
      <c r="G26" s="5">
        <v>1</v>
      </c>
      <c r="H26" s="52">
        <f>O26*(1-'Orç-Resumo'!$G$10)</f>
        <v>7191.3199999999988</v>
      </c>
      <c r="I26" s="53">
        <f>P26*(1-'Orç-Resumo'!$G$10)</f>
        <v>1242.4399999999998</v>
      </c>
      <c r="J26" s="54">
        <f t="shared" si="0"/>
        <v>7191.3199999999988</v>
      </c>
      <c r="K26" s="55">
        <f t="shared" si="1"/>
        <v>1242.4399999999998</v>
      </c>
      <c r="L26" s="56">
        <f t="shared" si="2"/>
        <v>8433.7599999999984</v>
      </c>
      <c r="M26" s="56">
        <v>0</v>
      </c>
      <c r="N26" s="173"/>
      <c r="O26" s="56">
        <v>7191.3199999999988</v>
      </c>
      <c r="P26" s="184">
        <v>1242.4399999999998</v>
      </c>
    </row>
    <row r="27" spans="2:16">
      <c r="B27" s="5" t="s">
        <v>65</v>
      </c>
      <c r="C27" s="51" t="s">
        <v>21</v>
      </c>
      <c r="D27" s="51" t="s">
        <v>21</v>
      </c>
      <c r="E27" s="6" t="s">
        <v>66</v>
      </c>
      <c r="F27" s="51" t="s">
        <v>23</v>
      </c>
      <c r="G27" s="5"/>
      <c r="H27" s="52"/>
      <c r="I27" s="53"/>
      <c r="J27" s="54"/>
      <c r="K27" s="55"/>
      <c r="L27" s="56"/>
      <c r="M27" s="56">
        <f>SUM(L28:L33)</f>
        <v>67495.409999999989</v>
      </c>
      <c r="N27" s="173"/>
      <c r="O27" s="56" t="s">
        <v>24</v>
      </c>
      <c r="P27" s="184" t="s">
        <v>24</v>
      </c>
    </row>
    <row r="28" spans="2:16" ht="42">
      <c r="B28" s="5" t="s">
        <v>67</v>
      </c>
      <c r="C28" s="51" t="s">
        <v>48</v>
      </c>
      <c r="D28" s="51">
        <v>103689</v>
      </c>
      <c r="E28" s="6" t="s">
        <v>68</v>
      </c>
      <c r="F28" s="51" t="s">
        <v>69</v>
      </c>
      <c r="G28" s="5">
        <v>9</v>
      </c>
      <c r="H28" s="52">
        <f>O28*(1-'Orç-Resumo'!$G$10)</f>
        <v>433.29</v>
      </c>
      <c r="I28" s="53">
        <f>P28*(1-'Orç-Resumo'!$G$10)</f>
        <v>28.88</v>
      </c>
      <c r="J28" s="54">
        <f t="shared" si="0"/>
        <v>3899.61</v>
      </c>
      <c r="K28" s="55">
        <f t="shared" si="1"/>
        <v>259.92</v>
      </c>
      <c r="L28" s="56">
        <f t="shared" si="2"/>
        <v>4159.53</v>
      </c>
      <c r="M28" s="56">
        <v>0</v>
      </c>
      <c r="N28" s="173"/>
      <c r="O28" s="56">
        <v>433.29</v>
      </c>
      <c r="P28" s="184" t="s">
        <v>2960</v>
      </c>
    </row>
    <row r="29" spans="2:16" ht="112">
      <c r="B29" s="5" t="s">
        <v>70</v>
      </c>
      <c r="C29" s="51" t="s">
        <v>26</v>
      </c>
      <c r="D29" s="51" t="s">
        <v>71</v>
      </c>
      <c r="E29" s="6" t="s">
        <v>72</v>
      </c>
      <c r="F29" s="51" t="s">
        <v>73</v>
      </c>
      <c r="G29" s="5">
        <v>180</v>
      </c>
      <c r="H29" s="52">
        <f>O29*(1-'Orç-Resumo'!$G$10)</f>
        <v>36</v>
      </c>
      <c r="I29" s="53">
        <f>P29*(1-'Orç-Resumo'!$G$10)</f>
        <v>0</v>
      </c>
      <c r="J29" s="54">
        <f t="shared" si="0"/>
        <v>6480</v>
      </c>
      <c r="K29" s="55">
        <f t="shared" si="1"/>
        <v>0</v>
      </c>
      <c r="L29" s="56">
        <f t="shared" si="2"/>
        <v>6480</v>
      </c>
      <c r="M29" s="56">
        <v>0</v>
      </c>
      <c r="N29" s="173"/>
      <c r="O29" s="56">
        <v>36</v>
      </c>
      <c r="P29" s="184">
        <v>0</v>
      </c>
    </row>
    <row r="30" spans="2:16" ht="70">
      <c r="B30" s="5" t="s">
        <v>74</v>
      </c>
      <c r="C30" s="51" t="s">
        <v>48</v>
      </c>
      <c r="D30" s="51">
        <v>97063</v>
      </c>
      <c r="E30" s="6" t="s">
        <v>75</v>
      </c>
      <c r="F30" s="51" t="s">
        <v>69</v>
      </c>
      <c r="G30" s="5">
        <v>432</v>
      </c>
      <c r="H30" s="52">
        <f>O30*(1-'Orç-Resumo'!$G$10)</f>
        <v>3.3299999999999983</v>
      </c>
      <c r="I30" s="53">
        <f>P30*(1-'Orç-Resumo'!$G$10)</f>
        <v>13.32</v>
      </c>
      <c r="J30" s="54">
        <f t="shared" si="0"/>
        <v>1438.5599999999993</v>
      </c>
      <c r="K30" s="55">
        <f t="shared" si="1"/>
        <v>5754.24</v>
      </c>
      <c r="L30" s="56">
        <f t="shared" si="2"/>
        <v>7192.7999999999993</v>
      </c>
      <c r="M30" s="56">
        <v>0</v>
      </c>
      <c r="N30" s="173"/>
      <c r="O30" s="56">
        <v>3.3299999999999983</v>
      </c>
      <c r="P30" s="184" t="s">
        <v>2961</v>
      </c>
    </row>
    <row r="31" spans="2:16" ht="70">
      <c r="B31" s="5" t="s">
        <v>76</v>
      </c>
      <c r="C31" s="51" t="s">
        <v>48</v>
      </c>
      <c r="D31" s="51">
        <v>100981</v>
      </c>
      <c r="E31" s="6" t="s">
        <v>77</v>
      </c>
      <c r="F31" s="51" t="s">
        <v>78</v>
      </c>
      <c r="G31" s="5">
        <v>216</v>
      </c>
      <c r="H31" s="52">
        <f>O31*(1-'Orç-Resumo'!$G$10)</f>
        <v>7.72</v>
      </c>
      <c r="I31" s="53">
        <f>P31*(1-'Orç-Resumo'!$G$10)</f>
        <v>1.8</v>
      </c>
      <c r="J31" s="54">
        <f t="shared" si="0"/>
        <v>1667.52</v>
      </c>
      <c r="K31" s="55">
        <f t="shared" si="1"/>
        <v>388.8</v>
      </c>
      <c r="L31" s="56">
        <f t="shared" si="2"/>
        <v>2056.3200000000002</v>
      </c>
      <c r="M31" s="56">
        <v>0</v>
      </c>
      <c r="N31" s="173"/>
      <c r="O31" s="56">
        <v>7.72</v>
      </c>
      <c r="P31" s="184" t="s">
        <v>2962</v>
      </c>
    </row>
    <row r="32" spans="2:16" ht="56">
      <c r="B32" s="5" t="s">
        <v>79</v>
      </c>
      <c r="C32" s="51" t="s">
        <v>48</v>
      </c>
      <c r="D32" s="51">
        <v>97914</v>
      </c>
      <c r="E32" s="6" t="s">
        <v>80</v>
      </c>
      <c r="F32" s="51" t="s">
        <v>81</v>
      </c>
      <c r="G32" s="5">
        <v>12960</v>
      </c>
      <c r="H32" s="52">
        <f>O32*(1-'Orç-Resumo'!$G$10)</f>
        <v>2.5299999999999998</v>
      </c>
      <c r="I32" s="53">
        <f>P32*(1-'Orç-Resumo'!$G$10)</f>
        <v>0.56000000000000005</v>
      </c>
      <c r="J32" s="54">
        <f t="shared" si="0"/>
        <v>32788.799999999996</v>
      </c>
      <c r="K32" s="55">
        <f t="shared" si="1"/>
        <v>7257.6</v>
      </c>
      <c r="L32" s="56">
        <f t="shared" si="2"/>
        <v>40046.399999999994</v>
      </c>
      <c r="M32" s="56">
        <v>0</v>
      </c>
      <c r="N32" s="173"/>
      <c r="O32" s="56">
        <v>2.5299999999999998</v>
      </c>
      <c r="P32" s="184" t="s">
        <v>3586</v>
      </c>
    </row>
    <row r="33" spans="2:16" ht="28">
      <c r="B33" s="5" t="s">
        <v>82</v>
      </c>
      <c r="C33" s="51" t="s">
        <v>99</v>
      </c>
      <c r="D33" s="51" t="s">
        <v>2193</v>
      </c>
      <c r="E33" s="6" t="s">
        <v>2194</v>
      </c>
      <c r="F33" s="51" t="s">
        <v>113</v>
      </c>
      <c r="G33" s="5">
        <v>12</v>
      </c>
      <c r="H33" s="52">
        <f>O33*(1-'Orç-Resumo'!$G$10)</f>
        <v>385.06</v>
      </c>
      <c r="I33" s="53">
        <f>P33*(1-'Orç-Resumo'!$G$10)</f>
        <v>244.97</v>
      </c>
      <c r="J33" s="54">
        <f t="shared" si="0"/>
        <v>4620.72</v>
      </c>
      <c r="K33" s="55">
        <f t="shared" si="1"/>
        <v>2939.64</v>
      </c>
      <c r="L33" s="56">
        <f t="shared" si="2"/>
        <v>7560.3600000000006</v>
      </c>
      <c r="M33" s="56">
        <v>0</v>
      </c>
      <c r="N33" s="173"/>
      <c r="O33" s="56">
        <v>385.06</v>
      </c>
      <c r="P33" s="184">
        <v>244.97</v>
      </c>
    </row>
    <row r="34" spans="2:16">
      <c r="B34" s="5" t="s">
        <v>83</v>
      </c>
      <c r="C34" s="51" t="s">
        <v>21</v>
      </c>
      <c r="D34" s="51" t="s">
        <v>21</v>
      </c>
      <c r="E34" s="6" t="s">
        <v>84</v>
      </c>
      <c r="F34" s="51" t="s">
        <v>23</v>
      </c>
      <c r="G34" s="5"/>
      <c r="H34" s="52"/>
      <c r="I34" s="53"/>
      <c r="J34" s="54"/>
      <c r="K34" s="55"/>
      <c r="L34" s="56"/>
      <c r="M34" s="56">
        <f>SUM(L35:L112)</f>
        <v>153804.18876000002</v>
      </c>
      <c r="N34" s="173"/>
      <c r="O34" s="56" t="s">
        <v>24</v>
      </c>
      <c r="P34" s="184" t="s">
        <v>24</v>
      </c>
    </row>
    <row r="35" spans="2:16" ht="42">
      <c r="B35" s="5" t="s">
        <v>85</v>
      </c>
      <c r="C35" s="51" t="s">
        <v>48</v>
      </c>
      <c r="D35" s="51">
        <v>97622</v>
      </c>
      <c r="E35" s="6" t="s">
        <v>86</v>
      </c>
      <c r="F35" s="51" t="s">
        <v>78</v>
      </c>
      <c r="G35" s="5">
        <v>50</v>
      </c>
      <c r="H35" s="52">
        <f>O35*(1-'Orç-Resumo'!$G$10)</f>
        <v>13.339999999999996</v>
      </c>
      <c r="I35" s="53">
        <f>P35*(1-'Orç-Resumo'!$G$10)</f>
        <v>40.340000000000003</v>
      </c>
      <c r="J35" s="54">
        <f t="shared" si="0"/>
        <v>666.99999999999977</v>
      </c>
      <c r="K35" s="55">
        <f t="shared" si="1"/>
        <v>2017.0000000000002</v>
      </c>
      <c r="L35" s="56">
        <f t="shared" si="2"/>
        <v>2684</v>
      </c>
      <c r="M35" s="56">
        <v>0</v>
      </c>
      <c r="N35" s="173"/>
      <c r="O35" s="56">
        <v>13.339999999999996</v>
      </c>
      <c r="P35" s="184" t="s">
        <v>2964</v>
      </c>
    </row>
    <row r="36" spans="2:16" ht="42">
      <c r="B36" s="5" t="s">
        <v>87</v>
      </c>
      <c r="C36" s="51" t="s">
        <v>48</v>
      </c>
      <c r="D36" s="51">
        <v>97624</v>
      </c>
      <c r="E36" s="6" t="s">
        <v>88</v>
      </c>
      <c r="F36" s="51" t="s">
        <v>78</v>
      </c>
      <c r="G36" s="5">
        <v>5</v>
      </c>
      <c r="H36" s="52">
        <f>O36*(1-'Orç-Resumo'!$G$10)</f>
        <v>25.090000000000003</v>
      </c>
      <c r="I36" s="53">
        <f>P36*(1-'Orç-Resumo'!$G$10)</f>
        <v>75.83</v>
      </c>
      <c r="J36" s="54">
        <f t="shared" si="0"/>
        <v>125.45000000000002</v>
      </c>
      <c r="K36" s="55">
        <f t="shared" si="1"/>
        <v>379.15</v>
      </c>
      <c r="L36" s="56">
        <f t="shared" si="2"/>
        <v>504.6</v>
      </c>
      <c r="M36" s="56">
        <v>0</v>
      </c>
      <c r="N36" s="173"/>
      <c r="O36" s="56">
        <v>25.090000000000003</v>
      </c>
      <c r="P36" s="184" t="s">
        <v>2965</v>
      </c>
    </row>
    <row r="37" spans="2:16" ht="42">
      <c r="B37" s="5" t="s">
        <v>89</v>
      </c>
      <c r="C37" s="51" t="s">
        <v>48</v>
      </c>
      <c r="D37" s="51">
        <v>97625</v>
      </c>
      <c r="E37" s="6" t="s">
        <v>90</v>
      </c>
      <c r="F37" s="51" t="s">
        <v>78</v>
      </c>
      <c r="G37" s="5">
        <v>50</v>
      </c>
      <c r="H37" s="52">
        <f>O37*(1-'Orç-Resumo'!$G$10)</f>
        <v>42.06</v>
      </c>
      <c r="I37" s="53">
        <f>P37*(1-'Orç-Resumo'!$G$10)</f>
        <v>6.52</v>
      </c>
      <c r="J37" s="54">
        <f t="shared" si="0"/>
        <v>2103</v>
      </c>
      <c r="K37" s="55">
        <f t="shared" si="1"/>
        <v>326</v>
      </c>
      <c r="L37" s="56">
        <f t="shared" si="2"/>
        <v>2429</v>
      </c>
      <c r="M37" s="56">
        <v>0</v>
      </c>
      <c r="N37" s="173"/>
      <c r="O37" s="56">
        <v>42.06</v>
      </c>
      <c r="P37" s="184" t="s">
        <v>2800</v>
      </c>
    </row>
    <row r="38" spans="2:16" ht="42">
      <c r="B38" s="5" t="s">
        <v>92</v>
      </c>
      <c r="C38" s="51" t="s">
        <v>48</v>
      </c>
      <c r="D38" s="51">
        <v>97626</v>
      </c>
      <c r="E38" s="6" t="s">
        <v>93</v>
      </c>
      <c r="F38" s="51" t="s">
        <v>78</v>
      </c>
      <c r="G38" s="5">
        <v>1</v>
      </c>
      <c r="H38" s="52">
        <f>O38*(1-'Orç-Resumo'!$G$10)</f>
        <v>134.38</v>
      </c>
      <c r="I38" s="53">
        <f>P38*(1-'Orç-Resumo'!$G$10)</f>
        <v>405.12</v>
      </c>
      <c r="J38" s="54">
        <f t="shared" si="0"/>
        <v>134.38</v>
      </c>
      <c r="K38" s="55">
        <f t="shared" si="1"/>
        <v>405.12</v>
      </c>
      <c r="L38" s="56">
        <f t="shared" si="2"/>
        <v>539.5</v>
      </c>
      <c r="M38" s="56">
        <v>0</v>
      </c>
      <c r="N38" s="173"/>
      <c r="O38" s="56">
        <v>134.38</v>
      </c>
      <c r="P38" s="184" t="s">
        <v>2966</v>
      </c>
    </row>
    <row r="39" spans="2:16" ht="56">
      <c r="B39" s="5" t="s">
        <v>94</v>
      </c>
      <c r="C39" s="51" t="s">
        <v>48</v>
      </c>
      <c r="D39" s="51">
        <v>97627</v>
      </c>
      <c r="E39" s="6" t="s">
        <v>95</v>
      </c>
      <c r="F39" s="51" t="s">
        <v>78</v>
      </c>
      <c r="G39" s="5">
        <v>1</v>
      </c>
      <c r="H39" s="52">
        <f>O39*(1-'Orç-Resumo'!$G$10)</f>
        <v>46.860000000000014</v>
      </c>
      <c r="I39" s="53">
        <f>P39*(1-'Orç-Resumo'!$G$10)</f>
        <v>109.16</v>
      </c>
      <c r="J39" s="54">
        <f t="shared" si="0"/>
        <v>46.860000000000014</v>
      </c>
      <c r="K39" s="55">
        <f t="shared" si="1"/>
        <v>109.16</v>
      </c>
      <c r="L39" s="56">
        <f t="shared" si="2"/>
        <v>156.02000000000001</v>
      </c>
      <c r="M39" s="56">
        <v>0</v>
      </c>
      <c r="N39" s="173"/>
      <c r="O39" s="56">
        <v>46.860000000000014</v>
      </c>
      <c r="P39" s="184" t="s">
        <v>3901</v>
      </c>
    </row>
    <row r="40" spans="2:16" ht="42">
      <c r="B40" s="5" t="s">
        <v>96</v>
      </c>
      <c r="C40" s="51" t="s">
        <v>48</v>
      </c>
      <c r="D40" s="51">
        <v>97628</v>
      </c>
      <c r="E40" s="6" t="s">
        <v>97</v>
      </c>
      <c r="F40" s="51" t="s">
        <v>78</v>
      </c>
      <c r="G40" s="5">
        <v>1</v>
      </c>
      <c r="H40" s="52">
        <f>O40*(1-'Orç-Resumo'!$G$10)</f>
        <v>62.56</v>
      </c>
      <c r="I40" s="53">
        <f>P40*(1-'Orç-Resumo'!$G$10)</f>
        <v>188.7</v>
      </c>
      <c r="J40" s="54">
        <f t="shared" si="0"/>
        <v>62.56</v>
      </c>
      <c r="K40" s="55">
        <f t="shared" si="1"/>
        <v>188.7</v>
      </c>
      <c r="L40" s="56">
        <f t="shared" si="2"/>
        <v>251.26</v>
      </c>
      <c r="M40" s="56">
        <v>0</v>
      </c>
      <c r="N40" s="173"/>
      <c r="O40" s="56">
        <v>62.56</v>
      </c>
      <c r="P40" s="184" t="s">
        <v>2967</v>
      </c>
    </row>
    <row r="41" spans="2:16" ht="28">
      <c r="B41" s="5" t="s">
        <v>98</v>
      </c>
      <c r="C41" s="51" t="s">
        <v>99</v>
      </c>
      <c r="D41" s="51" t="s">
        <v>100</v>
      </c>
      <c r="E41" s="6" t="s">
        <v>101</v>
      </c>
      <c r="F41" s="51" t="s">
        <v>102</v>
      </c>
      <c r="G41" s="5">
        <v>1</v>
      </c>
      <c r="H41" s="52">
        <f>O41*(1-'Orç-Resumo'!$G$10)</f>
        <v>0</v>
      </c>
      <c r="I41" s="53">
        <f>P41*(1-'Orç-Resumo'!$G$10)</f>
        <v>206.97</v>
      </c>
      <c r="J41" s="54">
        <f t="shared" si="0"/>
        <v>0</v>
      </c>
      <c r="K41" s="55">
        <f t="shared" si="1"/>
        <v>206.97</v>
      </c>
      <c r="L41" s="56">
        <f t="shared" si="2"/>
        <v>206.97</v>
      </c>
      <c r="M41" s="56">
        <v>0</v>
      </c>
      <c r="N41" s="173"/>
      <c r="O41" s="56">
        <v>0</v>
      </c>
      <c r="P41" s="184">
        <v>206.97</v>
      </c>
    </row>
    <row r="42" spans="2:16" ht="28">
      <c r="B42" s="5" t="s">
        <v>103</v>
      </c>
      <c r="C42" s="51" t="s">
        <v>48</v>
      </c>
      <c r="D42" s="51">
        <v>97631</v>
      </c>
      <c r="E42" s="6" t="s">
        <v>104</v>
      </c>
      <c r="F42" s="51" t="s">
        <v>69</v>
      </c>
      <c r="G42" s="5">
        <v>450</v>
      </c>
      <c r="H42" s="52">
        <f>O42*(1-'Orç-Resumo'!$G$10)</f>
        <v>2.59</v>
      </c>
      <c r="I42" s="53">
        <f>P42*(1-'Orç-Resumo'!$G$10)</f>
        <v>8.2100000000000009</v>
      </c>
      <c r="J42" s="54">
        <f t="shared" si="0"/>
        <v>1165.5</v>
      </c>
      <c r="K42" s="55">
        <f t="shared" si="1"/>
        <v>3694.5000000000005</v>
      </c>
      <c r="L42" s="56">
        <f t="shared" si="2"/>
        <v>4860</v>
      </c>
      <c r="M42" s="56">
        <v>0</v>
      </c>
      <c r="N42" s="173"/>
      <c r="O42" s="56">
        <v>2.59</v>
      </c>
      <c r="P42" s="184" t="s">
        <v>2968</v>
      </c>
    </row>
    <row r="43" spans="2:16" ht="42">
      <c r="B43" s="5" t="s">
        <v>105</v>
      </c>
      <c r="C43" s="51" t="s">
        <v>48</v>
      </c>
      <c r="D43" s="51">
        <v>97632</v>
      </c>
      <c r="E43" s="6" t="s">
        <v>106</v>
      </c>
      <c r="F43" s="51" t="s">
        <v>107</v>
      </c>
      <c r="G43" s="5">
        <v>450</v>
      </c>
      <c r="H43" s="52">
        <f>O43*(1-'Orç-Resumo'!$G$10)</f>
        <v>0.56000000000000028</v>
      </c>
      <c r="I43" s="53">
        <f>P43*(1-'Orç-Resumo'!$G$10)</f>
        <v>1.91</v>
      </c>
      <c r="J43" s="54">
        <f t="shared" si="0"/>
        <v>252.00000000000011</v>
      </c>
      <c r="K43" s="55">
        <f t="shared" si="1"/>
        <v>859.5</v>
      </c>
      <c r="L43" s="56">
        <f t="shared" si="2"/>
        <v>1111.5</v>
      </c>
      <c r="M43" s="56">
        <v>0</v>
      </c>
      <c r="N43" s="173"/>
      <c r="O43" s="56">
        <v>0.56000000000000028</v>
      </c>
      <c r="P43" s="184" t="s">
        <v>2532</v>
      </c>
    </row>
    <row r="44" spans="2:16" ht="42">
      <c r="B44" s="5" t="s">
        <v>108</v>
      </c>
      <c r="C44" s="51" t="s">
        <v>48</v>
      </c>
      <c r="D44" s="51">
        <v>97633</v>
      </c>
      <c r="E44" s="6" t="s">
        <v>109</v>
      </c>
      <c r="F44" s="51" t="s">
        <v>69</v>
      </c>
      <c r="G44" s="5">
        <v>450</v>
      </c>
      <c r="H44" s="52">
        <f>O44*(1-'Orç-Resumo'!$G$10)</f>
        <v>5.2199999999999989</v>
      </c>
      <c r="I44" s="53">
        <f>P44*(1-'Orç-Resumo'!$G$10)</f>
        <v>16.36</v>
      </c>
      <c r="J44" s="54">
        <f t="shared" si="0"/>
        <v>2348.9999999999995</v>
      </c>
      <c r="K44" s="55">
        <f t="shared" si="1"/>
        <v>7362</v>
      </c>
      <c r="L44" s="56">
        <f t="shared" si="2"/>
        <v>9711</v>
      </c>
      <c r="M44" s="56">
        <v>0</v>
      </c>
      <c r="N44" s="173"/>
      <c r="O44" s="56">
        <v>5.2199999999999989</v>
      </c>
      <c r="P44" s="184" t="s">
        <v>2969</v>
      </c>
    </row>
    <row r="45" spans="2:16" ht="28">
      <c r="B45" s="5" t="s">
        <v>110</v>
      </c>
      <c r="C45" s="51" t="s">
        <v>99</v>
      </c>
      <c r="D45" s="51" t="s">
        <v>111</v>
      </c>
      <c r="E45" s="6" t="s">
        <v>112</v>
      </c>
      <c r="F45" s="51" t="s">
        <v>113</v>
      </c>
      <c r="G45" s="5">
        <v>200</v>
      </c>
      <c r="H45" s="52">
        <f>O45*(1-'Orç-Resumo'!$G$10)</f>
        <v>0</v>
      </c>
      <c r="I45" s="53">
        <f>P45*(1-'Orç-Resumo'!$G$10)</f>
        <v>3.98</v>
      </c>
      <c r="J45" s="54">
        <f t="shared" si="0"/>
        <v>0</v>
      </c>
      <c r="K45" s="55">
        <f t="shared" si="1"/>
        <v>796</v>
      </c>
      <c r="L45" s="56">
        <f t="shared" si="2"/>
        <v>796</v>
      </c>
      <c r="M45" s="56">
        <v>0</v>
      </c>
      <c r="N45" s="173"/>
      <c r="O45" s="56">
        <v>0</v>
      </c>
      <c r="P45" s="184">
        <v>3.98</v>
      </c>
    </row>
    <row r="46" spans="2:16" ht="28">
      <c r="B46" s="5" t="s">
        <v>114</v>
      </c>
      <c r="C46" s="51" t="s">
        <v>99</v>
      </c>
      <c r="D46" s="51" t="s">
        <v>115</v>
      </c>
      <c r="E46" s="6" t="s">
        <v>116</v>
      </c>
      <c r="F46" s="51" t="s">
        <v>113</v>
      </c>
      <c r="G46" s="5">
        <v>450</v>
      </c>
      <c r="H46" s="52">
        <f>O46*(1-'Orç-Resumo'!$G$10)</f>
        <v>0</v>
      </c>
      <c r="I46" s="53">
        <f>P46*(1-'Orç-Resumo'!$G$10)</f>
        <v>20.7</v>
      </c>
      <c r="J46" s="54">
        <f t="shared" si="0"/>
        <v>0</v>
      </c>
      <c r="K46" s="55">
        <f t="shared" si="1"/>
        <v>9315</v>
      </c>
      <c r="L46" s="56">
        <f t="shared" si="2"/>
        <v>9315</v>
      </c>
      <c r="M46" s="56">
        <v>0</v>
      </c>
      <c r="N46" s="173"/>
      <c r="O46" s="56">
        <v>0</v>
      </c>
      <c r="P46" s="184">
        <v>20.7</v>
      </c>
    </row>
    <row r="47" spans="2:16" ht="28">
      <c r="B47" s="5" t="s">
        <v>117</v>
      </c>
      <c r="C47" s="51" t="s">
        <v>99</v>
      </c>
      <c r="D47" s="51" t="s">
        <v>118</v>
      </c>
      <c r="E47" s="6" t="s">
        <v>119</v>
      </c>
      <c r="F47" s="51" t="s">
        <v>113</v>
      </c>
      <c r="G47" s="5">
        <v>200</v>
      </c>
      <c r="H47" s="52">
        <f>O47*(1-'Orç-Resumo'!$G$10)</f>
        <v>0</v>
      </c>
      <c r="I47" s="53">
        <f>P47*(1-'Orç-Resumo'!$G$10)</f>
        <v>11.14</v>
      </c>
      <c r="J47" s="54">
        <f t="shared" si="0"/>
        <v>0</v>
      </c>
      <c r="K47" s="55">
        <f t="shared" si="1"/>
        <v>2228</v>
      </c>
      <c r="L47" s="56">
        <f t="shared" si="2"/>
        <v>2228</v>
      </c>
      <c r="M47" s="56">
        <v>0</v>
      </c>
      <c r="N47" s="173"/>
      <c r="O47" s="56">
        <v>0</v>
      </c>
      <c r="P47" s="184">
        <v>11.14</v>
      </c>
    </row>
    <row r="48" spans="2:16" ht="28">
      <c r="B48" s="5" t="s">
        <v>120</v>
      </c>
      <c r="C48" s="51" t="s">
        <v>99</v>
      </c>
      <c r="D48" s="51" t="s">
        <v>121</v>
      </c>
      <c r="E48" s="6" t="s">
        <v>122</v>
      </c>
      <c r="F48" s="51" t="s">
        <v>113</v>
      </c>
      <c r="G48" s="5">
        <v>100</v>
      </c>
      <c r="H48" s="52">
        <f>O48*(1-'Orç-Resumo'!$G$10)</f>
        <v>0</v>
      </c>
      <c r="I48" s="53">
        <f>P48*(1-'Orç-Resumo'!$G$10)</f>
        <v>20.47</v>
      </c>
      <c r="J48" s="54">
        <f t="shared" si="0"/>
        <v>0</v>
      </c>
      <c r="K48" s="55">
        <f t="shared" si="1"/>
        <v>2047</v>
      </c>
      <c r="L48" s="56">
        <f t="shared" si="2"/>
        <v>2047</v>
      </c>
      <c r="M48" s="56">
        <v>0</v>
      </c>
      <c r="N48" s="173"/>
      <c r="O48" s="56">
        <v>0</v>
      </c>
      <c r="P48" s="184">
        <v>20.47</v>
      </c>
    </row>
    <row r="49" spans="2:16" ht="28">
      <c r="B49" s="5" t="s">
        <v>123</v>
      </c>
      <c r="C49" s="51" t="s">
        <v>99</v>
      </c>
      <c r="D49" s="51" t="s">
        <v>124</v>
      </c>
      <c r="E49" s="6" t="s">
        <v>125</v>
      </c>
      <c r="F49" s="51" t="s">
        <v>113</v>
      </c>
      <c r="G49" s="5">
        <v>450</v>
      </c>
      <c r="H49" s="52">
        <f>O49*(1-'Orç-Resumo'!$G$10)</f>
        <v>0</v>
      </c>
      <c r="I49" s="53">
        <f>P49*(1-'Orç-Resumo'!$G$10)</f>
        <v>11.14</v>
      </c>
      <c r="J49" s="54">
        <f t="shared" si="0"/>
        <v>0</v>
      </c>
      <c r="K49" s="55">
        <f t="shared" si="1"/>
        <v>5013</v>
      </c>
      <c r="L49" s="56">
        <f t="shared" si="2"/>
        <v>5013</v>
      </c>
      <c r="M49" s="56">
        <v>0</v>
      </c>
      <c r="N49" s="173"/>
      <c r="O49" s="56">
        <v>0</v>
      </c>
      <c r="P49" s="184">
        <v>11.14</v>
      </c>
    </row>
    <row r="50" spans="2:16" ht="42">
      <c r="B50" s="5" t="s">
        <v>126</v>
      </c>
      <c r="C50" s="51" t="s">
        <v>99</v>
      </c>
      <c r="D50" s="51" t="s">
        <v>127</v>
      </c>
      <c r="E50" s="6" t="s">
        <v>128</v>
      </c>
      <c r="F50" s="51" t="s">
        <v>113</v>
      </c>
      <c r="G50" s="5">
        <v>450</v>
      </c>
      <c r="H50" s="52">
        <f>O50*(1-'Orç-Resumo'!$G$10)</f>
        <v>0</v>
      </c>
      <c r="I50" s="53">
        <f>P50*(1-'Orç-Resumo'!$G$10)</f>
        <v>22.29</v>
      </c>
      <c r="J50" s="54">
        <f t="shared" si="0"/>
        <v>0</v>
      </c>
      <c r="K50" s="55">
        <f t="shared" si="1"/>
        <v>10030.5</v>
      </c>
      <c r="L50" s="56">
        <f t="shared" si="2"/>
        <v>10030.5</v>
      </c>
      <c r="M50" s="56">
        <v>0</v>
      </c>
      <c r="N50" s="173"/>
      <c r="O50" s="56">
        <v>0</v>
      </c>
      <c r="P50" s="184">
        <v>22.29</v>
      </c>
    </row>
    <row r="51" spans="2:16" ht="28">
      <c r="B51" s="5" t="s">
        <v>129</v>
      </c>
      <c r="C51" s="51" t="s">
        <v>99</v>
      </c>
      <c r="D51" s="51" t="s">
        <v>115</v>
      </c>
      <c r="E51" s="6" t="s">
        <v>116</v>
      </c>
      <c r="F51" s="51" t="s">
        <v>113</v>
      </c>
      <c r="G51" s="5">
        <v>450</v>
      </c>
      <c r="H51" s="52">
        <f>O51*(1-'Orç-Resumo'!$G$10)</f>
        <v>0</v>
      </c>
      <c r="I51" s="53">
        <f>P51*(1-'Orç-Resumo'!$G$10)</f>
        <v>20.7</v>
      </c>
      <c r="J51" s="54">
        <f t="shared" si="0"/>
        <v>0</v>
      </c>
      <c r="K51" s="55">
        <f t="shared" si="1"/>
        <v>9315</v>
      </c>
      <c r="L51" s="56">
        <f t="shared" si="2"/>
        <v>9315</v>
      </c>
      <c r="M51" s="56">
        <v>0</v>
      </c>
      <c r="N51" s="173"/>
      <c r="O51" s="56">
        <v>0</v>
      </c>
      <c r="P51" s="184">
        <v>20.7</v>
      </c>
    </row>
    <row r="52" spans="2:16" ht="56">
      <c r="B52" s="5" t="s">
        <v>130</v>
      </c>
      <c r="C52" s="51" t="s">
        <v>48</v>
      </c>
      <c r="D52" s="51">
        <v>97635</v>
      </c>
      <c r="E52" s="6" t="s">
        <v>131</v>
      </c>
      <c r="F52" s="51" t="s">
        <v>69</v>
      </c>
      <c r="G52" s="5">
        <v>100</v>
      </c>
      <c r="H52" s="52">
        <f>O52*(1-'Orç-Resumo'!$G$10)</f>
        <v>3.629999999999999</v>
      </c>
      <c r="I52" s="53">
        <f>P52*(1-'Orç-Resumo'!$G$10)</f>
        <v>11.97</v>
      </c>
      <c r="J52" s="54">
        <f t="shared" si="0"/>
        <v>362.99999999999989</v>
      </c>
      <c r="K52" s="55">
        <f t="shared" si="1"/>
        <v>1197</v>
      </c>
      <c r="L52" s="56">
        <f t="shared" si="2"/>
        <v>1560</v>
      </c>
      <c r="M52" s="56">
        <v>0</v>
      </c>
      <c r="N52" s="173"/>
      <c r="O52" s="56">
        <v>3.629999999999999</v>
      </c>
      <c r="P52" s="184" t="s">
        <v>2970</v>
      </c>
    </row>
    <row r="53" spans="2:16" ht="42">
      <c r="B53" s="5" t="s">
        <v>132</v>
      </c>
      <c r="C53" s="51" t="s">
        <v>48</v>
      </c>
      <c r="D53" s="51">
        <v>97643</v>
      </c>
      <c r="E53" s="6" t="s">
        <v>133</v>
      </c>
      <c r="F53" s="51" t="s">
        <v>69</v>
      </c>
      <c r="G53" s="5">
        <v>50</v>
      </c>
      <c r="H53" s="52">
        <f>O53*(1-'Orç-Resumo'!$G$10)</f>
        <v>5.7399999999999984</v>
      </c>
      <c r="I53" s="53">
        <f>P53*(1-'Orç-Resumo'!$G$10)</f>
        <v>18.16</v>
      </c>
      <c r="J53" s="54">
        <f t="shared" si="0"/>
        <v>286.99999999999994</v>
      </c>
      <c r="K53" s="55">
        <f t="shared" si="1"/>
        <v>908</v>
      </c>
      <c r="L53" s="56">
        <f t="shared" si="2"/>
        <v>1195</v>
      </c>
      <c r="M53" s="56">
        <v>0</v>
      </c>
      <c r="N53" s="173"/>
      <c r="O53" s="56">
        <v>5.7399999999999984</v>
      </c>
      <c r="P53" s="184" t="s">
        <v>2971</v>
      </c>
    </row>
    <row r="54" spans="2:16" ht="28">
      <c r="B54" s="5" t="s">
        <v>134</v>
      </c>
      <c r="C54" s="51" t="s">
        <v>99</v>
      </c>
      <c r="D54" s="51" t="s">
        <v>135</v>
      </c>
      <c r="E54" s="6" t="s">
        <v>136</v>
      </c>
      <c r="F54" s="51" t="s">
        <v>113</v>
      </c>
      <c r="G54" s="5">
        <v>50</v>
      </c>
      <c r="H54" s="52">
        <f>O54*(1-'Orç-Resumo'!$G$10)</f>
        <v>0</v>
      </c>
      <c r="I54" s="53">
        <f>P54*(1-'Orç-Resumo'!$G$10)</f>
        <v>1.59</v>
      </c>
      <c r="J54" s="54">
        <f t="shared" si="0"/>
        <v>0</v>
      </c>
      <c r="K54" s="55">
        <f t="shared" si="1"/>
        <v>79.5</v>
      </c>
      <c r="L54" s="56">
        <f t="shared" si="2"/>
        <v>79.5</v>
      </c>
      <c r="M54" s="56">
        <v>0</v>
      </c>
      <c r="N54" s="173"/>
      <c r="O54" s="56">
        <v>0</v>
      </c>
      <c r="P54" s="184">
        <v>1.59</v>
      </c>
    </row>
    <row r="55" spans="2:16" ht="28">
      <c r="B55" s="5" t="s">
        <v>137</v>
      </c>
      <c r="C55" s="51" t="s">
        <v>99</v>
      </c>
      <c r="D55" s="51" t="s">
        <v>138</v>
      </c>
      <c r="E55" s="6" t="s">
        <v>139</v>
      </c>
      <c r="F55" s="51" t="s">
        <v>113</v>
      </c>
      <c r="G55" s="5">
        <v>690</v>
      </c>
      <c r="H55" s="52">
        <f>O55*(1-'Orç-Resumo'!$G$10)</f>
        <v>0</v>
      </c>
      <c r="I55" s="53">
        <f>P55*(1-'Orç-Resumo'!$G$10)</f>
        <v>14.33</v>
      </c>
      <c r="J55" s="54">
        <f t="shared" si="0"/>
        <v>0</v>
      </c>
      <c r="K55" s="55">
        <f t="shared" si="1"/>
        <v>9887.7000000000007</v>
      </c>
      <c r="L55" s="56">
        <f t="shared" si="2"/>
        <v>9887.7000000000007</v>
      </c>
      <c r="M55" s="56">
        <v>0</v>
      </c>
      <c r="N55" s="173"/>
      <c r="O55" s="56">
        <v>0</v>
      </c>
      <c r="P55" s="184">
        <v>14.33</v>
      </c>
    </row>
    <row r="56" spans="2:16" ht="42">
      <c r="B56" s="5" t="s">
        <v>140</v>
      </c>
      <c r="C56" s="51" t="s">
        <v>48</v>
      </c>
      <c r="D56" s="51">
        <v>97640</v>
      </c>
      <c r="E56" s="6" t="s">
        <v>141</v>
      </c>
      <c r="F56" s="51" t="s">
        <v>69</v>
      </c>
      <c r="G56" s="5">
        <v>690</v>
      </c>
      <c r="H56" s="52">
        <f>O56*(1-'Orç-Resumo'!$G$10)</f>
        <v>0.39000000000000012</v>
      </c>
      <c r="I56" s="53">
        <f>P56*(1-'Orç-Resumo'!$G$10)</f>
        <v>1.43</v>
      </c>
      <c r="J56" s="54">
        <f t="shared" si="0"/>
        <v>269.10000000000008</v>
      </c>
      <c r="K56" s="55">
        <f t="shared" si="1"/>
        <v>986.69999999999993</v>
      </c>
      <c r="L56" s="56">
        <f t="shared" si="2"/>
        <v>1255.8</v>
      </c>
      <c r="M56" s="56">
        <v>0</v>
      </c>
      <c r="N56" s="173"/>
      <c r="O56" s="56">
        <v>0.39000000000000012</v>
      </c>
      <c r="P56" s="184" t="s">
        <v>1953</v>
      </c>
    </row>
    <row r="57" spans="2:16" ht="42">
      <c r="B57" s="5" t="s">
        <v>143</v>
      </c>
      <c r="C57" s="51" t="s">
        <v>48</v>
      </c>
      <c r="D57" s="51">
        <v>97641</v>
      </c>
      <c r="E57" s="6" t="s">
        <v>144</v>
      </c>
      <c r="F57" s="51" t="s">
        <v>69</v>
      </c>
      <c r="G57" s="5">
        <v>90</v>
      </c>
      <c r="H57" s="52">
        <f>O57*(1-'Orç-Resumo'!$G$10)</f>
        <v>0.62000000000000011</v>
      </c>
      <c r="I57" s="53">
        <f>P57*(1-'Orç-Resumo'!$G$10)</f>
        <v>2.13</v>
      </c>
      <c r="J57" s="54">
        <f t="shared" si="0"/>
        <v>55.800000000000011</v>
      </c>
      <c r="K57" s="55">
        <f t="shared" si="1"/>
        <v>191.7</v>
      </c>
      <c r="L57" s="56">
        <f t="shared" si="2"/>
        <v>247.5</v>
      </c>
      <c r="M57" s="56">
        <v>0</v>
      </c>
      <c r="N57" s="173"/>
      <c r="O57" s="56">
        <v>0.62000000000000011</v>
      </c>
      <c r="P57" s="184" t="s">
        <v>1987</v>
      </c>
    </row>
    <row r="58" spans="2:16" ht="42">
      <c r="B58" s="5" t="s">
        <v>145</v>
      </c>
      <c r="C58" s="51" t="s">
        <v>48</v>
      </c>
      <c r="D58" s="51">
        <v>97642</v>
      </c>
      <c r="E58" s="6" t="s">
        <v>146</v>
      </c>
      <c r="F58" s="51" t="s">
        <v>69</v>
      </c>
      <c r="G58" s="5">
        <v>670</v>
      </c>
      <c r="H58" s="52">
        <f>O58*(1-'Orç-Resumo'!$G$10)</f>
        <v>0.58000000000000007</v>
      </c>
      <c r="I58" s="53">
        <f>P58*(1-'Orç-Resumo'!$G$10)</f>
        <v>2.0299999999999998</v>
      </c>
      <c r="J58" s="54">
        <f t="shared" si="0"/>
        <v>388.6</v>
      </c>
      <c r="K58" s="55">
        <f t="shared" si="1"/>
        <v>1360.1</v>
      </c>
      <c r="L58" s="56">
        <f t="shared" si="2"/>
        <v>1748.6999999999998</v>
      </c>
      <c r="M58" s="56">
        <v>0</v>
      </c>
      <c r="N58" s="173"/>
      <c r="O58" s="56">
        <v>0.58000000000000007</v>
      </c>
      <c r="P58" s="184" t="s">
        <v>1988</v>
      </c>
    </row>
    <row r="59" spans="2:16" ht="42">
      <c r="B59" s="5" t="s">
        <v>147</v>
      </c>
      <c r="C59" s="51" t="s">
        <v>48</v>
      </c>
      <c r="D59" s="51">
        <v>97637</v>
      </c>
      <c r="E59" s="6" t="s">
        <v>148</v>
      </c>
      <c r="F59" s="51" t="s">
        <v>69</v>
      </c>
      <c r="G59" s="5">
        <v>100</v>
      </c>
      <c r="H59" s="52">
        <f>O59*(1-'Orç-Resumo'!$G$10)</f>
        <v>0.58000000000000007</v>
      </c>
      <c r="I59" s="53">
        <f>P59*(1-'Orç-Resumo'!$G$10)</f>
        <v>2.1</v>
      </c>
      <c r="J59" s="54">
        <f t="shared" si="0"/>
        <v>58.000000000000007</v>
      </c>
      <c r="K59" s="55">
        <f t="shared" si="1"/>
        <v>210</v>
      </c>
      <c r="L59" s="56">
        <f t="shared" si="2"/>
        <v>268</v>
      </c>
      <c r="M59" s="56">
        <v>0</v>
      </c>
      <c r="N59" s="173"/>
      <c r="O59" s="56">
        <v>0.58000000000000007</v>
      </c>
      <c r="P59" s="184" t="s">
        <v>2972</v>
      </c>
    </row>
    <row r="60" spans="2:16" ht="42">
      <c r="B60" s="5" t="s">
        <v>149</v>
      </c>
      <c r="C60" s="51" t="s">
        <v>48</v>
      </c>
      <c r="D60" s="51">
        <v>97638</v>
      </c>
      <c r="E60" s="6" t="s">
        <v>150</v>
      </c>
      <c r="F60" s="51" t="s">
        <v>69</v>
      </c>
      <c r="G60" s="5">
        <v>200</v>
      </c>
      <c r="H60" s="52">
        <f>O60*(1-'Orç-Resumo'!$G$10)</f>
        <v>1.8199999999999994</v>
      </c>
      <c r="I60" s="53">
        <f>P60*(1-'Orç-Resumo'!$G$10)</f>
        <v>5.99</v>
      </c>
      <c r="J60" s="54">
        <f t="shared" si="0"/>
        <v>363.99999999999989</v>
      </c>
      <c r="K60" s="55">
        <f t="shared" si="1"/>
        <v>1198</v>
      </c>
      <c r="L60" s="56">
        <f t="shared" si="2"/>
        <v>1562</v>
      </c>
      <c r="M60" s="56">
        <v>0</v>
      </c>
      <c r="N60" s="173"/>
      <c r="O60" s="56">
        <v>1.8199999999999994</v>
      </c>
      <c r="P60" s="184" t="s">
        <v>2973</v>
      </c>
    </row>
    <row r="61" spans="2:16" ht="28">
      <c r="B61" s="5" t="s">
        <v>151</v>
      </c>
      <c r="C61" s="51" t="s">
        <v>48</v>
      </c>
      <c r="D61" s="51">
        <v>97644</v>
      </c>
      <c r="E61" s="6" t="s">
        <v>152</v>
      </c>
      <c r="F61" s="51" t="s">
        <v>69</v>
      </c>
      <c r="G61" s="5">
        <v>32.129999999999995</v>
      </c>
      <c r="H61" s="52">
        <f>O61*(1-'Orç-Resumo'!$G$10)</f>
        <v>2.13</v>
      </c>
      <c r="I61" s="53">
        <f>P61*(1-'Orç-Resumo'!$G$10)</f>
        <v>6.89</v>
      </c>
      <c r="J61" s="54">
        <f t="shared" si="0"/>
        <v>68.43689999999998</v>
      </c>
      <c r="K61" s="55">
        <f t="shared" si="1"/>
        <v>221.37569999999997</v>
      </c>
      <c r="L61" s="56">
        <f t="shared" si="2"/>
        <v>289.81259999999997</v>
      </c>
      <c r="M61" s="56">
        <v>0</v>
      </c>
      <c r="N61" s="173"/>
      <c r="O61" s="56">
        <v>2.13</v>
      </c>
      <c r="P61" s="184" t="s">
        <v>2523</v>
      </c>
    </row>
    <row r="62" spans="2:16" ht="28">
      <c r="B62" s="5" t="s">
        <v>153</v>
      </c>
      <c r="C62" s="51" t="s">
        <v>48</v>
      </c>
      <c r="D62" s="51">
        <v>97645</v>
      </c>
      <c r="E62" s="6" t="s">
        <v>154</v>
      </c>
      <c r="F62" s="51" t="s">
        <v>69</v>
      </c>
      <c r="G62" s="5">
        <v>50</v>
      </c>
      <c r="H62" s="52">
        <f>O62*(1-'Orç-Resumo'!$G$10)</f>
        <v>5.6199999999999974</v>
      </c>
      <c r="I62" s="53">
        <f>P62*(1-'Orç-Resumo'!$G$10)</f>
        <v>17.690000000000001</v>
      </c>
      <c r="J62" s="54">
        <f t="shared" si="0"/>
        <v>280.99999999999989</v>
      </c>
      <c r="K62" s="55">
        <f t="shared" si="1"/>
        <v>884.50000000000011</v>
      </c>
      <c r="L62" s="56">
        <f t="shared" si="2"/>
        <v>1165.5</v>
      </c>
      <c r="M62" s="56">
        <v>0</v>
      </c>
      <c r="N62" s="173"/>
      <c r="O62" s="56">
        <v>5.6199999999999974</v>
      </c>
      <c r="P62" s="184" t="s">
        <v>2974</v>
      </c>
    </row>
    <row r="63" spans="2:16" ht="42">
      <c r="B63" s="5" t="s">
        <v>155</v>
      </c>
      <c r="C63" s="51" t="s">
        <v>48</v>
      </c>
      <c r="D63" s="51">
        <v>97647</v>
      </c>
      <c r="E63" s="6" t="s">
        <v>156</v>
      </c>
      <c r="F63" s="51" t="s">
        <v>69</v>
      </c>
      <c r="G63" s="5">
        <v>690</v>
      </c>
      <c r="H63" s="52">
        <f>O63*(1-'Orç-Resumo'!$G$10)</f>
        <v>0.77</v>
      </c>
      <c r="I63" s="53">
        <f>P63*(1-'Orç-Resumo'!$G$10)</f>
        <v>2.59</v>
      </c>
      <c r="J63" s="54">
        <f t="shared" si="0"/>
        <v>531.30000000000007</v>
      </c>
      <c r="K63" s="55">
        <f t="shared" si="1"/>
        <v>1787.1</v>
      </c>
      <c r="L63" s="56">
        <f t="shared" si="2"/>
        <v>2318.4</v>
      </c>
      <c r="M63" s="56">
        <v>0</v>
      </c>
      <c r="N63" s="173"/>
      <c r="O63" s="56">
        <v>0.77</v>
      </c>
      <c r="P63" s="184" t="s">
        <v>1989</v>
      </c>
    </row>
    <row r="64" spans="2:16" ht="42">
      <c r="B64" s="5" t="s">
        <v>158</v>
      </c>
      <c r="C64" s="51" t="s">
        <v>48</v>
      </c>
      <c r="D64" s="51">
        <v>97650</v>
      </c>
      <c r="E64" s="6" t="s">
        <v>159</v>
      </c>
      <c r="F64" s="51" t="s">
        <v>69</v>
      </c>
      <c r="G64" s="5">
        <v>390</v>
      </c>
      <c r="H64" s="52">
        <f>O64*(1-'Orç-Resumo'!$G$10)</f>
        <v>1.7200000000000006</v>
      </c>
      <c r="I64" s="53">
        <f>P64*(1-'Orç-Resumo'!$G$10)</f>
        <v>5.52</v>
      </c>
      <c r="J64" s="54">
        <f t="shared" si="0"/>
        <v>670.8000000000003</v>
      </c>
      <c r="K64" s="55">
        <f t="shared" si="1"/>
        <v>2152.7999999999997</v>
      </c>
      <c r="L64" s="56">
        <f t="shared" si="2"/>
        <v>2823.6</v>
      </c>
      <c r="M64" s="56">
        <v>0</v>
      </c>
      <c r="N64" s="173"/>
      <c r="O64" s="56">
        <v>1.7200000000000006</v>
      </c>
      <c r="P64" s="184" t="s">
        <v>2931</v>
      </c>
    </row>
    <row r="65" spans="2:16" ht="42">
      <c r="B65" s="5" t="s">
        <v>160</v>
      </c>
      <c r="C65" s="51" t="s">
        <v>48</v>
      </c>
      <c r="D65" s="51">
        <v>97655</v>
      </c>
      <c r="E65" s="6" t="s">
        <v>161</v>
      </c>
      <c r="F65" s="51" t="s">
        <v>69</v>
      </c>
      <c r="G65" s="5">
        <v>390</v>
      </c>
      <c r="H65" s="52">
        <f>O65*(1-'Orç-Resumo'!$G$10)</f>
        <v>29.16</v>
      </c>
      <c r="I65" s="53">
        <f>P65*(1-'Orç-Resumo'!$G$10)</f>
        <v>12.48</v>
      </c>
      <c r="J65" s="54">
        <f t="shared" si="0"/>
        <v>11372.4</v>
      </c>
      <c r="K65" s="55">
        <f t="shared" si="1"/>
        <v>4867.2</v>
      </c>
      <c r="L65" s="56">
        <f t="shared" si="2"/>
        <v>16239.599999999999</v>
      </c>
      <c r="M65" s="56">
        <v>0</v>
      </c>
      <c r="N65" s="173"/>
      <c r="O65" s="56">
        <v>29.16</v>
      </c>
      <c r="P65" s="184" t="s">
        <v>2975</v>
      </c>
    </row>
    <row r="66" spans="2:16" ht="28">
      <c r="B66" s="5" t="s">
        <v>162</v>
      </c>
      <c r="C66" s="51" t="s">
        <v>48</v>
      </c>
      <c r="D66" s="51">
        <v>102190</v>
      </c>
      <c r="E66" s="6" t="s">
        <v>163</v>
      </c>
      <c r="F66" s="51" t="s">
        <v>69</v>
      </c>
      <c r="G66" s="5">
        <v>30</v>
      </c>
      <c r="H66" s="52">
        <f>O66*(1-'Orç-Resumo'!$G$10)</f>
        <v>4.120000000000001</v>
      </c>
      <c r="I66" s="53">
        <f>P66*(1-'Orç-Resumo'!$G$10)</f>
        <v>12.89</v>
      </c>
      <c r="J66" s="54">
        <f t="shared" si="0"/>
        <v>123.60000000000002</v>
      </c>
      <c r="K66" s="55">
        <f t="shared" si="1"/>
        <v>386.70000000000005</v>
      </c>
      <c r="L66" s="56">
        <f t="shared" si="2"/>
        <v>510.30000000000007</v>
      </c>
      <c r="M66" s="56">
        <v>0</v>
      </c>
      <c r="N66" s="173"/>
      <c r="O66" s="56">
        <v>4.120000000000001</v>
      </c>
      <c r="P66" s="184" t="s">
        <v>2976</v>
      </c>
    </row>
    <row r="67" spans="2:16" ht="28">
      <c r="B67" s="5" t="s">
        <v>164</v>
      </c>
      <c r="C67" s="51" t="s">
        <v>48</v>
      </c>
      <c r="D67" s="51">
        <v>102192</v>
      </c>
      <c r="E67" s="6" t="s">
        <v>165</v>
      </c>
      <c r="F67" s="51" t="s">
        <v>69</v>
      </c>
      <c r="G67" s="5">
        <v>240</v>
      </c>
      <c r="H67" s="52">
        <f>O67*(1-'Orç-Resumo'!$G$10)</f>
        <v>3.5700000000000003</v>
      </c>
      <c r="I67" s="53">
        <f>P67*(1-'Orç-Resumo'!$G$10)</f>
        <v>11.18</v>
      </c>
      <c r="J67" s="54">
        <f t="shared" si="0"/>
        <v>856.80000000000007</v>
      </c>
      <c r="K67" s="55">
        <f t="shared" si="1"/>
        <v>2683.2</v>
      </c>
      <c r="L67" s="56">
        <f t="shared" si="2"/>
        <v>3540</v>
      </c>
      <c r="M67" s="56">
        <v>0</v>
      </c>
      <c r="N67" s="173"/>
      <c r="O67" s="56">
        <v>3.5700000000000003</v>
      </c>
      <c r="P67" s="184" t="s">
        <v>2977</v>
      </c>
    </row>
    <row r="68" spans="2:16" ht="42">
      <c r="B68" s="5" t="s">
        <v>166</v>
      </c>
      <c r="C68" s="51" t="s">
        <v>26</v>
      </c>
      <c r="D68" s="51" t="s">
        <v>167</v>
      </c>
      <c r="E68" s="6" t="s">
        <v>168</v>
      </c>
      <c r="F68" s="51" t="s">
        <v>33</v>
      </c>
      <c r="G68" s="5">
        <v>6</v>
      </c>
      <c r="H68" s="52">
        <f>O68*(1-'Orç-Resumo'!$G$10)</f>
        <v>0</v>
      </c>
      <c r="I68" s="53">
        <f>P68*(1-'Orç-Resumo'!$G$10)</f>
        <v>61.44</v>
      </c>
      <c r="J68" s="54">
        <f t="shared" si="0"/>
        <v>0</v>
      </c>
      <c r="K68" s="55">
        <f t="shared" si="1"/>
        <v>368.64</v>
      </c>
      <c r="L68" s="56">
        <f t="shared" si="2"/>
        <v>368.64</v>
      </c>
      <c r="M68" s="56">
        <v>0</v>
      </c>
      <c r="N68" s="173"/>
      <c r="O68" s="56">
        <v>0</v>
      </c>
      <c r="P68" s="184">
        <v>61.44</v>
      </c>
    </row>
    <row r="69" spans="2:16" ht="42">
      <c r="B69" s="5" t="s">
        <v>169</v>
      </c>
      <c r="C69" s="51" t="s">
        <v>48</v>
      </c>
      <c r="D69" s="51">
        <v>97662</v>
      </c>
      <c r="E69" s="6" t="s">
        <v>170</v>
      </c>
      <c r="F69" s="51" t="s">
        <v>107</v>
      </c>
      <c r="G69" s="5">
        <v>360</v>
      </c>
      <c r="H69" s="52">
        <f>O69*(1-'Orç-Resumo'!$G$10)</f>
        <v>7.0000000000000007E-2</v>
      </c>
      <c r="I69" s="53">
        <f>P69*(1-'Orç-Resumo'!$G$10)</f>
        <v>0.41</v>
      </c>
      <c r="J69" s="54">
        <f t="shared" si="0"/>
        <v>25.200000000000003</v>
      </c>
      <c r="K69" s="55">
        <f t="shared" si="1"/>
        <v>147.6</v>
      </c>
      <c r="L69" s="56">
        <f t="shared" si="2"/>
        <v>172.8</v>
      </c>
      <c r="M69" s="56">
        <v>0</v>
      </c>
      <c r="N69" s="173"/>
      <c r="O69" s="56">
        <v>7.0000000000000007E-2</v>
      </c>
      <c r="P69" s="184" t="s">
        <v>2978</v>
      </c>
    </row>
    <row r="70" spans="2:16" ht="28">
      <c r="B70" s="5" t="s">
        <v>171</v>
      </c>
      <c r="C70" s="51" t="s">
        <v>48</v>
      </c>
      <c r="D70" s="51">
        <v>97663</v>
      </c>
      <c r="E70" s="6" t="s">
        <v>172</v>
      </c>
      <c r="F70" s="51" t="s">
        <v>173</v>
      </c>
      <c r="G70" s="5">
        <v>30</v>
      </c>
      <c r="H70" s="52">
        <f>O70*(1-'Orç-Resumo'!$G$10)</f>
        <v>2.75</v>
      </c>
      <c r="I70" s="53">
        <f>P70*(1-'Orç-Resumo'!$G$10)</f>
        <v>9.26</v>
      </c>
      <c r="J70" s="54">
        <f t="shared" si="0"/>
        <v>82.5</v>
      </c>
      <c r="K70" s="55">
        <f t="shared" si="1"/>
        <v>277.8</v>
      </c>
      <c r="L70" s="56">
        <f t="shared" si="2"/>
        <v>360.3</v>
      </c>
      <c r="M70" s="56">
        <v>0</v>
      </c>
      <c r="N70" s="173"/>
      <c r="O70" s="56">
        <v>2.75</v>
      </c>
      <c r="P70" s="184" t="s">
        <v>1990</v>
      </c>
    </row>
    <row r="71" spans="2:16" ht="28">
      <c r="B71" s="5" t="s">
        <v>174</v>
      </c>
      <c r="C71" s="51" t="s">
        <v>48</v>
      </c>
      <c r="D71" s="51">
        <v>97664</v>
      </c>
      <c r="E71" s="6" t="s">
        <v>175</v>
      </c>
      <c r="F71" s="51" t="s">
        <v>173</v>
      </c>
      <c r="G71" s="5">
        <v>30</v>
      </c>
      <c r="H71" s="52">
        <f>O71*(1-'Orç-Resumo'!$G$10)</f>
        <v>0.30000000000000004</v>
      </c>
      <c r="I71" s="53">
        <f>P71*(1-'Orç-Resumo'!$G$10)</f>
        <v>1.2</v>
      </c>
      <c r="J71" s="54">
        <f t="shared" si="0"/>
        <v>9.0000000000000018</v>
      </c>
      <c r="K71" s="55">
        <f t="shared" si="1"/>
        <v>36</v>
      </c>
      <c r="L71" s="56">
        <f t="shared" si="2"/>
        <v>45</v>
      </c>
      <c r="M71" s="56">
        <v>0</v>
      </c>
      <c r="N71" s="173"/>
      <c r="O71" s="56">
        <v>0.30000000000000004</v>
      </c>
      <c r="P71" s="184" t="s">
        <v>2979</v>
      </c>
    </row>
    <row r="72" spans="2:16" ht="42">
      <c r="B72" s="5" t="s">
        <v>177</v>
      </c>
      <c r="C72" s="51" t="s">
        <v>48</v>
      </c>
      <c r="D72" s="51">
        <v>97666</v>
      </c>
      <c r="E72" s="6" t="s">
        <v>178</v>
      </c>
      <c r="F72" s="51" t="s">
        <v>173</v>
      </c>
      <c r="G72" s="5">
        <v>30</v>
      </c>
      <c r="H72" s="52">
        <f>O72*(1-'Orç-Resumo'!$G$10)</f>
        <v>2.0099999999999998</v>
      </c>
      <c r="I72" s="53">
        <f>P72*(1-'Orç-Resumo'!$G$10)</f>
        <v>6.74</v>
      </c>
      <c r="J72" s="54">
        <f t="shared" si="0"/>
        <v>60.3</v>
      </c>
      <c r="K72" s="55">
        <f t="shared" si="1"/>
        <v>202.20000000000002</v>
      </c>
      <c r="L72" s="56">
        <f t="shared" si="2"/>
        <v>262.5</v>
      </c>
      <c r="M72" s="56">
        <v>0</v>
      </c>
      <c r="N72" s="173"/>
      <c r="O72" s="56">
        <v>2.0099999999999998</v>
      </c>
      <c r="P72" s="184" t="s">
        <v>2980</v>
      </c>
    </row>
    <row r="73" spans="2:16" ht="28">
      <c r="B73" s="5" t="s">
        <v>179</v>
      </c>
      <c r="C73" s="51" t="s">
        <v>26</v>
      </c>
      <c r="D73" s="51" t="s">
        <v>180</v>
      </c>
      <c r="E73" s="6" t="s">
        <v>181</v>
      </c>
      <c r="F73" s="51" t="s">
        <v>69</v>
      </c>
      <c r="G73" s="5">
        <v>300</v>
      </c>
      <c r="H73" s="52">
        <f>O73*(1-'Orç-Resumo'!$G$10)</f>
        <v>1.5690000000000002</v>
      </c>
      <c r="I73" s="53">
        <f>P73*(1-'Orç-Resumo'!$G$10)</f>
        <v>4.5270000000000001</v>
      </c>
      <c r="J73" s="54">
        <f t="shared" si="0"/>
        <v>470.70000000000005</v>
      </c>
      <c r="K73" s="55">
        <f t="shared" si="1"/>
        <v>1358.1000000000001</v>
      </c>
      <c r="L73" s="56">
        <f t="shared" si="2"/>
        <v>1828.8000000000002</v>
      </c>
      <c r="M73" s="56">
        <v>0</v>
      </c>
      <c r="N73" s="173"/>
      <c r="O73" s="56">
        <v>1.5690000000000002</v>
      </c>
      <c r="P73" s="184">
        <v>4.5270000000000001</v>
      </c>
    </row>
    <row r="74" spans="2:16" ht="28">
      <c r="B74" s="5" t="s">
        <v>182</v>
      </c>
      <c r="C74" s="51" t="s">
        <v>26</v>
      </c>
      <c r="D74" s="51" t="s">
        <v>183</v>
      </c>
      <c r="E74" s="6" t="s">
        <v>184</v>
      </c>
      <c r="F74" s="51" t="s">
        <v>33</v>
      </c>
      <c r="G74" s="5">
        <v>2</v>
      </c>
      <c r="H74" s="52">
        <f>O74*(1-'Orç-Resumo'!$G$10)</f>
        <v>0</v>
      </c>
      <c r="I74" s="53">
        <f>P74*(1-'Orç-Resumo'!$G$10)</f>
        <v>44.89</v>
      </c>
      <c r="J74" s="54">
        <f t="shared" si="0"/>
        <v>0</v>
      </c>
      <c r="K74" s="55">
        <f t="shared" si="1"/>
        <v>89.78</v>
      </c>
      <c r="L74" s="56">
        <f t="shared" si="2"/>
        <v>89.78</v>
      </c>
      <c r="M74" s="56">
        <v>0</v>
      </c>
      <c r="N74" s="173"/>
      <c r="O74" s="56">
        <v>0</v>
      </c>
      <c r="P74" s="184">
        <v>44.89</v>
      </c>
    </row>
    <row r="75" spans="2:16" ht="42">
      <c r="B75" s="5" t="s">
        <v>185</v>
      </c>
      <c r="C75" s="51" t="s">
        <v>26</v>
      </c>
      <c r="D75" s="51" t="s">
        <v>186</v>
      </c>
      <c r="E75" s="6" t="s">
        <v>187</v>
      </c>
      <c r="F75" s="51" t="s">
        <v>69</v>
      </c>
      <c r="G75" s="5">
        <v>24</v>
      </c>
      <c r="H75" s="52">
        <f>O75*(1-'Orç-Resumo'!$G$10)</f>
        <v>4.8500000000000005</v>
      </c>
      <c r="I75" s="53">
        <f>P75*(1-'Orç-Resumo'!$G$10)</f>
        <v>15.5404</v>
      </c>
      <c r="J75" s="54">
        <f t="shared" si="0"/>
        <v>116.4</v>
      </c>
      <c r="K75" s="55">
        <f t="shared" si="1"/>
        <v>372.96960000000001</v>
      </c>
      <c r="L75" s="56">
        <f t="shared" si="2"/>
        <v>489.36959999999999</v>
      </c>
      <c r="M75" s="56">
        <v>0</v>
      </c>
      <c r="N75" s="173"/>
      <c r="O75" s="56">
        <v>4.8500000000000005</v>
      </c>
      <c r="P75" s="184">
        <v>15.5404</v>
      </c>
    </row>
    <row r="76" spans="2:16" ht="28">
      <c r="B76" s="5" t="s">
        <v>188</v>
      </c>
      <c r="C76" s="51" t="s">
        <v>26</v>
      </c>
      <c r="D76" s="51" t="s">
        <v>189</v>
      </c>
      <c r="E76" s="6" t="s">
        <v>190</v>
      </c>
      <c r="F76" s="51" t="s">
        <v>33</v>
      </c>
      <c r="G76" s="5">
        <v>6</v>
      </c>
      <c r="H76" s="52">
        <f>O76*(1-'Orç-Resumo'!$G$10)</f>
        <v>5.23</v>
      </c>
      <c r="I76" s="53">
        <f>P76*(1-'Orç-Resumo'!$G$10)</f>
        <v>15.09</v>
      </c>
      <c r="J76" s="54">
        <f t="shared" si="0"/>
        <v>31.380000000000003</v>
      </c>
      <c r="K76" s="55">
        <f t="shared" si="1"/>
        <v>90.539999999999992</v>
      </c>
      <c r="L76" s="56">
        <f t="shared" si="2"/>
        <v>121.91999999999999</v>
      </c>
      <c r="M76" s="56">
        <v>0</v>
      </c>
      <c r="N76" s="173"/>
      <c r="O76" s="56">
        <v>5.23</v>
      </c>
      <c r="P76" s="184">
        <v>15.09</v>
      </c>
    </row>
    <row r="77" spans="2:16" ht="28">
      <c r="B77" s="5" t="s">
        <v>191</v>
      </c>
      <c r="C77" s="51" t="s">
        <v>26</v>
      </c>
      <c r="D77" s="51" t="s">
        <v>192</v>
      </c>
      <c r="E77" s="6" t="s">
        <v>193</v>
      </c>
      <c r="F77" s="51" t="s">
        <v>33</v>
      </c>
      <c r="G77" s="5">
        <v>12</v>
      </c>
      <c r="H77" s="52">
        <f>O77*(1-'Orç-Resumo'!$G$10)</f>
        <v>2.0920000000000001</v>
      </c>
      <c r="I77" s="53">
        <f>P77*(1-'Orç-Resumo'!$G$10)</f>
        <v>6.0360000000000005</v>
      </c>
      <c r="J77" s="54">
        <f t="shared" si="0"/>
        <v>25.103999999999999</v>
      </c>
      <c r="K77" s="55">
        <f t="shared" si="1"/>
        <v>72.432000000000002</v>
      </c>
      <c r="L77" s="56">
        <f t="shared" si="2"/>
        <v>97.536000000000001</v>
      </c>
      <c r="M77" s="56">
        <v>0</v>
      </c>
      <c r="N77" s="173"/>
      <c r="O77" s="56">
        <v>2.0920000000000001</v>
      </c>
      <c r="P77" s="184">
        <v>6.0360000000000005</v>
      </c>
    </row>
    <row r="78" spans="2:16" ht="28">
      <c r="B78" s="5" t="s">
        <v>194</v>
      </c>
      <c r="C78" s="51" t="s">
        <v>26</v>
      </c>
      <c r="D78" s="51" t="s">
        <v>195</v>
      </c>
      <c r="E78" s="6" t="s">
        <v>196</v>
      </c>
      <c r="F78" s="51" t="s">
        <v>33</v>
      </c>
      <c r="G78" s="5">
        <v>12</v>
      </c>
      <c r="H78" s="52">
        <f>O78*(1-'Orç-Resumo'!$G$10)</f>
        <v>2.6150000000000002</v>
      </c>
      <c r="I78" s="53">
        <f>P78*(1-'Orç-Resumo'!$G$10)</f>
        <v>7.5449999999999999</v>
      </c>
      <c r="J78" s="54">
        <f t="shared" si="0"/>
        <v>31.380000000000003</v>
      </c>
      <c r="K78" s="55">
        <f t="shared" si="1"/>
        <v>90.539999999999992</v>
      </c>
      <c r="L78" s="56">
        <f t="shared" si="2"/>
        <v>121.91999999999999</v>
      </c>
      <c r="M78" s="56">
        <v>0</v>
      </c>
      <c r="N78" s="173"/>
      <c r="O78" s="56">
        <v>2.6150000000000002</v>
      </c>
      <c r="P78" s="184">
        <v>7.5449999999999999</v>
      </c>
    </row>
    <row r="79" spans="2:16">
      <c r="B79" s="5" t="s">
        <v>197</v>
      </c>
      <c r="C79" s="51" t="s">
        <v>26</v>
      </c>
      <c r="D79" s="51" t="s">
        <v>198</v>
      </c>
      <c r="E79" s="6" t="s">
        <v>199</v>
      </c>
      <c r="F79" s="51" t="s">
        <v>33</v>
      </c>
      <c r="G79" s="5">
        <v>18</v>
      </c>
      <c r="H79" s="52">
        <f>O79*(1-'Orç-Resumo'!$G$10)</f>
        <v>1.046</v>
      </c>
      <c r="I79" s="53">
        <f>P79*(1-'Orç-Resumo'!$G$10)</f>
        <v>3.0180000000000002</v>
      </c>
      <c r="J79" s="54">
        <f t="shared" si="0"/>
        <v>18.827999999999999</v>
      </c>
      <c r="K79" s="55">
        <f t="shared" si="1"/>
        <v>54.324000000000005</v>
      </c>
      <c r="L79" s="56">
        <f t="shared" si="2"/>
        <v>73.152000000000001</v>
      </c>
      <c r="M79" s="56">
        <v>0</v>
      </c>
      <c r="N79" s="173"/>
      <c r="O79" s="56">
        <v>1.046</v>
      </c>
      <c r="P79" s="184">
        <v>3.0180000000000002</v>
      </c>
    </row>
    <row r="80" spans="2:16" ht="28">
      <c r="B80" s="5" t="s">
        <v>200</v>
      </c>
      <c r="C80" s="51" t="s">
        <v>26</v>
      </c>
      <c r="D80" s="51" t="s">
        <v>201</v>
      </c>
      <c r="E80" s="6" t="s">
        <v>202</v>
      </c>
      <c r="F80" s="51" t="s">
        <v>33</v>
      </c>
      <c r="G80" s="5">
        <v>30</v>
      </c>
      <c r="H80" s="52">
        <f>O80*(1-'Orç-Resumo'!$G$10)</f>
        <v>2.0920000000000001</v>
      </c>
      <c r="I80" s="53">
        <f>P80*(1-'Orç-Resumo'!$G$10)</f>
        <v>6.0360000000000005</v>
      </c>
      <c r="J80" s="54">
        <f t="shared" ref="J80:J142" si="3">G80*H80</f>
        <v>62.760000000000005</v>
      </c>
      <c r="K80" s="55">
        <f t="shared" ref="K80:K142" si="4">G80*I80</f>
        <v>181.08</v>
      </c>
      <c r="L80" s="56">
        <f t="shared" ref="L80:L142" si="5">J80+K80</f>
        <v>243.84000000000003</v>
      </c>
      <c r="M80" s="56">
        <v>0</v>
      </c>
      <c r="N80" s="173"/>
      <c r="O80" s="56">
        <v>2.0920000000000001</v>
      </c>
      <c r="P80" s="184">
        <v>6.0360000000000005</v>
      </c>
    </row>
    <row r="81" spans="2:16" ht="42">
      <c r="B81" s="5" t="s">
        <v>203</v>
      </c>
      <c r="C81" s="51" t="s">
        <v>26</v>
      </c>
      <c r="D81" s="51" t="s">
        <v>204</v>
      </c>
      <c r="E81" s="6" t="s">
        <v>205</v>
      </c>
      <c r="F81" s="51" t="s">
        <v>69</v>
      </c>
      <c r="G81" s="5">
        <v>720</v>
      </c>
      <c r="H81" s="52">
        <f>O81*(1-'Orç-Resumo'!$G$10)</f>
        <v>3.6850000000000005</v>
      </c>
      <c r="I81" s="53">
        <f>P81*(1-'Orç-Resumo'!$G$10)</f>
        <v>11.599</v>
      </c>
      <c r="J81" s="54">
        <f t="shared" si="3"/>
        <v>2653.2000000000003</v>
      </c>
      <c r="K81" s="55">
        <f t="shared" si="4"/>
        <v>8351.2800000000007</v>
      </c>
      <c r="L81" s="56">
        <f t="shared" si="5"/>
        <v>11004.480000000001</v>
      </c>
      <c r="M81" s="56">
        <v>0</v>
      </c>
      <c r="N81" s="173"/>
      <c r="O81" s="56">
        <v>3.6850000000000005</v>
      </c>
      <c r="P81" s="184">
        <v>11.599</v>
      </c>
    </row>
    <row r="82" spans="2:16" ht="28">
      <c r="B82" s="5" t="s">
        <v>206</v>
      </c>
      <c r="C82" s="51" t="s">
        <v>26</v>
      </c>
      <c r="D82" s="51" t="s">
        <v>207</v>
      </c>
      <c r="E82" s="6" t="s">
        <v>208</v>
      </c>
      <c r="F82" s="51" t="s">
        <v>33</v>
      </c>
      <c r="G82" s="5">
        <v>6</v>
      </c>
      <c r="H82" s="52">
        <f>O82*(1-'Orç-Resumo'!$G$10)</f>
        <v>584</v>
      </c>
      <c r="I82" s="53">
        <f>P82*(1-'Orç-Resumo'!$G$10)</f>
        <v>146.76</v>
      </c>
      <c r="J82" s="54">
        <f t="shared" si="3"/>
        <v>3504</v>
      </c>
      <c r="K82" s="55">
        <f t="shared" si="4"/>
        <v>880.56</v>
      </c>
      <c r="L82" s="56">
        <f t="shared" si="5"/>
        <v>4384.5599999999995</v>
      </c>
      <c r="M82" s="56">
        <v>0</v>
      </c>
      <c r="N82" s="173"/>
      <c r="O82" s="56">
        <v>584</v>
      </c>
      <c r="P82" s="184">
        <v>146.76</v>
      </c>
    </row>
    <row r="83" spans="2:16" ht="42">
      <c r="B83" s="5" t="s">
        <v>209</v>
      </c>
      <c r="C83" s="51" t="s">
        <v>26</v>
      </c>
      <c r="D83" s="51" t="s">
        <v>210</v>
      </c>
      <c r="E83" s="6" t="s">
        <v>211</v>
      </c>
      <c r="F83" s="51" t="s">
        <v>33</v>
      </c>
      <c r="G83" s="5">
        <v>6</v>
      </c>
      <c r="H83" s="52">
        <f>O83*(1-'Orç-Resumo'!$G$10)</f>
        <v>294.62</v>
      </c>
      <c r="I83" s="53">
        <f>P83*(1-'Orç-Resumo'!$G$10)</f>
        <v>66.539999999999992</v>
      </c>
      <c r="J83" s="54">
        <f t="shared" si="3"/>
        <v>1767.72</v>
      </c>
      <c r="K83" s="55">
        <f t="shared" si="4"/>
        <v>399.23999999999995</v>
      </c>
      <c r="L83" s="56">
        <f t="shared" si="5"/>
        <v>2166.96</v>
      </c>
      <c r="M83" s="56">
        <v>0</v>
      </c>
      <c r="N83" s="173"/>
      <c r="O83" s="56">
        <v>294.62</v>
      </c>
      <c r="P83" s="184">
        <v>66.539999999999992</v>
      </c>
    </row>
    <row r="84" spans="2:16" ht="28">
      <c r="B84" s="5" t="s">
        <v>212</v>
      </c>
      <c r="C84" s="51" t="s">
        <v>26</v>
      </c>
      <c r="D84" s="51" t="s">
        <v>213</v>
      </c>
      <c r="E84" s="6" t="s">
        <v>214</v>
      </c>
      <c r="F84" s="51" t="s">
        <v>69</v>
      </c>
      <c r="G84" s="5">
        <v>6</v>
      </c>
      <c r="H84" s="52">
        <f>O84*(1-'Orç-Resumo'!$G$10)</f>
        <v>5.3499999999999979</v>
      </c>
      <c r="I84" s="53">
        <f>P84*(1-'Orç-Resumo'!$G$10)</f>
        <v>20.05</v>
      </c>
      <c r="J84" s="54">
        <f t="shared" si="3"/>
        <v>32.099999999999987</v>
      </c>
      <c r="K84" s="55">
        <f t="shared" si="4"/>
        <v>120.30000000000001</v>
      </c>
      <c r="L84" s="56">
        <f t="shared" si="5"/>
        <v>152.4</v>
      </c>
      <c r="M84" s="56">
        <v>0</v>
      </c>
      <c r="N84" s="173"/>
      <c r="O84" s="56">
        <v>5.3499999999999979</v>
      </c>
      <c r="P84" s="184">
        <v>20.05</v>
      </c>
    </row>
    <row r="85" spans="2:16" ht="70">
      <c r="B85" s="5" t="s">
        <v>215</v>
      </c>
      <c r="C85" s="51" t="s">
        <v>26</v>
      </c>
      <c r="D85" s="51" t="s">
        <v>216</v>
      </c>
      <c r="E85" s="6" t="s">
        <v>217</v>
      </c>
      <c r="F85" s="51" t="s">
        <v>69</v>
      </c>
      <c r="G85" s="5">
        <v>120</v>
      </c>
      <c r="H85" s="52">
        <f>O85*(1-'Orç-Resumo'!$G$10)</f>
        <v>0</v>
      </c>
      <c r="I85" s="53">
        <f>P85*(1-'Orç-Resumo'!$G$10)</f>
        <v>48.35</v>
      </c>
      <c r="J85" s="54">
        <f t="shared" si="3"/>
        <v>0</v>
      </c>
      <c r="K85" s="55">
        <f t="shared" si="4"/>
        <v>5802</v>
      </c>
      <c r="L85" s="56">
        <f t="shared" si="5"/>
        <v>5802</v>
      </c>
      <c r="M85" s="56">
        <v>0</v>
      </c>
      <c r="N85" s="173"/>
      <c r="O85" s="56">
        <v>0</v>
      </c>
      <c r="P85" s="184">
        <v>48.35</v>
      </c>
    </row>
    <row r="86" spans="2:16" ht="28">
      <c r="B86" s="5" t="s">
        <v>218</v>
      </c>
      <c r="C86" s="51" t="s">
        <v>26</v>
      </c>
      <c r="D86" s="51" t="s">
        <v>219</v>
      </c>
      <c r="E86" s="6" t="s">
        <v>220</v>
      </c>
      <c r="F86" s="51" t="s">
        <v>33</v>
      </c>
      <c r="G86" s="5">
        <v>18</v>
      </c>
      <c r="H86" s="52">
        <f>O86*(1-'Orç-Resumo'!$G$10)</f>
        <v>1.046</v>
      </c>
      <c r="I86" s="53">
        <f>P86*(1-'Orç-Resumo'!$G$10)</f>
        <v>3.0180000000000002</v>
      </c>
      <c r="J86" s="54">
        <f t="shared" si="3"/>
        <v>18.827999999999999</v>
      </c>
      <c r="K86" s="55">
        <f t="shared" si="4"/>
        <v>54.324000000000005</v>
      </c>
      <c r="L86" s="56">
        <f t="shared" si="5"/>
        <v>73.152000000000001</v>
      </c>
      <c r="M86" s="56">
        <v>0</v>
      </c>
      <c r="N86" s="173"/>
      <c r="O86" s="56">
        <v>1.046</v>
      </c>
      <c r="P86" s="184">
        <v>3.0180000000000002</v>
      </c>
    </row>
    <row r="87" spans="2:16" ht="28">
      <c r="B87" s="5" t="s">
        <v>221</v>
      </c>
      <c r="C87" s="51" t="s">
        <v>26</v>
      </c>
      <c r="D87" s="51" t="s">
        <v>222</v>
      </c>
      <c r="E87" s="6" t="s">
        <v>223</v>
      </c>
      <c r="F87" s="51" t="s">
        <v>69</v>
      </c>
      <c r="G87" s="5">
        <v>32</v>
      </c>
      <c r="H87" s="52">
        <f>O87*(1-'Orç-Resumo'!$G$10)</f>
        <v>4.0354999999999999</v>
      </c>
      <c r="I87" s="53">
        <f>P87*(1-'Orç-Resumo'!$G$10)</f>
        <v>11.9819</v>
      </c>
      <c r="J87" s="54">
        <f t="shared" si="3"/>
        <v>129.136</v>
      </c>
      <c r="K87" s="55">
        <f t="shared" si="4"/>
        <v>383.42079999999999</v>
      </c>
      <c r="L87" s="56">
        <f t="shared" si="5"/>
        <v>512.55679999999995</v>
      </c>
      <c r="M87" s="56">
        <v>0</v>
      </c>
      <c r="N87" s="173"/>
      <c r="O87" s="56">
        <v>4.0354999999999999</v>
      </c>
      <c r="P87" s="184">
        <v>11.9819</v>
      </c>
    </row>
    <row r="88" spans="2:16" ht="42">
      <c r="B88" s="5" t="s">
        <v>224</v>
      </c>
      <c r="C88" s="51" t="s">
        <v>26</v>
      </c>
      <c r="D88" s="51" t="s">
        <v>225</v>
      </c>
      <c r="E88" s="6" t="s">
        <v>226</v>
      </c>
      <c r="F88" s="51" t="s">
        <v>33</v>
      </c>
      <c r="G88" s="5">
        <v>8</v>
      </c>
      <c r="H88" s="52">
        <f>O88*(1-'Orç-Resumo'!$G$10)</f>
        <v>6.8873000000000006</v>
      </c>
      <c r="I88" s="53">
        <f>P88*(1-'Orç-Resumo'!$G$10)</f>
        <v>21.321899999999999</v>
      </c>
      <c r="J88" s="54">
        <f t="shared" si="3"/>
        <v>55.098400000000005</v>
      </c>
      <c r="K88" s="55">
        <f t="shared" si="4"/>
        <v>170.5752</v>
      </c>
      <c r="L88" s="56">
        <f t="shared" si="5"/>
        <v>225.67359999999999</v>
      </c>
      <c r="M88" s="56">
        <v>0</v>
      </c>
      <c r="N88" s="173"/>
      <c r="O88" s="56">
        <v>6.8873000000000006</v>
      </c>
      <c r="P88" s="184">
        <v>21.321899999999999</v>
      </c>
    </row>
    <row r="89" spans="2:16">
      <c r="B89" s="5" t="s">
        <v>227</v>
      </c>
      <c r="C89" s="51" t="s">
        <v>26</v>
      </c>
      <c r="D89" s="51" t="s">
        <v>228</v>
      </c>
      <c r="E89" s="6" t="s">
        <v>229</v>
      </c>
      <c r="F89" s="51" t="s">
        <v>33</v>
      </c>
      <c r="G89" s="5">
        <v>120</v>
      </c>
      <c r="H89" s="52">
        <f>O89*(1-'Orç-Resumo'!$G$10)</f>
        <v>0.52300000000000002</v>
      </c>
      <c r="I89" s="53">
        <f>P89*(1-'Orç-Resumo'!$G$10)</f>
        <v>1.5090000000000001</v>
      </c>
      <c r="J89" s="54">
        <f t="shared" si="3"/>
        <v>62.760000000000005</v>
      </c>
      <c r="K89" s="55">
        <f t="shared" si="4"/>
        <v>181.08</v>
      </c>
      <c r="L89" s="56">
        <f t="shared" si="5"/>
        <v>243.84000000000003</v>
      </c>
      <c r="M89" s="56">
        <v>0</v>
      </c>
      <c r="N89" s="173"/>
      <c r="O89" s="56">
        <v>0.52300000000000002</v>
      </c>
      <c r="P89" s="184">
        <v>1.5090000000000001</v>
      </c>
    </row>
    <row r="90" spans="2:16" ht="42">
      <c r="B90" s="5" t="s">
        <v>230</v>
      </c>
      <c r="C90" s="51" t="s">
        <v>26</v>
      </c>
      <c r="D90" s="51" t="s">
        <v>231</v>
      </c>
      <c r="E90" s="6" t="s">
        <v>232</v>
      </c>
      <c r="F90" s="51" t="s">
        <v>33</v>
      </c>
      <c r="G90" s="5">
        <v>5</v>
      </c>
      <c r="H90" s="52">
        <f>O90*(1-'Orç-Resumo'!$G$10)</f>
        <v>10.580000000000002</v>
      </c>
      <c r="I90" s="53">
        <f>P90*(1-'Orç-Resumo'!$G$10)</f>
        <v>35.36</v>
      </c>
      <c r="J90" s="54">
        <f t="shared" si="3"/>
        <v>52.900000000000006</v>
      </c>
      <c r="K90" s="55">
        <f t="shared" si="4"/>
        <v>176.8</v>
      </c>
      <c r="L90" s="56">
        <f t="shared" si="5"/>
        <v>229.70000000000002</v>
      </c>
      <c r="M90" s="56">
        <v>0</v>
      </c>
      <c r="N90" s="173"/>
      <c r="O90" s="56">
        <v>10.580000000000002</v>
      </c>
      <c r="P90" s="184">
        <v>35.36</v>
      </c>
    </row>
    <row r="91" spans="2:16" ht="28">
      <c r="B91" s="5" t="s">
        <v>233</v>
      </c>
      <c r="C91" s="51" t="s">
        <v>26</v>
      </c>
      <c r="D91" s="51" t="s">
        <v>234</v>
      </c>
      <c r="E91" s="6" t="s">
        <v>235</v>
      </c>
      <c r="F91" s="51" t="s">
        <v>33</v>
      </c>
      <c r="G91" s="5">
        <v>12</v>
      </c>
      <c r="H91" s="52">
        <f>O91*(1-'Orç-Resumo'!$G$10)</f>
        <v>1.3024999999999993</v>
      </c>
      <c r="I91" s="53">
        <f>P91*(1-'Orç-Resumo'!$G$10)</f>
        <v>4.7350000000000003</v>
      </c>
      <c r="J91" s="54">
        <f t="shared" si="3"/>
        <v>15.629999999999992</v>
      </c>
      <c r="K91" s="55">
        <f t="shared" si="4"/>
        <v>56.820000000000007</v>
      </c>
      <c r="L91" s="56">
        <f t="shared" si="5"/>
        <v>72.45</v>
      </c>
      <c r="M91" s="56">
        <v>0</v>
      </c>
      <c r="N91" s="173"/>
      <c r="O91" s="56">
        <v>1.3024999999999993</v>
      </c>
      <c r="P91" s="184">
        <v>4.7350000000000003</v>
      </c>
    </row>
    <row r="92" spans="2:16" ht="28">
      <c r="B92" s="5" t="s">
        <v>236</v>
      </c>
      <c r="C92" s="51" t="s">
        <v>26</v>
      </c>
      <c r="D92" s="51" t="s">
        <v>237</v>
      </c>
      <c r="E92" s="6" t="s">
        <v>238</v>
      </c>
      <c r="F92" s="51" t="s">
        <v>107</v>
      </c>
      <c r="G92" s="5">
        <v>100</v>
      </c>
      <c r="H92" s="52">
        <f>O92*(1-'Orç-Resumo'!$G$10)</f>
        <v>1.4415</v>
      </c>
      <c r="I92" s="53">
        <f>P92*(1-'Orç-Resumo'!$G$10)</f>
        <v>4.1485000000000003</v>
      </c>
      <c r="J92" s="54">
        <f t="shared" si="3"/>
        <v>144.15</v>
      </c>
      <c r="K92" s="55">
        <f t="shared" si="4"/>
        <v>414.85</v>
      </c>
      <c r="L92" s="56">
        <f t="shared" si="5"/>
        <v>559</v>
      </c>
      <c r="M92" s="56">
        <v>0</v>
      </c>
      <c r="N92" s="173"/>
      <c r="O92" s="56">
        <v>1.4415</v>
      </c>
      <c r="P92" s="184">
        <v>4.1485000000000003</v>
      </c>
    </row>
    <row r="93" spans="2:16" ht="42">
      <c r="B93" s="5" t="s">
        <v>239</v>
      </c>
      <c r="C93" s="51" t="s">
        <v>26</v>
      </c>
      <c r="D93" s="51" t="s">
        <v>240</v>
      </c>
      <c r="E93" s="6" t="s">
        <v>241</v>
      </c>
      <c r="F93" s="51" t="s">
        <v>69</v>
      </c>
      <c r="G93" s="5">
        <v>50</v>
      </c>
      <c r="H93" s="52">
        <f>O93*(1-'Orç-Resumo'!$G$10)</f>
        <v>6.3240000000000007</v>
      </c>
      <c r="I93" s="53">
        <f>P93*(1-'Orç-Resumo'!$G$10)</f>
        <v>20.18</v>
      </c>
      <c r="J93" s="54">
        <f t="shared" si="3"/>
        <v>316.20000000000005</v>
      </c>
      <c r="K93" s="55">
        <f t="shared" si="4"/>
        <v>1009</v>
      </c>
      <c r="L93" s="56">
        <f t="shared" si="5"/>
        <v>1325.2</v>
      </c>
      <c r="M93" s="56">
        <v>0</v>
      </c>
      <c r="N93" s="173"/>
      <c r="O93" s="56">
        <v>6.3240000000000007</v>
      </c>
      <c r="P93" s="184">
        <v>20.18</v>
      </c>
    </row>
    <row r="94" spans="2:16" ht="42">
      <c r="B94" s="5" t="s">
        <v>242</v>
      </c>
      <c r="C94" s="51" t="s">
        <v>26</v>
      </c>
      <c r="D94" s="51" t="s">
        <v>243</v>
      </c>
      <c r="E94" s="6" t="s">
        <v>244</v>
      </c>
      <c r="F94" s="51" t="s">
        <v>33</v>
      </c>
      <c r="G94" s="5">
        <v>6</v>
      </c>
      <c r="H94" s="52">
        <f>O94*(1-'Orç-Resumo'!$G$10)</f>
        <v>294.62</v>
      </c>
      <c r="I94" s="53">
        <f>P94*(1-'Orç-Resumo'!$G$10)</f>
        <v>67.430000000000007</v>
      </c>
      <c r="J94" s="54">
        <f t="shared" si="3"/>
        <v>1767.72</v>
      </c>
      <c r="K94" s="55">
        <f t="shared" si="4"/>
        <v>404.58000000000004</v>
      </c>
      <c r="L94" s="56">
        <f t="shared" si="5"/>
        <v>2172.3000000000002</v>
      </c>
      <c r="M94" s="56">
        <v>0</v>
      </c>
      <c r="N94" s="173"/>
      <c r="O94" s="56">
        <v>294.62</v>
      </c>
      <c r="P94" s="184">
        <v>67.430000000000007</v>
      </c>
    </row>
    <row r="95" spans="2:16" ht="42">
      <c r="B95" s="5" t="s">
        <v>245</v>
      </c>
      <c r="C95" s="51" t="s">
        <v>26</v>
      </c>
      <c r="D95" s="51" t="s">
        <v>246</v>
      </c>
      <c r="E95" s="6" t="s">
        <v>247</v>
      </c>
      <c r="F95" s="51" t="s">
        <v>33</v>
      </c>
      <c r="G95" s="5">
        <v>15</v>
      </c>
      <c r="H95" s="52">
        <f>O95*(1-'Orç-Resumo'!$G$10)</f>
        <v>2.6049999999999986</v>
      </c>
      <c r="I95" s="53">
        <f>P95*(1-'Orç-Resumo'!$G$10)</f>
        <v>9.4700000000000006</v>
      </c>
      <c r="J95" s="54">
        <f t="shared" si="3"/>
        <v>39.074999999999982</v>
      </c>
      <c r="K95" s="55">
        <f t="shared" si="4"/>
        <v>142.05000000000001</v>
      </c>
      <c r="L95" s="56">
        <f t="shared" si="5"/>
        <v>181.125</v>
      </c>
      <c r="M95" s="56">
        <v>0</v>
      </c>
      <c r="N95" s="173"/>
      <c r="O95" s="56">
        <v>2.6049999999999986</v>
      </c>
      <c r="P95" s="184">
        <v>9.4700000000000006</v>
      </c>
    </row>
    <row r="96" spans="2:16" ht="42">
      <c r="B96" s="5" t="s">
        <v>248</v>
      </c>
      <c r="C96" s="51" t="s">
        <v>26</v>
      </c>
      <c r="D96" s="51" t="s">
        <v>249</v>
      </c>
      <c r="E96" s="6" t="s">
        <v>250</v>
      </c>
      <c r="F96" s="51" t="s">
        <v>33</v>
      </c>
      <c r="G96" s="5">
        <v>6</v>
      </c>
      <c r="H96" s="52">
        <f>O96*(1-'Orç-Resumo'!$G$10)</f>
        <v>18.967710000000004</v>
      </c>
      <c r="I96" s="53">
        <f>P96*(1-'Orç-Resumo'!$G$10)</f>
        <v>58.188149999999993</v>
      </c>
      <c r="J96" s="54">
        <f t="shared" si="3"/>
        <v>113.80626000000002</v>
      </c>
      <c r="K96" s="55">
        <f t="shared" si="4"/>
        <v>349.12889999999993</v>
      </c>
      <c r="L96" s="56">
        <f t="shared" si="5"/>
        <v>462.93515999999994</v>
      </c>
      <c r="M96" s="56">
        <v>0</v>
      </c>
      <c r="N96" s="173"/>
      <c r="O96" s="56">
        <v>18.967710000000004</v>
      </c>
      <c r="P96" s="184">
        <v>58.188149999999993</v>
      </c>
    </row>
    <row r="97" spans="2:16" ht="28">
      <c r="B97" s="5" t="s">
        <v>251</v>
      </c>
      <c r="C97" s="51" t="s">
        <v>26</v>
      </c>
      <c r="D97" s="51" t="s">
        <v>252</v>
      </c>
      <c r="E97" s="6" t="s">
        <v>253</v>
      </c>
      <c r="F97" s="51" t="s">
        <v>33</v>
      </c>
      <c r="G97" s="5">
        <v>6</v>
      </c>
      <c r="H97" s="52">
        <f>O97*(1-'Orç-Resumo'!$G$10)</f>
        <v>380.57</v>
      </c>
      <c r="I97" s="53">
        <f>P97*(1-'Orç-Resumo'!$G$10)</f>
        <v>612.08600000000001</v>
      </c>
      <c r="J97" s="54">
        <f t="shared" si="3"/>
        <v>2283.42</v>
      </c>
      <c r="K97" s="55">
        <f t="shared" si="4"/>
        <v>3672.5160000000001</v>
      </c>
      <c r="L97" s="56">
        <f t="shared" si="5"/>
        <v>5955.9359999999997</v>
      </c>
      <c r="M97" s="56">
        <v>0</v>
      </c>
      <c r="N97" s="173"/>
      <c r="O97" s="56">
        <v>380.57</v>
      </c>
      <c r="P97" s="184">
        <v>612.08600000000001</v>
      </c>
    </row>
    <row r="98" spans="2:16" ht="28">
      <c r="B98" s="5" t="s">
        <v>254</v>
      </c>
      <c r="C98" s="51" t="s">
        <v>26</v>
      </c>
      <c r="D98" s="51" t="s">
        <v>255</v>
      </c>
      <c r="E98" s="6" t="s">
        <v>256</v>
      </c>
      <c r="F98" s="51" t="s">
        <v>33</v>
      </c>
      <c r="G98" s="5">
        <v>20</v>
      </c>
      <c r="H98" s="52">
        <f>O98*(1-'Orç-Resumo'!$G$10)</f>
        <v>1.5690000000000002</v>
      </c>
      <c r="I98" s="53">
        <f>P98*(1-'Orç-Resumo'!$G$10)</f>
        <v>4.5270000000000001</v>
      </c>
      <c r="J98" s="54">
        <f t="shared" si="3"/>
        <v>31.380000000000003</v>
      </c>
      <c r="K98" s="55">
        <f t="shared" si="4"/>
        <v>90.54</v>
      </c>
      <c r="L98" s="56">
        <f t="shared" si="5"/>
        <v>121.92000000000002</v>
      </c>
      <c r="M98" s="56">
        <v>0</v>
      </c>
      <c r="N98" s="173"/>
      <c r="O98" s="56">
        <v>1.5690000000000002</v>
      </c>
      <c r="P98" s="184">
        <v>4.5270000000000001</v>
      </c>
    </row>
    <row r="99" spans="2:16">
      <c r="B99" s="5" t="s">
        <v>257</v>
      </c>
      <c r="C99" s="51" t="s">
        <v>26</v>
      </c>
      <c r="D99" s="51" t="s">
        <v>258</v>
      </c>
      <c r="E99" s="6" t="s">
        <v>259</v>
      </c>
      <c r="F99" s="51" t="s">
        <v>33</v>
      </c>
      <c r="G99" s="5">
        <v>150</v>
      </c>
      <c r="H99" s="52">
        <f>O99*(1-'Orç-Resumo'!$G$10)</f>
        <v>0.52300000000000002</v>
      </c>
      <c r="I99" s="53">
        <f>P99*(1-'Orç-Resumo'!$G$10)</f>
        <v>1.5090000000000001</v>
      </c>
      <c r="J99" s="54">
        <f t="shared" si="3"/>
        <v>78.45</v>
      </c>
      <c r="K99" s="55">
        <f t="shared" si="4"/>
        <v>226.35000000000002</v>
      </c>
      <c r="L99" s="56">
        <f t="shared" si="5"/>
        <v>304.8</v>
      </c>
      <c r="M99" s="56">
        <v>0</v>
      </c>
      <c r="N99" s="173"/>
      <c r="O99" s="56">
        <v>0.52300000000000002</v>
      </c>
      <c r="P99" s="184">
        <v>1.5090000000000001</v>
      </c>
    </row>
    <row r="100" spans="2:16" ht="42">
      <c r="B100" s="5" t="s">
        <v>260</v>
      </c>
      <c r="C100" s="51" t="s">
        <v>26</v>
      </c>
      <c r="D100" s="51" t="s">
        <v>261</v>
      </c>
      <c r="E100" s="6" t="s">
        <v>262</v>
      </c>
      <c r="F100" s="51" t="s">
        <v>33</v>
      </c>
      <c r="G100" s="5">
        <v>22</v>
      </c>
      <c r="H100" s="52">
        <f>O100*(1-'Orç-Resumo'!$G$10)</f>
        <v>10.440000000000001</v>
      </c>
      <c r="I100" s="53">
        <f>P100*(1-'Orç-Resumo'!$G$10)</f>
        <v>35.14</v>
      </c>
      <c r="J100" s="54">
        <f t="shared" si="3"/>
        <v>229.68000000000004</v>
      </c>
      <c r="K100" s="55">
        <f t="shared" si="4"/>
        <v>773.08</v>
      </c>
      <c r="L100" s="56">
        <f t="shared" si="5"/>
        <v>1002.7600000000001</v>
      </c>
      <c r="M100" s="56">
        <v>0</v>
      </c>
      <c r="N100" s="173"/>
      <c r="O100" s="56">
        <v>10.440000000000001</v>
      </c>
      <c r="P100" s="184">
        <v>35.14</v>
      </c>
    </row>
    <row r="101" spans="2:16" ht="28">
      <c r="B101" s="5" t="s">
        <v>263</v>
      </c>
      <c r="C101" s="51" t="s">
        <v>26</v>
      </c>
      <c r="D101" s="51" t="s">
        <v>264</v>
      </c>
      <c r="E101" s="6" t="s">
        <v>265</v>
      </c>
      <c r="F101" s="51" t="s">
        <v>33</v>
      </c>
      <c r="G101" s="5">
        <v>22</v>
      </c>
      <c r="H101" s="52">
        <f>O101*(1-'Orç-Resumo'!$G$10)</f>
        <v>5.2900000000000009</v>
      </c>
      <c r="I101" s="53">
        <f>P101*(1-'Orç-Resumo'!$G$10)</f>
        <v>17.68</v>
      </c>
      <c r="J101" s="54">
        <f t="shared" si="3"/>
        <v>116.38000000000002</v>
      </c>
      <c r="K101" s="55">
        <f t="shared" si="4"/>
        <v>388.96</v>
      </c>
      <c r="L101" s="56">
        <f t="shared" si="5"/>
        <v>505.34000000000003</v>
      </c>
      <c r="M101" s="56">
        <v>0</v>
      </c>
      <c r="N101" s="173"/>
      <c r="O101" s="56">
        <v>5.2900000000000009</v>
      </c>
      <c r="P101" s="184">
        <v>17.68</v>
      </c>
    </row>
    <row r="102" spans="2:16" ht="56">
      <c r="B102" s="5" t="s">
        <v>266</v>
      </c>
      <c r="C102" s="51" t="s">
        <v>48</v>
      </c>
      <c r="D102" s="51">
        <v>90443</v>
      </c>
      <c r="E102" s="6" t="s">
        <v>267</v>
      </c>
      <c r="F102" s="51" t="s">
        <v>107</v>
      </c>
      <c r="G102" s="5">
        <v>110</v>
      </c>
      <c r="H102" s="52">
        <f>O102*(1-'Orç-Resumo'!$G$10)</f>
        <v>1.3500000000000005</v>
      </c>
      <c r="I102" s="53">
        <f>P102*(1-'Orç-Resumo'!$G$10)</f>
        <v>6.02</v>
      </c>
      <c r="J102" s="54">
        <f t="shared" si="3"/>
        <v>148.50000000000006</v>
      </c>
      <c r="K102" s="55">
        <f t="shared" si="4"/>
        <v>662.19999999999993</v>
      </c>
      <c r="L102" s="56">
        <f t="shared" si="5"/>
        <v>810.7</v>
      </c>
      <c r="M102" s="56">
        <v>0</v>
      </c>
      <c r="N102" s="173"/>
      <c r="O102" s="56">
        <v>1.3500000000000005</v>
      </c>
      <c r="P102" s="184" t="s">
        <v>2406</v>
      </c>
    </row>
    <row r="103" spans="2:16" ht="70">
      <c r="B103" s="5" t="s">
        <v>268</v>
      </c>
      <c r="C103" s="51" t="s">
        <v>48</v>
      </c>
      <c r="D103" s="51">
        <v>91222</v>
      </c>
      <c r="E103" s="6" t="s">
        <v>269</v>
      </c>
      <c r="F103" s="51" t="s">
        <v>107</v>
      </c>
      <c r="G103" s="5">
        <v>110</v>
      </c>
      <c r="H103" s="52">
        <f>O103*(1-'Orç-Resumo'!$G$10)</f>
        <v>1.5199999999999996</v>
      </c>
      <c r="I103" s="53">
        <f>P103*(1-'Orç-Resumo'!$G$10)</f>
        <v>6.67</v>
      </c>
      <c r="J103" s="54">
        <f t="shared" si="3"/>
        <v>167.19999999999996</v>
      </c>
      <c r="K103" s="55">
        <f t="shared" si="4"/>
        <v>733.7</v>
      </c>
      <c r="L103" s="56">
        <f t="shared" si="5"/>
        <v>900.9</v>
      </c>
      <c r="M103" s="56">
        <v>0</v>
      </c>
      <c r="N103" s="173"/>
      <c r="O103" s="56">
        <v>1.5199999999999996</v>
      </c>
      <c r="P103" s="184" t="s">
        <v>2536</v>
      </c>
    </row>
    <row r="104" spans="2:16" ht="42">
      <c r="B104" s="5" t="s">
        <v>270</v>
      </c>
      <c r="C104" s="51" t="s">
        <v>48</v>
      </c>
      <c r="D104" s="51">
        <v>103288</v>
      </c>
      <c r="E104" s="6" t="s">
        <v>271</v>
      </c>
      <c r="F104" s="51" t="s">
        <v>173</v>
      </c>
      <c r="G104" s="5">
        <v>12</v>
      </c>
      <c r="H104" s="52">
        <f>O104*(1-'Orç-Resumo'!$G$10)</f>
        <v>4.2200000000000006</v>
      </c>
      <c r="I104" s="53">
        <f>P104*(1-'Orç-Resumo'!$G$10)</f>
        <v>10.29</v>
      </c>
      <c r="J104" s="54">
        <f t="shared" si="3"/>
        <v>50.640000000000008</v>
      </c>
      <c r="K104" s="55">
        <f t="shared" si="4"/>
        <v>123.47999999999999</v>
      </c>
      <c r="L104" s="56">
        <f t="shared" si="5"/>
        <v>174.12</v>
      </c>
      <c r="M104" s="56">
        <v>0</v>
      </c>
      <c r="N104" s="173"/>
      <c r="O104" s="56">
        <v>4.2200000000000006</v>
      </c>
      <c r="P104" s="184" t="s">
        <v>2981</v>
      </c>
    </row>
    <row r="105" spans="2:16" ht="70">
      <c r="B105" s="5" t="s">
        <v>272</v>
      </c>
      <c r="C105" s="51" t="s">
        <v>48</v>
      </c>
      <c r="D105" s="51">
        <v>90444</v>
      </c>
      <c r="E105" s="6" t="s">
        <v>273</v>
      </c>
      <c r="F105" s="51" t="s">
        <v>107</v>
      </c>
      <c r="G105" s="5">
        <v>100</v>
      </c>
      <c r="H105" s="52">
        <f>O105*(1-'Orç-Resumo'!$G$10)</f>
        <v>2.5399999999999991</v>
      </c>
      <c r="I105" s="53">
        <f>P105*(1-'Orç-Resumo'!$G$10)</f>
        <v>8</v>
      </c>
      <c r="J105" s="54">
        <f t="shared" si="3"/>
        <v>253.99999999999991</v>
      </c>
      <c r="K105" s="55">
        <f t="shared" si="4"/>
        <v>800</v>
      </c>
      <c r="L105" s="56">
        <f t="shared" si="5"/>
        <v>1054</v>
      </c>
      <c r="M105" s="56">
        <v>0</v>
      </c>
      <c r="N105" s="173"/>
      <c r="O105" s="56">
        <v>2.5399999999999991</v>
      </c>
      <c r="P105" s="184" t="s">
        <v>2982</v>
      </c>
    </row>
    <row r="106" spans="2:16" ht="70">
      <c r="B106" s="5" t="s">
        <v>274</v>
      </c>
      <c r="C106" s="51" t="s">
        <v>48</v>
      </c>
      <c r="D106" s="51">
        <v>90445</v>
      </c>
      <c r="E106" s="6" t="s">
        <v>275</v>
      </c>
      <c r="F106" s="51" t="s">
        <v>107</v>
      </c>
      <c r="G106" s="5">
        <v>100</v>
      </c>
      <c r="H106" s="52">
        <f>O106*(1-'Orç-Resumo'!$G$10)</f>
        <v>3.3900000000000006</v>
      </c>
      <c r="I106" s="53">
        <f>P106*(1-'Orç-Resumo'!$G$10)</f>
        <v>10.6</v>
      </c>
      <c r="J106" s="54">
        <f t="shared" si="3"/>
        <v>339.00000000000006</v>
      </c>
      <c r="K106" s="55">
        <f t="shared" si="4"/>
        <v>1060</v>
      </c>
      <c r="L106" s="56">
        <f t="shared" si="5"/>
        <v>1399</v>
      </c>
      <c r="M106" s="56">
        <v>0</v>
      </c>
      <c r="N106" s="173"/>
      <c r="O106" s="56">
        <v>3.3900000000000006</v>
      </c>
      <c r="P106" s="184" t="s">
        <v>2983</v>
      </c>
    </row>
    <row r="107" spans="2:16" ht="42">
      <c r="B107" s="5" t="s">
        <v>276</v>
      </c>
      <c r="C107" s="51" t="s">
        <v>48</v>
      </c>
      <c r="D107" s="51">
        <v>90436</v>
      </c>
      <c r="E107" s="6" t="s">
        <v>277</v>
      </c>
      <c r="F107" s="51" t="s">
        <v>173</v>
      </c>
      <c r="G107" s="5">
        <v>12</v>
      </c>
      <c r="H107" s="52">
        <f>O107*(1-'Orç-Resumo'!$G$10)</f>
        <v>2.5600000000000005</v>
      </c>
      <c r="I107" s="53">
        <f>P107*(1-'Orç-Resumo'!$G$10)</f>
        <v>11.17</v>
      </c>
      <c r="J107" s="54">
        <f t="shared" si="3"/>
        <v>30.720000000000006</v>
      </c>
      <c r="K107" s="55">
        <f t="shared" si="4"/>
        <v>134.04</v>
      </c>
      <c r="L107" s="56">
        <f t="shared" si="5"/>
        <v>164.76</v>
      </c>
      <c r="M107" s="56">
        <v>0</v>
      </c>
      <c r="N107" s="173"/>
      <c r="O107" s="56">
        <v>2.5600000000000005</v>
      </c>
      <c r="P107" s="184" t="s">
        <v>2410</v>
      </c>
    </row>
    <row r="108" spans="2:16" ht="56">
      <c r="B108" s="5" t="s">
        <v>278</v>
      </c>
      <c r="C108" s="51" t="s">
        <v>48</v>
      </c>
      <c r="D108" s="51">
        <v>90437</v>
      </c>
      <c r="E108" s="6" t="s">
        <v>279</v>
      </c>
      <c r="F108" s="51" t="s">
        <v>173</v>
      </c>
      <c r="G108" s="5">
        <v>12</v>
      </c>
      <c r="H108" s="52">
        <f>O108*(1-'Orç-Resumo'!$G$10)</f>
        <v>6.9000000000000021</v>
      </c>
      <c r="I108" s="53">
        <f>P108*(1-'Orç-Resumo'!$G$10)</f>
        <v>29.7</v>
      </c>
      <c r="J108" s="54">
        <f t="shared" si="3"/>
        <v>82.800000000000026</v>
      </c>
      <c r="K108" s="55">
        <f t="shared" si="4"/>
        <v>356.4</v>
      </c>
      <c r="L108" s="56">
        <f t="shared" si="5"/>
        <v>439.2</v>
      </c>
      <c r="M108" s="56">
        <v>0</v>
      </c>
      <c r="N108" s="173"/>
      <c r="O108" s="56">
        <v>6.9000000000000021</v>
      </c>
      <c r="P108" s="184" t="s">
        <v>2984</v>
      </c>
    </row>
    <row r="109" spans="2:16" ht="56">
      <c r="B109" s="5" t="s">
        <v>280</v>
      </c>
      <c r="C109" s="51" t="s">
        <v>48</v>
      </c>
      <c r="D109" s="51">
        <v>90438</v>
      </c>
      <c r="E109" s="6" t="s">
        <v>281</v>
      </c>
      <c r="F109" s="51" t="s">
        <v>173</v>
      </c>
      <c r="G109" s="5">
        <v>12</v>
      </c>
      <c r="H109" s="52">
        <f>O109*(1-'Orç-Resumo'!$G$10)</f>
        <v>10.100000000000001</v>
      </c>
      <c r="I109" s="53">
        <f>P109*(1-'Orç-Resumo'!$G$10)</f>
        <v>43.35</v>
      </c>
      <c r="J109" s="54">
        <f t="shared" si="3"/>
        <v>121.20000000000002</v>
      </c>
      <c r="K109" s="55">
        <f t="shared" si="4"/>
        <v>520.20000000000005</v>
      </c>
      <c r="L109" s="56">
        <f t="shared" si="5"/>
        <v>641.40000000000009</v>
      </c>
      <c r="M109" s="56">
        <v>0</v>
      </c>
      <c r="N109" s="173"/>
      <c r="O109" s="56">
        <v>10.100000000000001</v>
      </c>
      <c r="P109" s="184" t="s">
        <v>2985</v>
      </c>
    </row>
    <row r="110" spans="2:16" ht="56">
      <c r="B110" s="5" t="s">
        <v>282</v>
      </c>
      <c r="C110" s="51" t="s">
        <v>48</v>
      </c>
      <c r="D110" s="51">
        <v>90439</v>
      </c>
      <c r="E110" s="6" t="s">
        <v>283</v>
      </c>
      <c r="F110" s="51" t="s">
        <v>173</v>
      </c>
      <c r="G110" s="5">
        <v>10</v>
      </c>
      <c r="H110" s="52">
        <f>O110*(1-'Orç-Resumo'!$G$10)</f>
        <v>2.0600000000000005</v>
      </c>
      <c r="I110" s="53">
        <f>P110*(1-'Orç-Resumo'!$G$10)</f>
        <v>5.81</v>
      </c>
      <c r="J110" s="54">
        <f t="shared" si="3"/>
        <v>20.600000000000005</v>
      </c>
      <c r="K110" s="55">
        <f t="shared" si="4"/>
        <v>58.099999999999994</v>
      </c>
      <c r="L110" s="56">
        <f t="shared" si="5"/>
        <v>78.7</v>
      </c>
      <c r="M110" s="56">
        <v>0</v>
      </c>
      <c r="N110" s="173"/>
      <c r="O110" s="56">
        <v>2.0600000000000005</v>
      </c>
      <c r="P110" s="184" t="s">
        <v>3446</v>
      </c>
    </row>
    <row r="111" spans="2:16" ht="70">
      <c r="B111" s="5" t="s">
        <v>284</v>
      </c>
      <c r="C111" s="51" t="s">
        <v>48</v>
      </c>
      <c r="D111" s="51">
        <v>90440</v>
      </c>
      <c r="E111" s="6" t="s">
        <v>285</v>
      </c>
      <c r="F111" s="51" t="s">
        <v>173</v>
      </c>
      <c r="G111" s="5">
        <v>10</v>
      </c>
      <c r="H111" s="52">
        <f>O111*(1-'Orç-Resumo'!$G$10)</f>
        <v>5.6500000000000021</v>
      </c>
      <c r="I111" s="53">
        <f>P111*(1-'Orç-Resumo'!$G$10)</f>
        <v>15.36</v>
      </c>
      <c r="J111" s="54">
        <f t="shared" si="3"/>
        <v>56.500000000000021</v>
      </c>
      <c r="K111" s="55">
        <f t="shared" si="4"/>
        <v>153.6</v>
      </c>
      <c r="L111" s="56">
        <f t="shared" si="5"/>
        <v>210.10000000000002</v>
      </c>
      <c r="M111" s="56">
        <v>0</v>
      </c>
      <c r="N111" s="173"/>
      <c r="O111" s="56">
        <v>5.6500000000000021</v>
      </c>
      <c r="P111" s="184" t="s">
        <v>2986</v>
      </c>
    </row>
    <row r="112" spans="2:16" ht="70">
      <c r="B112" s="5" t="s">
        <v>287</v>
      </c>
      <c r="C112" s="51" t="s">
        <v>48</v>
      </c>
      <c r="D112" s="51">
        <v>90441</v>
      </c>
      <c r="E112" s="6" t="s">
        <v>288</v>
      </c>
      <c r="F112" s="51" t="s">
        <v>173</v>
      </c>
      <c r="G112" s="5">
        <v>10</v>
      </c>
      <c r="H112" s="52">
        <f>O112*(1-'Orç-Resumo'!$G$10)</f>
        <v>8.32</v>
      </c>
      <c r="I112" s="53">
        <f>P112*(1-'Orç-Resumo'!$G$10)</f>
        <v>22.37</v>
      </c>
      <c r="J112" s="54">
        <f t="shared" si="3"/>
        <v>83.2</v>
      </c>
      <c r="K112" s="55">
        <f t="shared" si="4"/>
        <v>223.70000000000002</v>
      </c>
      <c r="L112" s="56">
        <f t="shared" si="5"/>
        <v>306.90000000000003</v>
      </c>
      <c r="M112" s="56">
        <v>0</v>
      </c>
      <c r="N112" s="173"/>
      <c r="O112" s="56">
        <v>8.32</v>
      </c>
      <c r="P112" s="184" t="s">
        <v>2987</v>
      </c>
    </row>
    <row r="113" spans="2:16">
      <c r="B113" s="5" t="s">
        <v>289</v>
      </c>
      <c r="C113" s="51" t="s">
        <v>21</v>
      </c>
      <c r="D113" s="51" t="s">
        <v>21</v>
      </c>
      <c r="E113" s="6" t="s">
        <v>290</v>
      </c>
      <c r="F113" s="51" t="s">
        <v>23</v>
      </c>
      <c r="G113" s="5"/>
      <c r="H113" s="52"/>
      <c r="I113" s="53"/>
      <c r="J113" s="54"/>
      <c r="K113" s="55"/>
      <c r="L113" s="56"/>
      <c r="M113" s="56">
        <f>SUM(L114:L142)</f>
        <v>74599.709999999992</v>
      </c>
      <c r="N113" s="173"/>
      <c r="O113" s="56" t="s">
        <v>24</v>
      </c>
      <c r="P113" s="184" t="s">
        <v>24</v>
      </c>
    </row>
    <row r="114" spans="2:16" ht="28">
      <c r="B114" s="5" t="s">
        <v>291</v>
      </c>
      <c r="C114" s="51" t="s">
        <v>99</v>
      </c>
      <c r="D114" s="51" t="s">
        <v>292</v>
      </c>
      <c r="E114" s="6" t="s">
        <v>293</v>
      </c>
      <c r="F114" s="51" t="s">
        <v>113</v>
      </c>
      <c r="G114" s="5">
        <v>5</v>
      </c>
      <c r="H114" s="52">
        <f>O114*(1-'Orç-Resumo'!$G$10)</f>
        <v>22.26</v>
      </c>
      <c r="I114" s="53">
        <f>P114*(1-'Orç-Resumo'!$G$10)</f>
        <v>4.63</v>
      </c>
      <c r="J114" s="54">
        <f t="shared" si="3"/>
        <v>111.30000000000001</v>
      </c>
      <c r="K114" s="55">
        <f t="shared" si="4"/>
        <v>23.15</v>
      </c>
      <c r="L114" s="56">
        <f t="shared" si="5"/>
        <v>134.45000000000002</v>
      </c>
      <c r="M114" s="56">
        <v>0</v>
      </c>
      <c r="N114" s="173"/>
      <c r="O114" s="56">
        <v>22.26</v>
      </c>
      <c r="P114" s="184">
        <v>4.63</v>
      </c>
    </row>
    <row r="115" spans="2:16" ht="42">
      <c r="B115" s="5" t="s">
        <v>294</v>
      </c>
      <c r="C115" s="51" t="s">
        <v>99</v>
      </c>
      <c r="D115" s="51" t="s">
        <v>295</v>
      </c>
      <c r="E115" s="6" t="s">
        <v>296</v>
      </c>
      <c r="F115" s="51" t="s">
        <v>113</v>
      </c>
      <c r="G115" s="5">
        <v>5</v>
      </c>
      <c r="H115" s="52">
        <f>O115*(1-'Orç-Resumo'!$G$10)</f>
        <v>0</v>
      </c>
      <c r="I115" s="53">
        <f>P115*(1-'Orç-Resumo'!$G$10)</f>
        <v>70.209999999999994</v>
      </c>
      <c r="J115" s="54">
        <f t="shared" si="3"/>
        <v>0</v>
      </c>
      <c r="K115" s="55">
        <f t="shared" si="4"/>
        <v>351.04999999999995</v>
      </c>
      <c r="L115" s="56">
        <f t="shared" si="5"/>
        <v>351.04999999999995</v>
      </c>
      <c r="M115" s="56">
        <v>0</v>
      </c>
      <c r="N115" s="173"/>
      <c r="O115" s="56">
        <v>0</v>
      </c>
      <c r="P115" s="184">
        <v>70.209999999999994</v>
      </c>
    </row>
    <row r="116" spans="2:16" ht="28">
      <c r="B116" s="5" t="s">
        <v>297</v>
      </c>
      <c r="C116" s="51" t="s">
        <v>99</v>
      </c>
      <c r="D116" s="51" t="s">
        <v>298</v>
      </c>
      <c r="E116" s="6" t="s">
        <v>299</v>
      </c>
      <c r="F116" s="51" t="s">
        <v>113</v>
      </c>
      <c r="G116" s="5">
        <v>5</v>
      </c>
      <c r="H116" s="52">
        <f>O116*(1-'Orç-Resumo'!$G$10)</f>
        <v>25.08</v>
      </c>
      <c r="I116" s="53">
        <f>P116*(1-'Orç-Resumo'!$G$10)</f>
        <v>2.81</v>
      </c>
      <c r="J116" s="54">
        <f t="shared" si="3"/>
        <v>125.39999999999999</v>
      </c>
      <c r="K116" s="55">
        <f t="shared" si="4"/>
        <v>14.05</v>
      </c>
      <c r="L116" s="56">
        <f t="shared" si="5"/>
        <v>139.44999999999999</v>
      </c>
      <c r="M116" s="56">
        <v>0</v>
      </c>
      <c r="N116" s="173"/>
      <c r="O116" s="56">
        <v>25.08</v>
      </c>
      <c r="P116" s="184">
        <v>2.81</v>
      </c>
    </row>
    <row r="117" spans="2:16" ht="28">
      <c r="B117" s="5" t="s">
        <v>300</v>
      </c>
      <c r="C117" s="51" t="s">
        <v>99</v>
      </c>
      <c r="D117" s="51" t="s">
        <v>301</v>
      </c>
      <c r="E117" s="6" t="s">
        <v>302</v>
      </c>
      <c r="F117" s="51" t="s">
        <v>113</v>
      </c>
      <c r="G117" s="5">
        <v>5</v>
      </c>
      <c r="H117" s="52">
        <f>O117*(1-'Orç-Resumo'!$G$10)</f>
        <v>1.77</v>
      </c>
      <c r="I117" s="53">
        <f>P117*(1-'Orç-Resumo'!$G$10)</f>
        <v>25.81</v>
      </c>
      <c r="J117" s="54">
        <f t="shared" si="3"/>
        <v>8.85</v>
      </c>
      <c r="K117" s="55">
        <f t="shared" si="4"/>
        <v>129.04999999999998</v>
      </c>
      <c r="L117" s="56">
        <f t="shared" si="5"/>
        <v>137.89999999999998</v>
      </c>
      <c r="M117" s="56">
        <v>0</v>
      </c>
      <c r="N117" s="173"/>
      <c r="O117" s="56">
        <v>1.77</v>
      </c>
      <c r="P117" s="184">
        <v>25.81</v>
      </c>
    </row>
    <row r="118" spans="2:16" ht="28">
      <c r="B118" s="5" t="s">
        <v>303</v>
      </c>
      <c r="C118" s="51" t="s">
        <v>99</v>
      </c>
      <c r="D118" s="51" t="s">
        <v>304</v>
      </c>
      <c r="E118" s="6" t="s">
        <v>305</v>
      </c>
      <c r="F118" s="51" t="s">
        <v>113</v>
      </c>
      <c r="G118" s="5">
        <v>5</v>
      </c>
      <c r="H118" s="52">
        <f>O118*(1-'Orç-Resumo'!$G$10)</f>
        <v>13.72</v>
      </c>
      <c r="I118" s="53">
        <f>P118*(1-'Orç-Resumo'!$G$10)</f>
        <v>32.450000000000003</v>
      </c>
      <c r="J118" s="54">
        <f t="shared" si="3"/>
        <v>68.600000000000009</v>
      </c>
      <c r="K118" s="55">
        <f t="shared" si="4"/>
        <v>162.25</v>
      </c>
      <c r="L118" s="56">
        <f t="shared" si="5"/>
        <v>230.85000000000002</v>
      </c>
      <c r="M118" s="56">
        <v>0</v>
      </c>
      <c r="N118" s="173"/>
      <c r="O118" s="56">
        <v>13.72</v>
      </c>
      <c r="P118" s="184">
        <v>32.450000000000003</v>
      </c>
    </row>
    <row r="119" spans="2:16" ht="28">
      <c r="B119" s="5" t="s">
        <v>306</v>
      </c>
      <c r="C119" s="51" t="s">
        <v>99</v>
      </c>
      <c r="D119" s="51" t="s">
        <v>307</v>
      </c>
      <c r="E119" s="6" t="s">
        <v>308</v>
      </c>
      <c r="F119" s="51" t="s">
        <v>113</v>
      </c>
      <c r="G119" s="5">
        <v>5</v>
      </c>
      <c r="H119" s="52">
        <f>O119*(1-'Orç-Resumo'!$G$10)</f>
        <v>0</v>
      </c>
      <c r="I119" s="53">
        <f>P119*(1-'Orç-Resumo'!$G$10)</f>
        <v>140.41</v>
      </c>
      <c r="J119" s="54">
        <f t="shared" si="3"/>
        <v>0</v>
      </c>
      <c r="K119" s="55">
        <f t="shared" si="4"/>
        <v>702.05</v>
      </c>
      <c r="L119" s="56">
        <f t="shared" si="5"/>
        <v>702.05</v>
      </c>
      <c r="M119" s="56">
        <v>0</v>
      </c>
      <c r="N119" s="173"/>
      <c r="O119" s="56">
        <v>0</v>
      </c>
      <c r="P119" s="184">
        <v>140.41</v>
      </c>
    </row>
    <row r="120" spans="2:16" ht="42">
      <c r="B120" s="5" t="s">
        <v>309</v>
      </c>
      <c r="C120" s="51" t="s">
        <v>99</v>
      </c>
      <c r="D120" s="51" t="s">
        <v>310</v>
      </c>
      <c r="E120" s="6" t="s">
        <v>311</v>
      </c>
      <c r="F120" s="51" t="s">
        <v>113</v>
      </c>
      <c r="G120" s="5">
        <v>5</v>
      </c>
      <c r="H120" s="52">
        <f>O120*(1-'Orç-Resumo'!$G$10)</f>
        <v>206.25</v>
      </c>
      <c r="I120" s="53">
        <f>P120*(1-'Orç-Resumo'!$G$10)</f>
        <v>7.02</v>
      </c>
      <c r="J120" s="54">
        <f t="shared" si="3"/>
        <v>1031.25</v>
      </c>
      <c r="K120" s="55">
        <f t="shared" si="4"/>
        <v>35.099999999999994</v>
      </c>
      <c r="L120" s="56">
        <f t="shared" si="5"/>
        <v>1066.3499999999999</v>
      </c>
      <c r="M120" s="56">
        <v>0</v>
      </c>
      <c r="N120" s="173"/>
      <c r="O120" s="56">
        <v>206.25</v>
      </c>
      <c r="P120" s="184">
        <v>7.02</v>
      </c>
    </row>
    <row r="121" spans="2:16" ht="28">
      <c r="B121" s="5" t="s">
        <v>312</v>
      </c>
      <c r="C121" s="51" t="s">
        <v>99</v>
      </c>
      <c r="D121" s="51" t="s">
        <v>313</v>
      </c>
      <c r="E121" s="6" t="s">
        <v>314</v>
      </c>
      <c r="F121" s="51" t="s">
        <v>113</v>
      </c>
      <c r="G121" s="5">
        <v>5</v>
      </c>
      <c r="H121" s="52">
        <f>O121*(1-'Orç-Resumo'!$G$10)</f>
        <v>6.2</v>
      </c>
      <c r="I121" s="53">
        <f>P121*(1-'Orç-Resumo'!$G$10)</f>
        <v>4.63</v>
      </c>
      <c r="J121" s="54">
        <f t="shared" si="3"/>
        <v>31</v>
      </c>
      <c r="K121" s="55">
        <f t="shared" si="4"/>
        <v>23.15</v>
      </c>
      <c r="L121" s="56">
        <f t="shared" si="5"/>
        <v>54.15</v>
      </c>
      <c r="M121" s="56">
        <v>0</v>
      </c>
      <c r="N121" s="173"/>
      <c r="O121" s="56">
        <v>6.2</v>
      </c>
      <c r="P121" s="184">
        <v>4.63</v>
      </c>
    </row>
    <row r="122" spans="2:16" ht="28">
      <c r="B122" s="5" t="s">
        <v>315</v>
      </c>
      <c r="C122" s="51" t="s">
        <v>99</v>
      </c>
      <c r="D122" s="51" t="s">
        <v>316</v>
      </c>
      <c r="E122" s="6" t="s">
        <v>317</v>
      </c>
      <c r="F122" s="51" t="s">
        <v>113</v>
      </c>
      <c r="G122" s="5">
        <v>5</v>
      </c>
      <c r="H122" s="52">
        <f>O122*(1-'Orç-Resumo'!$G$10)</f>
        <v>18.510000000000002</v>
      </c>
      <c r="I122" s="53">
        <f>P122*(1-'Orç-Resumo'!$G$10)</f>
        <v>1.83</v>
      </c>
      <c r="J122" s="54">
        <f t="shared" si="3"/>
        <v>92.550000000000011</v>
      </c>
      <c r="K122" s="55">
        <f t="shared" si="4"/>
        <v>9.15</v>
      </c>
      <c r="L122" s="56">
        <f t="shared" si="5"/>
        <v>101.70000000000002</v>
      </c>
      <c r="M122" s="56">
        <v>0</v>
      </c>
      <c r="N122" s="173"/>
      <c r="O122" s="56">
        <v>18.510000000000002</v>
      </c>
      <c r="P122" s="184">
        <v>1.83</v>
      </c>
    </row>
    <row r="123" spans="2:16" ht="28">
      <c r="B123" s="5" t="s">
        <v>318</v>
      </c>
      <c r="C123" s="51" t="s">
        <v>99</v>
      </c>
      <c r="D123" s="51" t="s">
        <v>319</v>
      </c>
      <c r="E123" s="6" t="s">
        <v>320</v>
      </c>
      <c r="F123" s="51" t="s">
        <v>113</v>
      </c>
      <c r="G123" s="5">
        <v>5</v>
      </c>
      <c r="H123" s="52">
        <f>O123*(1-'Orç-Resumo'!$G$10)</f>
        <v>107.74</v>
      </c>
      <c r="I123" s="53">
        <f>P123*(1-'Orç-Resumo'!$G$10)</f>
        <v>13.32</v>
      </c>
      <c r="J123" s="54">
        <f t="shared" si="3"/>
        <v>538.69999999999993</v>
      </c>
      <c r="K123" s="55">
        <f t="shared" si="4"/>
        <v>66.599999999999994</v>
      </c>
      <c r="L123" s="56">
        <f t="shared" si="5"/>
        <v>605.29999999999995</v>
      </c>
      <c r="M123" s="56">
        <v>0</v>
      </c>
      <c r="N123" s="173"/>
      <c r="O123" s="56">
        <v>107.74</v>
      </c>
      <c r="P123" s="184">
        <v>13.32</v>
      </c>
    </row>
    <row r="124" spans="2:16" ht="28">
      <c r="B124" s="5" t="s">
        <v>321</v>
      </c>
      <c r="C124" s="51" t="s">
        <v>99</v>
      </c>
      <c r="D124" s="51" t="s">
        <v>322</v>
      </c>
      <c r="E124" s="6" t="s">
        <v>323</v>
      </c>
      <c r="F124" s="51" t="s">
        <v>113</v>
      </c>
      <c r="G124" s="5">
        <v>5</v>
      </c>
      <c r="H124" s="52">
        <f>O124*(1-'Orç-Resumo'!$G$10)</f>
        <v>7.47</v>
      </c>
      <c r="I124" s="53">
        <f>P124*(1-'Orç-Resumo'!$G$10)</f>
        <v>5.16</v>
      </c>
      <c r="J124" s="54">
        <f t="shared" si="3"/>
        <v>37.35</v>
      </c>
      <c r="K124" s="55">
        <f t="shared" si="4"/>
        <v>25.8</v>
      </c>
      <c r="L124" s="56">
        <f t="shared" si="5"/>
        <v>63.150000000000006</v>
      </c>
      <c r="M124" s="56">
        <v>0</v>
      </c>
      <c r="N124" s="173"/>
      <c r="O124" s="56">
        <v>7.47</v>
      </c>
      <c r="P124" s="184">
        <v>5.16</v>
      </c>
    </row>
    <row r="125" spans="2:16" ht="28">
      <c r="B125" s="5" t="s">
        <v>324</v>
      </c>
      <c r="C125" s="51" t="s">
        <v>99</v>
      </c>
      <c r="D125" s="51" t="s">
        <v>325</v>
      </c>
      <c r="E125" s="6" t="s">
        <v>326</v>
      </c>
      <c r="F125" s="51" t="s">
        <v>113</v>
      </c>
      <c r="G125" s="5">
        <v>5</v>
      </c>
      <c r="H125" s="52">
        <f>O125*(1-'Orç-Resumo'!$G$10)</f>
        <v>39.909999999999997</v>
      </c>
      <c r="I125" s="53">
        <f>P125*(1-'Orç-Resumo'!$G$10)</f>
        <v>3.51</v>
      </c>
      <c r="J125" s="54">
        <f t="shared" si="3"/>
        <v>199.54999999999998</v>
      </c>
      <c r="K125" s="55">
        <f t="shared" si="4"/>
        <v>17.549999999999997</v>
      </c>
      <c r="L125" s="56">
        <f t="shared" si="5"/>
        <v>217.09999999999997</v>
      </c>
      <c r="M125" s="56">
        <v>0</v>
      </c>
      <c r="N125" s="173"/>
      <c r="O125" s="56">
        <v>39.909999999999997</v>
      </c>
      <c r="P125" s="184">
        <v>3.51</v>
      </c>
    </row>
    <row r="126" spans="2:16" ht="28">
      <c r="B126" s="5" t="s">
        <v>327</v>
      </c>
      <c r="C126" s="51" t="s">
        <v>99</v>
      </c>
      <c r="D126" s="51" t="s">
        <v>328</v>
      </c>
      <c r="E126" s="6" t="s">
        <v>329</v>
      </c>
      <c r="F126" s="51" t="s">
        <v>113</v>
      </c>
      <c r="G126" s="5">
        <v>5</v>
      </c>
      <c r="H126" s="52">
        <f>O126*(1-'Orç-Resumo'!$G$10)</f>
        <v>10.14</v>
      </c>
      <c r="I126" s="53">
        <f>P126*(1-'Orç-Resumo'!$G$10)</f>
        <v>1.4</v>
      </c>
      <c r="J126" s="54">
        <f t="shared" si="3"/>
        <v>50.7</v>
      </c>
      <c r="K126" s="55">
        <f t="shared" si="4"/>
        <v>7</v>
      </c>
      <c r="L126" s="56">
        <f t="shared" si="5"/>
        <v>57.7</v>
      </c>
      <c r="M126" s="56">
        <v>0</v>
      </c>
      <c r="N126" s="173"/>
      <c r="O126" s="56">
        <v>10.14</v>
      </c>
      <c r="P126" s="184">
        <v>1.4</v>
      </c>
    </row>
    <row r="127" spans="2:16" ht="28">
      <c r="B127" s="5" t="s">
        <v>330</v>
      </c>
      <c r="C127" s="51" t="s">
        <v>99</v>
      </c>
      <c r="D127" s="51" t="s">
        <v>331</v>
      </c>
      <c r="E127" s="6" t="s">
        <v>332</v>
      </c>
      <c r="F127" s="51" t="s">
        <v>333</v>
      </c>
      <c r="G127" s="5">
        <v>5</v>
      </c>
      <c r="H127" s="52">
        <f>O127*(1-'Orç-Resumo'!$G$10)</f>
        <v>28.49</v>
      </c>
      <c r="I127" s="53">
        <f>P127*(1-'Orç-Resumo'!$G$10)</f>
        <v>1.76</v>
      </c>
      <c r="J127" s="54">
        <f t="shared" si="3"/>
        <v>142.44999999999999</v>
      </c>
      <c r="K127" s="55">
        <f t="shared" si="4"/>
        <v>8.8000000000000007</v>
      </c>
      <c r="L127" s="56">
        <f t="shared" si="5"/>
        <v>151.25</v>
      </c>
      <c r="M127" s="56">
        <v>0</v>
      </c>
      <c r="N127" s="173"/>
      <c r="O127" s="56">
        <v>28.49</v>
      </c>
      <c r="P127" s="184">
        <v>1.76</v>
      </c>
    </row>
    <row r="128" spans="2:16" ht="28">
      <c r="B128" s="5" t="s">
        <v>334</v>
      </c>
      <c r="C128" s="51" t="s">
        <v>99</v>
      </c>
      <c r="D128" s="51" t="s">
        <v>335</v>
      </c>
      <c r="E128" s="6" t="s">
        <v>336</v>
      </c>
      <c r="F128" s="51" t="s">
        <v>113</v>
      </c>
      <c r="G128" s="5">
        <v>5</v>
      </c>
      <c r="H128" s="52">
        <f>O128*(1-'Orç-Resumo'!$G$10)</f>
        <v>22.26</v>
      </c>
      <c r="I128" s="53">
        <f>P128*(1-'Orç-Resumo'!$G$10)</f>
        <v>3.51</v>
      </c>
      <c r="J128" s="54">
        <f t="shared" si="3"/>
        <v>111.30000000000001</v>
      </c>
      <c r="K128" s="55">
        <f t="shared" si="4"/>
        <v>17.549999999999997</v>
      </c>
      <c r="L128" s="56">
        <f t="shared" si="5"/>
        <v>128.85000000000002</v>
      </c>
      <c r="M128" s="56">
        <v>0</v>
      </c>
      <c r="N128" s="173"/>
      <c r="O128" s="56">
        <v>22.26</v>
      </c>
      <c r="P128" s="184">
        <v>3.51</v>
      </c>
    </row>
    <row r="129" spans="2:16" ht="28">
      <c r="B129" s="5" t="s">
        <v>337</v>
      </c>
      <c r="C129" s="51" t="s">
        <v>99</v>
      </c>
      <c r="D129" s="51" t="s">
        <v>338</v>
      </c>
      <c r="E129" s="6" t="s">
        <v>339</v>
      </c>
      <c r="F129" s="51" t="s">
        <v>333</v>
      </c>
      <c r="G129" s="5">
        <v>5</v>
      </c>
      <c r="H129" s="52">
        <f>O129*(1-'Orç-Resumo'!$G$10)</f>
        <v>1.42</v>
      </c>
      <c r="I129" s="53">
        <f>P129*(1-'Orç-Resumo'!$G$10)</f>
        <v>2.92</v>
      </c>
      <c r="J129" s="54">
        <f t="shared" si="3"/>
        <v>7.1</v>
      </c>
      <c r="K129" s="55">
        <f t="shared" si="4"/>
        <v>14.6</v>
      </c>
      <c r="L129" s="56">
        <f t="shared" si="5"/>
        <v>21.7</v>
      </c>
      <c r="M129" s="56">
        <v>0</v>
      </c>
      <c r="N129" s="173"/>
      <c r="O129" s="56">
        <v>1.42</v>
      </c>
      <c r="P129" s="184">
        <v>2.92</v>
      </c>
    </row>
    <row r="130" spans="2:16" ht="28">
      <c r="B130" s="5" t="s">
        <v>340</v>
      </c>
      <c r="C130" s="51" t="s">
        <v>99</v>
      </c>
      <c r="D130" s="51" t="s">
        <v>341</v>
      </c>
      <c r="E130" s="6" t="s">
        <v>342</v>
      </c>
      <c r="F130" s="51" t="s">
        <v>102</v>
      </c>
      <c r="G130" s="5">
        <v>1</v>
      </c>
      <c r="H130" s="52">
        <f>O130*(1-'Orç-Resumo'!$G$10)</f>
        <v>7128</v>
      </c>
      <c r="I130" s="53">
        <f>P130*(1-'Orç-Resumo'!$G$10)</f>
        <v>591.03</v>
      </c>
      <c r="J130" s="54">
        <f t="shared" si="3"/>
        <v>7128</v>
      </c>
      <c r="K130" s="55">
        <f t="shared" si="4"/>
        <v>591.03</v>
      </c>
      <c r="L130" s="56">
        <f t="shared" si="5"/>
        <v>7719.03</v>
      </c>
      <c r="M130" s="56">
        <v>0</v>
      </c>
      <c r="N130" s="173"/>
      <c r="O130" s="56">
        <v>7128</v>
      </c>
      <c r="P130" s="184">
        <v>591.03</v>
      </c>
    </row>
    <row r="131" spans="2:16" ht="28">
      <c r="B131" s="5" t="s">
        <v>343</v>
      </c>
      <c r="C131" s="51" t="s">
        <v>99</v>
      </c>
      <c r="D131" s="51" t="s">
        <v>344</v>
      </c>
      <c r="E131" s="6" t="s">
        <v>345</v>
      </c>
      <c r="F131" s="51" t="s">
        <v>113</v>
      </c>
      <c r="G131" s="5">
        <v>5</v>
      </c>
      <c r="H131" s="52">
        <f>O131*(1-'Orç-Resumo'!$G$10)</f>
        <v>14.87</v>
      </c>
      <c r="I131" s="53">
        <f>P131*(1-'Orç-Resumo'!$G$10)</f>
        <v>3.1</v>
      </c>
      <c r="J131" s="54">
        <f t="shared" si="3"/>
        <v>74.349999999999994</v>
      </c>
      <c r="K131" s="55">
        <f t="shared" si="4"/>
        <v>15.5</v>
      </c>
      <c r="L131" s="56">
        <f t="shared" si="5"/>
        <v>89.85</v>
      </c>
      <c r="M131" s="56">
        <v>0</v>
      </c>
      <c r="N131" s="173"/>
      <c r="O131" s="56">
        <v>14.87</v>
      </c>
      <c r="P131" s="184">
        <v>3.1</v>
      </c>
    </row>
    <row r="132" spans="2:16" ht="28">
      <c r="B132" s="5" t="s">
        <v>346</v>
      </c>
      <c r="C132" s="51" t="s">
        <v>99</v>
      </c>
      <c r="D132" s="51" t="s">
        <v>347</v>
      </c>
      <c r="E132" s="6" t="s">
        <v>348</v>
      </c>
      <c r="F132" s="51" t="s">
        <v>102</v>
      </c>
      <c r="G132" s="5">
        <v>1</v>
      </c>
      <c r="H132" s="52">
        <f>O132*(1-'Orç-Resumo'!$G$10)</f>
        <v>7335.61</v>
      </c>
      <c r="I132" s="53">
        <f>P132*(1-'Orç-Resumo'!$G$10)</f>
        <v>705.95</v>
      </c>
      <c r="J132" s="54">
        <f t="shared" si="3"/>
        <v>7335.61</v>
      </c>
      <c r="K132" s="55">
        <f t="shared" si="4"/>
        <v>705.95</v>
      </c>
      <c r="L132" s="56">
        <f t="shared" si="5"/>
        <v>8041.5599999999995</v>
      </c>
      <c r="M132" s="56">
        <v>0</v>
      </c>
      <c r="N132" s="173"/>
      <c r="O132" s="56">
        <v>7335.61</v>
      </c>
      <c r="P132" s="184">
        <v>705.95</v>
      </c>
    </row>
    <row r="133" spans="2:16" ht="28">
      <c r="B133" s="5" t="s">
        <v>349</v>
      </c>
      <c r="C133" s="51" t="s">
        <v>99</v>
      </c>
      <c r="D133" s="51" t="s">
        <v>350</v>
      </c>
      <c r="E133" s="6" t="s">
        <v>351</v>
      </c>
      <c r="F133" s="51" t="s">
        <v>102</v>
      </c>
      <c r="G133" s="5">
        <v>1</v>
      </c>
      <c r="H133" s="52">
        <f>O133*(1-'Orç-Resumo'!$G$10)</f>
        <v>9213.89</v>
      </c>
      <c r="I133" s="53">
        <f>P133*(1-'Orç-Resumo'!$G$10)</f>
        <v>1342.34</v>
      </c>
      <c r="J133" s="54">
        <f t="shared" si="3"/>
        <v>9213.89</v>
      </c>
      <c r="K133" s="55">
        <f t="shared" si="4"/>
        <v>1342.34</v>
      </c>
      <c r="L133" s="56">
        <f t="shared" si="5"/>
        <v>10556.23</v>
      </c>
      <c r="M133" s="56">
        <v>0</v>
      </c>
      <c r="N133" s="173"/>
      <c r="O133" s="56">
        <v>9213.89</v>
      </c>
      <c r="P133" s="184">
        <v>1342.34</v>
      </c>
    </row>
    <row r="134" spans="2:16" ht="28">
      <c r="B134" s="5" t="s">
        <v>352</v>
      </c>
      <c r="C134" s="51" t="s">
        <v>99</v>
      </c>
      <c r="D134" s="51" t="s">
        <v>353</v>
      </c>
      <c r="E134" s="6" t="s">
        <v>354</v>
      </c>
      <c r="F134" s="51" t="s">
        <v>113</v>
      </c>
      <c r="G134" s="5">
        <v>1</v>
      </c>
      <c r="H134" s="52">
        <f>O134*(1-'Orç-Resumo'!$G$10)</f>
        <v>13.15</v>
      </c>
      <c r="I134" s="53">
        <f>P134*(1-'Orç-Resumo'!$G$10)</f>
        <v>1.54</v>
      </c>
      <c r="J134" s="54">
        <f t="shared" si="3"/>
        <v>13.15</v>
      </c>
      <c r="K134" s="55">
        <f t="shared" si="4"/>
        <v>1.54</v>
      </c>
      <c r="L134" s="56">
        <f t="shared" si="5"/>
        <v>14.690000000000001</v>
      </c>
      <c r="M134" s="56">
        <v>0</v>
      </c>
      <c r="N134" s="173"/>
      <c r="O134" s="56">
        <v>13.15</v>
      </c>
      <c r="P134" s="184">
        <v>1.54</v>
      </c>
    </row>
    <row r="135" spans="2:16" ht="42">
      <c r="B135" s="5" t="s">
        <v>355</v>
      </c>
      <c r="C135" s="51" t="s">
        <v>99</v>
      </c>
      <c r="D135" s="51" t="s">
        <v>356</v>
      </c>
      <c r="E135" s="6" t="s">
        <v>357</v>
      </c>
      <c r="F135" s="51" t="s">
        <v>333</v>
      </c>
      <c r="G135" s="5">
        <v>50</v>
      </c>
      <c r="H135" s="52">
        <f>O135*(1-'Orç-Resumo'!$G$10)</f>
        <v>174.51</v>
      </c>
      <c r="I135" s="53">
        <f>P135*(1-'Orç-Resumo'!$G$10)</f>
        <v>50.66</v>
      </c>
      <c r="J135" s="54">
        <f t="shared" si="3"/>
        <v>8725.5</v>
      </c>
      <c r="K135" s="55">
        <f t="shared" si="4"/>
        <v>2533</v>
      </c>
      <c r="L135" s="56">
        <f t="shared" si="5"/>
        <v>11258.5</v>
      </c>
      <c r="M135" s="56">
        <v>0</v>
      </c>
      <c r="N135" s="173"/>
      <c r="O135" s="56">
        <v>174.51</v>
      </c>
      <c r="P135" s="184">
        <v>50.66</v>
      </c>
    </row>
    <row r="136" spans="2:16" ht="42">
      <c r="B136" s="5" t="s">
        <v>358</v>
      </c>
      <c r="C136" s="51" t="s">
        <v>99</v>
      </c>
      <c r="D136" s="51" t="s">
        <v>359</v>
      </c>
      <c r="E136" s="6" t="s">
        <v>360</v>
      </c>
      <c r="F136" s="51" t="s">
        <v>113</v>
      </c>
      <c r="G136" s="5">
        <v>50</v>
      </c>
      <c r="H136" s="52">
        <f>O136*(1-'Orç-Resumo'!$G$10)</f>
        <v>42.43</v>
      </c>
      <c r="I136" s="53">
        <f>P136*(1-'Orç-Resumo'!$G$10)</f>
        <v>7.02</v>
      </c>
      <c r="J136" s="54">
        <f t="shared" si="3"/>
        <v>2121.5</v>
      </c>
      <c r="K136" s="55">
        <f t="shared" si="4"/>
        <v>351</v>
      </c>
      <c r="L136" s="56">
        <f t="shared" si="5"/>
        <v>2472.5</v>
      </c>
      <c r="M136" s="56">
        <v>0</v>
      </c>
      <c r="N136" s="173"/>
      <c r="O136" s="56">
        <v>42.43</v>
      </c>
      <c r="P136" s="184">
        <v>7.02</v>
      </c>
    </row>
    <row r="137" spans="2:16" ht="42">
      <c r="B137" s="5" t="s">
        <v>361</v>
      </c>
      <c r="C137" s="51" t="s">
        <v>99</v>
      </c>
      <c r="D137" s="51" t="s">
        <v>362</v>
      </c>
      <c r="E137" s="6" t="s">
        <v>363</v>
      </c>
      <c r="F137" s="51" t="s">
        <v>113</v>
      </c>
      <c r="G137" s="5">
        <v>50</v>
      </c>
      <c r="H137" s="52">
        <f>O137*(1-'Orç-Resumo'!$G$10)</f>
        <v>24.6</v>
      </c>
      <c r="I137" s="53">
        <f>P137*(1-'Orç-Resumo'!$G$10)</f>
        <v>35.1</v>
      </c>
      <c r="J137" s="54">
        <f t="shared" si="3"/>
        <v>1230</v>
      </c>
      <c r="K137" s="55">
        <f t="shared" si="4"/>
        <v>1755</v>
      </c>
      <c r="L137" s="56">
        <f t="shared" si="5"/>
        <v>2985</v>
      </c>
      <c r="M137" s="56">
        <v>0</v>
      </c>
      <c r="N137" s="173"/>
      <c r="O137" s="56">
        <v>24.6</v>
      </c>
      <c r="P137" s="184">
        <v>35.1</v>
      </c>
    </row>
    <row r="138" spans="2:16" ht="42">
      <c r="B138" s="5" t="s">
        <v>364</v>
      </c>
      <c r="C138" s="51" t="s">
        <v>99</v>
      </c>
      <c r="D138" s="51" t="s">
        <v>365</v>
      </c>
      <c r="E138" s="6" t="s">
        <v>366</v>
      </c>
      <c r="F138" s="51" t="s">
        <v>113</v>
      </c>
      <c r="G138" s="5">
        <v>50</v>
      </c>
      <c r="H138" s="52">
        <f>O138*(1-'Orç-Resumo'!$G$10)</f>
        <v>29.52</v>
      </c>
      <c r="I138" s="53">
        <f>P138*(1-'Orç-Resumo'!$G$10)</f>
        <v>42.12</v>
      </c>
      <c r="J138" s="54">
        <f t="shared" si="3"/>
        <v>1476</v>
      </c>
      <c r="K138" s="55">
        <f t="shared" si="4"/>
        <v>2106</v>
      </c>
      <c r="L138" s="56">
        <f t="shared" si="5"/>
        <v>3582</v>
      </c>
      <c r="M138" s="56">
        <v>0</v>
      </c>
      <c r="N138" s="173"/>
      <c r="O138" s="56">
        <v>29.52</v>
      </c>
      <c r="P138" s="184">
        <v>42.12</v>
      </c>
    </row>
    <row r="139" spans="2:16" ht="56">
      <c r="B139" s="5" t="s">
        <v>367</v>
      </c>
      <c r="C139" s="51" t="s">
        <v>48</v>
      </c>
      <c r="D139" s="51">
        <v>90285</v>
      </c>
      <c r="E139" s="6" t="s">
        <v>368</v>
      </c>
      <c r="F139" s="51" t="s">
        <v>78</v>
      </c>
      <c r="G139" s="5">
        <v>1</v>
      </c>
      <c r="H139" s="52">
        <f>O139*(1-'Orç-Resumo'!$G$10)</f>
        <v>833.52</v>
      </c>
      <c r="I139" s="53">
        <f>P139*(1-'Orç-Resumo'!$G$10)</f>
        <v>60.08</v>
      </c>
      <c r="J139" s="54">
        <f t="shared" si="3"/>
        <v>833.52</v>
      </c>
      <c r="K139" s="55">
        <f t="shared" si="4"/>
        <v>60.08</v>
      </c>
      <c r="L139" s="56">
        <f t="shared" si="5"/>
        <v>893.6</v>
      </c>
      <c r="M139" s="56">
        <v>0</v>
      </c>
      <c r="N139" s="173"/>
      <c r="O139" s="56">
        <v>833.52</v>
      </c>
      <c r="P139" s="184" t="s">
        <v>2988</v>
      </c>
    </row>
    <row r="140" spans="2:16" ht="56">
      <c r="B140" s="5" t="s">
        <v>369</v>
      </c>
      <c r="C140" s="51" t="s">
        <v>99</v>
      </c>
      <c r="D140" s="51" t="s">
        <v>370</v>
      </c>
      <c r="E140" s="6" t="s">
        <v>371</v>
      </c>
      <c r="F140" s="51" t="s">
        <v>333</v>
      </c>
      <c r="G140" s="5">
        <v>50</v>
      </c>
      <c r="H140" s="52">
        <f>O140*(1-'Orç-Resumo'!$G$10)</f>
        <v>7.83</v>
      </c>
      <c r="I140" s="53">
        <f>P140*(1-'Orç-Resumo'!$G$10)</f>
        <v>11.37</v>
      </c>
      <c r="J140" s="54">
        <f t="shared" si="3"/>
        <v>391.5</v>
      </c>
      <c r="K140" s="55">
        <f t="shared" si="4"/>
        <v>568.5</v>
      </c>
      <c r="L140" s="56">
        <f t="shared" si="5"/>
        <v>960</v>
      </c>
      <c r="M140" s="56">
        <v>0</v>
      </c>
      <c r="N140" s="173"/>
      <c r="O140" s="56">
        <v>7.83</v>
      </c>
      <c r="P140" s="184">
        <v>11.37</v>
      </c>
    </row>
    <row r="141" spans="2:16" ht="28">
      <c r="B141" s="5" t="s">
        <v>372</v>
      </c>
      <c r="C141" s="51" t="s">
        <v>99</v>
      </c>
      <c r="D141" s="51" t="s">
        <v>373</v>
      </c>
      <c r="E141" s="6" t="s">
        <v>374</v>
      </c>
      <c r="F141" s="51" t="s">
        <v>333</v>
      </c>
      <c r="G141" s="5">
        <v>50</v>
      </c>
      <c r="H141" s="52">
        <f>O141*(1-'Orç-Resumo'!$G$10)</f>
        <v>6.93</v>
      </c>
      <c r="I141" s="53">
        <f>P141*(1-'Orç-Resumo'!$G$10)</f>
        <v>0.94</v>
      </c>
      <c r="J141" s="54">
        <f t="shared" si="3"/>
        <v>346.5</v>
      </c>
      <c r="K141" s="55">
        <f t="shared" si="4"/>
        <v>47</v>
      </c>
      <c r="L141" s="56">
        <f t="shared" si="5"/>
        <v>393.5</v>
      </c>
      <c r="M141" s="56">
        <v>0</v>
      </c>
      <c r="N141" s="173"/>
      <c r="O141" s="56">
        <v>6.93</v>
      </c>
      <c r="P141" s="184">
        <v>0.94</v>
      </c>
    </row>
    <row r="142" spans="2:16" ht="70">
      <c r="B142" s="5" t="s">
        <v>375</v>
      </c>
      <c r="C142" s="51" t="s">
        <v>26</v>
      </c>
      <c r="D142" s="51" t="s">
        <v>376</v>
      </c>
      <c r="E142" s="6" t="s">
        <v>377</v>
      </c>
      <c r="F142" s="51" t="s">
        <v>69</v>
      </c>
      <c r="G142" s="5">
        <v>100</v>
      </c>
      <c r="H142" s="52">
        <f>O142*(1-'Orç-Resumo'!$G$10)</f>
        <v>189.375</v>
      </c>
      <c r="I142" s="53">
        <f>P142*(1-'Orç-Resumo'!$G$10)</f>
        <v>25.327500000000001</v>
      </c>
      <c r="J142" s="54">
        <f t="shared" si="3"/>
        <v>18937.5</v>
      </c>
      <c r="K142" s="55">
        <f t="shared" si="4"/>
        <v>2532.75</v>
      </c>
      <c r="L142" s="56">
        <f t="shared" si="5"/>
        <v>21470.25</v>
      </c>
      <c r="M142" s="56">
        <v>0</v>
      </c>
      <c r="N142" s="173"/>
      <c r="O142" s="56">
        <v>189.375</v>
      </c>
      <c r="P142" s="184">
        <v>25.327500000000001</v>
      </c>
    </row>
    <row r="143" spans="2:16">
      <c r="B143" s="5" t="s">
        <v>378</v>
      </c>
      <c r="C143" s="51" t="s">
        <v>21</v>
      </c>
      <c r="D143" s="51" t="s">
        <v>21</v>
      </c>
      <c r="E143" s="6" t="s">
        <v>379</v>
      </c>
      <c r="F143" s="51" t="s">
        <v>23</v>
      </c>
      <c r="G143" s="5"/>
      <c r="H143" s="52"/>
      <c r="I143" s="53"/>
      <c r="J143" s="54"/>
      <c r="K143" s="55"/>
      <c r="L143" s="56"/>
      <c r="M143" s="56">
        <f>SUM(L144:L152)</f>
        <v>477.3</v>
      </c>
      <c r="N143" s="173"/>
      <c r="O143" s="56" t="s">
        <v>24</v>
      </c>
      <c r="P143" s="184" t="s">
        <v>24</v>
      </c>
    </row>
    <row r="144" spans="2:16" ht="28">
      <c r="B144" s="5" t="s">
        <v>380</v>
      </c>
      <c r="C144" s="51" t="s">
        <v>48</v>
      </c>
      <c r="D144" s="51">
        <v>94319</v>
      </c>
      <c r="E144" s="6" t="s">
        <v>381</v>
      </c>
      <c r="F144" s="51" t="s">
        <v>78</v>
      </c>
      <c r="G144" s="5">
        <v>1</v>
      </c>
      <c r="H144" s="52">
        <f>O144*(1-'Orç-Resumo'!$G$10)</f>
        <v>60.11999999999999</v>
      </c>
      <c r="I144" s="53">
        <f>P144*(1-'Orç-Resumo'!$G$10)</f>
        <v>15.48</v>
      </c>
      <c r="J144" s="54">
        <f t="shared" ref="J144:J208" si="6">G144*H144</f>
        <v>60.11999999999999</v>
      </c>
      <c r="K144" s="55">
        <f t="shared" ref="K144:K208" si="7">G144*I144</f>
        <v>15.48</v>
      </c>
      <c r="L144" s="56">
        <f t="shared" ref="L144:L208" si="8">J144+K144</f>
        <v>75.599999999999994</v>
      </c>
      <c r="M144" s="56">
        <v>0</v>
      </c>
      <c r="N144" s="173"/>
      <c r="O144" s="56">
        <v>60.11999999999999</v>
      </c>
      <c r="P144" s="184" t="s">
        <v>2989</v>
      </c>
    </row>
    <row r="145" spans="2:16" ht="28">
      <c r="B145" s="5" t="s">
        <v>382</v>
      </c>
      <c r="C145" s="51" t="s">
        <v>48</v>
      </c>
      <c r="D145" s="51">
        <v>94342</v>
      </c>
      <c r="E145" s="6" t="s">
        <v>383</v>
      </c>
      <c r="F145" s="51" t="s">
        <v>78</v>
      </c>
      <c r="G145" s="5">
        <v>1</v>
      </c>
      <c r="H145" s="52">
        <f>O145*(1-'Orç-Resumo'!$G$10)</f>
        <v>98.53</v>
      </c>
      <c r="I145" s="53">
        <f>P145*(1-'Orç-Resumo'!$G$10)</f>
        <v>15.47</v>
      </c>
      <c r="J145" s="54">
        <f t="shared" si="6"/>
        <v>98.53</v>
      </c>
      <c r="K145" s="55">
        <f t="shared" si="7"/>
        <v>15.47</v>
      </c>
      <c r="L145" s="56">
        <f t="shared" si="8"/>
        <v>114</v>
      </c>
      <c r="M145" s="56">
        <v>0</v>
      </c>
      <c r="N145" s="173"/>
      <c r="O145" s="56">
        <v>98.53</v>
      </c>
      <c r="P145" s="184" t="s">
        <v>2838</v>
      </c>
    </row>
    <row r="146" spans="2:16" ht="28">
      <c r="B146" s="5" t="s">
        <v>384</v>
      </c>
      <c r="C146" s="51" t="s">
        <v>99</v>
      </c>
      <c r="D146" s="51" t="s">
        <v>385</v>
      </c>
      <c r="E146" s="6" t="s">
        <v>386</v>
      </c>
      <c r="F146" s="51" t="s">
        <v>102</v>
      </c>
      <c r="G146" s="5">
        <v>1</v>
      </c>
      <c r="H146" s="52">
        <f>O146*(1-'Orç-Resumo'!$G$10)</f>
        <v>14.88</v>
      </c>
      <c r="I146" s="53">
        <f>P146*(1-'Orç-Resumo'!$G$10)</f>
        <v>0.73</v>
      </c>
      <c r="J146" s="54">
        <f t="shared" si="6"/>
        <v>14.88</v>
      </c>
      <c r="K146" s="55">
        <f t="shared" si="7"/>
        <v>0.73</v>
      </c>
      <c r="L146" s="56">
        <f t="shared" si="8"/>
        <v>15.610000000000001</v>
      </c>
      <c r="M146" s="56">
        <v>0</v>
      </c>
      <c r="N146" s="173"/>
      <c r="O146" s="56">
        <v>14.88</v>
      </c>
      <c r="P146" s="184">
        <v>0.73</v>
      </c>
    </row>
    <row r="147" spans="2:16" ht="28">
      <c r="B147" s="5" t="s">
        <v>387</v>
      </c>
      <c r="C147" s="51" t="s">
        <v>99</v>
      </c>
      <c r="D147" s="51" t="s">
        <v>388</v>
      </c>
      <c r="E147" s="6" t="s">
        <v>389</v>
      </c>
      <c r="F147" s="51" t="s">
        <v>102</v>
      </c>
      <c r="G147" s="5">
        <v>1</v>
      </c>
      <c r="H147" s="52">
        <f>O147*(1-'Orç-Resumo'!$G$10)</f>
        <v>22.47</v>
      </c>
      <c r="I147" s="53">
        <f>P147*(1-'Orç-Resumo'!$G$10)</f>
        <v>29.98</v>
      </c>
      <c r="J147" s="54">
        <f t="shared" si="6"/>
        <v>22.47</v>
      </c>
      <c r="K147" s="55">
        <f t="shared" si="7"/>
        <v>29.98</v>
      </c>
      <c r="L147" s="56">
        <f t="shared" si="8"/>
        <v>52.45</v>
      </c>
      <c r="M147" s="56">
        <v>0</v>
      </c>
      <c r="N147" s="173"/>
      <c r="O147" s="56">
        <v>22.47</v>
      </c>
      <c r="P147" s="184">
        <v>29.98</v>
      </c>
    </row>
    <row r="148" spans="2:16" ht="42">
      <c r="B148" s="5" t="s">
        <v>390</v>
      </c>
      <c r="C148" s="51" t="s">
        <v>48</v>
      </c>
      <c r="D148" s="51">
        <v>93358</v>
      </c>
      <c r="E148" s="6" t="s">
        <v>391</v>
      </c>
      <c r="F148" s="51" t="s">
        <v>78</v>
      </c>
      <c r="G148" s="5">
        <v>1</v>
      </c>
      <c r="H148" s="52">
        <f>O148*(1-'Orç-Resumo'!$G$10)</f>
        <v>20.669999999999995</v>
      </c>
      <c r="I148" s="53">
        <f>P148*(1-'Orç-Resumo'!$G$10)</f>
        <v>59.71</v>
      </c>
      <c r="J148" s="54">
        <f t="shared" si="6"/>
        <v>20.669999999999995</v>
      </c>
      <c r="K148" s="55">
        <f t="shared" si="7"/>
        <v>59.71</v>
      </c>
      <c r="L148" s="56">
        <f t="shared" si="8"/>
        <v>80.38</v>
      </c>
      <c r="M148" s="56">
        <v>0</v>
      </c>
      <c r="N148" s="173"/>
      <c r="O148" s="56">
        <v>20.669999999999995</v>
      </c>
      <c r="P148" s="184" t="s">
        <v>2990</v>
      </c>
    </row>
    <row r="149" spans="2:16" ht="28">
      <c r="B149" s="5" t="s">
        <v>392</v>
      </c>
      <c r="C149" s="51" t="s">
        <v>99</v>
      </c>
      <c r="D149" s="51" t="s">
        <v>393</v>
      </c>
      <c r="E149" s="6" t="s">
        <v>394</v>
      </c>
      <c r="F149" s="51" t="s">
        <v>102</v>
      </c>
      <c r="G149" s="5">
        <v>1</v>
      </c>
      <c r="H149" s="52">
        <f>O149*(1-'Orç-Resumo'!$G$10)</f>
        <v>0</v>
      </c>
      <c r="I149" s="53">
        <f>P149*(1-'Orç-Resumo'!$G$10)</f>
        <v>56.16</v>
      </c>
      <c r="J149" s="54">
        <f t="shared" si="6"/>
        <v>0</v>
      </c>
      <c r="K149" s="55">
        <f t="shared" si="7"/>
        <v>56.16</v>
      </c>
      <c r="L149" s="56">
        <f t="shared" si="8"/>
        <v>56.16</v>
      </c>
      <c r="M149" s="56">
        <v>0</v>
      </c>
      <c r="N149" s="173"/>
      <c r="O149" s="56">
        <v>0</v>
      </c>
      <c r="P149" s="184">
        <v>56.16</v>
      </c>
    </row>
    <row r="150" spans="2:16" ht="28">
      <c r="B150" s="5" t="s">
        <v>395</v>
      </c>
      <c r="C150" s="51" t="s">
        <v>99</v>
      </c>
      <c r="D150" s="51" t="s">
        <v>396</v>
      </c>
      <c r="E150" s="6" t="s">
        <v>397</v>
      </c>
      <c r="F150" s="51" t="s">
        <v>102</v>
      </c>
      <c r="G150" s="5">
        <v>1</v>
      </c>
      <c r="H150" s="52">
        <f>O150*(1-'Orç-Resumo'!$G$10)</f>
        <v>0</v>
      </c>
      <c r="I150" s="53">
        <f>P150*(1-'Orç-Resumo'!$G$10)</f>
        <v>6.32</v>
      </c>
      <c r="J150" s="54">
        <f t="shared" si="6"/>
        <v>0</v>
      </c>
      <c r="K150" s="55">
        <f t="shared" si="7"/>
        <v>6.32</v>
      </c>
      <c r="L150" s="56">
        <f t="shared" si="8"/>
        <v>6.32</v>
      </c>
      <c r="M150" s="56">
        <v>0</v>
      </c>
      <c r="N150" s="173"/>
      <c r="O150" s="56">
        <v>0</v>
      </c>
      <c r="P150" s="184">
        <v>6.32</v>
      </c>
    </row>
    <row r="151" spans="2:16" ht="28">
      <c r="B151" s="5" t="s">
        <v>398</v>
      </c>
      <c r="C151" s="51" t="s">
        <v>99</v>
      </c>
      <c r="D151" s="51" t="s">
        <v>399</v>
      </c>
      <c r="E151" s="6" t="s">
        <v>400</v>
      </c>
      <c r="F151" s="51" t="s">
        <v>102</v>
      </c>
      <c r="G151" s="5">
        <v>1</v>
      </c>
      <c r="H151" s="52">
        <f>O151*(1-'Orç-Resumo'!$G$10)</f>
        <v>0</v>
      </c>
      <c r="I151" s="53">
        <f>P151*(1-'Orç-Resumo'!$G$10)</f>
        <v>55.72</v>
      </c>
      <c r="J151" s="54">
        <f t="shared" si="6"/>
        <v>0</v>
      </c>
      <c r="K151" s="55">
        <f t="shared" si="7"/>
        <v>55.72</v>
      </c>
      <c r="L151" s="56">
        <f t="shared" si="8"/>
        <v>55.72</v>
      </c>
      <c r="M151" s="56">
        <v>0</v>
      </c>
      <c r="N151" s="173"/>
      <c r="O151" s="56">
        <v>0</v>
      </c>
      <c r="P151" s="184">
        <v>55.72</v>
      </c>
    </row>
    <row r="152" spans="2:16" ht="28">
      <c r="B152" s="5" t="s">
        <v>401</v>
      </c>
      <c r="C152" s="51" t="s">
        <v>99</v>
      </c>
      <c r="D152" s="51" t="s">
        <v>402</v>
      </c>
      <c r="E152" s="6" t="s">
        <v>403</v>
      </c>
      <c r="F152" s="51" t="s">
        <v>113</v>
      </c>
      <c r="G152" s="5">
        <v>1</v>
      </c>
      <c r="H152" s="52">
        <f>O152*(1-'Orç-Resumo'!$G$10)</f>
        <v>0</v>
      </c>
      <c r="I152" s="53">
        <f>P152*(1-'Orç-Resumo'!$G$10)</f>
        <v>21.06</v>
      </c>
      <c r="J152" s="54">
        <f t="shared" si="6"/>
        <v>0</v>
      </c>
      <c r="K152" s="55">
        <f t="shared" si="7"/>
        <v>21.06</v>
      </c>
      <c r="L152" s="56">
        <f t="shared" si="8"/>
        <v>21.06</v>
      </c>
      <c r="M152" s="56">
        <v>0</v>
      </c>
      <c r="N152" s="173"/>
      <c r="O152" s="56">
        <v>0</v>
      </c>
      <c r="P152" s="184">
        <v>21.06</v>
      </c>
    </row>
    <row r="153" spans="2:16">
      <c r="B153" s="5" t="s">
        <v>404</v>
      </c>
      <c r="C153" s="51" t="s">
        <v>21</v>
      </c>
      <c r="D153" s="51" t="s">
        <v>21</v>
      </c>
      <c r="E153" s="6" t="s">
        <v>405</v>
      </c>
      <c r="F153" s="51" t="s">
        <v>23</v>
      </c>
      <c r="G153" s="5"/>
      <c r="H153" s="52"/>
      <c r="I153" s="53"/>
      <c r="J153" s="54"/>
      <c r="K153" s="55"/>
      <c r="L153" s="56"/>
      <c r="M153" s="56">
        <f>SUM(L154:L162)</f>
        <v>5341.4576000000006</v>
      </c>
      <c r="N153" s="173"/>
      <c r="O153" s="56" t="s">
        <v>24</v>
      </c>
      <c r="P153" s="184" t="s">
        <v>24</v>
      </c>
    </row>
    <row r="154" spans="2:16" ht="70">
      <c r="B154" s="5" t="s">
        <v>406</v>
      </c>
      <c r="C154" s="51" t="s">
        <v>48</v>
      </c>
      <c r="D154" s="51">
        <v>94962</v>
      </c>
      <c r="E154" s="6" t="s">
        <v>407</v>
      </c>
      <c r="F154" s="51" t="s">
        <v>78</v>
      </c>
      <c r="G154" s="5">
        <v>1</v>
      </c>
      <c r="H154" s="52">
        <f>O154*(1-'Orç-Resumo'!$G$10)</f>
        <v>422</v>
      </c>
      <c r="I154" s="53">
        <f>P154*(1-'Orç-Resumo'!$G$10)</f>
        <v>58.22</v>
      </c>
      <c r="J154" s="54">
        <f t="shared" si="6"/>
        <v>422</v>
      </c>
      <c r="K154" s="55">
        <f t="shared" si="7"/>
        <v>58.22</v>
      </c>
      <c r="L154" s="56">
        <f t="shared" si="8"/>
        <v>480.22</v>
      </c>
      <c r="M154" s="56">
        <v>0</v>
      </c>
      <c r="N154" s="173"/>
      <c r="O154" s="56">
        <v>422</v>
      </c>
      <c r="P154" s="184" t="s">
        <v>2991</v>
      </c>
    </row>
    <row r="155" spans="2:16" ht="56">
      <c r="B155" s="5" t="s">
        <v>408</v>
      </c>
      <c r="C155" s="51" t="s">
        <v>48</v>
      </c>
      <c r="D155" s="51">
        <v>94963</v>
      </c>
      <c r="E155" s="6" t="s">
        <v>409</v>
      </c>
      <c r="F155" s="51" t="s">
        <v>78</v>
      </c>
      <c r="G155" s="5">
        <v>1</v>
      </c>
      <c r="H155" s="52">
        <f>O155*(1-'Orç-Resumo'!$G$10)</f>
        <v>476.52000000000004</v>
      </c>
      <c r="I155" s="53">
        <f>P155*(1-'Orç-Resumo'!$G$10)</f>
        <v>57.8</v>
      </c>
      <c r="J155" s="54">
        <f t="shared" si="6"/>
        <v>476.52000000000004</v>
      </c>
      <c r="K155" s="55">
        <f t="shared" si="7"/>
        <v>57.8</v>
      </c>
      <c r="L155" s="56">
        <f t="shared" si="8"/>
        <v>534.32000000000005</v>
      </c>
      <c r="M155" s="56">
        <v>0</v>
      </c>
      <c r="N155" s="173"/>
      <c r="O155" s="56">
        <v>476.52000000000004</v>
      </c>
      <c r="P155" s="184" t="s">
        <v>2992</v>
      </c>
    </row>
    <row r="156" spans="2:16" ht="56">
      <c r="B156" s="5" t="s">
        <v>410</v>
      </c>
      <c r="C156" s="51" t="s">
        <v>48</v>
      </c>
      <c r="D156" s="51">
        <v>94964</v>
      </c>
      <c r="E156" s="6" t="s">
        <v>411</v>
      </c>
      <c r="F156" s="51" t="s">
        <v>78</v>
      </c>
      <c r="G156" s="5">
        <v>1</v>
      </c>
      <c r="H156" s="52">
        <f>O156*(1-'Orç-Resumo'!$G$10)</f>
        <v>520.22</v>
      </c>
      <c r="I156" s="53">
        <f>P156*(1-'Orç-Resumo'!$G$10)</f>
        <v>62.99</v>
      </c>
      <c r="J156" s="54">
        <f t="shared" si="6"/>
        <v>520.22</v>
      </c>
      <c r="K156" s="55">
        <f t="shared" si="7"/>
        <v>62.99</v>
      </c>
      <c r="L156" s="56">
        <f t="shared" si="8"/>
        <v>583.21</v>
      </c>
      <c r="M156" s="56">
        <v>0</v>
      </c>
      <c r="N156" s="173"/>
      <c r="O156" s="56">
        <v>520.22</v>
      </c>
      <c r="P156" s="184" t="s">
        <v>2993</v>
      </c>
    </row>
    <row r="157" spans="2:16" ht="56">
      <c r="B157" s="5" t="s">
        <v>412</v>
      </c>
      <c r="C157" s="51" t="s">
        <v>48</v>
      </c>
      <c r="D157" s="51">
        <v>94965</v>
      </c>
      <c r="E157" s="6" t="s">
        <v>413</v>
      </c>
      <c r="F157" s="51" t="s">
        <v>78</v>
      </c>
      <c r="G157" s="5">
        <v>1</v>
      </c>
      <c r="H157" s="52">
        <f>O157*(1-'Orç-Resumo'!$G$10)</f>
        <v>552.33999999999992</v>
      </c>
      <c r="I157" s="53">
        <f>P157*(1-'Orç-Resumo'!$G$10)</f>
        <v>57.46</v>
      </c>
      <c r="J157" s="54">
        <f t="shared" si="6"/>
        <v>552.33999999999992</v>
      </c>
      <c r="K157" s="55">
        <f t="shared" si="7"/>
        <v>57.46</v>
      </c>
      <c r="L157" s="56">
        <f t="shared" si="8"/>
        <v>609.79999999999995</v>
      </c>
      <c r="M157" s="56">
        <v>0</v>
      </c>
      <c r="N157" s="173"/>
      <c r="O157" s="56">
        <v>552.33999999999992</v>
      </c>
      <c r="P157" s="184" t="s">
        <v>2994</v>
      </c>
    </row>
    <row r="158" spans="2:16" ht="42">
      <c r="B158" s="5" t="s">
        <v>414</v>
      </c>
      <c r="C158" s="51" t="s">
        <v>48</v>
      </c>
      <c r="D158" s="51">
        <v>102487</v>
      </c>
      <c r="E158" s="6" t="s">
        <v>415</v>
      </c>
      <c r="F158" s="51" t="s">
        <v>78</v>
      </c>
      <c r="G158" s="5">
        <v>1</v>
      </c>
      <c r="H158" s="52">
        <f>O158*(1-'Orç-Resumo'!$G$10)</f>
        <v>497.02</v>
      </c>
      <c r="I158" s="53">
        <f>P158*(1-'Orç-Resumo'!$G$10)</f>
        <v>178.03</v>
      </c>
      <c r="J158" s="54">
        <f t="shared" si="6"/>
        <v>497.02</v>
      </c>
      <c r="K158" s="55">
        <f t="shared" si="7"/>
        <v>178.03</v>
      </c>
      <c r="L158" s="56">
        <f t="shared" si="8"/>
        <v>675.05</v>
      </c>
      <c r="M158" s="56">
        <v>0</v>
      </c>
      <c r="N158" s="173"/>
      <c r="O158" s="56">
        <v>497.02</v>
      </c>
      <c r="P158" s="184" t="s">
        <v>2995</v>
      </c>
    </row>
    <row r="159" spans="2:16" ht="28">
      <c r="B159" s="5" t="s">
        <v>416</v>
      </c>
      <c r="C159" s="51" t="s">
        <v>99</v>
      </c>
      <c r="D159" s="51" t="s">
        <v>417</v>
      </c>
      <c r="E159" s="6" t="s">
        <v>418</v>
      </c>
      <c r="F159" s="51" t="s">
        <v>113</v>
      </c>
      <c r="G159" s="5">
        <v>5</v>
      </c>
      <c r="H159" s="52">
        <f>O159*(1-'Orç-Resumo'!$G$10)</f>
        <v>84.45</v>
      </c>
      <c r="I159" s="53">
        <f>P159*(1-'Orç-Resumo'!$G$10)</f>
        <v>72.319999999999993</v>
      </c>
      <c r="J159" s="54">
        <f t="shared" si="6"/>
        <v>422.25</v>
      </c>
      <c r="K159" s="55">
        <f t="shared" si="7"/>
        <v>361.59999999999997</v>
      </c>
      <c r="L159" s="56">
        <f t="shared" si="8"/>
        <v>783.84999999999991</v>
      </c>
      <c r="M159" s="56">
        <v>0</v>
      </c>
      <c r="N159" s="173"/>
      <c r="O159" s="56">
        <v>84.45</v>
      </c>
      <c r="P159" s="184">
        <v>72.319999999999993</v>
      </c>
    </row>
    <row r="160" spans="2:16" ht="42">
      <c r="B160" s="5" t="s">
        <v>419</v>
      </c>
      <c r="C160" s="51" t="s">
        <v>48</v>
      </c>
      <c r="D160" s="51">
        <v>103670</v>
      </c>
      <c r="E160" s="6" t="s">
        <v>420</v>
      </c>
      <c r="F160" s="51" t="s">
        <v>78</v>
      </c>
      <c r="G160" s="5">
        <v>1</v>
      </c>
      <c r="H160" s="52">
        <f>O160*(1-'Orç-Resumo'!$G$10)</f>
        <v>66.669999999999987</v>
      </c>
      <c r="I160" s="53">
        <f>P160*(1-'Orç-Resumo'!$G$10)</f>
        <v>210.54</v>
      </c>
      <c r="J160" s="54">
        <f t="shared" si="6"/>
        <v>66.669999999999987</v>
      </c>
      <c r="K160" s="55">
        <f t="shared" si="7"/>
        <v>210.54</v>
      </c>
      <c r="L160" s="56">
        <f t="shared" si="8"/>
        <v>277.20999999999998</v>
      </c>
      <c r="M160" s="56">
        <v>0</v>
      </c>
      <c r="N160" s="173"/>
      <c r="O160" s="56">
        <v>66.669999999999987</v>
      </c>
      <c r="P160" s="184" t="s">
        <v>2996</v>
      </c>
    </row>
    <row r="161" spans="2:16" ht="42">
      <c r="B161" s="5" t="s">
        <v>421</v>
      </c>
      <c r="C161" s="51" t="s">
        <v>48</v>
      </c>
      <c r="D161" s="51">
        <v>95240</v>
      </c>
      <c r="E161" s="6" t="s">
        <v>422</v>
      </c>
      <c r="F161" s="51" t="s">
        <v>69</v>
      </c>
      <c r="G161" s="5">
        <v>8</v>
      </c>
      <c r="H161" s="52">
        <f>O161*(1-'Orç-Resumo'!$G$10)</f>
        <v>15.53</v>
      </c>
      <c r="I161" s="53">
        <f>P161*(1-'Orç-Resumo'!$G$10)</f>
        <v>5.76</v>
      </c>
      <c r="J161" s="54">
        <f t="shared" si="6"/>
        <v>124.24</v>
      </c>
      <c r="K161" s="55">
        <f t="shared" si="7"/>
        <v>46.08</v>
      </c>
      <c r="L161" s="56">
        <f t="shared" si="8"/>
        <v>170.32</v>
      </c>
      <c r="M161" s="56">
        <v>0</v>
      </c>
      <c r="N161" s="173"/>
      <c r="O161" s="56">
        <v>15.53</v>
      </c>
      <c r="P161" s="184" t="s">
        <v>2997</v>
      </c>
    </row>
    <row r="162" spans="2:16" ht="42">
      <c r="B162" s="5" t="s">
        <v>423</v>
      </c>
      <c r="C162" s="51" t="s">
        <v>26</v>
      </c>
      <c r="D162" s="51" t="s">
        <v>424</v>
      </c>
      <c r="E162" s="6" t="s">
        <v>425</v>
      </c>
      <c r="F162" s="51" t="s">
        <v>78</v>
      </c>
      <c r="G162" s="5">
        <v>1</v>
      </c>
      <c r="H162" s="52">
        <f>O162*(1-'Orç-Resumo'!$G$10)</f>
        <v>945.49759999999992</v>
      </c>
      <c r="I162" s="53">
        <f>P162*(1-'Orç-Resumo'!$G$10)</f>
        <v>281.98</v>
      </c>
      <c r="J162" s="54">
        <f t="shared" si="6"/>
        <v>945.49759999999992</v>
      </c>
      <c r="K162" s="55">
        <f t="shared" si="7"/>
        <v>281.98</v>
      </c>
      <c r="L162" s="56">
        <f t="shared" si="8"/>
        <v>1227.4775999999999</v>
      </c>
      <c r="M162" s="56">
        <v>0</v>
      </c>
      <c r="N162" s="173"/>
      <c r="O162" s="56">
        <v>945.49759999999992</v>
      </c>
      <c r="P162" s="184">
        <v>281.98</v>
      </c>
    </row>
    <row r="163" spans="2:16">
      <c r="B163" s="5" t="s">
        <v>426</v>
      </c>
      <c r="C163" s="51" t="s">
        <v>21</v>
      </c>
      <c r="D163" s="51" t="s">
        <v>21</v>
      </c>
      <c r="E163" s="6" t="s">
        <v>427</v>
      </c>
      <c r="F163" s="51" t="s">
        <v>23</v>
      </c>
      <c r="G163" s="5"/>
      <c r="H163" s="52"/>
      <c r="I163" s="53"/>
      <c r="J163" s="54"/>
      <c r="K163" s="55"/>
      <c r="L163" s="56"/>
      <c r="M163" s="56">
        <f>SUM(L164:L178)</f>
        <v>31996.760000000002</v>
      </c>
      <c r="N163" s="173"/>
      <c r="O163" s="56" t="s">
        <v>24</v>
      </c>
      <c r="P163" s="184" t="s">
        <v>24</v>
      </c>
    </row>
    <row r="164" spans="2:16" ht="42">
      <c r="B164" s="5" t="s">
        <v>428</v>
      </c>
      <c r="C164" s="51" t="s">
        <v>48</v>
      </c>
      <c r="D164" s="51">
        <v>96543</v>
      </c>
      <c r="E164" s="6" t="s">
        <v>429</v>
      </c>
      <c r="F164" s="51" t="s">
        <v>430</v>
      </c>
      <c r="G164" s="5">
        <v>50</v>
      </c>
      <c r="H164" s="52">
        <f>O164*(1-'Orç-Resumo'!$G$10)</f>
        <v>12.220000000000002</v>
      </c>
      <c r="I164" s="53">
        <f>P164*(1-'Orç-Resumo'!$G$10)</f>
        <v>7.95</v>
      </c>
      <c r="J164" s="54">
        <f t="shared" si="6"/>
        <v>611.00000000000011</v>
      </c>
      <c r="K164" s="55">
        <f t="shared" si="7"/>
        <v>397.5</v>
      </c>
      <c r="L164" s="56">
        <f t="shared" si="8"/>
        <v>1008.5000000000001</v>
      </c>
      <c r="M164" s="56">
        <v>0</v>
      </c>
      <c r="N164" s="173"/>
      <c r="O164" s="56">
        <v>12.220000000000002</v>
      </c>
      <c r="P164" s="184" t="s">
        <v>1939</v>
      </c>
    </row>
    <row r="165" spans="2:16" ht="42">
      <c r="B165" s="5" t="s">
        <v>431</v>
      </c>
      <c r="C165" s="51" t="s">
        <v>99</v>
      </c>
      <c r="D165" s="51" t="s">
        <v>432</v>
      </c>
      <c r="E165" s="6" t="s">
        <v>433</v>
      </c>
      <c r="F165" s="51" t="s">
        <v>434</v>
      </c>
      <c r="G165" s="5">
        <v>50</v>
      </c>
      <c r="H165" s="52">
        <f>O165*(1-'Orç-Resumo'!$G$10)</f>
        <v>9.9600000000000009</v>
      </c>
      <c r="I165" s="53">
        <f>P165*(1-'Orç-Resumo'!$G$10)</f>
        <v>4.54</v>
      </c>
      <c r="J165" s="54">
        <f t="shared" si="6"/>
        <v>498.00000000000006</v>
      </c>
      <c r="K165" s="55">
        <f t="shared" si="7"/>
        <v>227</v>
      </c>
      <c r="L165" s="56">
        <f t="shared" si="8"/>
        <v>725</v>
      </c>
      <c r="M165" s="56">
        <v>0</v>
      </c>
      <c r="N165" s="173"/>
      <c r="O165" s="56">
        <v>9.9600000000000009</v>
      </c>
      <c r="P165" s="184">
        <v>4.54</v>
      </c>
    </row>
    <row r="166" spans="2:16" ht="42">
      <c r="B166" s="5" t="s">
        <v>435</v>
      </c>
      <c r="C166" s="51" t="s">
        <v>99</v>
      </c>
      <c r="D166" s="51" t="s">
        <v>436</v>
      </c>
      <c r="E166" s="6" t="s">
        <v>437</v>
      </c>
      <c r="F166" s="51" t="s">
        <v>434</v>
      </c>
      <c r="G166" s="5">
        <v>50</v>
      </c>
      <c r="H166" s="52">
        <f>O166*(1-'Orç-Resumo'!$G$10)</f>
        <v>17.850000000000001</v>
      </c>
      <c r="I166" s="53">
        <f>P166*(1-'Orç-Resumo'!$G$10)</f>
        <v>4.54</v>
      </c>
      <c r="J166" s="54">
        <f t="shared" si="6"/>
        <v>892.50000000000011</v>
      </c>
      <c r="K166" s="55">
        <f t="shared" si="7"/>
        <v>227</v>
      </c>
      <c r="L166" s="56">
        <f t="shared" si="8"/>
        <v>1119.5</v>
      </c>
      <c r="M166" s="56">
        <v>0</v>
      </c>
      <c r="N166" s="173"/>
      <c r="O166" s="56">
        <v>17.850000000000001</v>
      </c>
      <c r="P166" s="184">
        <v>4.54</v>
      </c>
    </row>
    <row r="167" spans="2:16" ht="42">
      <c r="B167" s="5" t="s">
        <v>438</v>
      </c>
      <c r="C167" s="51" t="s">
        <v>99</v>
      </c>
      <c r="D167" s="51" t="s">
        <v>439</v>
      </c>
      <c r="E167" s="6" t="s">
        <v>440</v>
      </c>
      <c r="F167" s="51" t="s">
        <v>434</v>
      </c>
      <c r="G167" s="5">
        <v>50</v>
      </c>
      <c r="H167" s="52">
        <f>O167*(1-'Orç-Resumo'!$G$10)</f>
        <v>24.06</v>
      </c>
      <c r="I167" s="53">
        <f>P167*(1-'Orç-Resumo'!$G$10)</f>
        <v>2.84</v>
      </c>
      <c r="J167" s="54">
        <f t="shared" si="6"/>
        <v>1203</v>
      </c>
      <c r="K167" s="55">
        <f t="shared" si="7"/>
        <v>142</v>
      </c>
      <c r="L167" s="56">
        <f t="shared" si="8"/>
        <v>1345</v>
      </c>
      <c r="M167" s="56">
        <v>0</v>
      </c>
      <c r="N167" s="173"/>
      <c r="O167" s="56">
        <v>24.06</v>
      </c>
      <c r="P167" s="184">
        <v>2.84</v>
      </c>
    </row>
    <row r="168" spans="2:16" ht="28">
      <c r="B168" s="5" t="s">
        <v>441</v>
      </c>
      <c r="C168" s="51" t="s">
        <v>99</v>
      </c>
      <c r="D168" s="51" t="s">
        <v>442</v>
      </c>
      <c r="E168" s="6" t="s">
        <v>443</v>
      </c>
      <c r="F168" s="51" t="s">
        <v>113</v>
      </c>
      <c r="G168" s="5">
        <v>100</v>
      </c>
      <c r="H168" s="52">
        <f>O168*(1-'Orç-Resumo'!$G$10)</f>
        <v>52.09</v>
      </c>
      <c r="I168" s="53">
        <f>P168*(1-'Orç-Resumo'!$G$10)</f>
        <v>2.16</v>
      </c>
      <c r="J168" s="54">
        <f t="shared" si="6"/>
        <v>5209</v>
      </c>
      <c r="K168" s="55">
        <f t="shared" si="7"/>
        <v>216</v>
      </c>
      <c r="L168" s="56">
        <f t="shared" si="8"/>
        <v>5425</v>
      </c>
      <c r="M168" s="56">
        <v>0</v>
      </c>
      <c r="N168" s="173"/>
      <c r="O168" s="56">
        <v>52.09</v>
      </c>
      <c r="P168" s="184">
        <v>2.16</v>
      </c>
    </row>
    <row r="169" spans="2:16" ht="56">
      <c r="B169" s="5" t="s">
        <v>444</v>
      </c>
      <c r="C169" s="51" t="s">
        <v>48</v>
      </c>
      <c r="D169" s="51">
        <v>102475</v>
      </c>
      <c r="E169" s="6" t="s">
        <v>445</v>
      </c>
      <c r="F169" s="51" t="s">
        <v>78</v>
      </c>
      <c r="G169" s="5">
        <v>1</v>
      </c>
      <c r="H169" s="52">
        <f>O169*(1-'Orç-Resumo'!$G$10)</f>
        <v>754.79</v>
      </c>
      <c r="I169" s="53">
        <f>P169*(1-'Orç-Resumo'!$G$10)</f>
        <v>64.94</v>
      </c>
      <c r="J169" s="54">
        <f t="shared" si="6"/>
        <v>754.79</v>
      </c>
      <c r="K169" s="55">
        <f t="shared" si="7"/>
        <v>64.94</v>
      </c>
      <c r="L169" s="56">
        <f t="shared" si="8"/>
        <v>819.73</v>
      </c>
      <c r="M169" s="56">
        <v>0</v>
      </c>
      <c r="N169" s="173"/>
      <c r="O169" s="56">
        <v>754.79</v>
      </c>
      <c r="P169" s="184" t="s">
        <v>2998</v>
      </c>
    </row>
    <row r="170" spans="2:16" ht="28">
      <c r="B170" s="5" t="s">
        <v>446</v>
      </c>
      <c r="C170" s="51" t="s">
        <v>99</v>
      </c>
      <c r="D170" s="51" t="s">
        <v>447</v>
      </c>
      <c r="E170" s="6" t="s">
        <v>448</v>
      </c>
      <c r="F170" s="51" t="s">
        <v>113</v>
      </c>
      <c r="G170" s="5">
        <v>10</v>
      </c>
      <c r="H170" s="52">
        <f>O170*(1-'Orç-Resumo'!$G$10)</f>
        <v>79.66</v>
      </c>
      <c r="I170" s="53">
        <f>P170*(1-'Orç-Resumo'!$G$10)</f>
        <v>7.23</v>
      </c>
      <c r="J170" s="54">
        <f t="shared" si="6"/>
        <v>796.59999999999991</v>
      </c>
      <c r="K170" s="55">
        <f t="shared" si="7"/>
        <v>72.300000000000011</v>
      </c>
      <c r="L170" s="56">
        <f t="shared" si="8"/>
        <v>868.89999999999986</v>
      </c>
      <c r="M170" s="56">
        <v>0</v>
      </c>
      <c r="N170" s="173"/>
      <c r="O170" s="56">
        <v>79.66</v>
      </c>
      <c r="P170" s="184">
        <v>7.23</v>
      </c>
    </row>
    <row r="171" spans="2:16" ht="56">
      <c r="B171" s="5" t="s">
        <v>449</v>
      </c>
      <c r="C171" s="51" t="s">
        <v>48</v>
      </c>
      <c r="D171" s="51">
        <v>94969</v>
      </c>
      <c r="E171" s="6" t="s">
        <v>3860</v>
      </c>
      <c r="F171" s="51" t="s">
        <v>78</v>
      </c>
      <c r="G171" s="5">
        <v>1</v>
      </c>
      <c r="H171" s="52">
        <f>O171*(1-'Orç-Resumo'!$G$10)</f>
        <v>478.96000000000004</v>
      </c>
      <c r="I171" s="53">
        <f>P171*(1-'Orç-Resumo'!$G$10)</f>
        <v>50.36</v>
      </c>
      <c r="J171" s="54">
        <f t="shared" si="6"/>
        <v>478.96000000000004</v>
      </c>
      <c r="K171" s="55">
        <f t="shared" si="7"/>
        <v>50.36</v>
      </c>
      <c r="L171" s="56">
        <f t="shared" si="8"/>
        <v>529.32000000000005</v>
      </c>
      <c r="M171" s="56">
        <v>0</v>
      </c>
      <c r="N171" s="173"/>
      <c r="O171" s="56">
        <v>478.96000000000004</v>
      </c>
      <c r="P171" s="184" t="s">
        <v>3902</v>
      </c>
    </row>
    <row r="172" spans="2:16" ht="56">
      <c r="B172" s="5" t="s">
        <v>450</v>
      </c>
      <c r="C172" s="51" t="s">
        <v>48</v>
      </c>
      <c r="D172" s="51">
        <v>92263</v>
      </c>
      <c r="E172" s="6" t="s">
        <v>451</v>
      </c>
      <c r="F172" s="51" t="s">
        <v>69</v>
      </c>
      <c r="G172" s="5">
        <v>20</v>
      </c>
      <c r="H172" s="52">
        <f>O172*(1-'Orç-Resumo'!$G$10)</f>
        <v>173.38</v>
      </c>
      <c r="I172" s="53">
        <f>P172*(1-'Orç-Resumo'!$G$10)</f>
        <v>33.270000000000003</v>
      </c>
      <c r="J172" s="54">
        <f t="shared" si="6"/>
        <v>3467.6</v>
      </c>
      <c r="K172" s="55">
        <f t="shared" si="7"/>
        <v>665.40000000000009</v>
      </c>
      <c r="L172" s="56">
        <f t="shared" si="8"/>
        <v>4133</v>
      </c>
      <c r="M172" s="56">
        <v>0</v>
      </c>
      <c r="N172" s="173"/>
      <c r="O172" s="56">
        <v>173.38</v>
      </c>
      <c r="P172" s="184" t="s">
        <v>2999</v>
      </c>
    </row>
    <row r="173" spans="2:16" ht="70">
      <c r="B173" s="5" t="s">
        <v>452</v>
      </c>
      <c r="C173" s="51" t="s">
        <v>48</v>
      </c>
      <c r="D173" s="51">
        <v>92409</v>
      </c>
      <c r="E173" s="6" t="s">
        <v>453</v>
      </c>
      <c r="F173" s="51" t="s">
        <v>69</v>
      </c>
      <c r="G173" s="5">
        <v>20</v>
      </c>
      <c r="H173" s="52">
        <f>O173*(1-'Orç-Resumo'!$G$10)</f>
        <v>172.35000000000002</v>
      </c>
      <c r="I173" s="53">
        <f>P173*(1-'Orç-Resumo'!$G$10)</f>
        <v>88.87</v>
      </c>
      <c r="J173" s="54">
        <f t="shared" si="6"/>
        <v>3447.0000000000005</v>
      </c>
      <c r="K173" s="55">
        <f t="shared" si="7"/>
        <v>1777.4</v>
      </c>
      <c r="L173" s="56">
        <f t="shared" si="8"/>
        <v>5224.4000000000005</v>
      </c>
      <c r="M173" s="56">
        <v>0</v>
      </c>
      <c r="N173" s="173"/>
      <c r="O173" s="56">
        <v>172.35000000000002</v>
      </c>
      <c r="P173" s="184" t="s">
        <v>3000</v>
      </c>
    </row>
    <row r="174" spans="2:16" ht="42">
      <c r="B174" s="5" t="s">
        <v>454</v>
      </c>
      <c r="C174" s="51" t="s">
        <v>48</v>
      </c>
      <c r="D174" s="51">
        <v>92482</v>
      </c>
      <c r="E174" s="6" t="s">
        <v>455</v>
      </c>
      <c r="F174" s="51" t="s">
        <v>69</v>
      </c>
      <c r="G174" s="5">
        <v>20</v>
      </c>
      <c r="H174" s="52">
        <f>O174*(1-'Orç-Resumo'!$G$10)</f>
        <v>204.45</v>
      </c>
      <c r="I174" s="53">
        <f>P174*(1-'Orç-Resumo'!$G$10)</f>
        <v>95.76</v>
      </c>
      <c r="J174" s="54">
        <f t="shared" si="6"/>
        <v>4089</v>
      </c>
      <c r="K174" s="55">
        <f t="shared" si="7"/>
        <v>1915.2</v>
      </c>
      <c r="L174" s="56">
        <f t="shared" si="8"/>
        <v>6004.2</v>
      </c>
      <c r="M174" s="56">
        <v>0</v>
      </c>
      <c r="N174" s="173"/>
      <c r="O174" s="56">
        <v>204.45</v>
      </c>
      <c r="P174" s="184" t="s">
        <v>3903</v>
      </c>
    </row>
    <row r="175" spans="2:16" ht="70">
      <c r="B175" s="5" t="s">
        <v>456</v>
      </c>
      <c r="C175" s="51" t="s">
        <v>48</v>
      </c>
      <c r="D175" s="51">
        <v>101963</v>
      </c>
      <c r="E175" s="6" t="s">
        <v>457</v>
      </c>
      <c r="F175" s="51" t="s">
        <v>69</v>
      </c>
      <c r="G175" s="5">
        <v>20</v>
      </c>
      <c r="H175" s="52">
        <f>O175*(1-'Orç-Resumo'!$G$10)</f>
        <v>169.71</v>
      </c>
      <c r="I175" s="53">
        <f>P175*(1-'Orç-Resumo'!$G$10)</f>
        <v>25.87</v>
      </c>
      <c r="J175" s="54">
        <f t="shared" si="6"/>
        <v>3394.2000000000003</v>
      </c>
      <c r="K175" s="55">
        <f t="shared" si="7"/>
        <v>517.4</v>
      </c>
      <c r="L175" s="56">
        <f t="shared" si="8"/>
        <v>3911.6000000000004</v>
      </c>
      <c r="M175" s="56">
        <v>0</v>
      </c>
      <c r="N175" s="173"/>
      <c r="O175" s="56">
        <v>169.71</v>
      </c>
      <c r="P175" s="184" t="s">
        <v>3001</v>
      </c>
    </row>
    <row r="176" spans="2:16" ht="42">
      <c r="B176" s="5" t="s">
        <v>458</v>
      </c>
      <c r="C176" s="51" t="s">
        <v>48</v>
      </c>
      <c r="D176" s="51">
        <v>103670</v>
      </c>
      <c r="E176" s="6" t="s">
        <v>420</v>
      </c>
      <c r="F176" s="51" t="s">
        <v>78</v>
      </c>
      <c r="G176" s="5">
        <v>1</v>
      </c>
      <c r="H176" s="52">
        <f>O176*(1-'Orç-Resumo'!$G$10)</f>
        <v>66.669999999999987</v>
      </c>
      <c r="I176" s="53">
        <f>P176*(1-'Orç-Resumo'!$G$10)</f>
        <v>210.54</v>
      </c>
      <c r="J176" s="54">
        <f t="shared" si="6"/>
        <v>66.669999999999987</v>
      </c>
      <c r="K176" s="55">
        <f t="shared" si="7"/>
        <v>210.54</v>
      </c>
      <c r="L176" s="56">
        <f t="shared" si="8"/>
        <v>277.20999999999998</v>
      </c>
      <c r="M176" s="56">
        <v>0</v>
      </c>
      <c r="N176" s="173"/>
      <c r="O176" s="56">
        <v>66.669999999999987</v>
      </c>
      <c r="P176" s="184" t="s">
        <v>2996</v>
      </c>
    </row>
    <row r="177" spans="2:16" ht="42">
      <c r="B177" s="5" t="s">
        <v>459</v>
      </c>
      <c r="C177" s="51" t="s">
        <v>48</v>
      </c>
      <c r="D177" s="51">
        <v>105036</v>
      </c>
      <c r="E177" s="6" t="s">
        <v>3879</v>
      </c>
      <c r="F177" s="51" t="s">
        <v>107</v>
      </c>
      <c r="G177" s="5">
        <v>5</v>
      </c>
      <c r="H177" s="52">
        <f>O177*(1-'Orç-Resumo'!$G$10)</f>
        <v>24.29</v>
      </c>
      <c r="I177" s="53">
        <f>P177*(1-'Orç-Resumo'!$G$10)</f>
        <v>23.36</v>
      </c>
      <c r="J177" s="54">
        <f t="shared" si="6"/>
        <v>121.44999999999999</v>
      </c>
      <c r="K177" s="55">
        <f t="shared" si="7"/>
        <v>116.8</v>
      </c>
      <c r="L177" s="56">
        <f t="shared" si="8"/>
        <v>238.25</v>
      </c>
      <c r="M177" s="56">
        <v>0</v>
      </c>
      <c r="N177" s="173"/>
      <c r="O177" s="56">
        <v>24.29</v>
      </c>
      <c r="P177" s="184" t="s">
        <v>3904</v>
      </c>
    </row>
    <row r="178" spans="2:16" ht="42">
      <c r="B178" s="5" t="s">
        <v>460</v>
      </c>
      <c r="C178" s="51" t="s">
        <v>48</v>
      </c>
      <c r="D178" s="51">
        <v>94588</v>
      </c>
      <c r="E178" s="6" t="s">
        <v>461</v>
      </c>
      <c r="F178" s="51" t="s">
        <v>107</v>
      </c>
      <c r="G178" s="5">
        <v>5</v>
      </c>
      <c r="H178" s="52">
        <f>O178*(1-'Orç-Resumo'!$G$10)</f>
        <v>48.850000000000009</v>
      </c>
      <c r="I178" s="53">
        <f>P178*(1-'Orç-Resumo'!$G$10)</f>
        <v>24.58</v>
      </c>
      <c r="J178" s="54">
        <f t="shared" si="6"/>
        <v>244.25000000000006</v>
      </c>
      <c r="K178" s="55">
        <f t="shared" si="7"/>
        <v>122.89999999999999</v>
      </c>
      <c r="L178" s="56">
        <f t="shared" si="8"/>
        <v>367.15000000000003</v>
      </c>
      <c r="M178" s="56">
        <v>0</v>
      </c>
      <c r="N178" s="173"/>
      <c r="O178" s="56">
        <v>48.850000000000009</v>
      </c>
      <c r="P178" s="184" t="s">
        <v>3905</v>
      </c>
    </row>
    <row r="179" spans="2:16">
      <c r="B179" s="5" t="s">
        <v>462</v>
      </c>
      <c r="C179" s="51" t="s">
        <v>21</v>
      </c>
      <c r="D179" s="51" t="s">
        <v>21</v>
      </c>
      <c r="E179" s="6" t="s">
        <v>463</v>
      </c>
      <c r="F179" s="51" t="s">
        <v>23</v>
      </c>
      <c r="G179" s="5"/>
      <c r="H179" s="52"/>
      <c r="I179" s="53"/>
      <c r="J179" s="54"/>
      <c r="K179" s="55"/>
      <c r="L179" s="56"/>
      <c r="M179" s="56">
        <f>SUM(L180:L198)</f>
        <v>864132.03659999999</v>
      </c>
      <c r="N179" s="173"/>
      <c r="O179" s="56" t="s">
        <v>24</v>
      </c>
      <c r="P179" s="184" t="s">
        <v>24</v>
      </c>
    </row>
    <row r="180" spans="2:16" ht="28">
      <c r="B180" s="5" t="s">
        <v>464</v>
      </c>
      <c r="C180" s="51" t="s">
        <v>48</v>
      </c>
      <c r="D180" s="51">
        <v>98458</v>
      </c>
      <c r="E180" s="6" t="s">
        <v>465</v>
      </c>
      <c r="F180" s="51" t="s">
        <v>69</v>
      </c>
      <c r="G180" s="5">
        <v>200</v>
      </c>
      <c r="H180" s="52">
        <f>O180*(1-'Orç-Resumo'!$G$10)</f>
        <v>89.460000000000008</v>
      </c>
      <c r="I180" s="53">
        <f>P180*(1-'Orç-Resumo'!$G$10)</f>
        <v>25.57</v>
      </c>
      <c r="J180" s="54">
        <f t="shared" si="6"/>
        <v>17892</v>
      </c>
      <c r="K180" s="55">
        <f t="shared" si="7"/>
        <v>5114</v>
      </c>
      <c r="L180" s="56">
        <f t="shared" si="8"/>
        <v>23006</v>
      </c>
      <c r="M180" s="56">
        <v>0</v>
      </c>
      <c r="N180" s="173"/>
      <c r="O180" s="56">
        <v>89.460000000000008</v>
      </c>
      <c r="P180" s="184" t="s">
        <v>3002</v>
      </c>
    </row>
    <row r="181" spans="2:16" ht="70">
      <c r="B181" s="5" t="s">
        <v>466</v>
      </c>
      <c r="C181" s="51" t="s">
        <v>48</v>
      </c>
      <c r="D181" s="51">
        <v>103329</v>
      </c>
      <c r="E181" s="6" t="s">
        <v>467</v>
      </c>
      <c r="F181" s="51" t="s">
        <v>69</v>
      </c>
      <c r="G181" s="5">
        <v>210</v>
      </c>
      <c r="H181" s="52">
        <f>O181*(1-'Orç-Resumo'!$G$10)</f>
        <v>50.529999999999994</v>
      </c>
      <c r="I181" s="53">
        <f>P181*(1-'Orç-Resumo'!$G$10)</f>
        <v>46.32</v>
      </c>
      <c r="J181" s="54">
        <f t="shared" si="6"/>
        <v>10611.3</v>
      </c>
      <c r="K181" s="55">
        <f t="shared" si="7"/>
        <v>9727.2000000000007</v>
      </c>
      <c r="L181" s="56">
        <f t="shared" si="8"/>
        <v>20338.5</v>
      </c>
      <c r="M181" s="56">
        <v>0</v>
      </c>
      <c r="N181" s="173"/>
      <c r="O181" s="56">
        <v>50.529999999999994</v>
      </c>
      <c r="P181" s="184" t="s">
        <v>3881</v>
      </c>
    </row>
    <row r="182" spans="2:16" ht="70">
      <c r="B182" s="5" t="s">
        <v>468</v>
      </c>
      <c r="C182" s="51" t="s">
        <v>48</v>
      </c>
      <c r="D182" s="51">
        <v>103331</v>
      </c>
      <c r="E182" s="6" t="s">
        <v>469</v>
      </c>
      <c r="F182" s="51" t="s">
        <v>69</v>
      </c>
      <c r="G182" s="5">
        <v>210</v>
      </c>
      <c r="H182" s="52">
        <f>O182*(1-'Orç-Resumo'!$G$10)</f>
        <v>52.779999999999994</v>
      </c>
      <c r="I182" s="53">
        <f>P182*(1-'Orç-Resumo'!$G$10)</f>
        <v>35.04</v>
      </c>
      <c r="J182" s="54">
        <f t="shared" si="6"/>
        <v>11083.8</v>
      </c>
      <c r="K182" s="55">
        <f t="shared" si="7"/>
        <v>7358.4</v>
      </c>
      <c r="L182" s="56">
        <f t="shared" si="8"/>
        <v>18442.199999999997</v>
      </c>
      <c r="M182" s="56">
        <v>0</v>
      </c>
      <c r="N182" s="173"/>
      <c r="O182" s="56">
        <v>52.779999999999994</v>
      </c>
      <c r="P182" s="184" t="s">
        <v>3004</v>
      </c>
    </row>
    <row r="183" spans="2:16" ht="70">
      <c r="B183" s="5" t="s">
        <v>470</v>
      </c>
      <c r="C183" s="51" t="s">
        <v>48</v>
      </c>
      <c r="D183" s="51">
        <v>96358</v>
      </c>
      <c r="E183" s="6" t="s">
        <v>471</v>
      </c>
      <c r="F183" s="51" t="s">
        <v>69</v>
      </c>
      <c r="G183" s="5">
        <v>210</v>
      </c>
      <c r="H183" s="52">
        <f>O183*(1-'Orç-Resumo'!$G$10)</f>
        <v>85.41</v>
      </c>
      <c r="I183" s="53">
        <f>P183*(1-'Orç-Resumo'!$G$10)</f>
        <v>12.11</v>
      </c>
      <c r="J183" s="54">
        <f t="shared" si="6"/>
        <v>17936.099999999999</v>
      </c>
      <c r="K183" s="55">
        <f t="shared" si="7"/>
        <v>2543.1</v>
      </c>
      <c r="L183" s="56">
        <f t="shared" si="8"/>
        <v>20479.199999999997</v>
      </c>
      <c r="M183" s="56">
        <v>0</v>
      </c>
      <c r="N183" s="173"/>
      <c r="O183" s="56">
        <v>85.41</v>
      </c>
      <c r="P183" s="184" t="s">
        <v>1992</v>
      </c>
    </row>
    <row r="184" spans="2:16" ht="98">
      <c r="B184" s="5" t="s">
        <v>472</v>
      </c>
      <c r="C184" s="51" t="s">
        <v>48</v>
      </c>
      <c r="D184" s="51">
        <v>96359</v>
      </c>
      <c r="E184" s="6" t="s">
        <v>473</v>
      </c>
      <c r="F184" s="51" t="s">
        <v>69</v>
      </c>
      <c r="G184" s="5">
        <v>210</v>
      </c>
      <c r="H184" s="52">
        <f>O184*(1-'Orç-Resumo'!$G$10)</f>
        <v>93.850000000000009</v>
      </c>
      <c r="I184" s="53">
        <f>P184*(1-'Orç-Resumo'!$G$10)</f>
        <v>13.8</v>
      </c>
      <c r="J184" s="54">
        <f t="shared" si="6"/>
        <v>19708.5</v>
      </c>
      <c r="K184" s="55">
        <f t="shared" si="7"/>
        <v>2898</v>
      </c>
      <c r="L184" s="56">
        <f t="shared" si="8"/>
        <v>22606.5</v>
      </c>
      <c r="M184" s="56">
        <v>0</v>
      </c>
      <c r="N184" s="173"/>
      <c r="O184" s="56">
        <v>93.850000000000009</v>
      </c>
      <c r="P184" s="184" t="s">
        <v>2638</v>
      </c>
    </row>
    <row r="185" spans="2:16" ht="42">
      <c r="B185" s="5" t="s">
        <v>474</v>
      </c>
      <c r="C185" s="51" t="s">
        <v>26</v>
      </c>
      <c r="D185" s="51" t="s">
        <v>475</v>
      </c>
      <c r="E185" s="6" t="s">
        <v>476</v>
      </c>
      <c r="F185" s="51" t="s">
        <v>69</v>
      </c>
      <c r="G185" s="5">
        <v>110</v>
      </c>
      <c r="H185" s="52">
        <f>O185*(1-'Orç-Resumo'!$G$10)</f>
        <v>415.33789999999999</v>
      </c>
      <c r="I185" s="53">
        <f>P185*(1-'Orç-Resumo'!$G$10)</f>
        <v>46.180160000000001</v>
      </c>
      <c r="J185" s="54">
        <f t="shared" si="6"/>
        <v>45687.169000000002</v>
      </c>
      <c r="K185" s="55">
        <f t="shared" si="7"/>
        <v>5079.8176000000003</v>
      </c>
      <c r="L185" s="56">
        <f t="shared" si="8"/>
        <v>50766.986600000004</v>
      </c>
      <c r="M185" s="56">
        <v>0</v>
      </c>
      <c r="N185" s="173"/>
      <c r="O185" s="56">
        <v>415.33789999999999</v>
      </c>
      <c r="P185" s="184">
        <v>46.180160000000001</v>
      </c>
    </row>
    <row r="186" spans="2:16" ht="28">
      <c r="B186" s="5" t="s">
        <v>477</v>
      </c>
      <c r="C186" s="51" t="s">
        <v>48</v>
      </c>
      <c r="D186" s="51">
        <v>102180</v>
      </c>
      <c r="E186" s="6" t="s">
        <v>478</v>
      </c>
      <c r="F186" s="51" t="s">
        <v>69</v>
      </c>
      <c r="G186" s="5">
        <v>100</v>
      </c>
      <c r="H186" s="52">
        <f>O186*(1-'Orç-Resumo'!$G$10)</f>
        <v>457.96</v>
      </c>
      <c r="I186" s="53">
        <f>P186*(1-'Orç-Resumo'!$G$10)</f>
        <v>48.35</v>
      </c>
      <c r="J186" s="54">
        <f t="shared" si="6"/>
        <v>45796</v>
      </c>
      <c r="K186" s="55">
        <f t="shared" si="7"/>
        <v>4835</v>
      </c>
      <c r="L186" s="56">
        <f t="shared" si="8"/>
        <v>50631</v>
      </c>
      <c r="M186" s="56">
        <v>0</v>
      </c>
      <c r="N186" s="173"/>
      <c r="O186" s="56">
        <v>457.96</v>
      </c>
      <c r="P186" s="184" t="s">
        <v>3005</v>
      </c>
    </row>
    <row r="187" spans="2:16" ht="28">
      <c r="B187" s="5" t="s">
        <v>479</v>
      </c>
      <c r="C187" s="51" t="s">
        <v>48</v>
      </c>
      <c r="D187" s="51">
        <v>102181</v>
      </c>
      <c r="E187" s="6" t="s">
        <v>480</v>
      </c>
      <c r="F187" s="51" t="s">
        <v>69</v>
      </c>
      <c r="G187" s="5">
        <v>110</v>
      </c>
      <c r="H187" s="52">
        <f>O187*(1-'Orç-Resumo'!$G$10)</f>
        <v>566.72</v>
      </c>
      <c r="I187" s="53">
        <f>P187*(1-'Orç-Resumo'!$G$10)</f>
        <v>45.37</v>
      </c>
      <c r="J187" s="54">
        <f t="shared" si="6"/>
        <v>62339.200000000004</v>
      </c>
      <c r="K187" s="55">
        <f t="shared" si="7"/>
        <v>4990.7</v>
      </c>
      <c r="L187" s="56">
        <f t="shared" si="8"/>
        <v>67329.900000000009</v>
      </c>
      <c r="M187" s="56">
        <v>0</v>
      </c>
      <c r="N187" s="173"/>
      <c r="O187" s="56">
        <v>566.72</v>
      </c>
      <c r="P187" s="184" t="s">
        <v>3006</v>
      </c>
    </row>
    <row r="188" spans="2:16" ht="56">
      <c r="B188" s="5" t="s">
        <v>481</v>
      </c>
      <c r="C188" s="51" t="s">
        <v>26</v>
      </c>
      <c r="D188" s="51" t="s">
        <v>482</v>
      </c>
      <c r="E188" s="6" t="s">
        <v>483</v>
      </c>
      <c r="F188" s="51" t="s">
        <v>69</v>
      </c>
      <c r="G188" s="5">
        <v>110</v>
      </c>
      <c r="H188" s="52">
        <f>O188*(1-'Orç-Resumo'!$G$10)</f>
        <v>164.45</v>
      </c>
      <c r="I188" s="53">
        <f>P188*(1-'Orç-Resumo'!$G$10)</f>
        <v>45.37</v>
      </c>
      <c r="J188" s="54">
        <f t="shared" si="6"/>
        <v>18089.5</v>
      </c>
      <c r="K188" s="55">
        <f t="shared" si="7"/>
        <v>4990.7</v>
      </c>
      <c r="L188" s="56">
        <f t="shared" si="8"/>
        <v>23080.2</v>
      </c>
      <c r="M188" s="56">
        <v>0</v>
      </c>
      <c r="N188" s="173"/>
      <c r="O188" s="56">
        <v>164.45</v>
      </c>
      <c r="P188" s="184">
        <v>45.37</v>
      </c>
    </row>
    <row r="189" spans="2:16" ht="56">
      <c r="B189" s="5" t="s">
        <v>484</v>
      </c>
      <c r="C189" s="51" t="s">
        <v>48</v>
      </c>
      <c r="D189" s="51">
        <v>102253</v>
      </c>
      <c r="E189" s="6" t="s">
        <v>485</v>
      </c>
      <c r="F189" s="51" t="s">
        <v>69</v>
      </c>
      <c r="G189" s="5">
        <v>5</v>
      </c>
      <c r="H189" s="52">
        <f>O189*(1-'Orç-Resumo'!$G$10)</f>
        <v>967.3900000000001</v>
      </c>
      <c r="I189" s="53">
        <f>P189*(1-'Orç-Resumo'!$G$10)</f>
        <v>63.5</v>
      </c>
      <c r="J189" s="54">
        <f t="shared" si="6"/>
        <v>4836.9500000000007</v>
      </c>
      <c r="K189" s="55">
        <f t="shared" si="7"/>
        <v>317.5</v>
      </c>
      <c r="L189" s="56">
        <f t="shared" si="8"/>
        <v>5154.4500000000007</v>
      </c>
      <c r="M189" s="56">
        <v>0</v>
      </c>
      <c r="N189" s="173"/>
      <c r="O189" s="56">
        <v>967.3900000000001</v>
      </c>
      <c r="P189" s="184" t="s">
        <v>3007</v>
      </c>
    </row>
    <row r="190" spans="2:16" ht="42">
      <c r="B190" s="5" t="s">
        <v>486</v>
      </c>
      <c r="C190" s="51" t="s">
        <v>99</v>
      </c>
      <c r="D190" s="51" t="s">
        <v>487</v>
      </c>
      <c r="E190" s="6" t="s">
        <v>488</v>
      </c>
      <c r="F190" s="51" t="s">
        <v>113</v>
      </c>
      <c r="G190" s="5">
        <v>270</v>
      </c>
      <c r="H190" s="52">
        <f>O190*(1-'Orç-Resumo'!$G$10)</f>
        <v>310.52</v>
      </c>
      <c r="I190" s="53">
        <f>P190*(1-'Orç-Resumo'!$G$10)</f>
        <v>0</v>
      </c>
      <c r="J190" s="54">
        <f t="shared" si="6"/>
        <v>83840.399999999994</v>
      </c>
      <c r="K190" s="55">
        <f t="shared" si="7"/>
        <v>0</v>
      </c>
      <c r="L190" s="56">
        <f t="shared" si="8"/>
        <v>83840.399999999994</v>
      </c>
      <c r="M190" s="56">
        <v>0</v>
      </c>
      <c r="N190" s="173"/>
      <c r="O190" s="56">
        <v>310.52</v>
      </c>
      <c r="P190" s="184">
        <v>0</v>
      </c>
    </row>
    <row r="191" spans="2:16" ht="56">
      <c r="B191" s="5" t="s">
        <v>489</v>
      </c>
      <c r="C191" s="51" t="s">
        <v>99</v>
      </c>
      <c r="D191" s="51" t="s">
        <v>490</v>
      </c>
      <c r="E191" s="6" t="s">
        <v>491</v>
      </c>
      <c r="F191" s="51" t="s">
        <v>113</v>
      </c>
      <c r="G191" s="5">
        <v>100</v>
      </c>
      <c r="H191" s="52">
        <f>O191*(1-'Orç-Resumo'!$G$10)</f>
        <v>581.99</v>
      </c>
      <c r="I191" s="53">
        <f>P191*(1-'Orç-Resumo'!$G$10)</f>
        <v>0</v>
      </c>
      <c r="J191" s="54">
        <f t="shared" si="6"/>
        <v>58199</v>
      </c>
      <c r="K191" s="55">
        <f t="shared" si="7"/>
        <v>0</v>
      </c>
      <c r="L191" s="56">
        <f t="shared" si="8"/>
        <v>58199</v>
      </c>
      <c r="M191" s="56">
        <v>0</v>
      </c>
      <c r="N191" s="173"/>
      <c r="O191" s="56">
        <v>581.99</v>
      </c>
      <c r="P191" s="184">
        <v>0</v>
      </c>
    </row>
    <row r="192" spans="2:16" ht="42">
      <c r="B192" s="5" t="s">
        <v>492</v>
      </c>
      <c r="C192" s="51" t="s">
        <v>26</v>
      </c>
      <c r="D192" s="51" t="s">
        <v>493</v>
      </c>
      <c r="E192" s="6" t="s">
        <v>494</v>
      </c>
      <c r="F192" s="51" t="s">
        <v>69</v>
      </c>
      <c r="G192" s="5">
        <v>100</v>
      </c>
      <c r="H192" s="52">
        <f>O192*(1-'Orç-Resumo'!$G$10)</f>
        <v>80.38</v>
      </c>
      <c r="I192" s="53">
        <f>P192*(1-'Orç-Resumo'!$G$10)</f>
        <v>25.29</v>
      </c>
      <c r="J192" s="54">
        <f t="shared" si="6"/>
        <v>8038</v>
      </c>
      <c r="K192" s="55">
        <f t="shared" si="7"/>
        <v>2529</v>
      </c>
      <c r="L192" s="56">
        <f t="shared" si="8"/>
        <v>10567</v>
      </c>
      <c r="M192" s="56">
        <v>0</v>
      </c>
      <c r="N192" s="173"/>
      <c r="O192" s="56">
        <v>80.38</v>
      </c>
      <c r="P192" s="184">
        <v>25.29</v>
      </c>
    </row>
    <row r="193" spans="2:16" ht="42">
      <c r="B193" s="5" t="s">
        <v>495</v>
      </c>
      <c r="C193" s="51" t="s">
        <v>26</v>
      </c>
      <c r="D193" s="51" t="s">
        <v>496</v>
      </c>
      <c r="E193" s="6" t="s">
        <v>497</v>
      </c>
      <c r="F193" s="51" t="s">
        <v>69</v>
      </c>
      <c r="G193" s="5">
        <v>200</v>
      </c>
      <c r="H193" s="52">
        <f>O193*(1-'Orç-Resumo'!$G$10)</f>
        <v>70.83</v>
      </c>
      <c r="I193" s="53">
        <f>P193*(1-'Orç-Resumo'!$G$10)</f>
        <v>25.29</v>
      </c>
      <c r="J193" s="54">
        <f t="shared" si="6"/>
        <v>14166</v>
      </c>
      <c r="K193" s="55">
        <f t="shared" si="7"/>
        <v>5058</v>
      </c>
      <c r="L193" s="56">
        <f t="shared" si="8"/>
        <v>19224</v>
      </c>
      <c r="M193" s="56">
        <v>0</v>
      </c>
      <c r="N193" s="173"/>
      <c r="O193" s="56">
        <v>70.83</v>
      </c>
      <c r="P193" s="184">
        <v>25.29</v>
      </c>
    </row>
    <row r="194" spans="2:16" ht="28">
      <c r="B194" s="5" t="s">
        <v>498</v>
      </c>
      <c r="C194" s="51" t="s">
        <v>26</v>
      </c>
      <c r="D194" s="51" t="s">
        <v>499</v>
      </c>
      <c r="E194" s="6" t="s">
        <v>500</v>
      </c>
      <c r="F194" s="51" t="s">
        <v>69</v>
      </c>
      <c r="G194" s="5">
        <v>260</v>
      </c>
      <c r="H194" s="52">
        <f>O194*(1-'Orç-Resumo'!$G$10)</f>
        <v>5.2199999999999989</v>
      </c>
      <c r="I194" s="53">
        <f>P194*(1-'Orç-Resumo'!$G$10)</f>
        <v>17.015000000000001</v>
      </c>
      <c r="J194" s="54">
        <f t="shared" si="6"/>
        <v>1357.1999999999998</v>
      </c>
      <c r="K194" s="55">
        <f t="shared" si="7"/>
        <v>4423.9000000000005</v>
      </c>
      <c r="L194" s="56">
        <f t="shared" si="8"/>
        <v>5781.1</v>
      </c>
      <c r="M194" s="56">
        <v>0</v>
      </c>
      <c r="N194" s="173"/>
      <c r="O194" s="56">
        <v>5.2199999999999989</v>
      </c>
      <c r="P194" s="184">
        <v>17.015000000000001</v>
      </c>
    </row>
    <row r="195" spans="2:16" ht="56">
      <c r="B195" s="5" t="s">
        <v>501</v>
      </c>
      <c r="C195" s="51" t="s">
        <v>48</v>
      </c>
      <c r="D195" s="51">
        <v>102162</v>
      </c>
      <c r="E195" s="6" t="s">
        <v>502</v>
      </c>
      <c r="F195" s="51" t="s">
        <v>69</v>
      </c>
      <c r="G195" s="5">
        <v>45</v>
      </c>
      <c r="H195" s="52">
        <f>O195*(1-'Orç-Resumo'!$G$10)</f>
        <v>356.65999999999997</v>
      </c>
      <c r="I195" s="53">
        <f>P195*(1-'Orç-Resumo'!$G$10)</f>
        <v>25.03</v>
      </c>
      <c r="J195" s="54">
        <f t="shared" si="6"/>
        <v>16049.699999999999</v>
      </c>
      <c r="K195" s="55">
        <f t="shared" si="7"/>
        <v>1126.3500000000001</v>
      </c>
      <c r="L195" s="56">
        <f t="shared" si="8"/>
        <v>17176.05</v>
      </c>
      <c r="M195" s="56">
        <v>0</v>
      </c>
      <c r="N195" s="173"/>
      <c r="O195" s="56">
        <v>356.65999999999997</v>
      </c>
      <c r="P195" s="184" t="s">
        <v>3008</v>
      </c>
    </row>
    <row r="196" spans="2:16" ht="56">
      <c r="B196" s="5" t="s">
        <v>503</v>
      </c>
      <c r="C196" s="51" t="s">
        <v>48</v>
      </c>
      <c r="D196" s="51">
        <v>102166</v>
      </c>
      <c r="E196" s="6" t="s">
        <v>504</v>
      </c>
      <c r="F196" s="51" t="s">
        <v>69</v>
      </c>
      <c r="G196" s="5">
        <v>45</v>
      </c>
      <c r="H196" s="52">
        <f>O196*(1-'Orç-Resumo'!$G$10)</f>
        <v>405.76</v>
      </c>
      <c r="I196" s="53">
        <f>P196*(1-'Orç-Resumo'!$G$10)</f>
        <v>15.32</v>
      </c>
      <c r="J196" s="54">
        <f t="shared" si="6"/>
        <v>18259.2</v>
      </c>
      <c r="K196" s="55">
        <f t="shared" si="7"/>
        <v>689.4</v>
      </c>
      <c r="L196" s="56">
        <f t="shared" si="8"/>
        <v>18948.600000000002</v>
      </c>
      <c r="M196" s="56">
        <v>0</v>
      </c>
      <c r="N196" s="173"/>
      <c r="O196" s="56">
        <v>405.76</v>
      </c>
      <c r="P196" s="184" t="s">
        <v>3009</v>
      </c>
    </row>
    <row r="197" spans="2:16" ht="56">
      <c r="B197" s="5" t="s">
        <v>505</v>
      </c>
      <c r="C197" s="51" t="s">
        <v>48</v>
      </c>
      <c r="D197" s="51">
        <v>102172</v>
      </c>
      <c r="E197" s="6" t="s">
        <v>506</v>
      </c>
      <c r="F197" s="51" t="s">
        <v>69</v>
      </c>
      <c r="G197" s="5">
        <v>45</v>
      </c>
      <c r="H197" s="52">
        <f>O197*(1-'Orç-Resumo'!$G$10)</f>
        <v>674.08999999999992</v>
      </c>
      <c r="I197" s="53">
        <f>P197*(1-'Orç-Resumo'!$G$10)</f>
        <v>15.32</v>
      </c>
      <c r="J197" s="54">
        <f t="shared" si="6"/>
        <v>30334.049999999996</v>
      </c>
      <c r="K197" s="55">
        <f t="shared" si="7"/>
        <v>689.4</v>
      </c>
      <c r="L197" s="56">
        <f t="shared" si="8"/>
        <v>31023.449999999997</v>
      </c>
      <c r="M197" s="56">
        <v>0</v>
      </c>
      <c r="N197" s="173"/>
      <c r="O197" s="56">
        <v>674.08999999999992</v>
      </c>
      <c r="P197" s="184" t="s">
        <v>3009</v>
      </c>
    </row>
    <row r="198" spans="2:16" ht="84">
      <c r="B198" s="5" t="s">
        <v>1853</v>
      </c>
      <c r="C198" s="51" t="s">
        <v>48</v>
      </c>
      <c r="D198" s="51">
        <v>102176</v>
      </c>
      <c r="E198" s="6" t="s">
        <v>1879</v>
      </c>
      <c r="F198" s="51" t="s">
        <v>69</v>
      </c>
      <c r="G198" s="5">
        <v>250</v>
      </c>
      <c r="H198" s="52">
        <f>O198*(1-'Orç-Resumo'!$G$10)</f>
        <v>1216.8500000000001</v>
      </c>
      <c r="I198" s="53">
        <f>P198*(1-'Orç-Resumo'!$G$10)</f>
        <v>53.3</v>
      </c>
      <c r="J198" s="54">
        <f t="shared" si="6"/>
        <v>304212.50000000006</v>
      </c>
      <c r="K198" s="55">
        <f t="shared" si="7"/>
        <v>13325</v>
      </c>
      <c r="L198" s="56">
        <f t="shared" si="8"/>
        <v>317537.50000000006</v>
      </c>
      <c r="M198" s="56"/>
      <c r="N198" s="173"/>
      <c r="O198" s="56">
        <v>1216.8500000000001</v>
      </c>
      <c r="P198" s="184" t="s">
        <v>3010</v>
      </c>
    </row>
    <row r="199" spans="2:16">
      <c r="B199" s="5" t="s">
        <v>507</v>
      </c>
      <c r="C199" s="51" t="s">
        <v>21</v>
      </c>
      <c r="D199" s="51" t="s">
        <v>21</v>
      </c>
      <c r="E199" s="6" t="s">
        <v>508</v>
      </c>
      <c r="F199" s="51" t="s">
        <v>23</v>
      </c>
      <c r="G199" s="5"/>
      <c r="H199" s="52"/>
      <c r="I199" s="53"/>
      <c r="J199" s="54"/>
      <c r="K199" s="55"/>
      <c r="L199" s="56"/>
      <c r="M199" s="56">
        <f>SUM(L200:L206)</f>
        <v>300733</v>
      </c>
      <c r="N199" s="173"/>
      <c r="O199" s="56" t="s">
        <v>24</v>
      </c>
      <c r="P199" s="184" t="s">
        <v>24</v>
      </c>
    </row>
    <row r="200" spans="2:16" ht="42">
      <c r="B200" s="5" t="s">
        <v>509</v>
      </c>
      <c r="C200" s="51" t="s">
        <v>48</v>
      </c>
      <c r="D200" s="51">
        <v>87893</v>
      </c>
      <c r="E200" s="6" t="s">
        <v>510</v>
      </c>
      <c r="F200" s="51" t="s">
        <v>69</v>
      </c>
      <c r="G200" s="5">
        <v>840</v>
      </c>
      <c r="H200" s="52">
        <f>O200*(1-'Orç-Resumo'!$G$10)</f>
        <v>3.08</v>
      </c>
      <c r="I200" s="53">
        <f>P200*(1-'Orç-Resumo'!$G$10)</f>
        <v>4.18</v>
      </c>
      <c r="J200" s="54">
        <f t="shared" si="6"/>
        <v>2587.2000000000003</v>
      </c>
      <c r="K200" s="55">
        <f t="shared" si="7"/>
        <v>3511.2</v>
      </c>
      <c r="L200" s="56">
        <f t="shared" si="8"/>
        <v>6098.4</v>
      </c>
      <c r="M200" s="56">
        <v>0</v>
      </c>
      <c r="N200" s="173"/>
      <c r="O200" s="56">
        <v>3.08</v>
      </c>
      <c r="P200" s="184" t="s">
        <v>3011</v>
      </c>
    </row>
    <row r="201" spans="2:16" ht="70">
      <c r="B201" s="5" t="s">
        <v>511</v>
      </c>
      <c r="C201" s="51" t="s">
        <v>48</v>
      </c>
      <c r="D201" s="51">
        <v>87530</v>
      </c>
      <c r="E201" s="6" t="s">
        <v>512</v>
      </c>
      <c r="F201" s="51" t="s">
        <v>69</v>
      </c>
      <c r="G201" s="5">
        <v>840</v>
      </c>
      <c r="H201" s="52">
        <f>O201*(1-'Orç-Resumo'!$G$10)</f>
        <v>20.69</v>
      </c>
      <c r="I201" s="53">
        <f>P201*(1-'Orç-Resumo'!$G$10)</f>
        <v>18.260000000000002</v>
      </c>
      <c r="J201" s="54">
        <f t="shared" si="6"/>
        <v>17379.600000000002</v>
      </c>
      <c r="K201" s="55">
        <f t="shared" si="7"/>
        <v>15338.400000000001</v>
      </c>
      <c r="L201" s="56">
        <f t="shared" si="8"/>
        <v>32718.000000000004</v>
      </c>
      <c r="M201" s="56">
        <v>0</v>
      </c>
      <c r="N201" s="173"/>
      <c r="O201" s="56">
        <v>20.69</v>
      </c>
      <c r="P201" s="184" t="s">
        <v>2183</v>
      </c>
    </row>
    <row r="202" spans="2:16" ht="56">
      <c r="B202" s="5" t="s">
        <v>513</v>
      </c>
      <c r="C202" s="51" t="s">
        <v>48</v>
      </c>
      <c r="D202" s="51">
        <v>87528</v>
      </c>
      <c r="E202" s="6" t="s">
        <v>514</v>
      </c>
      <c r="F202" s="51" t="s">
        <v>69</v>
      </c>
      <c r="G202" s="5">
        <v>220</v>
      </c>
      <c r="H202" s="52">
        <f>O202*(1-'Orç-Resumo'!$G$10)</f>
        <v>21.330000000000002</v>
      </c>
      <c r="I202" s="53">
        <f>P202*(1-'Orç-Resumo'!$G$10)</f>
        <v>20.45</v>
      </c>
      <c r="J202" s="54">
        <f t="shared" si="6"/>
        <v>4692.6000000000004</v>
      </c>
      <c r="K202" s="55">
        <f t="shared" si="7"/>
        <v>4499</v>
      </c>
      <c r="L202" s="56">
        <f t="shared" si="8"/>
        <v>9191.6</v>
      </c>
      <c r="M202" s="56">
        <v>0</v>
      </c>
      <c r="N202" s="173"/>
      <c r="O202" s="56">
        <v>21.330000000000002</v>
      </c>
      <c r="P202" s="184" t="s">
        <v>3012</v>
      </c>
    </row>
    <row r="203" spans="2:16" ht="70">
      <c r="B203" s="5" t="s">
        <v>515</v>
      </c>
      <c r="C203" s="51" t="s">
        <v>48</v>
      </c>
      <c r="D203" s="51">
        <v>87244</v>
      </c>
      <c r="E203" s="6" t="s">
        <v>516</v>
      </c>
      <c r="F203" s="51" t="s">
        <v>69</v>
      </c>
      <c r="G203" s="5">
        <v>220</v>
      </c>
      <c r="H203" s="52">
        <f>O203*(1-'Orç-Resumo'!$G$10)</f>
        <v>301.14000000000004</v>
      </c>
      <c r="I203" s="53">
        <f>P203*(1-'Orç-Resumo'!$G$10)</f>
        <v>31.96</v>
      </c>
      <c r="J203" s="54">
        <f t="shared" si="6"/>
        <v>66250.8</v>
      </c>
      <c r="K203" s="55">
        <f t="shared" si="7"/>
        <v>7031.2</v>
      </c>
      <c r="L203" s="56">
        <f t="shared" si="8"/>
        <v>73282</v>
      </c>
      <c r="M203" s="56">
        <v>0</v>
      </c>
      <c r="N203" s="173"/>
      <c r="O203" s="56">
        <v>301.14000000000004</v>
      </c>
      <c r="P203" s="184" t="s">
        <v>3013</v>
      </c>
    </row>
    <row r="204" spans="2:16" ht="56">
      <c r="B204" s="5" t="s">
        <v>517</v>
      </c>
      <c r="C204" s="51" t="s">
        <v>48</v>
      </c>
      <c r="D204" s="51">
        <v>87265</v>
      </c>
      <c r="E204" s="6" t="s">
        <v>518</v>
      </c>
      <c r="F204" s="51" t="s">
        <v>69</v>
      </c>
      <c r="G204" s="5">
        <v>220</v>
      </c>
      <c r="H204" s="52">
        <f>O204*(1-'Orç-Resumo'!$G$10)</f>
        <v>52.34</v>
      </c>
      <c r="I204" s="53">
        <f>P204*(1-'Orç-Resumo'!$G$10)</f>
        <v>14.78</v>
      </c>
      <c r="J204" s="54">
        <f t="shared" si="6"/>
        <v>11514.800000000001</v>
      </c>
      <c r="K204" s="55">
        <f t="shared" si="7"/>
        <v>3251.6</v>
      </c>
      <c r="L204" s="56">
        <f t="shared" si="8"/>
        <v>14766.400000000001</v>
      </c>
      <c r="M204" s="56">
        <v>0</v>
      </c>
      <c r="N204" s="173"/>
      <c r="O204" s="56">
        <v>52.34</v>
      </c>
      <c r="P204" s="184" t="s">
        <v>3014</v>
      </c>
    </row>
    <row r="205" spans="2:16" ht="56">
      <c r="B205" s="5" t="s">
        <v>519</v>
      </c>
      <c r="C205" s="51" t="s">
        <v>26</v>
      </c>
      <c r="D205" s="51" t="s">
        <v>520</v>
      </c>
      <c r="E205" s="6" t="s">
        <v>521</v>
      </c>
      <c r="F205" s="51" t="s">
        <v>69</v>
      </c>
      <c r="G205" s="5">
        <v>200</v>
      </c>
      <c r="H205" s="52">
        <f>O205*(1-'Orç-Resumo'!$G$10)</f>
        <v>666.61</v>
      </c>
      <c r="I205" s="53">
        <f>P205*(1-'Orç-Resumo'!$G$10)</f>
        <v>137.72</v>
      </c>
      <c r="J205" s="54">
        <f t="shared" si="6"/>
        <v>133322</v>
      </c>
      <c r="K205" s="55">
        <f t="shared" si="7"/>
        <v>27544</v>
      </c>
      <c r="L205" s="56">
        <f t="shared" si="8"/>
        <v>160866</v>
      </c>
      <c r="M205" s="56">
        <v>0</v>
      </c>
      <c r="N205" s="173"/>
      <c r="O205" s="56">
        <v>666.61</v>
      </c>
      <c r="P205" s="184">
        <v>137.72</v>
      </c>
    </row>
    <row r="206" spans="2:16">
      <c r="B206" s="5" t="s">
        <v>522</v>
      </c>
      <c r="C206" s="51" t="s">
        <v>26</v>
      </c>
      <c r="D206" s="51" t="s">
        <v>523</v>
      </c>
      <c r="E206" s="6" t="s">
        <v>524</v>
      </c>
      <c r="F206" s="51" t="s">
        <v>525</v>
      </c>
      <c r="G206" s="5">
        <v>1000</v>
      </c>
      <c r="H206" s="52">
        <f>O206*(1-'Orç-Resumo'!$G$10)</f>
        <v>2.2126000000000001</v>
      </c>
      <c r="I206" s="53">
        <f>P206*(1-'Orç-Resumo'!$G$10)</f>
        <v>1.5980000000000001</v>
      </c>
      <c r="J206" s="54">
        <f t="shared" si="6"/>
        <v>2212.6</v>
      </c>
      <c r="K206" s="55">
        <f t="shared" si="7"/>
        <v>1598</v>
      </c>
      <c r="L206" s="56">
        <f t="shared" si="8"/>
        <v>3810.6</v>
      </c>
      <c r="M206" s="56">
        <v>0</v>
      </c>
      <c r="N206" s="173"/>
      <c r="O206" s="56">
        <v>2.2126000000000001</v>
      </c>
      <c r="P206" s="184">
        <v>1.5980000000000001</v>
      </c>
    </row>
    <row r="207" spans="2:16">
      <c r="B207" s="5" t="s">
        <v>526</v>
      </c>
      <c r="C207" s="51" t="s">
        <v>21</v>
      </c>
      <c r="D207" s="51" t="s">
        <v>21</v>
      </c>
      <c r="E207" s="6" t="s">
        <v>527</v>
      </c>
      <c r="F207" s="51" t="s">
        <v>23</v>
      </c>
      <c r="G207" s="5"/>
      <c r="H207" s="52"/>
      <c r="I207" s="53"/>
      <c r="J207" s="54"/>
      <c r="K207" s="55"/>
      <c r="L207" s="56"/>
      <c r="M207" s="56">
        <f>SUM(L208:L215)</f>
        <v>131201.46275000001</v>
      </c>
      <c r="N207" s="173"/>
      <c r="O207" s="56" t="s">
        <v>24</v>
      </c>
      <c r="P207" s="184" t="s">
        <v>24</v>
      </c>
    </row>
    <row r="208" spans="2:16" ht="70">
      <c r="B208" s="5" t="s">
        <v>528</v>
      </c>
      <c r="C208" s="51" t="s">
        <v>26</v>
      </c>
      <c r="D208" s="51" t="s">
        <v>529</v>
      </c>
      <c r="E208" s="6" t="s">
        <v>530</v>
      </c>
      <c r="F208" s="51" t="s">
        <v>69</v>
      </c>
      <c r="G208" s="5">
        <v>250</v>
      </c>
      <c r="H208" s="52">
        <f>O208*(1-'Orç-Resumo'!$G$10)</f>
        <v>10.837615000000001</v>
      </c>
      <c r="I208" s="53">
        <f>P208*(1-'Orç-Resumo'!$G$10)</f>
        <v>12.106636000000002</v>
      </c>
      <c r="J208" s="54">
        <f t="shared" si="6"/>
        <v>2709.4037500000004</v>
      </c>
      <c r="K208" s="55">
        <f t="shared" si="7"/>
        <v>3026.6590000000006</v>
      </c>
      <c r="L208" s="56">
        <f t="shared" si="8"/>
        <v>5736.062750000001</v>
      </c>
      <c r="M208" s="56">
        <v>0</v>
      </c>
      <c r="N208" s="173"/>
      <c r="O208" s="56">
        <v>10.837615000000001</v>
      </c>
      <c r="P208" s="184">
        <v>12.106636000000002</v>
      </c>
    </row>
    <row r="209" spans="2:16" ht="42">
      <c r="B209" s="5" t="s">
        <v>531</v>
      </c>
      <c r="C209" s="51" t="s">
        <v>99</v>
      </c>
      <c r="D209" s="51" t="s">
        <v>532</v>
      </c>
      <c r="E209" s="6" t="s">
        <v>533</v>
      </c>
      <c r="F209" s="51" t="s">
        <v>113</v>
      </c>
      <c r="G209" s="5">
        <v>740</v>
      </c>
      <c r="H209" s="52">
        <f>O209*(1-'Orç-Resumo'!$G$10)</f>
        <v>138.27000000000001</v>
      </c>
      <c r="I209" s="53">
        <f>P209*(1-'Orç-Resumo'!$G$10)</f>
        <v>0</v>
      </c>
      <c r="J209" s="54">
        <f t="shared" ref="J209:J272" si="9">G209*H209</f>
        <v>102319.8</v>
      </c>
      <c r="K209" s="55">
        <f t="shared" ref="K209:K272" si="10">G209*I209</f>
        <v>0</v>
      </c>
      <c r="L209" s="56">
        <f t="shared" ref="L209:L272" si="11">J209+K209</f>
        <v>102319.8</v>
      </c>
      <c r="M209" s="56">
        <v>0</v>
      </c>
      <c r="N209" s="173"/>
      <c r="O209" s="56">
        <v>138.27000000000001</v>
      </c>
      <c r="P209" s="184">
        <v>0</v>
      </c>
    </row>
    <row r="210" spans="2:16" ht="28">
      <c r="B210" s="5" t="s">
        <v>534</v>
      </c>
      <c r="C210" s="51" t="s">
        <v>48</v>
      </c>
      <c r="D210" s="51">
        <v>96113</v>
      </c>
      <c r="E210" s="6" t="s">
        <v>535</v>
      </c>
      <c r="F210" s="51" t="s">
        <v>69</v>
      </c>
      <c r="G210" s="5">
        <v>60</v>
      </c>
      <c r="H210" s="52">
        <f>O210*(1-'Orç-Resumo'!$G$10)</f>
        <v>24.08</v>
      </c>
      <c r="I210" s="53">
        <f>P210*(1-'Orç-Resumo'!$G$10)</f>
        <v>21.89</v>
      </c>
      <c r="J210" s="54">
        <f t="shared" si="9"/>
        <v>1444.8</v>
      </c>
      <c r="K210" s="55">
        <f t="shared" si="10"/>
        <v>1313.4</v>
      </c>
      <c r="L210" s="56">
        <f t="shared" si="11"/>
        <v>2758.2</v>
      </c>
      <c r="M210" s="56">
        <v>0</v>
      </c>
      <c r="N210" s="173"/>
      <c r="O210" s="56">
        <v>24.08</v>
      </c>
      <c r="P210" s="184" t="s">
        <v>3015</v>
      </c>
    </row>
    <row r="211" spans="2:16" ht="28">
      <c r="B211" s="5" t="s">
        <v>536</v>
      </c>
      <c r="C211" s="51" t="s">
        <v>48</v>
      </c>
      <c r="D211" s="51">
        <v>99054</v>
      </c>
      <c r="E211" s="6" t="s">
        <v>537</v>
      </c>
      <c r="F211" s="51" t="s">
        <v>69</v>
      </c>
      <c r="G211" s="5">
        <v>100</v>
      </c>
      <c r="H211" s="52">
        <f>O211*(1-'Orç-Resumo'!$G$10)</f>
        <v>26.719999999999995</v>
      </c>
      <c r="I211" s="53">
        <f>P211*(1-'Orç-Resumo'!$G$10)</f>
        <v>30.51</v>
      </c>
      <c r="J211" s="54">
        <f t="shared" si="9"/>
        <v>2671.9999999999995</v>
      </c>
      <c r="K211" s="55">
        <f t="shared" si="10"/>
        <v>3051</v>
      </c>
      <c r="L211" s="56">
        <f t="shared" si="11"/>
        <v>5723</v>
      </c>
      <c r="M211" s="56">
        <v>0</v>
      </c>
      <c r="N211" s="173"/>
      <c r="O211" s="56">
        <v>26.719999999999995</v>
      </c>
      <c r="P211" s="184" t="s">
        <v>3016</v>
      </c>
    </row>
    <row r="212" spans="2:16" ht="28">
      <c r="B212" s="5" t="s">
        <v>538</v>
      </c>
      <c r="C212" s="51" t="s">
        <v>48</v>
      </c>
      <c r="D212" s="51">
        <v>96120</v>
      </c>
      <c r="E212" s="6" t="s">
        <v>539</v>
      </c>
      <c r="F212" s="51" t="s">
        <v>107</v>
      </c>
      <c r="G212" s="5">
        <v>100</v>
      </c>
      <c r="H212" s="52">
        <f>O212*(1-'Orç-Resumo'!$G$10)</f>
        <v>1.7799999999999998</v>
      </c>
      <c r="I212" s="53">
        <f>P212*(1-'Orç-Resumo'!$G$10)</f>
        <v>1.27</v>
      </c>
      <c r="J212" s="54">
        <f t="shared" si="9"/>
        <v>177.99999999999997</v>
      </c>
      <c r="K212" s="55">
        <f t="shared" si="10"/>
        <v>127</v>
      </c>
      <c r="L212" s="56">
        <f t="shared" si="11"/>
        <v>305</v>
      </c>
      <c r="M212" s="56">
        <v>0</v>
      </c>
      <c r="N212" s="173"/>
      <c r="O212" s="56">
        <v>1.7799999999999998</v>
      </c>
      <c r="P212" s="184" t="s">
        <v>1935</v>
      </c>
    </row>
    <row r="213" spans="2:16" ht="42">
      <c r="B213" s="5" t="s">
        <v>540</v>
      </c>
      <c r="C213" s="51" t="s">
        <v>48</v>
      </c>
      <c r="D213" s="51">
        <v>96486</v>
      </c>
      <c r="E213" s="6" t="s">
        <v>541</v>
      </c>
      <c r="F213" s="51" t="s">
        <v>69</v>
      </c>
      <c r="G213" s="5">
        <v>100</v>
      </c>
      <c r="H213" s="52">
        <f>O213*(1-'Orç-Resumo'!$G$10)</f>
        <v>59.65</v>
      </c>
      <c r="I213" s="53">
        <f>P213*(1-'Orç-Resumo'!$G$10)</f>
        <v>10.96</v>
      </c>
      <c r="J213" s="54">
        <f t="shared" si="9"/>
        <v>5965</v>
      </c>
      <c r="K213" s="55">
        <f t="shared" si="10"/>
        <v>1096</v>
      </c>
      <c r="L213" s="56">
        <f t="shared" si="11"/>
        <v>7061</v>
      </c>
      <c r="M213" s="56">
        <v>0</v>
      </c>
      <c r="N213" s="173"/>
      <c r="O213" s="56">
        <v>59.65</v>
      </c>
      <c r="P213" s="184" t="s">
        <v>3017</v>
      </c>
    </row>
    <row r="214" spans="2:16" ht="42">
      <c r="B214" s="5" t="s">
        <v>542</v>
      </c>
      <c r="C214" s="51" t="s">
        <v>48</v>
      </c>
      <c r="D214" s="51">
        <v>96114</v>
      </c>
      <c r="E214" s="6" t="s">
        <v>543</v>
      </c>
      <c r="F214" s="51" t="s">
        <v>69</v>
      </c>
      <c r="G214" s="5">
        <v>60</v>
      </c>
      <c r="H214" s="52">
        <f>O214*(1-'Orç-Resumo'!$G$10)</f>
        <v>60.080000000000005</v>
      </c>
      <c r="I214" s="53">
        <f>P214*(1-'Orç-Resumo'!$G$10)</f>
        <v>15.96</v>
      </c>
      <c r="J214" s="54">
        <f t="shared" si="9"/>
        <v>3604.8</v>
      </c>
      <c r="K214" s="55">
        <f t="shared" si="10"/>
        <v>957.6</v>
      </c>
      <c r="L214" s="56">
        <f t="shared" si="11"/>
        <v>4562.4000000000005</v>
      </c>
      <c r="M214" s="56">
        <v>0</v>
      </c>
      <c r="N214" s="173"/>
      <c r="O214" s="56">
        <v>60.080000000000005</v>
      </c>
      <c r="P214" s="184" t="s">
        <v>3018</v>
      </c>
    </row>
    <row r="215" spans="2:16" ht="28">
      <c r="B215" s="5" t="s">
        <v>545</v>
      </c>
      <c r="C215" s="51" t="s">
        <v>48</v>
      </c>
      <c r="D215" s="51">
        <v>96123</v>
      </c>
      <c r="E215" s="6" t="s">
        <v>546</v>
      </c>
      <c r="F215" s="51" t="s">
        <v>107</v>
      </c>
      <c r="G215" s="5">
        <v>100</v>
      </c>
      <c r="H215" s="52">
        <f>O215*(1-'Orç-Resumo'!$G$10)</f>
        <v>20.11</v>
      </c>
      <c r="I215" s="53">
        <f>P215*(1-'Orç-Resumo'!$G$10)</f>
        <v>7.25</v>
      </c>
      <c r="J215" s="54">
        <f t="shared" si="9"/>
        <v>2011</v>
      </c>
      <c r="K215" s="55">
        <f t="shared" si="10"/>
        <v>725</v>
      </c>
      <c r="L215" s="56">
        <f t="shared" si="11"/>
        <v>2736</v>
      </c>
      <c r="M215" s="56">
        <v>0</v>
      </c>
      <c r="N215" s="173"/>
      <c r="O215" s="56">
        <v>20.11</v>
      </c>
      <c r="P215" s="184" t="s">
        <v>3019</v>
      </c>
    </row>
    <row r="216" spans="2:16">
      <c r="B216" s="5" t="s">
        <v>547</v>
      </c>
      <c r="C216" s="51" t="s">
        <v>21</v>
      </c>
      <c r="D216" s="51" t="s">
        <v>21</v>
      </c>
      <c r="E216" s="6" t="s">
        <v>548</v>
      </c>
      <c r="F216" s="51" t="s">
        <v>23</v>
      </c>
      <c r="G216" s="5"/>
      <c r="H216" s="52"/>
      <c r="I216" s="53"/>
      <c r="J216" s="54"/>
      <c r="K216" s="55"/>
      <c r="L216" s="56"/>
      <c r="M216" s="56">
        <f>SUM(L217:L227)</f>
        <v>244483.8</v>
      </c>
      <c r="N216" s="173"/>
      <c r="O216" s="56" t="s">
        <v>24</v>
      </c>
      <c r="P216" s="184" t="s">
        <v>24</v>
      </c>
    </row>
    <row r="217" spans="2:16" ht="42">
      <c r="B217" s="5" t="s">
        <v>549</v>
      </c>
      <c r="C217" s="51" t="s">
        <v>48</v>
      </c>
      <c r="D217" s="51">
        <v>87632</v>
      </c>
      <c r="E217" s="6" t="s">
        <v>550</v>
      </c>
      <c r="F217" s="51" t="s">
        <v>69</v>
      </c>
      <c r="G217" s="5">
        <v>800</v>
      </c>
      <c r="H217" s="52">
        <f>O217*(1-'Orç-Resumo'!$G$10)</f>
        <v>33.919999999999995</v>
      </c>
      <c r="I217" s="53">
        <f>P217*(1-'Orç-Resumo'!$G$10)</f>
        <v>13.99</v>
      </c>
      <c r="J217" s="54">
        <f t="shared" si="9"/>
        <v>27135.999999999996</v>
      </c>
      <c r="K217" s="55">
        <f t="shared" si="10"/>
        <v>11192</v>
      </c>
      <c r="L217" s="56">
        <f t="shared" si="11"/>
        <v>38328</v>
      </c>
      <c r="M217" s="56">
        <v>0</v>
      </c>
      <c r="N217" s="173"/>
      <c r="O217" s="56">
        <v>33.919999999999995</v>
      </c>
      <c r="P217" s="184" t="s">
        <v>3020</v>
      </c>
    </row>
    <row r="218" spans="2:16" ht="42">
      <c r="B218" s="5" t="s">
        <v>551</v>
      </c>
      <c r="C218" s="51" t="s">
        <v>48</v>
      </c>
      <c r="D218" s="51">
        <v>101749</v>
      </c>
      <c r="E218" s="6" t="s">
        <v>552</v>
      </c>
      <c r="F218" s="51" t="s">
        <v>69</v>
      </c>
      <c r="G218" s="5">
        <v>800</v>
      </c>
      <c r="H218" s="52">
        <f>O218*(1-'Orç-Resumo'!$G$10)</f>
        <v>44.49</v>
      </c>
      <c r="I218" s="53">
        <f>P218*(1-'Orç-Resumo'!$G$10)</f>
        <v>15.25</v>
      </c>
      <c r="J218" s="54">
        <f t="shared" si="9"/>
        <v>35592</v>
      </c>
      <c r="K218" s="55">
        <f t="shared" si="10"/>
        <v>12200</v>
      </c>
      <c r="L218" s="56">
        <f t="shared" si="11"/>
        <v>47792</v>
      </c>
      <c r="M218" s="56">
        <v>0</v>
      </c>
      <c r="N218" s="173"/>
      <c r="O218" s="56">
        <v>44.49</v>
      </c>
      <c r="P218" s="184" t="s">
        <v>2297</v>
      </c>
    </row>
    <row r="219" spans="2:16" ht="42">
      <c r="B219" s="5" t="s">
        <v>553</v>
      </c>
      <c r="C219" s="51" t="s">
        <v>48</v>
      </c>
      <c r="D219" s="51">
        <v>98671</v>
      </c>
      <c r="E219" s="6" t="s">
        <v>554</v>
      </c>
      <c r="F219" s="51" t="s">
        <v>69</v>
      </c>
      <c r="G219" s="5">
        <v>5</v>
      </c>
      <c r="H219" s="52">
        <f>O219*(1-'Orç-Resumo'!$G$10)</f>
        <v>500.99</v>
      </c>
      <c r="I219" s="53">
        <f>P219*(1-'Orç-Resumo'!$G$10)</f>
        <v>32.85</v>
      </c>
      <c r="J219" s="54">
        <f t="shared" si="9"/>
        <v>2504.9499999999998</v>
      </c>
      <c r="K219" s="55">
        <f t="shared" si="10"/>
        <v>164.25</v>
      </c>
      <c r="L219" s="56">
        <f t="shared" si="11"/>
        <v>2669.2</v>
      </c>
      <c r="M219" s="56">
        <v>0</v>
      </c>
      <c r="N219" s="173"/>
      <c r="O219" s="56">
        <v>500.99</v>
      </c>
      <c r="P219" s="184" t="s">
        <v>3021</v>
      </c>
    </row>
    <row r="220" spans="2:16" ht="28">
      <c r="B220" s="5" t="s">
        <v>555</v>
      </c>
      <c r="C220" s="51" t="s">
        <v>48</v>
      </c>
      <c r="D220" s="51">
        <v>101091</v>
      </c>
      <c r="E220" s="6" t="s">
        <v>556</v>
      </c>
      <c r="F220" s="51" t="s">
        <v>69</v>
      </c>
      <c r="G220" s="5">
        <v>160</v>
      </c>
      <c r="H220" s="52">
        <f>O220*(1-'Orç-Resumo'!$G$10)</f>
        <v>136.18</v>
      </c>
      <c r="I220" s="53">
        <f>P220*(1-'Orç-Resumo'!$G$10)</f>
        <v>34.18</v>
      </c>
      <c r="J220" s="54">
        <f t="shared" si="9"/>
        <v>21788.800000000003</v>
      </c>
      <c r="K220" s="55">
        <f t="shared" si="10"/>
        <v>5468.8</v>
      </c>
      <c r="L220" s="56">
        <f t="shared" si="11"/>
        <v>27257.600000000002</v>
      </c>
      <c r="M220" s="56">
        <v>0</v>
      </c>
      <c r="N220" s="173"/>
      <c r="O220" s="56">
        <v>136.18</v>
      </c>
      <c r="P220" s="184" t="s">
        <v>3022</v>
      </c>
    </row>
    <row r="221" spans="2:16" ht="42">
      <c r="B221" s="5" t="s">
        <v>557</v>
      </c>
      <c r="C221" s="51" t="s">
        <v>48</v>
      </c>
      <c r="D221" s="51">
        <v>101727</v>
      </c>
      <c r="E221" s="6" t="s">
        <v>558</v>
      </c>
      <c r="F221" s="51" t="s">
        <v>69</v>
      </c>
      <c r="G221" s="5">
        <v>80</v>
      </c>
      <c r="H221" s="52">
        <f>O221*(1-'Orç-Resumo'!$G$10)</f>
        <v>211.70000000000002</v>
      </c>
      <c r="I221" s="53">
        <f>P221*(1-'Orç-Resumo'!$G$10)</f>
        <v>4.7300000000000004</v>
      </c>
      <c r="J221" s="54">
        <f t="shared" si="9"/>
        <v>16936</v>
      </c>
      <c r="K221" s="55">
        <f t="shared" si="10"/>
        <v>378.40000000000003</v>
      </c>
      <c r="L221" s="56">
        <f t="shared" si="11"/>
        <v>17314.400000000001</v>
      </c>
      <c r="M221" s="56">
        <v>0</v>
      </c>
      <c r="N221" s="173"/>
      <c r="O221" s="56">
        <v>211.70000000000002</v>
      </c>
      <c r="P221" s="184" t="s">
        <v>3023</v>
      </c>
    </row>
    <row r="222" spans="2:16" ht="42">
      <c r="B222" s="5" t="s">
        <v>559</v>
      </c>
      <c r="C222" s="51" t="s">
        <v>48</v>
      </c>
      <c r="D222" s="51">
        <v>101734</v>
      </c>
      <c r="E222" s="6" t="s">
        <v>560</v>
      </c>
      <c r="F222" s="51" t="s">
        <v>69</v>
      </c>
      <c r="G222" s="5">
        <v>5</v>
      </c>
      <c r="H222" s="52">
        <f>O222*(1-'Orç-Resumo'!$G$10)</f>
        <v>427.17</v>
      </c>
      <c r="I222" s="53">
        <f>P222*(1-'Orç-Resumo'!$G$10)</f>
        <v>19.989999999999998</v>
      </c>
      <c r="J222" s="54">
        <f t="shared" si="9"/>
        <v>2135.85</v>
      </c>
      <c r="K222" s="55">
        <f t="shared" si="10"/>
        <v>99.949999999999989</v>
      </c>
      <c r="L222" s="56">
        <f t="shared" si="11"/>
        <v>2235.7999999999997</v>
      </c>
      <c r="M222" s="56">
        <v>0</v>
      </c>
      <c r="N222" s="173"/>
      <c r="O222" s="56">
        <v>427.17</v>
      </c>
      <c r="P222" s="184" t="s">
        <v>3024</v>
      </c>
    </row>
    <row r="223" spans="2:16" ht="28">
      <c r="B223" s="5" t="s">
        <v>561</v>
      </c>
      <c r="C223" s="51" t="s">
        <v>48</v>
      </c>
      <c r="D223" s="51">
        <v>101747</v>
      </c>
      <c r="E223" s="6" t="s">
        <v>562</v>
      </c>
      <c r="F223" s="51" t="s">
        <v>69</v>
      </c>
      <c r="G223" s="5">
        <v>300</v>
      </c>
      <c r="H223" s="52">
        <f>O223*(1-'Orç-Resumo'!$G$10)</f>
        <v>94.24</v>
      </c>
      <c r="I223" s="53">
        <f>P223*(1-'Orç-Resumo'!$G$10)</f>
        <v>2.95</v>
      </c>
      <c r="J223" s="54">
        <f t="shared" si="9"/>
        <v>28272</v>
      </c>
      <c r="K223" s="55">
        <f t="shared" si="10"/>
        <v>885</v>
      </c>
      <c r="L223" s="56">
        <f t="shared" si="11"/>
        <v>29157</v>
      </c>
      <c r="M223" s="56">
        <v>0</v>
      </c>
      <c r="N223" s="173"/>
      <c r="O223" s="56">
        <v>94.24</v>
      </c>
      <c r="P223" s="184" t="s">
        <v>1994</v>
      </c>
    </row>
    <row r="224" spans="2:16" ht="126">
      <c r="B224" s="5" t="s">
        <v>563</v>
      </c>
      <c r="C224" s="51" t="s">
        <v>48</v>
      </c>
      <c r="D224" s="51">
        <v>87263</v>
      </c>
      <c r="E224" s="6" t="s">
        <v>564</v>
      </c>
      <c r="F224" s="51" t="s">
        <v>69</v>
      </c>
      <c r="G224" s="5">
        <v>440</v>
      </c>
      <c r="H224" s="52">
        <f>O224*(1-'Orç-Resumo'!$G$10)</f>
        <v>126.43</v>
      </c>
      <c r="I224" s="53">
        <f>P224*(1-'Orç-Resumo'!$G$10)</f>
        <v>12.97</v>
      </c>
      <c r="J224" s="54">
        <f t="shared" si="9"/>
        <v>55629.200000000004</v>
      </c>
      <c r="K224" s="55">
        <f t="shared" si="10"/>
        <v>5706.8</v>
      </c>
      <c r="L224" s="56">
        <f t="shared" si="11"/>
        <v>61336.000000000007</v>
      </c>
      <c r="M224" s="56">
        <v>0</v>
      </c>
      <c r="N224" s="173"/>
      <c r="O224" s="56">
        <v>126.43</v>
      </c>
      <c r="P224" s="184" t="s">
        <v>2515</v>
      </c>
    </row>
    <row r="225" spans="2:16" ht="42">
      <c r="B225" s="5" t="s">
        <v>565</v>
      </c>
      <c r="C225" s="51" t="s">
        <v>48</v>
      </c>
      <c r="D225" s="51">
        <v>87251</v>
      </c>
      <c r="E225" s="6" t="s">
        <v>566</v>
      </c>
      <c r="F225" s="51" t="s">
        <v>69</v>
      </c>
      <c r="G225" s="5">
        <v>100</v>
      </c>
      <c r="H225" s="52">
        <f>O225*(1-'Orç-Resumo'!$G$10)</f>
        <v>56.66</v>
      </c>
      <c r="I225" s="53">
        <f>P225*(1-'Orç-Resumo'!$G$10)</f>
        <v>7.06</v>
      </c>
      <c r="J225" s="54">
        <f t="shared" si="9"/>
        <v>5666</v>
      </c>
      <c r="K225" s="55">
        <f t="shared" si="10"/>
        <v>706</v>
      </c>
      <c r="L225" s="56">
        <f t="shared" si="11"/>
        <v>6372</v>
      </c>
      <c r="M225" s="56">
        <v>0</v>
      </c>
      <c r="N225" s="173"/>
      <c r="O225" s="56">
        <v>56.66</v>
      </c>
      <c r="P225" s="184" t="s">
        <v>3025</v>
      </c>
    </row>
    <row r="226" spans="2:16" ht="28">
      <c r="B226" s="5" t="s">
        <v>567</v>
      </c>
      <c r="C226" s="51" t="s">
        <v>99</v>
      </c>
      <c r="D226" s="51" t="s">
        <v>568</v>
      </c>
      <c r="E226" s="6" t="s">
        <v>569</v>
      </c>
      <c r="F226" s="51" t="s">
        <v>113</v>
      </c>
      <c r="G226" s="5">
        <v>740</v>
      </c>
      <c r="H226" s="52">
        <f>O226*(1-'Orç-Resumo'!$G$10)</f>
        <v>5.96</v>
      </c>
      <c r="I226" s="53">
        <f>P226*(1-'Orç-Resumo'!$G$10)</f>
        <v>3.51</v>
      </c>
      <c r="J226" s="54">
        <f t="shared" si="9"/>
        <v>4410.3999999999996</v>
      </c>
      <c r="K226" s="55">
        <f t="shared" si="10"/>
        <v>2597.3999999999996</v>
      </c>
      <c r="L226" s="56">
        <f t="shared" si="11"/>
        <v>7007.7999999999993</v>
      </c>
      <c r="M226" s="56">
        <v>0</v>
      </c>
      <c r="N226" s="173"/>
      <c r="O226" s="56">
        <v>5.96</v>
      </c>
      <c r="P226" s="184">
        <v>3.51</v>
      </c>
    </row>
    <row r="227" spans="2:16" ht="28">
      <c r="B227" s="5" t="s">
        <v>570</v>
      </c>
      <c r="C227" s="51" t="s">
        <v>99</v>
      </c>
      <c r="D227" s="51" t="s">
        <v>571</v>
      </c>
      <c r="E227" s="6" t="s">
        <v>572</v>
      </c>
      <c r="F227" s="51" t="s">
        <v>113</v>
      </c>
      <c r="G227" s="5">
        <v>100</v>
      </c>
      <c r="H227" s="52">
        <f>O227*(1-'Orç-Resumo'!$G$10)</f>
        <v>21.52</v>
      </c>
      <c r="I227" s="53">
        <f>P227*(1-'Orç-Resumo'!$G$10)</f>
        <v>28.62</v>
      </c>
      <c r="J227" s="54">
        <f t="shared" si="9"/>
        <v>2152</v>
      </c>
      <c r="K227" s="55">
        <f t="shared" si="10"/>
        <v>2862</v>
      </c>
      <c r="L227" s="56">
        <f t="shared" si="11"/>
        <v>5014</v>
      </c>
      <c r="M227" s="56">
        <v>0</v>
      </c>
      <c r="N227" s="173"/>
      <c r="O227" s="56">
        <v>21.52</v>
      </c>
      <c r="P227" s="184">
        <v>28.62</v>
      </c>
    </row>
    <row r="228" spans="2:16">
      <c r="B228" s="5" t="s">
        <v>573</v>
      </c>
      <c r="C228" s="51" t="s">
        <v>21</v>
      </c>
      <c r="D228" s="51" t="s">
        <v>21</v>
      </c>
      <c r="E228" s="6" t="s">
        <v>574</v>
      </c>
      <c r="F228" s="51" t="s">
        <v>23</v>
      </c>
      <c r="G228" s="5"/>
      <c r="H228" s="52"/>
      <c r="I228" s="53"/>
      <c r="J228" s="54"/>
      <c r="K228" s="55"/>
      <c r="L228" s="56"/>
      <c r="M228" s="56">
        <f>SUM(L229:L236)</f>
        <v>50916.344559999998</v>
      </c>
      <c r="N228" s="173"/>
      <c r="O228" s="56" t="s">
        <v>24</v>
      </c>
      <c r="P228" s="184" t="s">
        <v>24</v>
      </c>
    </row>
    <row r="229" spans="2:16" ht="154">
      <c r="B229" s="5" t="s">
        <v>575</v>
      </c>
      <c r="C229" s="51" t="s">
        <v>26</v>
      </c>
      <c r="D229" s="51" t="s">
        <v>576</v>
      </c>
      <c r="E229" s="6" t="s">
        <v>577</v>
      </c>
      <c r="F229" s="51" t="s">
        <v>107</v>
      </c>
      <c r="G229" s="5">
        <v>740</v>
      </c>
      <c r="H229" s="52">
        <f>O229*(1-'Orç-Resumo'!$G$10)</f>
        <v>27.584458000000001</v>
      </c>
      <c r="I229" s="53">
        <f>P229*(1-'Orç-Resumo'!$G$10)</f>
        <v>2.244386</v>
      </c>
      <c r="J229" s="54">
        <f t="shared" si="9"/>
        <v>20412.498920000002</v>
      </c>
      <c r="K229" s="55">
        <f t="shared" si="10"/>
        <v>1660.84564</v>
      </c>
      <c r="L229" s="56">
        <f t="shared" si="11"/>
        <v>22073.344560000001</v>
      </c>
      <c r="M229" s="56">
        <v>0</v>
      </c>
      <c r="N229" s="173"/>
      <c r="O229" s="56">
        <v>27.584458000000001</v>
      </c>
      <c r="P229" s="184">
        <v>2.244386</v>
      </c>
    </row>
    <row r="230" spans="2:16" ht="42">
      <c r="B230" s="5" t="s">
        <v>578</v>
      </c>
      <c r="C230" s="51" t="s">
        <v>48</v>
      </c>
      <c r="D230" s="51">
        <v>88648</v>
      </c>
      <c r="E230" s="6" t="s">
        <v>579</v>
      </c>
      <c r="F230" s="51" t="s">
        <v>107</v>
      </c>
      <c r="G230" s="5">
        <v>50</v>
      </c>
      <c r="H230" s="52">
        <f>O230*(1-'Orç-Resumo'!$G$10)</f>
        <v>6.8200000000000012</v>
      </c>
      <c r="I230" s="53">
        <f>P230*(1-'Orç-Resumo'!$G$10)</f>
        <v>1.89</v>
      </c>
      <c r="J230" s="54">
        <f t="shared" si="9"/>
        <v>341.00000000000006</v>
      </c>
      <c r="K230" s="55">
        <f t="shared" si="10"/>
        <v>94.5</v>
      </c>
      <c r="L230" s="56">
        <f t="shared" si="11"/>
        <v>435.50000000000006</v>
      </c>
      <c r="M230" s="56">
        <v>0</v>
      </c>
      <c r="N230" s="173"/>
      <c r="O230" s="56">
        <v>6.8200000000000012</v>
      </c>
      <c r="P230" s="184" t="s">
        <v>2779</v>
      </c>
    </row>
    <row r="231" spans="2:16" ht="28">
      <c r="B231" s="5" t="s">
        <v>580</v>
      </c>
      <c r="C231" s="51" t="s">
        <v>48</v>
      </c>
      <c r="D231" s="51">
        <v>101738</v>
      </c>
      <c r="E231" s="6" t="s">
        <v>581</v>
      </c>
      <c r="F231" s="51" t="s">
        <v>107</v>
      </c>
      <c r="G231" s="5">
        <v>50</v>
      </c>
      <c r="H231" s="52">
        <f>O231*(1-'Orç-Resumo'!$G$10)</f>
        <v>25.68</v>
      </c>
      <c r="I231" s="53">
        <f>P231*(1-'Orç-Resumo'!$G$10)</f>
        <v>9.57</v>
      </c>
      <c r="J231" s="54">
        <f t="shared" si="9"/>
        <v>1284</v>
      </c>
      <c r="K231" s="55">
        <f t="shared" si="10"/>
        <v>478.5</v>
      </c>
      <c r="L231" s="56">
        <f t="shared" si="11"/>
        <v>1762.5</v>
      </c>
      <c r="M231" s="56">
        <v>0</v>
      </c>
      <c r="N231" s="173"/>
      <c r="O231" s="56">
        <v>25.68</v>
      </c>
      <c r="P231" s="184" t="s">
        <v>3026</v>
      </c>
    </row>
    <row r="232" spans="2:16" ht="28">
      <c r="B232" s="5" t="s">
        <v>582</v>
      </c>
      <c r="C232" s="51" t="s">
        <v>99</v>
      </c>
      <c r="D232" s="51" t="s">
        <v>583</v>
      </c>
      <c r="E232" s="6" t="s">
        <v>584</v>
      </c>
      <c r="F232" s="51" t="s">
        <v>333</v>
      </c>
      <c r="G232" s="5">
        <v>50</v>
      </c>
      <c r="H232" s="52">
        <f>O232*(1-'Orç-Resumo'!$G$10)</f>
        <v>39.979999999999997</v>
      </c>
      <c r="I232" s="53">
        <f>P232*(1-'Orç-Resumo'!$G$10)</f>
        <v>1.32</v>
      </c>
      <c r="J232" s="54">
        <f t="shared" si="9"/>
        <v>1998.9999999999998</v>
      </c>
      <c r="K232" s="55">
        <f t="shared" si="10"/>
        <v>66</v>
      </c>
      <c r="L232" s="56">
        <f t="shared" si="11"/>
        <v>2065</v>
      </c>
      <c r="M232" s="56">
        <v>0</v>
      </c>
      <c r="N232" s="173"/>
      <c r="O232" s="56">
        <v>39.979999999999997</v>
      </c>
      <c r="P232" s="184">
        <v>1.32</v>
      </c>
    </row>
    <row r="233" spans="2:16">
      <c r="B233" s="5" t="s">
        <v>585</v>
      </c>
      <c r="C233" s="51" t="s">
        <v>48</v>
      </c>
      <c r="D233" s="51">
        <v>98685</v>
      </c>
      <c r="E233" s="6" t="s">
        <v>586</v>
      </c>
      <c r="F233" s="51" t="s">
        <v>107</v>
      </c>
      <c r="G233" s="5">
        <v>50</v>
      </c>
      <c r="H233" s="52">
        <f>O233*(1-'Orç-Resumo'!$G$10)</f>
        <v>87.5</v>
      </c>
      <c r="I233" s="53">
        <f>P233*(1-'Orç-Resumo'!$G$10)</f>
        <v>8.26</v>
      </c>
      <c r="J233" s="54">
        <f t="shared" si="9"/>
        <v>4375</v>
      </c>
      <c r="K233" s="55">
        <f t="shared" si="10"/>
        <v>413</v>
      </c>
      <c r="L233" s="56">
        <f t="shared" si="11"/>
        <v>4788</v>
      </c>
      <c r="M233" s="56">
        <v>0</v>
      </c>
      <c r="N233" s="173"/>
      <c r="O233" s="56">
        <v>87.5</v>
      </c>
      <c r="P233" s="184" t="s">
        <v>2570</v>
      </c>
    </row>
    <row r="234" spans="2:16" ht="28">
      <c r="B234" s="5" t="s">
        <v>587</v>
      </c>
      <c r="C234" s="51" t="s">
        <v>48</v>
      </c>
      <c r="D234" s="51">
        <v>98689</v>
      </c>
      <c r="E234" s="6" t="s">
        <v>588</v>
      </c>
      <c r="F234" s="51" t="s">
        <v>107</v>
      </c>
      <c r="G234" s="5">
        <v>50</v>
      </c>
      <c r="H234" s="52">
        <f>O234*(1-'Orç-Resumo'!$G$10)</f>
        <v>119.52</v>
      </c>
      <c r="I234" s="53">
        <f>P234*(1-'Orç-Resumo'!$G$10)</f>
        <v>15.11</v>
      </c>
      <c r="J234" s="54">
        <f t="shared" si="9"/>
        <v>5976</v>
      </c>
      <c r="K234" s="55">
        <f t="shared" si="10"/>
        <v>755.5</v>
      </c>
      <c r="L234" s="56">
        <f t="shared" si="11"/>
        <v>6731.5</v>
      </c>
      <c r="M234" s="56">
        <v>0</v>
      </c>
      <c r="N234" s="173"/>
      <c r="O234" s="56">
        <v>119.52</v>
      </c>
      <c r="P234" s="184" t="s">
        <v>3027</v>
      </c>
    </row>
    <row r="235" spans="2:16" ht="56">
      <c r="B235" s="5" t="s">
        <v>589</v>
      </c>
      <c r="C235" s="51" t="s">
        <v>48</v>
      </c>
      <c r="D235" s="51">
        <v>101965</v>
      </c>
      <c r="E235" s="6" t="s">
        <v>590</v>
      </c>
      <c r="F235" s="51" t="s">
        <v>107</v>
      </c>
      <c r="G235" s="5">
        <v>50</v>
      </c>
      <c r="H235" s="52">
        <f>O235*(1-'Orç-Resumo'!$G$10)</f>
        <v>120.24</v>
      </c>
      <c r="I235" s="53">
        <f>P235*(1-'Orç-Resumo'!$G$10)</f>
        <v>19.329999999999998</v>
      </c>
      <c r="J235" s="54">
        <f t="shared" si="9"/>
        <v>6012</v>
      </c>
      <c r="K235" s="55">
        <f t="shared" si="10"/>
        <v>966.49999999999989</v>
      </c>
      <c r="L235" s="56">
        <f t="shared" si="11"/>
        <v>6978.5</v>
      </c>
      <c r="M235" s="56">
        <v>0</v>
      </c>
      <c r="N235" s="173"/>
      <c r="O235" s="56">
        <v>120.24</v>
      </c>
      <c r="P235" s="184" t="s">
        <v>3906</v>
      </c>
    </row>
    <row r="236" spans="2:16" ht="28">
      <c r="B236" s="5" t="s">
        <v>591</v>
      </c>
      <c r="C236" s="51" t="s">
        <v>99</v>
      </c>
      <c r="D236" s="51" t="s">
        <v>592</v>
      </c>
      <c r="E236" s="6" t="s">
        <v>593</v>
      </c>
      <c r="F236" s="51" t="s">
        <v>333</v>
      </c>
      <c r="G236" s="5">
        <v>50</v>
      </c>
      <c r="H236" s="52">
        <f>O236*(1-'Orç-Resumo'!$G$10)</f>
        <v>119.92</v>
      </c>
      <c r="I236" s="53">
        <f>P236*(1-'Orç-Resumo'!$G$10)</f>
        <v>1.72</v>
      </c>
      <c r="J236" s="54">
        <f t="shared" si="9"/>
        <v>5996</v>
      </c>
      <c r="K236" s="55">
        <f t="shared" si="10"/>
        <v>86</v>
      </c>
      <c r="L236" s="56">
        <f t="shared" si="11"/>
        <v>6082</v>
      </c>
      <c r="M236" s="56">
        <v>0</v>
      </c>
      <c r="N236" s="173"/>
      <c r="O236" s="56">
        <v>119.92</v>
      </c>
      <c r="P236" s="184">
        <v>1.72</v>
      </c>
    </row>
    <row r="237" spans="2:16">
      <c r="B237" s="5" t="s">
        <v>594</v>
      </c>
      <c r="C237" s="51" t="s">
        <v>21</v>
      </c>
      <c r="D237" s="51" t="s">
        <v>21</v>
      </c>
      <c r="E237" s="6" t="s">
        <v>595</v>
      </c>
      <c r="F237" s="51" t="s">
        <v>23</v>
      </c>
      <c r="G237" s="5"/>
      <c r="H237" s="52"/>
      <c r="I237" s="53"/>
      <c r="J237" s="54"/>
      <c r="K237" s="55"/>
      <c r="L237" s="56"/>
      <c r="M237" s="56">
        <f>SUM(L238:L270)</f>
        <v>510071.63836000004</v>
      </c>
      <c r="N237" s="173"/>
      <c r="O237" s="56" t="s">
        <v>24</v>
      </c>
      <c r="P237" s="184" t="s">
        <v>24</v>
      </c>
    </row>
    <row r="238" spans="2:16" ht="126">
      <c r="B238" s="5" t="s">
        <v>596</v>
      </c>
      <c r="C238" s="51" t="s">
        <v>26</v>
      </c>
      <c r="D238" s="51" t="s">
        <v>597</v>
      </c>
      <c r="E238" s="6" t="s">
        <v>598</v>
      </c>
      <c r="F238" s="51" t="s">
        <v>33</v>
      </c>
      <c r="G238" s="5">
        <v>11</v>
      </c>
      <c r="H238" s="52">
        <f>O238*(1-'Orç-Resumo'!$G$10)</f>
        <v>196.93641</v>
      </c>
      <c r="I238" s="53">
        <f>P238*(1-'Orç-Resumo'!$G$10)</f>
        <v>61.465829999999997</v>
      </c>
      <c r="J238" s="54">
        <f t="shared" si="9"/>
        <v>2166.30051</v>
      </c>
      <c r="K238" s="55">
        <f t="shared" si="10"/>
        <v>676.12412999999992</v>
      </c>
      <c r="L238" s="56">
        <f t="shared" si="11"/>
        <v>2842.4246400000002</v>
      </c>
      <c r="M238" s="56">
        <v>0</v>
      </c>
      <c r="N238" s="173"/>
      <c r="O238" s="56">
        <v>196.93641</v>
      </c>
      <c r="P238" s="184">
        <v>61.465829999999997</v>
      </c>
    </row>
    <row r="239" spans="2:16" ht="28">
      <c r="B239" s="5" t="s">
        <v>599</v>
      </c>
      <c r="C239" s="51" t="s">
        <v>26</v>
      </c>
      <c r="D239" s="51" t="s">
        <v>600</v>
      </c>
      <c r="E239" s="6" t="s">
        <v>601</v>
      </c>
      <c r="F239" s="51" t="s">
        <v>33</v>
      </c>
      <c r="G239" s="5">
        <v>6</v>
      </c>
      <c r="H239" s="52">
        <f>O239*(1-'Orç-Resumo'!$G$10)</f>
        <v>0</v>
      </c>
      <c r="I239" s="53">
        <f>P239*(1-'Orç-Resumo'!$G$10)</f>
        <v>104.1</v>
      </c>
      <c r="J239" s="54">
        <f t="shared" si="9"/>
        <v>0</v>
      </c>
      <c r="K239" s="55">
        <f t="shared" si="10"/>
        <v>624.59999999999991</v>
      </c>
      <c r="L239" s="56">
        <f t="shared" si="11"/>
        <v>624.59999999999991</v>
      </c>
      <c r="M239" s="56">
        <v>0</v>
      </c>
      <c r="N239" s="173"/>
      <c r="O239" s="56">
        <v>0</v>
      </c>
      <c r="P239" s="184">
        <v>104.1</v>
      </c>
    </row>
    <row r="240" spans="2:16" ht="42">
      <c r="B240" s="5" t="s">
        <v>602</v>
      </c>
      <c r="C240" s="51" t="s">
        <v>48</v>
      </c>
      <c r="D240" s="51">
        <v>102182</v>
      </c>
      <c r="E240" s="6" t="s">
        <v>603</v>
      </c>
      <c r="F240" s="51" t="s">
        <v>173</v>
      </c>
      <c r="G240" s="5">
        <v>11</v>
      </c>
      <c r="H240" s="52">
        <f>O240*(1-'Orç-Resumo'!$G$10)</f>
        <v>1226.1299999999999</v>
      </c>
      <c r="I240" s="53">
        <f>P240*(1-'Orç-Resumo'!$G$10)</f>
        <v>61.44</v>
      </c>
      <c r="J240" s="54">
        <f t="shared" si="9"/>
        <v>13487.429999999998</v>
      </c>
      <c r="K240" s="55">
        <f t="shared" si="10"/>
        <v>675.83999999999992</v>
      </c>
      <c r="L240" s="56">
        <f t="shared" si="11"/>
        <v>14163.269999999999</v>
      </c>
      <c r="M240" s="56">
        <v>0</v>
      </c>
      <c r="N240" s="173"/>
      <c r="O240" s="56">
        <v>1226.1299999999999</v>
      </c>
      <c r="P240" s="184" t="s">
        <v>3029</v>
      </c>
    </row>
    <row r="241" spans="2:16" ht="56">
      <c r="B241" s="5" t="s">
        <v>604</v>
      </c>
      <c r="C241" s="51" t="s">
        <v>48</v>
      </c>
      <c r="D241" s="51">
        <v>102183</v>
      </c>
      <c r="E241" s="6" t="s">
        <v>605</v>
      </c>
      <c r="F241" s="51" t="s">
        <v>173</v>
      </c>
      <c r="G241" s="5">
        <v>5</v>
      </c>
      <c r="H241" s="52">
        <f>O241*(1-'Orç-Resumo'!$G$10)</f>
        <v>2454.96</v>
      </c>
      <c r="I241" s="53">
        <f>P241*(1-'Orç-Resumo'!$G$10)</f>
        <v>131.25</v>
      </c>
      <c r="J241" s="54">
        <f t="shared" si="9"/>
        <v>12274.8</v>
      </c>
      <c r="K241" s="55">
        <f t="shared" si="10"/>
        <v>656.25</v>
      </c>
      <c r="L241" s="56">
        <f t="shared" si="11"/>
        <v>12931.05</v>
      </c>
      <c r="M241" s="56">
        <v>0</v>
      </c>
      <c r="N241" s="173"/>
      <c r="O241" s="56">
        <v>2454.96</v>
      </c>
      <c r="P241" s="184" t="s">
        <v>3030</v>
      </c>
    </row>
    <row r="242" spans="2:16" ht="56">
      <c r="B242" s="5" t="s">
        <v>606</v>
      </c>
      <c r="C242" s="51" t="s">
        <v>48</v>
      </c>
      <c r="D242" s="51">
        <v>102184</v>
      </c>
      <c r="E242" s="6" t="s">
        <v>607</v>
      </c>
      <c r="F242" s="51" t="s">
        <v>173</v>
      </c>
      <c r="G242" s="5">
        <v>5</v>
      </c>
      <c r="H242" s="52">
        <f>O242*(1-'Orç-Resumo'!$G$10)</f>
        <v>2193.36</v>
      </c>
      <c r="I242" s="53">
        <f>P242*(1-'Orç-Resumo'!$G$10)</f>
        <v>104.1</v>
      </c>
      <c r="J242" s="54">
        <f t="shared" si="9"/>
        <v>10966.800000000001</v>
      </c>
      <c r="K242" s="55">
        <f t="shared" si="10"/>
        <v>520.5</v>
      </c>
      <c r="L242" s="56">
        <f t="shared" si="11"/>
        <v>11487.300000000001</v>
      </c>
      <c r="M242" s="56">
        <v>0</v>
      </c>
      <c r="N242" s="173"/>
      <c r="O242" s="56">
        <v>2193.36</v>
      </c>
      <c r="P242" s="184" t="s">
        <v>3031</v>
      </c>
    </row>
    <row r="243" spans="2:16" ht="56">
      <c r="B243" s="5" t="s">
        <v>608</v>
      </c>
      <c r="C243" s="51" t="s">
        <v>48</v>
      </c>
      <c r="D243" s="51">
        <v>102185</v>
      </c>
      <c r="E243" s="6" t="s">
        <v>609</v>
      </c>
      <c r="F243" s="51" t="s">
        <v>173</v>
      </c>
      <c r="G243" s="5">
        <v>5</v>
      </c>
      <c r="H243" s="52">
        <f>O243*(1-'Orç-Resumo'!$G$10)</f>
        <v>4389.34</v>
      </c>
      <c r="I243" s="53">
        <f>P243*(1-'Orç-Resumo'!$G$10)</f>
        <v>216.34</v>
      </c>
      <c r="J243" s="54">
        <f t="shared" si="9"/>
        <v>21946.7</v>
      </c>
      <c r="K243" s="55">
        <f t="shared" si="10"/>
        <v>1081.7</v>
      </c>
      <c r="L243" s="56">
        <f t="shared" si="11"/>
        <v>23028.400000000001</v>
      </c>
      <c r="M243" s="56">
        <v>0</v>
      </c>
      <c r="N243" s="173"/>
      <c r="O243" s="56">
        <v>4389.34</v>
      </c>
      <c r="P243" s="184" t="s">
        <v>3032</v>
      </c>
    </row>
    <row r="244" spans="2:16" ht="28">
      <c r="B244" s="5" t="s">
        <v>610</v>
      </c>
      <c r="C244" s="51" t="s">
        <v>26</v>
      </c>
      <c r="D244" s="51" t="s">
        <v>611</v>
      </c>
      <c r="E244" s="6" t="s">
        <v>612</v>
      </c>
      <c r="F244" s="51" t="s">
        <v>33</v>
      </c>
      <c r="G244" s="5">
        <v>12</v>
      </c>
      <c r="H244" s="52">
        <f>O244*(1-'Orç-Resumo'!$G$10)</f>
        <v>12.081989999999998</v>
      </c>
      <c r="I244" s="53">
        <f>P244*(1-'Orç-Resumo'!$G$10)</f>
        <v>41.811570000000003</v>
      </c>
      <c r="J244" s="54">
        <f t="shared" si="9"/>
        <v>144.98387999999997</v>
      </c>
      <c r="K244" s="55">
        <f t="shared" si="10"/>
        <v>501.73884000000004</v>
      </c>
      <c r="L244" s="56">
        <f t="shared" si="11"/>
        <v>646.72271999999998</v>
      </c>
      <c r="M244" s="56">
        <v>0</v>
      </c>
      <c r="N244" s="173"/>
      <c r="O244" s="56">
        <v>12.081989999999998</v>
      </c>
      <c r="P244" s="184">
        <v>41.811570000000003</v>
      </c>
    </row>
    <row r="245" spans="2:16" ht="56">
      <c r="B245" s="5" t="s">
        <v>613</v>
      </c>
      <c r="C245" s="51" t="s">
        <v>48</v>
      </c>
      <c r="D245" s="51">
        <v>100695</v>
      </c>
      <c r="E245" s="6" t="s">
        <v>614</v>
      </c>
      <c r="F245" s="51" t="s">
        <v>173</v>
      </c>
      <c r="G245" s="5">
        <v>12</v>
      </c>
      <c r="H245" s="52">
        <f>O245*(1-'Orç-Resumo'!$G$10)</f>
        <v>13.729999999999997</v>
      </c>
      <c r="I245" s="53">
        <f>P245*(1-'Orç-Resumo'!$G$10)</f>
        <v>42.28</v>
      </c>
      <c r="J245" s="54">
        <f t="shared" si="9"/>
        <v>164.75999999999996</v>
      </c>
      <c r="K245" s="55">
        <f t="shared" si="10"/>
        <v>507.36</v>
      </c>
      <c r="L245" s="56">
        <f t="shared" si="11"/>
        <v>672.12</v>
      </c>
      <c r="M245" s="56">
        <v>0</v>
      </c>
      <c r="N245" s="173"/>
      <c r="O245" s="56">
        <v>13.729999999999997</v>
      </c>
      <c r="P245" s="184" t="s">
        <v>3033</v>
      </c>
    </row>
    <row r="246" spans="2:16" ht="56">
      <c r="B246" s="5" t="s">
        <v>615</v>
      </c>
      <c r="C246" s="51" t="s">
        <v>48</v>
      </c>
      <c r="D246" s="51">
        <v>100697</v>
      </c>
      <c r="E246" s="6" t="s">
        <v>616</v>
      </c>
      <c r="F246" s="51" t="s">
        <v>173</v>
      </c>
      <c r="G246" s="5">
        <v>12</v>
      </c>
      <c r="H246" s="52">
        <f>O246*(1-'Orç-Resumo'!$G$10)</f>
        <v>16.659999999999997</v>
      </c>
      <c r="I246" s="53">
        <f>P246*(1-'Orç-Resumo'!$G$10)</f>
        <v>52.03</v>
      </c>
      <c r="J246" s="54">
        <f t="shared" si="9"/>
        <v>199.91999999999996</v>
      </c>
      <c r="K246" s="55">
        <f t="shared" si="10"/>
        <v>624.36</v>
      </c>
      <c r="L246" s="56">
        <f t="shared" si="11"/>
        <v>824.28</v>
      </c>
      <c r="M246" s="56">
        <v>0</v>
      </c>
      <c r="N246" s="173"/>
      <c r="O246" s="56">
        <v>16.659999999999997</v>
      </c>
      <c r="P246" s="184" t="s">
        <v>3034</v>
      </c>
    </row>
    <row r="247" spans="2:16" ht="70">
      <c r="B247" s="5" t="s">
        <v>617</v>
      </c>
      <c r="C247" s="51" t="s">
        <v>48</v>
      </c>
      <c r="D247" s="51">
        <v>90820</v>
      </c>
      <c r="E247" s="6" t="s">
        <v>618</v>
      </c>
      <c r="F247" s="51" t="s">
        <v>173</v>
      </c>
      <c r="G247" s="5">
        <v>6</v>
      </c>
      <c r="H247" s="52">
        <f>O247*(1-'Orç-Resumo'!$G$10)</f>
        <v>302.95999999999998</v>
      </c>
      <c r="I247" s="53">
        <f>P247*(1-'Orç-Resumo'!$G$10)</f>
        <v>33.93</v>
      </c>
      <c r="J247" s="54">
        <f t="shared" si="9"/>
        <v>1817.7599999999998</v>
      </c>
      <c r="K247" s="55">
        <f t="shared" si="10"/>
        <v>203.57999999999998</v>
      </c>
      <c r="L247" s="56">
        <f t="shared" si="11"/>
        <v>2021.3399999999997</v>
      </c>
      <c r="M247" s="56">
        <v>0</v>
      </c>
      <c r="N247" s="173"/>
      <c r="O247" s="56">
        <v>302.95999999999998</v>
      </c>
      <c r="P247" s="184" t="s">
        <v>3035</v>
      </c>
    </row>
    <row r="248" spans="2:16" ht="70">
      <c r="B248" s="5" t="s">
        <v>619</v>
      </c>
      <c r="C248" s="51" t="s">
        <v>48</v>
      </c>
      <c r="D248" s="51">
        <v>90822</v>
      </c>
      <c r="E248" s="6" t="s">
        <v>620</v>
      </c>
      <c r="F248" s="51" t="s">
        <v>173</v>
      </c>
      <c r="G248" s="5">
        <v>12</v>
      </c>
      <c r="H248" s="52">
        <f>O248*(1-'Orç-Resumo'!$G$10)</f>
        <v>327.58</v>
      </c>
      <c r="I248" s="53">
        <f>P248*(1-'Orç-Resumo'!$G$10)</f>
        <v>40.93</v>
      </c>
      <c r="J248" s="54">
        <f t="shared" si="9"/>
        <v>3930.96</v>
      </c>
      <c r="K248" s="55">
        <f t="shared" si="10"/>
        <v>491.15999999999997</v>
      </c>
      <c r="L248" s="56">
        <f t="shared" si="11"/>
        <v>4422.12</v>
      </c>
      <c r="M248" s="56">
        <v>0</v>
      </c>
      <c r="N248" s="173"/>
      <c r="O248" s="56">
        <v>327.58</v>
      </c>
      <c r="P248" s="184" t="s">
        <v>3036</v>
      </c>
    </row>
    <row r="249" spans="2:16" ht="70">
      <c r="B249" s="5" t="s">
        <v>621</v>
      </c>
      <c r="C249" s="51" t="s">
        <v>48</v>
      </c>
      <c r="D249" s="51">
        <v>90823</v>
      </c>
      <c r="E249" s="6" t="s">
        <v>622</v>
      </c>
      <c r="F249" s="51" t="s">
        <v>173</v>
      </c>
      <c r="G249" s="5">
        <v>12</v>
      </c>
      <c r="H249" s="52">
        <f>O249*(1-'Orç-Resumo'!$G$10)</f>
        <v>410.27</v>
      </c>
      <c r="I249" s="53">
        <f>P249*(1-'Orç-Resumo'!$G$10)</f>
        <v>44.43</v>
      </c>
      <c r="J249" s="54">
        <f t="shared" si="9"/>
        <v>4923.24</v>
      </c>
      <c r="K249" s="55">
        <f t="shared" si="10"/>
        <v>533.16</v>
      </c>
      <c r="L249" s="56">
        <f t="shared" si="11"/>
        <v>5456.4</v>
      </c>
      <c r="M249" s="56">
        <v>0</v>
      </c>
      <c r="N249" s="173"/>
      <c r="O249" s="56">
        <v>410.27</v>
      </c>
      <c r="P249" s="184" t="s">
        <v>3037</v>
      </c>
    </row>
    <row r="250" spans="2:16" ht="84">
      <c r="B250" s="5" t="s">
        <v>623</v>
      </c>
      <c r="C250" s="51" t="s">
        <v>99</v>
      </c>
      <c r="D250" s="51" t="s">
        <v>624</v>
      </c>
      <c r="E250" s="7" t="s">
        <v>625</v>
      </c>
      <c r="F250" s="51" t="s">
        <v>626</v>
      </c>
      <c r="G250" s="5">
        <v>12</v>
      </c>
      <c r="H250" s="52">
        <f>O250*(1-'Orç-Resumo'!$G$10)</f>
        <v>955.22</v>
      </c>
      <c r="I250" s="53">
        <f>P250*(1-'Orç-Resumo'!$G$10)</f>
        <v>173.37</v>
      </c>
      <c r="J250" s="54">
        <f t="shared" si="9"/>
        <v>11462.64</v>
      </c>
      <c r="K250" s="55">
        <f t="shared" si="10"/>
        <v>2080.44</v>
      </c>
      <c r="L250" s="56">
        <f t="shared" si="11"/>
        <v>13543.08</v>
      </c>
      <c r="M250" s="56">
        <v>0</v>
      </c>
      <c r="N250" s="173"/>
      <c r="O250" s="56">
        <v>955.22</v>
      </c>
      <c r="P250" s="184">
        <v>173.37</v>
      </c>
    </row>
    <row r="251" spans="2:16" ht="84">
      <c r="B251" s="5" t="s">
        <v>627</v>
      </c>
      <c r="C251" s="51" t="s">
        <v>99</v>
      </c>
      <c r="D251" s="51" t="s">
        <v>628</v>
      </c>
      <c r="E251" s="7" t="s">
        <v>629</v>
      </c>
      <c r="F251" s="51" t="s">
        <v>626</v>
      </c>
      <c r="G251" s="5">
        <v>6</v>
      </c>
      <c r="H251" s="52">
        <f>O251*(1-'Orç-Resumo'!$G$10)</f>
        <v>2232.94</v>
      </c>
      <c r="I251" s="53">
        <f>P251*(1-'Orç-Resumo'!$G$10)</f>
        <v>173.37</v>
      </c>
      <c r="J251" s="54">
        <f t="shared" si="9"/>
        <v>13397.64</v>
      </c>
      <c r="K251" s="55">
        <f t="shared" si="10"/>
        <v>1040.22</v>
      </c>
      <c r="L251" s="56">
        <f t="shared" si="11"/>
        <v>14437.859999999999</v>
      </c>
      <c r="M251" s="56">
        <v>0</v>
      </c>
      <c r="N251" s="173"/>
      <c r="O251" s="56">
        <v>2232.94</v>
      </c>
      <c r="P251" s="184">
        <v>173.37</v>
      </c>
    </row>
    <row r="252" spans="2:16" ht="98">
      <c r="B252" s="5" t="s">
        <v>630</v>
      </c>
      <c r="C252" s="51" t="s">
        <v>48</v>
      </c>
      <c r="D252" s="51">
        <v>90793</v>
      </c>
      <c r="E252" s="6" t="s">
        <v>631</v>
      </c>
      <c r="F252" s="51" t="s">
        <v>173</v>
      </c>
      <c r="G252" s="5">
        <v>12</v>
      </c>
      <c r="H252" s="52">
        <f>O252*(1-'Orç-Resumo'!$G$10)</f>
        <v>1123.9100000000001</v>
      </c>
      <c r="I252" s="53">
        <f>P252*(1-'Orç-Resumo'!$G$10)</f>
        <v>24.59</v>
      </c>
      <c r="J252" s="54">
        <f t="shared" si="9"/>
        <v>13486.920000000002</v>
      </c>
      <c r="K252" s="55">
        <f t="shared" si="10"/>
        <v>295.08</v>
      </c>
      <c r="L252" s="56">
        <f t="shared" si="11"/>
        <v>13782.000000000002</v>
      </c>
      <c r="M252" s="56">
        <v>0</v>
      </c>
      <c r="N252" s="173"/>
      <c r="O252" s="56">
        <v>1123.9100000000001</v>
      </c>
      <c r="P252" s="184" t="s">
        <v>1996</v>
      </c>
    </row>
    <row r="253" spans="2:16" ht="28">
      <c r="B253" s="5" t="s">
        <v>632</v>
      </c>
      <c r="C253" s="51" t="s">
        <v>26</v>
      </c>
      <c r="D253" s="51" t="s">
        <v>633</v>
      </c>
      <c r="E253" s="6" t="s">
        <v>634</v>
      </c>
      <c r="F253" s="51" t="s">
        <v>33</v>
      </c>
      <c r="G253" s="5">
        <v>12</v>
      </c>
      <c r="H253" s="52">
        <f>O253*(1-'Orç-Resumo'!$G$10)</f>
        <v>262.32599999999996</v>
      </c>
      <c r="I253" s="53">
        <f>P253*(1-'Orç-Resumo'!$G$10)</f>
        <v>13.612000000000002</v>
      </c>
      <c r="J253" s="54">
        <f t="shared" si="9"/>
        <v>3147.9119999999994</v>
      </c>
      <c r="K253" s="55">
        <f t="shared" si="10"/>
        <v>163.34400000000002</v>
      </c>
      <c r="L253" s="56">
        <f t="shared" si="11"/>
        <v>3311.2559999999994</v>
      </c>
      <c r="M253" s="56">
        <v>0</v>
      </c>
      <c r="N253" s="173"/>
      <c r="O253" s="56">
        <v>262.32599999999996</v>
      </c>
      <c r="P253" s="184">
        <v>13.612000000000002</v>
      </c>
    </row>
    <row r="254" spans="2:16" ht="28">
      <c r="B254" s="5" t="s">
        <v>635</v>
      </c>
      <c r="C254" s="51" t="s">
        <v>48</v>
      </c>
      <c r="D254" s="51">
        <v>100701</v>
      </c>
      <c r="E254" s="6" t="s">
        <v>636</v>
      </c>
      <c r="F254" s="51" t="s">
        <v>69</v>
      </c>
      <c r="G254" s="5">
        <v>38</v>
      </c>
      <c r="H254" s="52">
        <f>O254*(1-'Orç-Resumo'!$G$10)</f>
        <v>745.6</v>
      </c>
      <c r="I254" s="53">
        <f>P254*(1-'Orç-Resumo'!$G$10)</f>
        <v>14.28</v>
      </c>
      <c r="J254" s="54">
        <f t="shared" si="9"/>
        <v>28332.799999999999</v>
      </c>
      <c r="K254" s="55">
        <f t="shared" si="10"/>
        <v>542.64</v>
      </c>
      <c r="L254" s="56">
        <f t="shared" si="11"/>
        <v>28875.439999999999</v>
      </c>
      <c r="M254" s="56">
        <v>0</v>
      </c>
      <c r="N254" s="173"/>
      <c r="O254" s="56">
        <v>745.6</v>
      </c>
      <c r="P254" s="184" t="s">
        <v>3038</v>
      </c>
    </row>
    <row r="255" spans="2:16" ht="28">
      <c r="B255" s="5" t="s">
        <v>637</v>
      </c>
      <c r="C255" s="51" t="s">
        <v>48</v>
      </c>
      <c r="D255" s="51">
        <v>90838</v>
      </c>
      <c r="E255" s="6" t="s">
        <v>638</v>
      </c>
      <c r="F255" s="51" t="s">
        <v>173</v>
      </c>
      <c r="G255" s="5">
        <v>5</v>
      </c>
      <c r="H255" s="52">
        <f>O255*(1-'Orç-Resumo'!$G$10)</f>
        <v>1789.54</v>
      </c>
      <c r="I255" s="53">
        <f>P255*(1-'Orç-Resumo'!$G$10)</f>
        <v>101.78</v>
      </c>
      <c r="J255" s="54">
        <f t="shared" si="9"/>
        <v>8947.7000000000007</v>
      </c>
      <c r="K255" s="55">
        <f t="shared" si="10"/>
        <v>508.9</v>
      </c>
      <c r="L255" s="56">
        <f t="shared" si="11"/>
        <v>9456.6</v>
      </c>
      <c r="M255" s="56">
        <v>0</v>
      </c>
      <c r="N255" s="173"/>
      <c r="O255" s="56">
        <v>1789.54</v>
      </c>
      <c r="P255" s="184" t="s">
        <v>3039</v>
      </c>
    </row>
    <row r="256" spans="2:16" ht="56">
      <c r="B256" s="5" t="s">
        <v>639</v>
      </c>
      <c r="C256" s="51" t="s">
        <v>48</v>
      </c>
      <c r="D256" s="51">
        <v>91338</v>
      </c>
      <c r="E256" s="6" t="s">
        <v>640</v>
      </c>
      <c r="F256" s="51" t="s">
        <v>69</v>
      </c>
      <c r="G256" s="5">
        <v>8</v>
      </c>
      <c r="H256" s="52">
        <f>O256*(1-'Orç-Resumo'!$G$10)</f>
        <v>828.06000000000006</v>
      </c>
      <c r="I256" s="53">
        <f>P256*(1-'Orç-Resumo'!$G$10)</f>
        <v>9.9</v>
      </c>
      <c r="J256" s="54">
        <f t="shared" si="9"/>
        <v>6624.4800000000005</v>
      </c>
      <c r="K256" s="55">
        <f t="shared" si="10"/>
        <v>79.2</v>
      </c>
      <c r="L256" s="56">
        <f t="shared" si="11"/>
        <v>6703.68</v>
      </c>
      <c r="M256" s="56">
        <v>0</v>
      </c>
      <c r="N256" s="173"/>
      <c r="O256" s="56">
        <v>828.06000000000006</v>
      </c>
      <c r="P256" s="184" t="s">
        <v>3040</v>
      </c>
    </row>
    <row r="257" spans="2:16" ht="56">
      <c r="B257" s="5" t="s">
        <v>641</v>
      </c>
      <c r="C257" s="51" t="s">
        <v>48</v>
      </c>
      <c r="D257" s="51">
        <v>100702</v>
      </c>
      <c r="E257" s="6" t="s">
        <v>642</v>
      </c>
      <c r="F257" s="51" t="s">
        <v>69</v>
      </c>
      <c r="G257" s="5">
        <v>50</v>
      </c>
      <c r="H257" s="52">
        <f>O257*(1-'Orç-Resumo'!$G$10)</f>
        <v>454.82</v>
      </c>
      <c r="I257" s="53">
        <f>P257*(1-'Orç-Resumo'!$G$10)</f>
        <v>7.82</v>
      </c>
      <c r="J257" s="54">
        <f t="shared" si="9"/>
        <v>22741</v>
      </c>
      <c r="K257" s="55">
        <f t="shared" si="10"/>
        <v>391</v>
      </c>
      <c r="L257" s="56">
        <f t="shared" si="11"/>
        <v>23132</v>
      </c>
      <c r="M257" s="56">
        <v>0</v>
      </c>
      <c r="N257" s="173"/>
      <c r="O257" s="56">
        <v>454.82</v>
      </c>
      <c r="P257" s="184" t="s">
        <v>3041</v>
      </c>
    </row>
    <row r="258" spans="2:16" ht="56">
      <c r="B258" s="5" t="s">
        <v>644</v>
      </c>
      <c r="C258" s="51" t="s">
        <v>48</v>
      </c>
      <c r="D258" s="51">
        <v>94569</v>
      </c>
      <c r="E258" s="6" t="s">
        <v>645</v>
      </c>
      <c r="F258" s="51" t="s">
        <v>69</v>
      </c>
      <c r="G258" s="5">
        <v>25</v>
      </c>
      <c r="H258" s="52">
        <f>O258*(1-'Orç-Resumo'!$G$10)</f>
        <v>600.66999999999996</v>
      </c>
      <c r="I258" s="53">
        <f>P258*(1-'Orç-Resumo'!$G$10)</f>
        <v>28.08</v>
      </c>
      <c r="J258" s="54">
        <f t="shared" si="9"/>
        <v>15016.749999999998</v>
      </c>
      <c r="K258" s="55">
        <f t="shared" si="10"/>
        <v>702</v>
      </c>
      <c r="L258" s="56">
        <f t="shared" si="11"/>
        <v>15718.749999999998</v>
      </c>
      <c r="M258" s="56">
        <v>0</v>
      </c>
      <c r="N258" s="173"/>
      <c r="O258" s="56">
        <v>600.66999999999996</v>
      </c>
      <c r="P258" s="184" t="s">
        <v>2312</v>
      </c>
    </row>
    <row r="259" spans="2:16" ht="84">
      <c r="B259" s="5" t="s">
        <v>646</v>
      </c>
      <c r="C259" s="51" t="s">
        <v>48</v>
      </c>
      <c r="D259" s="51">
        <v>94570</v>
      </c>
      <c r="E259" s="6" t="s">
        <v>647</v>
      </c>
      <c r="F259" s="51" t="s">
        <v>69</v>
      </c>
      <c r="G259" s="5">
        <v>25</v>
      </c>
      <c r="H259" s="52">
        <f>O259*(1-'Orç-Resumo'!$G$10)</f>
        <v>324.41000000000003</v>
      </c>
      <c r="I259" s="53">
        <f>P259*(1-'Orç-Resumo'!$G$10)</f>
        <v>8.69</v>
      </c>
      <c r="J259" s="54">
        <f t="shared" si="9"/>
        <v>8110.2500000000009</v>
      </c>
      <c r="K259" s="55">
        <f t="shared" si="10"/>
        <v>217.25</v>
      </c>
      <c r="L259" s="56">
        <f t="shared" si="11"/>
        <v>8327.5</v>
      </c>
      <c r="M259" s="56">
        <v>0</v>
      </c>
      <c r="N259" s="173"/>
      <c r="O259" s="56">
        <v>324.41000000000003</v>
      </c>
      <c r="P259" s="184" t="s">
        <v>2313</v>
      </c>
    </row>
    <row r="260" spans="2:16" ht="56">
      <c r="B260" s="5" t="s">
        <v>648</v>
      </c>
      <c r="C260" s="51" t="s">
        <v>48</v>
      </c>
      <c r="D260" s="51">
        <v>100674</v>
      </c>
      <c r="E260" s="6" t="s">
        <v>649</v>
      </c>
      <c r="F260" s="51" t="s">
        <v>69</v>
      </c>
      <c r="G260" s="5">
        <v>25</v>
      </c>
      <c r="H260" s="52">
        <f>O260*(1-'Orç-Resumo'!$G$10)</f>
        <v>702.92</v>
      </c>
      <c r="I260" s="53">
        <f>P260*(1-'Orç-Resumo'!$G$10)</f>
        <v>20.62</v>
      </c>
      <c r="J260" s="54">
        <f t="shared" si="9"/>
        <v>17573</v>
      </c>
      <c r="K260" s="55">
        <f t="shared" si="10"/>
        <v>515.5</v>
      </c>
      <c r="L260" s="56">
        <f t="shared" si="11"/>
        <v>18088.5</v>
      </c>
      <c r="M260" s="56">
        <v>0</v>
      </c>
      <c r="N260" s="173"/>
      <c r="O260" s="56">
        <v>702.92</v>
      </c>
      <c r="P260" s="184" t="s">
        <v>2314</v>
      </c>
    </row>
    <row r="261" spans="2:16" ht="84">
      <c r="B261" s="5" t="s">
        <v>650</v>
      </c>
      <c r="C261" s="51" t="s">
        <v>48</v>
      </c>
      <c r="D261" s="51">
        <v>94573</v>
      </c>
      <c r="E261" s="6" t="s">
        <v>651</v>
      </c>
      <c r="F261" s="51" t="s">
        <v>69</v>
      </c>
      <c r="G261" s="5">
        <v>25</v>
      </c>
      <c r="H261" s="52">
        <f>O261*(1-'Orç-Resumo'!$G$10)</f>
        <v>362.09000000000003</v>
      </c>
      <c r="I261" s="53">
        <f>P261*(1-'Orç-Resumo'!$G$10)</f>
        <v>8.65</v>
      </c>
      <c r="J261" s="54">
        <f t="shared" si="9"/>
        <v>9052.25</v>
      </c>
      <c r="K261" s="55">
        <f t="shared" si="10"/>
        <v>216.25</v>
      </c>
      <c r="L261" s="56">
        <f t="shared" si="11"/>
        <v>9268.5</v>
      </c>
      <c r="M261" s="56">
        <v>0</v>
      </c>
      <c r="N261" s="173"/>
      <c r="O261" s="56">
        <v>362.09000000000003</v>
      </c>
      <c r="P261" s="184" t="s">
        <v>1497</v>
      </c>
    </row>
    <row r="262" spans="2:16" ht="28">
      <c r="B262" s="5" t="s">
        <v>652</v>
      </c>
      <c r="C262" s="51" t="s">
        <v>99</v>
      </c>
      <c r="D262" s="51" t="s">
        <v>653</v>
      </c>
      <c r="E262" s="6" t="s">
        <v>654</v>
      </c>
      <c r="F262" s="51" t="s">
        <v>113</v>
      </c>
      <c r="G262" s="5">
        <v>100</v>
      </c>
      <c r="H262" s="52">
        <f>O262*(1-'Orç-Resumo'!$G$10)</f>
        <v>557.65</v>
      </c>
      <c r="I262" s="53">
        <f>P262*(1-'Orç-Resumo'!$G$10)</f>
        <v>98.5</v>
      </c>
      <c r="J262" s="54">
        <f t="shared" si="9"/>
        <v>55765</v>
      </c>
      <c r="K262" s="55">
        <f t="shared" si="10"/>
        <v>9850</v>
      </c>
      <c r="L262" s="56">
        <f t="shared" si="11"/>
        <v>65615</v>
      </c>
      <c r="M262" s="56">
        <v>0</v>
      </c>
      <c r="N262" s="173"/>
      <c r="O262" s="56">
        <v>557.65</v>
      </c>
      <c r="P262" s="184">
        <v>98.5</v>
      </c>
    </row>
    <row r="263" spans="2:16" ht="42">
      <c r="B263" s="5" t="s">
        <v>655</v>
      </c>
      <c r="C263" s="51" t="s">
        <v>48</v>
      </c>
      <c r="D263" s="51">
        <v>99861</v>
      </c>
      <c r="E263" s="6" t="s">
        <v>656</v>
      </c>
      <c r="F263" s="51" t="s">
        <v>69</v>
      </c>
      <c r="G263" s="5">
        <v>100</v>
      </c>
      <c r="H263" s="52">
        <f>O263*(1-'Orç-Resumo'!$G$10)</f>
        <v>316.29000000000008</v>
      </c>
      <c r="I263" s="53">
        <f>P263*(1-'Orç-Resumo'!$G$10)</f>
        <v>283.52999999999997</v>
      </c>
      <c r="J263" s="54">
        <f t="shared" si="9"/>
        <v>31629.000000000007</v>
      </c>
      <c r="K263" s="55">
        <f t="shared" si="10"/>
        <v>28352.999999999996</v>
      </c>
      <c r="L263" s="56">
        <f t="shared" si="11"/>
        <v>59982</v>
      </c>
      <c r="M263" s="56">
        <v>0</v>
      </c>
      <c r="N263" s="173"/>
      <c r="O263" s="56">
        <v>316.29000000000008</v>
      </c>
      <c r="P263" s="184" t="s">
        <v>3042</v>
      </c>
    </row>
    <row r="264" spans="2:16" ht="28">
      <c r="B264" s="5" t="s">
        <v>657</v>
      </c>
      <c r="C264" s="51" t="s">
        <v>26</v>
      </c>
      <c r="D264" s="51" t="s">
        <v>658</v>
      </c>
      <c r="E264" s="6" t="s">
        <v>659</v>
      </c>
      <c r="F264" s="51" t="s">
        <v>107</v>
      </c>
      <c r="G264" s="5">
        <v>50</v>
      </c>
      <c r="H264" s="52">
        <f>O264*(1-'Orç-Resumo'!$G$10)</f>
        <v>404.27500000000003</v>
      </c>
      <c r="I264" s="53">
        <f>P264*(1-'Orç-Resumo'!$G$10)</f>
        <v>45.117999999999995</v>
      </c>
      <c r="J264" s="54">
        <f t="shared" si="9"/>
        <v>20213.75</v>
      </c>
      <c r="K264" s="55">
        <f t="shared" si="10"/>
        <v>2255.8999999999996</v>
      </c>
      <c r="L264" s="56">
        <f t="shared" si="11"/>
        <v>22469.65</v>
      </c>
      <c r="M264" s="56">
        <v>0</v>
      </c>
      <c r="N264" s="173"/>
      <c r="O264" s="56">
        <v>404.27500000000003</v>
      </c>
      <c r="P264" s="184">
        <v>45.117999999999995</v>
      </c>
    </row>
    <row r="265" spans="2:16" ht="28">
      <c r="B265" s="5" t="s">
        <v>660</v>
      </c>
      <c r="C265" s="51" t="s">
        <v>99</v>
      </c>
      <c r="D265" s="51" t="s">
        <v>661</v>
      </c>
      <c r="E265" s="6" t="s">
        <v>662</v>
      </c>
      <c r="F265" s="51" t="s">
        <v>626</v>
      </c>
      <c r="G265" s="5">
        <v>6</v>
      </c>
      <c r="H265" s="52">
        <f>O265*(1-'Orç-Resumo'!$G$10)</f>
        <v>954.17</v>
      </c>
      <c r="I265" s="53">
        <f>P265*(1-'Orç-Resumo'!$G$10)</f>
        <v>19.7</v>
      </c>
      <c r="J265" s="54">
        <f t="shared" si="9"/>
        <v>5725.0199999999995</v>
      </c>
      <c r="K265" s="55">
        <f t="shared" si="10"/>
        <v>118.19999999999999</v>
      </c>
      <c r="L265" s="56">
        <f t="shared" si="11"/>
        <v>5843.2199999999993</v>
      </c>
      <c r="M265" s="56">
        <v>0</v>
      </c>
      <c r="N265" s="173"/>
      <c r="O265" s="56">
        <v>954.17</v>
      </c>
      <c r="P265" s="184">
        <v>19.7</v>
      </c>
    </row>
    <row r="266" spans="2:16" ht="42">
      <c r="B266" s="5" t="s">
        <v>663</v>
      </c>
      <c r="C266" s="51" t="s">
        <v>26</v>
      </c>
      <c r="D266" s="51" t="s">
        <v>664</v>
      </c>
      <c r="E266" s="6" t="s">
        <v>665</v>
      </c>
      <c r="F266" s="51" t="s">
        <v>107</v>
      </c>
      <c r="G266" s="5">
        <v>600</v>
      </c>
      <c r="H266" s="52">
        <f>O266*(1-'Orç-Resumo'!$G$10)</f>
        <v>37.820000000000007</v>
      </c>
      <c r="I266" s="53">
        <f>P266*(1-'Orç-Resumo'!$G$10)</f>
        <v>70.72</v>
      </c>
      <c r="J266" s="54">
        <f t="shared" si="9"/>
        <v>22692.000000000004</v>
      </c>
      <c r="K266" s="55">
        <f t="shared" si="10"/>
        <v>42432</v>
      </c>
      <c r="L266" s="56">
        <f t="shared" si="11"/>
        <v>65124</v>
      </c>
      <c r="M266" s="56">
        <v>0</v>
      </c>
      <c r="N266" s="173"/>
      <c r="O266" s="56">
        <v>37.820000000000007</v>
      </c>
      <c r="P266" s="184">
        <v>70.72</v>
      </c>
    </row>
    <row r="267" spans="2:16" ht="28">
      <c r="B267" s="5" t="s">
        <v>666</v>
      </c>
      <c r="C267" s="51" t="s">
        <v>99</v>
      </c>
      <c r="D267" s="51" t="s">
        <v>667</v>
      </c>
      <c r="E267" s="6" t="s">
        <v>668</v>
      </c>
      <c r="F267" s="51" t="s">
        <v>333</v>
      </c>
      <c r="G267" s="5">
        <v>5</v>
      </c>
      <c r="H267" s="52">
        <f>O267*(1-'Orç-Resumo'!$G$10)</f>
        <v>116.21</v>
      </c>
      <c r="I267" s="53">
        <f>P267*(1-'Orç-Resumo'!$G$10)</f>
        <v>32.83</v>
      </c>
      <c r="J267" s="54">
        <f t="shared" si="9"/>
        <v>581.04999999999995</v>
      </c>
      <c r="K267" s="55">
        <f t="shared" si="10"/>
        <v>164.14999999999998</v>
      </c>
      <c r="L267" s="56">
        <f t="shared" si="11"/>
        <v>745.19999999999993</v>
      </c>
      <c r="M267" s="56">
        <v>0</v>
      </c>
      <c r="N267" s="173"/>
      <c r="O267" s="56">
        <v>116.21</v>
      </c>
      <c r="P267" s="184">
        <v>32.83</v>
      </c>
    </row>
    <row r="268" spans="2:16" ht="28">
      <c r="B268" s="5" t="s">
        <v>669</v>
      </c>
      <c r="C268" s="51" t="s">
        <v>99</v>
      </c>
      <c r="D268" s="51" t="s">
        <v>670</v>
      </c>
      <c r="E268" s="6" t="s">
        <v>671</v>
      </c>
      <c r="F268" s="51" t="s">
        <v>626</v>
      </c>
      <c r="G268" s="5">
        <v>5</v>
      </c>
      <c r="H268" s="52">
        <f>O268*(1-'Orç-Resumo'!$G$10)</f>
        <v>33.979999999999997</v>
      </c>
      <c r="I268" s="53">
        <f>P268*(1-'Orç-Resumo'!$G$10)</f>
        <v>1.95</v>
      </c>
      <c r="J268" s="54">
        <f t="shared" si="9"/>
        <v>169.89999999999998</v>
      </c>
      <c r="K268" s="55">
        <f t="shared" si="10"/>
        <v>9.75</v>
      </c>
      <c r="L268" s="56">
        <f t="shared" si="11"/>
        <v>179.64999999999998</v>
      </c>
      <c r="M268" s="56">
        <v>0</v>
      </c>
      <c r="N268" s="173"/>
      <c r="O268" s="56">
        <v>33.979999999999997</v>
      </c>
      <c r="P268" s="184">
        <v>1.95</v>
      </c>
    </row>
    <row r="269" spans="2:16" ht="28">
      <c r="B269" s="5" t="s">
        <v>672</v>
      </c>
      <c r="C269" s="51" t="s">
        <v>26</v>
      </c>
      <c r="D269" s="51" t="s">
        <v>673</v>
      </c>
      <c r="E269" s="6" t="s">
        <v>674</v>
      </c>
      <c r="F269" s="51" t="s">
        <v>69</v>
      </c>
      <c r="G269" s="5">
        <v>25</v>
      </c>
      <c r="H269" s="52">
        <f>O269*(1-'Orç-Resumo'!$G$10)</f>
        <v>283.75839999999999</v>
      </c>
      <c r="I269" s="53">
        <f>P269*(1-'Orç-Resumo'!$G$10)</f>
        <v>326.07499999999999</v>
      </c>
      <c r="J269" s="54">
        <f t="shared" si="9"/>
        <v>7093.96</v>
      </c>
      <c r="K269" s="55">
        <f t="shared" si="10"/>
        <v>8151.875</v>
      </c>
      <c r="L269" s="56">
        <f t="shared" si="11"/>
        <v>15245.834999999999</v>
      </c>
      <c r="M269" s="56">
        <v>0</v>
      </c>
      <c r="N269" s="173"/>
      <c r="O269" s="56">
        <v>283.75839999999999</v>
      </c>
      <c r="P269" s="184">
        <v>326.07499999999999</v>
      </c>
    </row>
    <row r="270" spans="2:16" ht="28">
      <c r="B270" s="5" t="s">
        <v>675</v>
      </c>
      <c r="C270" s="51" t="s">
        <v>26</v>
      </c>
      <c r="D270" s="51" t="s">
        <v>676</v>
      </c>
      <c r="E270" s="6" t="s">
        <v>677</v>
      </c>
      <c r="F270" s="51" t="s">
        <v>107</v>
      </c>
      <c r="G270" s="5">
        <v>500</v>
      </c>
      <c r="H270" s="52">
        <f>O270*(1-'Orç-Resumo'!$G$10)</f>
        <v>44.633780000000002</v>
      </c>
      <c r="I270" s="53">
        <f>P270*(1-'Orç-Resumo'!$G$10)</f>
        <v>17.57</v>
      </c>
      <c r="J270" s="54">
        <f t="shared" si="9"/>
        <v>22316.89</v>
      </c>
      <c r="K270" s="55">
        <f t="shared" si="10"/>
        <v>8785</v>
      </c>
      <c r="L270" s="56">
        <f t="shared" si="11"/>
        <v>31101.89</v>
      </c>
      <c r="M270" s="56">
        <v>0</v>
      </c>
      <c r="N270" s="173"/>
      <c r="O270" s="56">
        <v>44.633780000000002</v>
      </c>
      <c r="P270" s="184">
        <v>17.57</v>
      </c>
    </row>
    <row r="271" spans="2:16">
      <c r="B271" s="5" t="s">
        <v>678</v>
      </c>
      <c r="C271" s="51" t="s">
        <v>21</v>
      </c>
      <c r="D271" s="51" t="s">
        <v>21</v>
      </c>
      <c r="E271" s="6" t="s">
        <v>679</v>
      </c>
      <c r="F271" s="51" t="s">
        <v>23</v>
      </c>
      <c r="G271" s="5"/>
      <c r="H271" s="52"/>
      <c r="I271" s="53"/>
      <c r="J271" s="54"/>
      <c r="K271" s="55"/>
      <c r="L271" s="56"/>
      <c r="M271" s="56">
        <f>SUM(L272:L281)</f>
        <v>31891.68275</v>
      </c>
      <c r="N271" s="173"/>
      <c r="O271" s="56" t="s">
        <v>24</v>
      </c>
      <c r="P271" s="184" t="s">
        <v>24</v>
      </c>
    </row>
    <row r="272" spans="2:16" ht="28">
      <c r="B272" s="5" t="s">
        <v>680</v>
      </c>
      <c r="C272" s="51" t="s">
        <v>48</v>
      </c>
      <c r="D272" s="51">
        <v>102188</v>
      </c>
      <c r="E272" s="6" t="s">
        <v>681</v>
      </c>
      <c r="F272" s="51" t="s">
        <v>173</v>
      </c>
      <c r="G272" s="5">
        <v>6</v>
      </c>
      <c r="H272" s="52">
        <f>O272*(1-'Orç-Resumo'!$G$10)</f>
        <v>972.31000000000006</v>
      </c>
      <c r="I272" s="53">
        <f>P272*(1-'Orç-Resumo'!$G$10)</f>
        <v>58.16</v>
      </c>
      <c r="J272" s="54">
        <f t="shared" si="9"/>
        <v>5833.8600000000006</v>
      </c>
      <c r="K272" s="55">
        <f t="shared" si="10"/>
        <v>348.96</v>
      </c>
      <c r="L272" s="56">
        <f t="shared" si="11"/>
        <v>6182.8200000000006</v>
      </c>
      <c r="M272" s="56">
        <v>0</v>
      </c>
      <c r="N272" s="173"/>
      <c r="O272" s="56">
        <v>972.31000000000006</v>
      </c>
      <c r="P272" s="184" t="s">
        <v>3043</v>
      </c>
    </row>
    <row r="273" spans="2:16" ht="84">
      <c r="B273" s="5" t="s">
        <v>682</v>
      </c>
      <c r="C273" s="51" t="s">
        <v>48</v>
      </c>
      <c r="D273" s="51">
        <v>102189</v>
      </c>
      <c r="E273" s="6" t="s">
        <v>683</v>
      </c>
      <c r="F273" s="51" t="s">
        <v>173</v>
      </c>
      <c r="G273" s="5">
        <v>6</v>
      </c>
      <c r="H273" s="52">
        <f>O273*(1-'Orç-Resumo'!$G$10)</f>
        <v>198</v>
      </c>
      <c r="I273" s="53">
        <f>P273*(1-'Orç-Resumo'!$G$10)</f>
        <v>64.67</v>
      </c>
      <c r="J273" s="54">
        <f t="shared" ref="J273:J336" si="12">G273*H273</f>
        <v>1188</v>
      </c>
      <c r="K273" s="55">
        <f t="shared" ref="K273:K336" si="13">G273*I273</f>
        <v>388.02</v>
      </c>
      <c r="L273" s="56">
        <f t="shared" ref="L273:L336" si="14">J273+K273</f>
        <v>1576.02</v>
      </c>
      <c r="M273" s="56">
        <v>0</v>
      </c>
      <c r="N273" s="173"/>
      <c r="O273" s="56">
        <v>198</v>
      </c>
      <c r="P273" s="184" t="s">
        <v>3044</v>
      </c>
    </row>
    <row r="274" spans="2:16" ht="28">
      <c r="B274" s="5" t="s">
        <v>684</v>
      </c>
      <c r="C274" s="51" t="s">
        <v>48</v>
      </c>
      <c r="D274" s="51">
        <v>100705</v>
      </c>
      <c r="E274" s="6" t="s">
        <v>685</v>
      </c>
      <c r="F274" s="51" t="s">
        <v>173</v>
      </c>
      <c r="G274" s="5">
        <v>6</v>
      </c>
      <c r="H274" s="52">
        <f>O274*(1-'Orç-Resumo'!$G$10)</f>
        <v>62.739999999999995</v>
      </c>
      <c r="I274" s="53">
        <f>P274*(1-'Orç-Resumo'!$G$10)</f>
        <v>24.2</v>
      </c>
      <c r="J274" s="54">
        <f t="shared" si="12"/>
        <v>376.43999999999994</v>
      </c>
      <c r="K274" s="55">
        <f t="shared" si="13"/>
        <v>145.19999999999999</v>
      </c>
      <c r="L274" s="56">
        <f t="shared" si="14"/>
        <v>521.63999999999987</v>
      </c>
      <c r="M274" s="56">
        <v>0</v>
      </c>
      <c r="N274" s="173"/>
      <c r="O274" s="56">
        <v>62.739999999999995</v>
      </c>
      <c r="P274" s="184" t="s">
        <v>3045</v>
      </c>
    </row>
    <row r="275" spans="2:16" ht="56">
      <c r="B275" s="5" t="s">
        <v>686</v>
      </c>
      <c r="C275" s="51" t="s">
        <v>48</v>
      </c>
      <c r="D275" s="51">
        <v>100709</v>
      </c>
      <c r="E275" s="6" t="s">
        <v>687</v>
      </c>
      <c r="F275" s="51" t="s">
        <v>173</v>
      </c>
      <c r="G275" s="5">
        <v>36</v>
      </c>
      <c r="H275" s="52">
        <f>O275*(1-'Orç-Resumo'!$G$10)</f>
        <v>20.02</v>
      </c>
      <c r="I275" s="53">
        <f>P275*(1-'Orç-Resumo'!$G$10)</f>
        <v>24.3</v>
      </c>
      <c r="J275" s="54">
        <f t="shared" si="12"/>
        <v>720.72</v>
      </c>
      <c r="K275" s="55">
        <f t="shared" si="13"/>
        <v>874.80000000000007</v>
      </c>
      <c r="L275" s="56">
        <f t="shared" si="14"/>
        <v>1595.52</v>
      </c>
      <c r="M275" s="56">
        <v>0</v>
      </c>
      <c r="N275" s="173"/>
      <c r="O275" s="56">
        <v>20.02</v>
      </c>
      <c r="P275" s="184" t="s">
        <v>3046</v>
      </c>
    </row>
    <row r="276" spans="2:16" ht="28">
      <c r="B276" s="5" t="s">
        <v>688</v>
      </c>
      <c r="C276" s="51" t="s">
        <v>26</v>
      </c>
      <c r="D276" s="51" t="s">
        <v>689</v>
      </c>
      <c r="E276" s="6" t="s">
        <v>690</v>
      </c>
      <c r="F276" s="51" t="s">
        <v>33</v>
      </c>
      <c r="G276" s="5">
        <v>5</v>
      </c>
      <c r="H276" s="52">
        <f>O276*(1-'Orç-Resumo'!$G$10)</f>
        <v>135.00439</v>
      </c>
      <c r="I276" s="53">
        <f>P276*(1-'Orç-Resumo'!$G$10)</f>
        <v>20.321540000000002</v>
      </c>
      <c r="J276" s="54">
        <f t="shared" si="12"/>
        <v>675.02195000000006</v>
      </c>
      <c r="K276" s="55">
        <f t="shared" si="13"/>
        <v>101.60770000000001</v>
      </c>
      <c r="L276" s="56">
        <f t="shared" si="14"/>
        <v>776.62965000000008</v>
      </c>
      <c r="M276" s="56">
        <v>0</v>
      </c>
      <c r="N276" s="173"/>
      <c r="O276" s="56">
        <v>135.00439</v>
      </c>
      <c r="P276" s="184">
        <v>20.321540000000002</v>
      </c>
    </row>
    <row r="277" spans="2:16" ht="56">
      <c r="B277" s="5" t="s">
        <v>691</v>
      </c>
      <c r="C277" s="51" t="s">
        <v>48</v>
      </c>
      <c r="D277" s="51">
        <v>91306</v>
      </c>
      <c r="E277" s="6" t="s">
        <v>692</v>
      </c>
      <c r="F277" s="51" t="s">
        <v>173</v>
      </c>
      <c r="G277" s="5">
        <v>13</v>
      </c>
      <c r="H277" s="52">
        <f>O277*(1-'Orç-Resumo'!$G$10)</f>
        <v>143.61999999999998</v>
      </c>
      <c r="I277" s="53">
        <f>P277*(1-'Orç-Resumo'!$G$10)</f>
        <v>20.3</v>
      </c>
      <c r="J277" s="54">
        <f t="shared" si="12"/>
        <v>1867.0599999999997</v>
      </c>
      <c r="K277" s="55">
        <f t="shared" si="13"/>
        <v>263.90000000000003</v>
      </c>
      <c r="L277" s="56">
        <f t="shared" si="14"/>
        <v>2130.9599999999996</v>
      </c>
      <c r="M277" s="56">
        <v>0</v>
      </c>
      <c r="N277" s="173"/>
      <c r="O277" s="56">
        <v>143.61999999999998</v>
      </c>
      <c r="P277" s="184" t="s">
        <v>2319</v>
      </c>
    </row>
    <row r="278" spans="2:16" ht="56">
      <c r="B278" s="5" t="s">
        <v>693</v>
      </c>
      <c r="C278" s="51" t="s">
        <v>48</v>
      </c>
      <c r="D278" s="51">
        <v>90831</v>
      </c>
      <c r="E278" s="6" t="s">
        <v>694</v>
      </c>
      <c r="F278" s="51" t="s">
        <v>173</v>
      </c>
      <c r="G278" s="5">
        <v>10</v>
      </c>
      <c r="H278" s="52">
        <f>O278*(1-'Orç-Resumo'!$G$10)</f>
        <v>143.61999999999998</v>
      </c>
      <c r="I278" s="53">
        <f>P278*(1-'Orç-Resumo'!$G$10)</f>
        <v>20.3</v>
      </c>
      <c r="J278" s="54">
        <f t="shared" si="12"/>
        <v>1436.1999999999998</v>
      </c>
      <c r="K278" s="55">
        <f t="shared" si="13"/>
        <v>203</v>
      </c>
      <c r="L278" s="56">
        <f t="shared" si="14"/>
        <v>1639.1999999999998</v>
      </c>
      <c r="M278" s="56">
        <v>0</v>
      </c>
      <c r="N278" s="173"/>
      <c r="O278" s="56">
        <v>143.61999999999998</v>
      </c>
      <c r="P278" s="184" t="s">
        <v>2319</v>
      </c>
    </row>
    <row r="279" spans="2:16" ht="56">
      <c r="B279" s="5" t="s">
        <v>695</v>
      </c>
      <c r="C279" s="51" t="s">
        <v>48</v>
      </c>
      <c r="D279" s="51">
        <v>90830</v>
      </c>
      <c r="E279" s="6" t="s">
        <v>696</v>
      </c>
      <c r="F279" s="51" t="s">
        <v>173</v>
      </c>
      <c r="G279" s="5">
        <v>5</v>
      </c>
      <c r="H279" s="52">
        <f>O279*(1-'Orç-Resumo'!$G$10)</f>
        <v>159.69999999999999</v>
      </c>
      <c r="I279" s="53">
        <f>P279*(1-'Orç-Resumo'!$G$10)</f>
        <v>26.52</v>
      </c>
      <c r="J279" s="54">
        <f t="shared" si="12"/>
        <v>798.5</v>
      </c>
      <c r="K279" s="55">
        <f t="shared" si="13"/>
        <v>132.6</v>
      </c>
      <c r="L279" s="56">
        <f t="shared" si="14"/>
        <v>931.1</v>
      </c>
      <c r="M279" s="56">
        <v>0</v>
      </c>
      <c r="N279" s="173"/>
      <c r="O279" s="56">
        <v>159.69999999999999</v>
      </c>
      <c r="P279" s="184" t="s">
        <v>3048</v>
      </c>
    </row>
    <row r="280" spans="2:16" ht="42">
      <c r="B280" s="5" t="s">
        <v>697</v>
      </c>
      <c r="C280" s="51" t="s">
        <v>26</v>
      </c>
      <c r="D280" s="51" t="s">
        <v>698</v>
      </c>
      <c r="E280" s="6" t="s">
        <v>699</v>
      </c>
      <c r="F280" s="51" t="s">
        <v>33</v>
      </c>
      <c r="G280" s="5">
        <v>5</v>
      </c>
      <c r="H280" s="52">
        <f>O280*(1-'Orç-Resumo'!$G$10)</f>
        <v>75.840649999999997</v>
      </c>
      <c r="I280" s="53">
        <f>P280*(1-'Orç-Resumo'!$G$10)</f>
        <v>26.537970000000001</v>
      </c>
      <c r="J280" s="54">
        <f t="shared" si="12"/>
        <v>379.20324999999997</v>
      </c>
      <c r="K280" s="55">
        <f t="shared" si="13"/>
        <v>132.68985000000001</v>
      </c>
      <c r="L280" s="56">
        <f t="shared" si="14"/>
        <v>511.8931</v>
      </c>
      <c r="M280" s="56">
        <v>0</v>
      </c>
      <c r="N280" s="173"/>
      <c r="O280" s="56">
        <v>75.840649999999997</v>
      </c>
      <c r="P280" s="184">
        <v>26.537970000000001</v>
      </c>
    </row>
    <row r="281" spans="2:16" ht="84">
      <c r="B281" s="5" t="s">
        <v>700</v>
      </c>
      <c r="C281" s="51" t="s">
        <v>26</v>
      </c>
      <c r="D281" s="51" t="s">
        <v>701</v>
      </c>
      <c r="E281" s="6" t="s">
        <v>702</v>
      </c>
      <c r="F281" s="51" t="s">
        <v>33</v>
      </c>
      <c r="G281" s="5">
        <v>5</v>
      </c>
      <c r="H281" s="52">
        <f>O281*(1-'Orç-Resumo'!$G$10)</f>
        <v>2597.8200000000002</v>
      </c>
      <c r="I281" s="53">
        <f>P281*(1-'Orç-Resumo'!$G$10)</f>
        <v>607.36</v>
      </c>
      <c r="J281" s="54">
        <f t="shared" si="12"/>
        <v>12989.1</v>
      </c>
      <c r="K281" s="55">
        <f t="shared" si="13"/>
        <v>3036.8</v>
      </c>
      <c r="L281" s="56">
        <f t="shared" si="14"/>
        <v>16025.900000000001</v>
      </c>
      <c r="M281" s="56">
        <v>0</v>
      </c>
      <c r="N281" s="173"/>
      <c r="O281" s="56">
        <v>2597.8200000000002</v>
      </c>
      <c r="P281" s="184">
        <v>607.36</v>
      </c>
    </row>
    <row r="282" spans="2:16">
      <c r="B282" s="5" t="s">
        <v>703</v>
      </c>
      <c r="C282" s="51" t="s">
        <v>21</v>
      </c>
      <c r="D282" s="51" t="s">
        <v>21</v>
      </c>
      <c r="E282" s="6" t="s">
        <v>704</v>
      </c>
      <c r="F282" s="51" t="s">
        <v>23</v>
      </c>
      <c r="G282" s="5"/>
      <c r="H282" s="52"/>
      <c r="I282" s="53"/>
      <c r="J282" s="54"/>
      <c r="K282" s="55"/>
      <c r="L282" s="56"/>
      <c r="M282" s="56">
        <f>SUM(L283:L304)</f>
        <v>449843.30371705262</v>
      </c>
      <c r="N282" s="173"/>
      <c r="O282" s="56" t="s">
        <v>24</v>
      </c>
      <c r="P282" s="184" t="s">
        <v>24</v>
      </c>
    </row>
    <row r="283" spans="2:16" ht="70">
      <c r="B283" s="5" t="s">
        <v>705</v>
      </c>
      <c r="C283" s="51" t="s">
        <v>26</v>
      </c>
      <c r="D283" s="51" t="s">
        <v>706</v>
      </c>
      <c r="E283" s="6" t="s">
        <v>707</v>
      </c>
      <c r="F283" s="51" t="s">
        <v>69</v>
      </c>
      <c r="G283" s="5">
        <v>800</v>
      </c>
      <c r="H283" s="52">
        <f>O283*(1-'Orç-Resumo'!$G$10)</f>
        <v>12.638000000000002</v>
      </c>
      <c r="I283" s="53">
        <f>P283*(1-'Orç-Resumo'!$G$10)</f>
        <v>3.2839999999999998</v>
      </c>
      <c r="J283" s="54">
        <f t="shared" si="12"/>
        <v>10110.400000000001</v>
      </c>
      <c r="K283" s="55">
        <f t="shared" si="13"/>
        <v>2627.2</v>
      </c>
      <c r="L283" s="56">
        <f t="shared" si="14"/>
        <v>12737.600000000002</v>
      </c>
      <c r="M283" s="56">
        <v>0</v>
      </c>
      <c r="N283" s="173"/>
      <c r="O283" s="56">
        <v>12.638000000000002</v>
      </c>
      <c r="P283" s="184">
        <v>3.2839999999999998</v>
      </c>
    </row>
    <row r="284" spans="2:16" ht="84">
      <c r="B284" s="5" t="s">
        <v>708</v>
      </c>
      <c r="C284" s="51" t="s">
        <v>48</v>
      </c>
      <c r="D284" s="51">
        <v>92543</v>
      </c>
      <c r="E284" s="6" t="s">
        <v>709</v>
      </c>
      <c r="F284" s="51" t="s">
        <v>69</v>
      </c>
      <c r="G284" s="5">
        <v>720</v>
      </c>
      <c r="H284" s="52">
        <f>O284*(1-'Orç-Resumo'!$G$10)</f>
        <v>17.04</v>
      </c>
      <c r="I284" s="53">
        <f>P284*(1-'Orç-Resumo'!$G$10)</f>
        <v>3.59</v>
      </c>
      <c r="J284" s="54">
        <f t="shared" si="12"/>
        <v>12268.8</v>
      </c>
      <c r="K284" s="55">
        <f t="shared" si="13"/>
        <v>2584.7999999999997</v>
      </c>
      <c r="L284" s="56">
        <f t="shared" si="14"/>
        <v>14853.599999999999</v>
      </c>
      <c r="M284" s="56">
        <v>0</v>
      </c>
      <c r="N284" s="173"/>
      <c r="O284" s="56">
        <v>17.04</v>
      </c>
      <c r="P284" s="184" t="s">
        <v>3049</v>
      </c>
    </row>
    <row r="285" spans="2:16" ht="84">
      <c r="B285" s="5" t="s">
        <v>710</v>
      </c>
      <c r="C285" s="51" t="s">
        <v>48</v>
      </c>
      <c r="D285" s="51">
        <v>92580</v>
      </c>
      <c r="E285" s="6" t="s">
        <v>711</v>
      </c>
      <c r="F285" s="51" t="s">
        <v>69</v>
      </c>
      <c r="G285" s="5">
        <v>720</v>
      </c>
      <c r="H285" s="52">
        <f>O285*(1-'Orç-Resumo'!$G$10)</f>
        <v>40.379999999999995</v>
      </c>
      <c r="I285" s="53">
        <f>P285*(1-'Orç-Resumo'!$G$10)</f>
        <v>5.74</v>
      </c>
      <c r="J285" s="54">
        <f t="shared" si="12"/>
        <v>29073.599999999999</v>
      </c>
      <c r="K285" s="55">
        <f t="shared" si="13"/>
        <v>4132.8</v>
      </c>
      <c r="L285" s="56">
        <f t="shared" si="14"/>
        <v>33206.400000000001</v>
      </c>
      <c r="M285" s="56">
        <v>0</v>
      </c>
      <c r="N285" s="173"/>
      <c r="O285" s="56">
        <v>40.379999999999995</v>
      </c>
      <c r="P285" s="184" t="s">
        <v>3050</v>
      </c>
    </row>
    <row r="286" spans="2:16" ht="84">
      <c r="B286" s="5" t="s">
        <v>712</v>
      </c>
      <c r="C286" s="51" t="s">
        <v>48</v>
      </c>
      <c r="D286" s="51">
        <v>94207</v>
      </c>
      <c r="E286" s="6" t="s">
        <v>713</v>
      </c>
      <c r="F286" s="51" t="s">
        <v>69</v>
      </c>
      <c r="G286" s="5">
        <v>720</v>
      </c>
      <c r="H286" s="52">
        <f>O286*(1-'Orç-Resumo'!$G$10)</f>
        <v>43.660000000000004</v>
      </c>
      <c r="I286" s="53">
        <f>P286*(1-'Orç-Resumo'!$G$10)</f>
        <v>4.72</v>
      </c>
      <c r="J286" s="54">
        <f t="shared" si="12"/>
        <v>31435.200000000004</v>
      </c>
      <c r="K286" s="55">
        <f t="shared" si="13"/>
        <v>3398.3999999999996</v>
      </c>
      <c r="L286" s="56">
        <f t="shared" si="14"/>
        <v>34833.600000000006</v>
      </c>
      <c r="M286" s="56">
        <v>0</v>
      </c>
      <c r="N286" s="173"/>
      <c r="O286" s="56">
        <v>43.660000000000004</v>
      </c>
      <c r="P286" s="184" t="s">
        <v>2493</v>
      </c>
    </row>
    <row r="287" spans="2:16" ht="42">
      <c r="B287" s="5" t="s">
        <v>714</v>
      </c>
      <c r="C287" s="51" t="s">
        <v>48</v>
      </c>
      <c r="D287" s="51">
        <v>94216</v>
      </c>
      <c r="E287" s="6" t="s">
        <v>715</v>
      </c>
      <c r="F287" s="51" t="s">
        <v>69</v>
      </c>
      <c r="G287" s="5">
        <v>720</v>
      </c>
      <c r="H287" s="52">
        <f>O287*(1-'Orç-Resumo'!$G$10)</f>
        <v>189.54999999999998</v>
      </c>
      <c r="I287" s="53">
        <f>P287*(1-'Orç-Resumo'!$G$10)</f>
        <v>2.0499999999999998</v>
      </c>
      <c r="J287" s="54">
        <f t="shared" si="12"/>
        <v>136476</v>
      </c>
      <c r="K287" s="55">
        <f t="shared" si="13"/>
        <v>1475.9999999999998</v>
      </c>
      <c r="L287" s="56">
        <f t="shared" si="14"/>
        <v>137952</v>
      </c>
      <c r="M287" s="56">
        <v>0</v>
      </c>
      <c r="N287" s="173"/>
      <c r="O287" s="56">
        <v>189.54999999999998</v>
      </c>
      <c r="P287" s="184" t="s">
        <v>2494</v>
      </c>
    </row>
    <row r="288" spans="2:16" ht="42">
      <c r="B288" s="5" t="s">
        <v>716</v>
      </c>
      <c r="C288" s="51" t="s">
        <v>48</v>
      </c>
      <c r="D288" s="51">
        <v>94213</v>
      </c>
      <c r="E288" s="6" t="s">
        <v>717</v>
      </c>
      <c r="F288" s="51" t="s">
        <v>69</v>
      </c>
      <c r="G288" s="5">
        <v>720</v>
      </c>
      <c r="H288" s="52">
        <f>O288*(1-'Orç-Resumo'!$G$10)</f>
        <v>63.35</v>
      </c>
      <c r="I288" s="53">
        <f>P288*(1-'Orç-Resumo'!$G$10)</f>
        <v>3.27</v>
      </c>
      <c r="J288" s="54">
        <f t="shared" si="12"/>
        <v>45612</v>
      </c>
      <c r="K288" s="55">
        <f t="shared" si="13"/>
        <v>2354.4</v>
      </c>
      <c r="L288" s="56">
        <f t="shared" si="14"/>
        <v>47966.400000000001</v>
      </c>
      <c r="M288" s="56">
        <v>0</v>
      </c>
      <c r="N288" s="173"/>
      <c r="O288" s="56">
        <v>63.35</v>
      </c>
      <c r="P288" s="184" t="s">
        <v>3051</v>
      </c>
    </row>
    <row r="289" spans="2:16" ht="42">
      <c r="B289" s="5" t="s">
        <v>718</v>
      </c>
      <c r="C289" s="51" t="s">
        <v>48</v>
      </c>
      <c r="D289" s="51">
        <v>94227</v>
      </c>
      <c r="E289" s="6" t="s">
        <v>719</v>
      </c>
      <c r="F289" s="51" t="s">
        <v>107</v>
      </c>
      <c r="G289" s="5">
        <v>250</v>
      </c>
      <c r="H289" s="52">
        <f>O289*(1-'Orç-Resumo'!$G$10)</f>
        <v>62.3</v>
      </c>
      <c r="I289" s="53">
        <f>P289*(1-'Orç-Resumo'!$G$10)</f>
        <v>8.4700000000000006</v>
      </c>
      <c r="J289" s="54">
        <f t="shared" si="12"/>
        <v>15575</v>
      </c>
      <c r="K289" s="55">
        <f t="shared" si="13"/>
        <v>2117.5</v>
      </c>
      <c r="L289" s="56">
        <f t="shared" si="14"/>
        <v>17692.5</v>
      </c>
      <c r="M289" s="56">
        <v>0</v>
      </c>
      <c r="N289" s="173"/>
      <c r="O289" s="56">
        <v>62.3</v>
      </c>
      <c r="P289" s="184" t="s">
        <v>2496</v>
      </c>
    </row>
    <row r="290" spans="2:16" ht="42">
      <c r="B290" s="5" t="s">
        <v>720</v>
      </c>
      <c r="C290" s="51" t="s">
        <v>48</v>
      </c>
      <c r="D290" s="51">
        <v>94228</v>
      </c>
      <c r="E290" s="6" t="s">
        <v>721</v>
      </c>
      <c r="F290" s="51" t="s">
        <v>107</v>
      </c>
      <c r="G290" s="5">
        <v>190</v>
      </c>
      <c r="H290" s="52">
        <f>O290*(1-'Orç-Resumo'!$G$10)</f>
        <v>84.34</v>
      </c>
      <c r="I290" s="53">
        <f>P290*(1-'Orç-Resumo'!$G$10)</f>
        <v>11.57</v>
      </c>
      <c r="J290" s="54">
        <f t="shared" si="12"/>
        <v>16024.6</v>
      </c>
      <c r="K290" s="55">
        <f t="shared" si="13"/>
        <v>2198.3000000000002</v>
      </c>
      <c r="L290" s="56">
        <f t="shared" si="14"/>
        <v>18222.900000000001</v>
      </c>
      <c r="M290" s="56">
        <v>0</v>
      </c>
      <c r="N290" s="173"/>
      <c r="O290" s="56">
        <v>84.34</v>
      </c>
      <c r="P290" s="184" t="s">
        <v>3052</v>
      </c>
    </row>
    <row r="291" spans="2:16" ht="42">
      <c r="B291" s="5" t="s">
        <v>722</v>
      </c>
      <c r="C291" s="51" t="s">
        <v>48</v>
      </c>
      <c r="D291" s="51">
        <v>94229</v>
      </c>
      <c r="E291" s="6" t="s">
        <v>723</v>
      </c>
      <c r="F291" s="51" t="s">
        <v>107</v>
      </c>
      <c r="G291" s="5">
        <v>100</v>
      </c>
      <c r="H291" s="52">
        <f>O291*(1-'Orç-Resumo'!$G$10)</f>
        <v>165.21</v>
      </c>
      <c r="I291" s="53">
        <f>P291*(1-'Orç-Resumo'!$G$10)</f>
        <v>20.73</v>
      </c>
      <c r="J291" s="54">
        <f t="shared" si="12"/>
        <v>16521</v>
      </c>
      <c r="K291" s="55">
        <f t="shared" si="13"/>
        <v>2073</v>
      </c>
      <c r="L291" s="56">
        <f t="shared" si="14"/>
        <v>18594</v>
      </c>
      <c r="M291" s="56">
        <v>0</v>
      </c>
      <c r="N291" s="173"/>
      <c r="O291" s="56">
        <v>165.21</v>
      </c>
      <c r="P291" s="184" t="s">
        <v>3053</v>
      </c>
    </row>
    <row r="292" spans="2:16" ht="56">
      <c r="B292" s="5" t="s">
        <v>724</v>
      </c>
      <c r="C292" s="51" t="s">
        <v>48</v>
      </c>
      <c r="D292" s="51">
        <v>94223</v>
      </c>
      <c r="E292" s="6" t="s">
        <v>725</v>
      </c>
      <c r="F292" s="51" t="s">
        <v>107</v>
      </c>
      <c r="G292" s="5">
        <v>200</v>
      </c>
      <c r="H292" s="52">
        <f>O292*(1-'Orç-Resumo'!$G$10)</f>
        <v>80.22</v>
      </c>
      <c r="I292" s="53">
        <f>P292*(1-'Orç-Resumo'!$G$10)</f>
        <v>2.33</v>
      </c>
      <c r="J292" s="54">
        <f t="shared" si="12"/>
        <v>16044</v>
      </c>
      <c r="K292" s="55">
        <f t="shared" si="13"/>
        <v>466</v>
      </c>
      <c r="L292" s="56">
        <f t="shared" si="14"/>
        <v>16510</v>
      </c>
      <c r="M292" s="56">
        <v>0</v>
      </c>
      <c r="N292" s="173"/>
      <c r="O292" s="56">
        <v>80.22</v>
      </c>
      <c r="P292" s="184" t="s">
        <v>1998</v>
      </c>
    </row>
    <row r="293" spans="2:16" ht="28">
      <c r="B293" s="5" t="s">
        <v>726</v>
      </c>
      <c r="C293" s="51" t="s">
        <v>99</v>
      </c>
      <c r="D293" s="51" t="s">
        <v>727</v>
      </c>
      <c r="E293" s="6" t="s">
        <v>728</v>
      </c>
      <c r="F293" s="51" t="s">
        <v>333</v>
      </c>
      <c r="G293" s="5">
        <v>100</v>
      </c>
      <c r="H293" s="52">
        <f>O293*(1-'Orç-Resumo'!$G$10)</f>
        <v>109.67</v>
      </c>
      <c r="I293" s="53">
        <f>P293*(1-'Orç-Resumo'!$G$10)</f>
        <v>3.91</v>
      </c>
      <c r="J293" s="54">
        <f t="shared" si="12"/>
        <v>10967</v>
      </c>
      <c r="K293" s="55">
        <f t="shared" si="13"/>
        <v>391</v>
      </c>
      <c r="L293" s="56">
        <f t="shared" si="14"/>
        <v>11358</v>
      </c>
      <c r="M293" s="56">
        <v>0</v>
      </c>
      <c r="N293" s="173"/>
      <c r="O293" s="56">
        <v>109.67</v>
      </c>
      <c r="P293" s="184">
        <v>3.91</v>
      </c>
    </row>
    <row r="294" spans="2:16" ht="42">
      <c r="B294" s="5" t="s">
        <v>729</v>
      </c>
      <c r="C294" s="51" t="s">
        <v>26</v>
      </c>
      <c r="D294" s="51" t="s">
        <v>730</v>
      </c>
      <c r="E294" s="6" t="s">
        <v>731</v>
      </c>
      <c r="F294" s="51" t="s">
        <v>107</v>
      </c>
      <c r="G294" s="5">
        <v>100</v>
      </c>
      <c r="H294" s="52">
        <f>O294*(1-'Orç-Resumo'!$G$10)</f>
        <v>67.112400000000008</v>
      </c>
      <c r="I294" s="53">
        <f>P294*(1-'Orç-Resumo'!$G$10)</f>
        <v>4.1315999999999997</v>
      </c>
      <c r="J294" s="54">
        <f t="shared" si="12"/>
        <v>6711.2400000000007</v>
      </c>
      <c r="K294" s="55">
        <f t="shared" si="13"/>
        <v>413.15999999999997</v>
      </c>
      <c r="L294" s="56">
        <f t="shared" si="14"/>
        <v>7124.4000000000005</v>
      </c>
      <c r="M294" s="56">
        <v>0</v>
      </c>
      <c r="N294" s="173"/>
      <c r="O294" s="56">
        <v>67.112400000000008</v>
      </c>
      <c r="P294" s="184">
        <v>4.1315999999999997</v>
      </c>
    </row>
    <row r="295" spans="2:16" ht="42">
      <c r="B295" s="5" t="s">
        <v>732</v>
      </c>
      <c r="C295" s="51" t="s">
        <v>48</v>
      </c>
      <c r="D295" s="51">
        <v>100327</v>
      </c>
      <c r="E295" s="6" t="s">
        <v>733</v>
      </c>
      <c r="F295" s="51" t="s">
        <v>107</v>
      </c>
      <c r="G295" s="5">
        <v>200</v>
      </c>
      <c r="H295" s="52">
        <f>O295*(1-'Orç-Resumo'!$G$10)</f>
        <v>57.259999999999991</v>
      </c>
      <c r="I295" s="53">
        <f>P295*(1-'Orç-Resumo'!$G$10)</f>
        <v>6.98</v>
      </c>
      <c r="J295" s="54">
        <f t="shared" si="12"/>
        <v>11451.999999999998</v>
      </c>
      <c r="K295" s="55">
        <f t="shared" si="13"/>
        <v>1396</v>
      </c>
      <c r="L295" s="56">
        <f t="shared" si="14"/>
        <v>12847.999999999998</v>
      </c>
      <c r="M295" s="56">
        <v>0</v>
      </c>
      <c r="N295" s="173"/>
      <c r="O295" s="56">
        <v>57.259999999999991</v>
      </c>
      <c r="P295" s="184" t="s">
        <v>1901</v>
      </c>
    </row>
    <row r="296" spans="2:16" ht="56">
      <c r="B296" s="5" t="s">
        <v>734</v>
      </c>
      <c r="C296" s="51" t="s">
        <v>48</v>
      </c>
      <c r="D296" s="51">
        <v>100435</v>
      </c>
      <c r="E296" s="6" t="s">
        <v>735</v>
      </c>
      <c r="F296" s="51" t="s">
        <v>107</v>
      </c>
      <c r="G296" s="5">
        <v>200</v>
      </c>
      <c r="H296" s="52">
        <f>O296*(1-'Orç-Resumo'!$G$10)</f>
        <v>60.309999999999995</v>
      </c>
      <c r="I296" s="53">
        <f>P296*(1-'Orç-Resumo'!$G$10)</f>
        <v>4.9000000000000004</v>
      </c>
      <c r="J296" s="54">
        <f t="shared" si="12"/>
        <v>12061.999999999998</v>
      </c>
      <c r="K296" s="55">
        <f t="shared" si="13"/>
        <v>980.00000000000011</v>
      </c>
      <c r="L296" s="56">
        <f t="shared" si="14"/>
        <v>13041.999999999998</v>
      </c>
      <c r="M296" s="56">
        <v>0</v>
      </c>
      <c r="N296" s="173"/>
      <c r="O296" s="56">
        <v>60.309999999999995</v>
      </c>
      <c r="P296" s="184" t="s">
        <v>3054</v>
      </c>
    </row>
    <row r="297" spans="2:16" ht="42">
      <c r="B297" s="5" t="s">
        <v>736</v>
      </c>
      <c r="C297" s="51" t="s">
        <v>48</v>
      </c>
      <c r="D297" s="51">
        <v>94231</v>
      </c>
      <c r="E297" s="6" t="s">
        <v>737</v>
      </c>
      <c r="F297" s="51" t="s">
        <v>107</v>
      </c>
      <c r="G297" s="5">
        <v>200</v>
      </c>
      <c r="H297" s="52">
        <f>O297*(1-'Orç-Resumo'!$G$10)</f>
        <v>51.230000000000004</v>
      </c>
      <c r="I297" s="53">
        <f>P297*(1-'Orç-Resumo'!$G$10)</f>
        <v>5.84</v>
      </c>
      <c r="J297" s="54">
        <f t="shared" si="12"/>
        <v>10246</v>
      </c>
      <c r="K297" s="55">
        <f t="shared" si="13"/>
        <v>1168</v>
      </c>
      <c r="L297" s="56">
        <f t="shared" si="14"/>
        <v>11414</v>
      </c>
      <c r="M297" s="56">
        <v>0</v>
      </c>
      <c r="N297" s="173"/>
      <c r="O297" s="56">
        <v>51.230000000000004</v>
      </c>
      <c r="P297" s="184" t="s">
        <v>3055</v>
      </c>
    </row>
    <row r="298" spans="2:16" ht="42">
      <c r="B298" s="5" t="s">
        <v>738</v>
      </c>
      <c r="C298" s="51" t="s">
        <v>26</v>
      </c>
      <c r="D298" s="51" t="s">
        <v>739</v>
      </c>
      <c r="E298" s="6" t="s">
        <v>740</v>
      </c>
      <c r="F298" s="51" t="s">
        <v>33</v>
      </c>
      <c r="G298" s="5">
        <v>24</v>
      </c>
      <c r="H298" s="52">
        <f>O298*(1-'Orç-Resumo'!$G$10)</f>
        <v>16.292999999999999</v>
      </c>
      <c r="I298" s="53">
        <f>P298*(1-'Orç-Resumo'!$G$10)</f>
        <v>1.5090000000000001</v>
      </c>
      <c r="J298" s="54">
        <f t="shared" si="12"/>
        <v>391.03199999999998</v>
      </c>
      <c r="K298" s="55">
        <f t="shared" si="13"/>
        <v>36.216000000000001</v>
      </c>
      <c r="L298" s="56">
        <f t="shared" si="14"/>
        <v>427.24799999999999</v>
      </c>
      <c r="M298" s="56">
        <v>0</v>
      </c>
      <c r="N298" s="173"/>
      <c r="O298" s="56">
        <v>16.292999999999999</v>
      </c>
      <c r="P298" s="184">
        <v>1.5090000000000001</v>
      </c>
    </row>
    <row r="299" spans="2:16" ht="42">
      <c r="B299" s="5" t="s">
        <v>741</v>
      </c>
      <c r="C299" s="51" t="s">
        <v>26</v>
      </c>
      <c r="D299" s="51" t="s">
        <v>742</v>
      </c>
      <c r="E299" s="6" t="s">
        <v>743</v>
      </c>
      <c r="F299" s="51" t="s">
        <v>69</v>
      </c>
      <c r="G299" s="5">
        <v>500</v>
      </c>
      <c r="H299" s="52">
        <f>O299*(1-'Orç-Resumo'!$G$10)</f>
        <v>3.0700000000000003</v>
      </c>
      <c r="I299" s="53">
        <f>P299*(1-'Orç-Resumo'!$G$10)</f>
        <v>3.0180000000000002</v>
      </c>
      <c r="J299" s="54">
        <f t="shared" si="12"/>
        <v>1535.0000000000002</v>
      </c>
      <c r="K299" s="55">
        <f t="shared" si="13"/>
        <v>1509.0000000000002</v>
      </c>
      <c r="L299" s="56">
        <f t="shared" si="14"/>
        <v>3044.0000000000005</v>
      </c>
      <c r="M299" s="56">
        <v>0</v>
      </c>
      <c r="N299" s="173"/>
      <c r="O299" s="56">
        <v>3.0700000000000003</v>
      </c>
      <c r="P299" s="184">
        <v>3.0180000000000002</v>
      </c>
    </row>
    <row r="300" spans="2:16" ht="28">
      <c r="B300" s="5" t="s">
        <v>744</v>
      </c>
      <c r="C300" s="51" t="s">
        <v>26</v>
      </c>
      <c r="D300" s="51" t="s">
        <v>745</v>
      </c>
      <c r="E300" s="6" t="s">
        <v>746</v>
      </c>
      <c r="F300" s="51" t="s">
        <v>107</v>
      </c>
      <c r="G300" s="5">
        <v>250</v>
      </c>
      <c r="H300" s="52">
        <f>O300*(1-'Orç-Resumo'!$G$10)</f>
        <v>0.32619999999999999</v>
      </c>
      <c r="I300" s="53">
        <f>P300*(1-'Orç-Resumo'!$G$10)</f>
        <v>1.44686666821</v>
      </c>
      <c r="J300" s="54">
        <f t="shared" si="12"/>
        <v>81.55</v>
      </c>
      <c r="K300" s="55">
        <f t="shared" si="13"/>
        <v>361.71666705249999</v>
      </c>
      <c r="L300" s="56">
        <f t="shared" si="14"/>
        <v>443.2666670525</v>
      </c>
      <c r="M300" s="56">
        <v>0</v>
      </c>
      <c r="N300" s="173"/>
      <c r="O300" s="56">
        <v>0.32619999999999999</v>
      </c>
      <c r="P300" s="184">
        <v>1.44686666821</v>
      </c>
    </row>
    <row r="301" spans="2:16" ht="28">
      <c r="B301" s="5" t="s">
        <v>747</v>
      </c>
      <c r="C301" s="51" t="s">
        <v>26</v>
      </c>
      <c r="D301" s="51" t="s">
        <v>748</v>
      </c>
      <c r="E301" s="6" t="s">
        <v>749</v>
      </c>
      <c r="F301" s="51" t="s">
        <v>33</v>
      </c>
      <c r="G301" s="5">
        <v>50</v>
      </c>
      <c r="H301" s="52">
        <f>O301*(1-'Orç-Resumo'!$G$10)</f>
        <v>4.66</v>
      </c>
      <c r="I301" s="53">
        <f>P301*(1-'Orç-Resumo'!$G$10)</f>
        <v>17.799475000000001</v>
      </c>
      <c r="J301" s="54">
        <f t="shared" si="12"/>
        <v>233</v>
      </c>
      <c r="K301" s="55">
        <f t="shared" si="13"/>
        <v>889.97375000000011</v>
      </c>
      <c r="L301" s="56">
        <f t="shared" si="14"/>
        <v>1122.9737500000001</v>
      </c>
      <c r="M301" s="56">
        <v>0</v>
      </c>
      <c r="N301" s="173"/>
      <c r="O301" s="56">
        <v>4.66</v>
      </c>
      <c r="P301" s="184">
        <v>17.799475000000001</v>
      </c>
    </row>
    <row r="302" spans="2:16" ht="28">
      <c r="B302" s="5" t="s">
        <v>750</v>
      </c>
      <c r="C302" s="51" t="s">
        <v>26</v>
      </c>
      <c r="D302" s="51" t="s">
        <v>751</v>
      </c>
      <c r="E302" s="6" t="s">
        <v>752</v>
      </c>
      <c r="F302" s="51" t="s">
        <v>33</v>
      </c>
      <c r="G302" s="5">
        <v>25</v>
      </c>
      <c r="H302" s="52">
        <f>O302*(1-'Orç-Resumo'!$G$10)</f>
        <v>43.215064000000012</v>
      </c>
      <c r="I302" s="53">
        <f>P302*(1-'Orç-Resumo'!$G$10)</f>
        <v>24.683548000000002</v>
      </c>
      <c r="J302" s="54">
        <f t="shared" si="12"/>
        <v>1080.3766000000003</v>
      </c>
      <c r="K302" s="55">
        <f t="shared" si="13"/>
        <v>617.08870000000002</v>
      </c>
      <c r="L302" s="56">
        <f t="shared" si="14"/>
        <v>1697.4653000000003</v>
      </c>
      <c r="M302" s="56">
        <v>0</v>
      </c>
      <c r="N302" s="173"/>
      <c r="O302" s="56">
        <v>43.215064000000012</v>
      </c>
      <c r="P302" s="184">
        <v>24.683548000000002</v>
      </c>
    </row>
    <row r="303" spans="2:16" ht="28">
      <c r="B303" s="5" t="s">
        <v>753</v>
      </c>
      <c r="C303" s="51" t="s">
        <v>26</v>
      </c>
      <c r="D303" s="51" t="s">
        <v>754</v>
      </c>
      <c r="E303" s="6" t="s">
        <v>755</v>
      </c>
      <c r="F303" s="51" t="s">
        <v>78</v>
      </c>
      <c r="G303" s="5">
        <v>5</v>
      </c>
      <c r="H303" s="52">
        <f>O303*(1-'Orç-Resumo'!$G$10)</f>
        <v>3146.79</v>
      </c>
      <c r="I303" s="53">
        <f>P303*(1-'Orç-Resumo'!$G$10)</f>
        <v>763.96</v>
      </c>
      <c r="J303" s="54">
        <f t="shared" si="12"/>
        <v>15733.95</v>
      </c>
      <c r="K303" s="55">
        <f t="shared" si="13"/>
        <v>3819.8</v>
      </c>
      <c r="L303" s="56">
        <f t="shared" si="14"/>
        <v>19553.75</v>
      </c>
      <c r="M303" s="56">
        <v>0</v>
      </c>
      <c r="N303" s="173"/>
      <c r="O303" s="56">
        <v>3146.79</v>
      </c>
      <c r="P303" s="184">
        <v>763.96</v>
      </c>
    </row>
    <row r="304" spans="2:16" ht="28">
      <c r="B304" s="5" t="s">
        <v>756</v>
      </c>
      <c r="C304" s="51" t="s">
        <v>48</v>
      </c>
      <c r="D304" s="51">
        <v>102234</v>
      </c>
      <c r="E304" s="6" t="s">
        <v>757</v>
      </c>
      <c r="F304" s="51" t="s">
        <v>69</v>
      </c>
      <c r="G304" s="5">
        <v>720</v>
      </c>
      <c r="H304" s="52">
        <f>O304*(1-'Orç-Resumo'!$G$10)</f>
        <v>12</v>
      </c>
      <c r="I304" s="53">
        <f>P304*(1-'Orç-Resumo'!$G$10)</f>
        <v>9.11</v>
      </c>
      <c r="J304" s="54">
        <f t="shared" si="12"/>
        <v>8640</v>
      </c>
      <c r="K304" s="55">
        <f t="shared" si="13"/>
        <v>6559.2</v>
      </c>
      <c r="L304" s="56">
        <f t="shared" si="14"/>
        <v>15199.2</v>
      </c>
      <c r="M304" s="56">
        <v>0</v>
      </c>
      <c r="N304" s="173"/>
      <c r="O304" s="56">
        <v>12</v>
      </c>
      <c r="P304" s="184" t="s">
        <v>2796</v>
      </c>
    </row>
    <row r="305" spans="2:16">
      <c r="B305" s="5" t="s">
        <v>758</v>
      </c>
      <c r="C305" s="51" t="s">
        <v>21</v>
      </c>
      <c r="D305" s="51" t="s">
        <v>21</v>
      </c>
      <c r="E305" s="6" t="s">
        <v>759</v>
      </c>
      <c r="F305" s="51" t="s">
        <v>23</v>
      </c>
      <c r="G305" s="5"/>
      <c r="H305" s="52"/>
      <c r="I305" s="53"/>
      <c r="J305" s="54"/>
      <c r="K305" s="55"/>
      <c r="L305" s="56"/>
      <c r="M305" s="56">
        <f>SUM(L306:L316)</f>
        <v>437815</v>
      </c>
      <c r="N305" s="173"/>
      <c r="O305" s="56" t="s">
        <v>24</v>
      </c>
      <c r="P305" s="184" t="s">
        <v>24</v>
      </c>
    </row>
    <row r="306" spans="2:16" ht="56">
      <c r="B306" s="5" t="s">
        <v>760</v>
      </c>
      <c r="C306" s="51" t="s">
        <v>48</v>
      </c>
      <c r="D306" s="51">
        <v>98562</v>
      </c>
      <c r="E306" s="6" t="s">
        <v>761</v>
      </c>
      <c r="F306" s="51" t="s">
        <v>69</v>
      </c>
      <c r="G306" s="5">
        <v>500</v>
      </c>
      <c r="H306" s="52">
        <f>O306*(1-'Orç-Resumo'!$G$10)</f>
        <v>24.259999999999998</v>
      </c>
      <c r="I306" s="53">
        <f>P306*(1-'Orç-Resumo'!$G$10)</f>
        <v>24.85</v>
      </c>
      <c r="J306" s="54">
        <f t="shared" si="12"/>
        <v>12129.999999999998</v>
      </c>
      <c r="K306" s="55">
        <f t="shared" si="13"/>
        <v>12425</v>
      </c>
      <c r="L306" s="56">
        <f t="shared" si="14"/>
        <v>24555</v>
      </c>
      <c r="M306" s="56">
        <v>0</v>
      </c>
      <c r="N306" s="173"/>
      <c r="O306" s="56">
        <v>24.259999999999998</v>
      </c>
      <c r="P306" s="184" t="s">
        <v>3056</v>
      </c>
    </row>
    <row r="307" spans="2:16" ht="42">
      <c r="B307" s="5" t="s">
        <v>762</v>
      </c>
      <c r="C307" s="51" t="s">
        <v>48</v>
      </c>
      <c r="D307" s="51">
        <v>98555</v>
      </c>
      <c r="E307" s="6" t="s">
        <v>763</v>
      </c>
      <c r="F307" s="51" t="s">
        <v>69</v>
      </c>
      <c r="G307" s="5">
        <v>500</v>
      </c>
      <c r="H307" s="52">
        <f>O307*(1-'Orç-Resumo'!$G$10)</f>
        <v>15.97</v>
      </c>
      <c r="I307" s="53">
        <f>P307*(1-'Orç-Resumo'!$G$10)</f>
        <v>12.92</v>
      </c>
      <c r="J307" s="54">
        <f t="shared" si="12"/>
        <v>7985</v>
      </c>
      <c r="K307" s="55">
        <f t="shared" si="13"/>
        <v>6460</v>
      </c>
      <c r="L307" s="56">
        <f t="shared" si="14"/>
        <v>14445</v>
      </c>
      <c r="M307" s="56">
        <v>0</v>
      </c>
      <c r="N307" s="173"/>
      <c r="O307" s="56">
        <v>15.97</v>
      </c>
      <c r="P307" s="184" t="s">
        <v>3057</v>
      </c>
    </row>
    <row r="308" spans="2:16" ht="70">
      <c r="B308" s="5" t="s">
        <v>764</v>
      </c>
      <c r="C308" s="51" t="s">
        <v>48</v>
      </c>
      <c r="D308" s="51">
        <v>98556</v>
      </c>
      <c r="E308" s="6" t="s">
        <v>765</v>
      </c>
      <c r="F308" s="51" t="s">
        <v>69</v>
      </c>
      <c r="G308" s="5">
        <v>500</v>
      </c>
      <c r="H308" s="52">
        <f>O308*(1-'Orç-Resumo'!$G$10)</f>
        <v>32.589999999999996</v>
      </c>
      <c r="I308" s="53">
        <f>P308*(1-'Orç-Resumo'!$G$10)</f>
        <v>21.14</v>
      </c>
      <c r="J308" s="54">
        <f t="shared" si="12"/>
        <v>16294.999999999998</v>
      </c>
      <c r="K308" s="55">
        <f t="shared" si="13"/>
        <v>10570</v>
      </c>
      <c r="L308" s="56">
        <f t="shared" si="14"/>
        <v>26865</v>
      </c>
      <c r="M308" s="56">
        <v>0</v>
      </c>
      <c r="N308" s="173"/>
      <c r="O308" s="56">
        <v>32.589999999999996</v>
      </c>
      <c r="P308" s="184" t="s">
        <v>3058</v>
      </c>
    </row>
    <row r="309" spans="2:16" ht="56">
      <c r="B309" s="5" t="s">
        <v>766</v>
      </c>
      <c r="C309" s="51" t="s">
        <v>48</v>
      </c>
      <c r="D309" s="51">
        <v>98547</v>
      </c>
      <c r="E309" s="6" t="s">
        <v>767</v>
      </c>
      <c r="F309" s="51" t="s">
        <v>69</v>
      </c>
      <c r="G309" s="5">
        <v>600</v>
      </c>
      <c r="H309" s="52">
        <f>O309*(1-'Orç-Resumo'!$G$10)</f>
        <v>179.42000000000002</v>
      </c>
      <c r="I309" s="53">
        <f>P309*(1-'Orç-Resumo'!$G$10)</f>
        <v>31.76</v>
      </c>
      <c r="J309" s="54">
        <f t="shared" si="12"/>
        <v>107652.00000000001</v>
      </c>
      <c r="K309" s="55">
        <f t="shared" si="13"/>
        <v>19056</v>
      </c>
      <c r="L309" s="56">
        <f t="shared" si="14"/>
        <v>126708.00000000001</v>
      </c>
      <c r="M309" s="56">
        <v>0</v>
      </c>
      <c r="N309" s="173"/>
      <c r="O309" s="56">
        <v>179.42000000000002</v>
      </c>
      <c r="P309" s="184" t="s">
        <v>3059</v>
      </c>
    </row>
    <row r="310" spans="2:16" ht="42">
      <c r="B310" s="5" t="s">
        <v>768</v>
      </c>
      <c r="C310" s="51" t="s">
        <v>48</v>
      </c>
      <c r="D310" s="51">
        <v>98553</v>
      </c>
      <c r="E310" s="6" t="s">
        <v>769</v>
      </c>
      <c r="F310" s="51" t="s">
        <v>69</v>
      </c>
      <c r="G310" s="5">
        <v>600</v>
      </c>
      <c r="H310" s="52">
        <f>O310*(1-'Orç-Resumo'!$G$10)</f>
        <v>160.85000000000002</v>
      </c>
      <c r="I310" s="53">
        <f>P310*(1-'Orç-Resumo'!$G$10)</f>
        <v>10.64</v>
      </c>
      <c r="J310" s="54">
        <f t="shared" si="12"/>
        <v>96510.000000000015</v>
      </c>
      <c r="K310" s="55">
        <f t="shared" si="13"/>
        <v>6384</v>
      </c>
      <c r="L310" s="56">
        <f t="shared" si="14"/>
        <v>102894.00000000001</v>
      </c>
      <c r="M310" s="56">
        <v>0</v>
      </c>
      <c r="N310" s="173"/>
      <c r="O310" s="56">
        <v>160.85000000000002</v>
      </c>
      <c r="P310" s="184" t="s">
        <v>1959</v>
      </c>
    </row>
    <row r="311" spans="2:16" ht="28">
      <c r="B311" s="5" t="s">
        <v>770</v>
      </c>
      <c r="C311" s="51" t="s">
        <v>48</v>
      </c>
      <c r="D311" s="51">
        <v>98557</v>
      </c>
      <c r="E311" s="6" t="s">
        <v>771</v>
      </c>
      <c r="F311" s="51" t="s">
        <v>69</v>
      </c>
      <c r="G311" s="5">
        <v>600</v>
      </c>
      <c r="H311" s="52">
        <f>O311*(1-'Orç-Resumo'!$G$10)</f>
        <v>29.75</v>
      </c>
      <c r="I311" s="53">
        <f>P311*(1-'Orç-Resumo'!$G$10)</f>
        <v>9.19</v>
      </c>
      <c r="J311" s="54">
        <f t="shared" si="12"/>
        <v>17850</v>
      </c>
      <c r="K311" s="55">
        <f t="shared" si="13"/>
        <v>5514</v>
      </c>
      <c r="L311" s="56">
        <f t="shared" si="14"/>
        <v>23364</v>
      </c>
      <c r="M311" s="56">
        <v>0</v>
      </c>
      <c r="N311" s="173"/>
      <c r="O311" s="56">
        <v>29.75</v>
      </c>
      <c r="P311" s="184" t="s">
        <v>3060</v>
      </c>
    </row>
    <row r="312" spans="2:16" ht="42">
      <c r="B312" s="5" t="s">
        <v>772</v>
      </c>
      <c r="C312" s="51" t="s">
        <v>48</v>
      </c>
      <c r="D312" s="51">
        <v>98554</v>
      </c>
      <c r="E312" s="6" t="s">
        <v>773</v>
      </c>
      <c r="F312" s="51" t="s">
        <v>69</v>
      </c>
      <c r="G312" s="5">
        <v>500</v>
      </c>
      <c r="H312" s="52">
        <f>O312*(1-'Orç-Resumo'!$G$10)</f>
        <v>33.07</v>
      </c>
      <c r="I312" s="53">
        <f>P312*(1-'Orç-Resumo'!$G$10)</f>
        <v>12.18</v>
      </c>
      <c r="J312" s="54">
        <f t="shared" si="12"/>
        <v>16535</v>
      </c>
      <c r="K312" s="55">
        <f t="shared" si="13"/>
        <v>6090</v>
      </c>
      <c r="L312" s="56">
        <f t="shared" si="14"/>
        <v>22625</v>
      </c>
      <c r="M312" s="56">
        <v>0</v>
      </c>
      <c r="N312" s="173"/>
      <c r="O312" s="56">
        <v>33.07</v>
      </c>
      <c r="P312" s="184" t="s">
        <v>3061</v>
      </c>
    </row>
    <row r="313" spans="2:16" ht="28">
      <c r="B313" s="5" t="s">
        <v>775</v>
      </c>
      <c r="C313" s="51" t="s">
        <v>99</v>
      </c>
      <c r="D313" s="51" t="s">
        <v>776</v>
      </c>
      <c r="E313" s="6" t="s">
        <v>777</v>
      </c>
      <c r="F313" s="51" t="s">
        <v>333</v>
      </c>
      <c r="G313" s="5">
        <v>250</v>
      </c>
      <c r="H313" s="52">
        <f>O313*(1-'Orç-Resumo'!$G$10)</f>
        <v>17.07</v>
      </c>
      <c r="I313" s="53">
        <f>P313*(1-'Orç-Resumo'!$G$10)</f>
        <v>5.62</v>
      </c>
      <c r="J313" s="54">
        <f t="shared" si="12"/>
        <v>4267.5</v>
      </c>
      <c r="K313" s="55">
        <f t="shared" si="13"/>
        <v>1405</v>
      </c>
      <c r="L313" s="56">
        <f t="shared" si="14"/>
        <v>5672.5</v>
      </c>
      <c r="M313" s="56">
        <v>0</v>
      </c>
      <c r="N313" s="173"/>
      <c r="O313" s="56">
        <v>17.07</v>
      </c>
      <c r="P313" s="184">
        <v>5.62</v>
      </c>
    </row>
    <row r="314" spans="2:16" ht="42">
      <c r="B314" s="5" t="s">
        <v>778</v>
      </c>
      <c r="C314" s="51" t="s">
        <v>99</v>
      </c>
      <c r="D314" s="51" t="s">
        <v>779</v>
      </c>
      <c r="E314" s="6" t="s">
        <v>780</v>
      </c>
      <c r="F314" s="51" t="s">
        <v>113</v>
      </c>
      <c r="G314" s="5">
        <v>250</v>
      </c>
      <c r="H314" s="52">
        <f>O314*(1-'Orç-Resumo'!$G$10)</f>
        <v>66.430000000000007</v>
      </c>
      <c r="I314" s="53">
        <f>P314*(1-'Orç-Resumo'!$G$10)</f>
        <v>11.28</v>
      </c>
      <c r="J314" s="54">
        <f t="shared" si="12"/>
        <v>16607.5</v>
      </c>
      <c r="K314" s="55">
        <f t="shared" si="13"/>
        <v>2820</v>
      </c>
      <c r="L314" s="56">
        <f t="shared" si="14"/>
        <v>19427.5</v>
      </c>
      <c r="M314" s="56">
        <v>0</v>
      </c>
      <c r="N314" s="173"/>
      <c r="O314" s="56">
        <v>66.430000000000007</v>
      </c>
      <c r="P314" s="184">
        <v>11.28</v>
      </c>
    </row>
    <row r="315" spans="2:16" ht="42">
      <c r="B315" s="5" t="s">
        <v>781</v>
      </c>
      <c r="C315" s="51" t="s">
        <v>99</v>
      </c>
      <c r="D315" s="51" t="s">
        <v>782</v>
      </c>
      <c r="E315" s="6" t="s">
        <v>783</v>
      </c>
      <c r="F315" s="51" t="s">
        <v>113</v>
      </c>
      <c r="G315" s="5">
        <v>300</v>
      </c>
      <c r="H315" s="52">
        <f>O315*(1-'Orç-Resumo'!$G$10)</f>
        <v>110.21</v>
      </c>
      <c r="I315" s="53">
        <f>P315*(1-'Orç-Resumo'!$G$10)</f>
        <v>82.58</v>
      </c>
      <c r="J315" s="54">
        <f t="shared" si="12"/>
        <v>33063</v>
      </c>
      <c r="K315" s="55">
        <f t="shared" si="13"/>
        <v>24774</v>
      </c>
      <c r="L315" s="56">
        <f t="shared" si="14"/>
        <v>57837</v>
      </c>
      <c r="M315" s="56">
        <v>0</v>
      </c>
      <c r="N315" s="173"/>
      <c r="O315" s="56">
        <v>110.21</v>
      </c>
      <c r="P315" s="184">
        <v>82.58</v>
      </c>
    </row>
    <row r="316" spans="2:16" ht="28">
      <c r="B316" s="5" t="s">
        <v>784</v>
      </c>
      <c r="C316" s="51" t="s">
        <v>99</v>
      </c>
      <c r="D316" s="51" t="s">
        <v>785</v>
      </c>
      <c r="E316" s="6" t="s">
        <v>786</v>
      </c>
      <c r="F316" s="51" t="s">
        <v>113</v>
      </c>
      <c r="G316" s="5">
        <v>300</v>
      </c>
      <c r="H316" s="52">
        <f>O316*(1-'Orç-Resumo'!$G$10)</f>
        <v>34.409999999999997</v>
      </c>
      <c r="I316" s="53">
        <f>P316*(1-'Orç-Resumo'!$G$10)</f>
        <v>10.33</v>
      </c>
      <c r="J316" s="54">
        <f t="shared" si="12"/>
        <v>10322.999999999998</v>
      </c>
      <c r="K316" s="55">
        <f t="shared" si="13"/>
        <v>3099</v>
      </c>
      <c r="L316" s="56">
        <f t="shared" si="14"/>
        <v>13421.999999999998</v>
      </c>
      <c r="M316" s="56">
        <v>0</v>
      </c>
      <c r="N316" s="173"/>
      <c r="O316" s="56">
        <v>34.409999999999997</v>
      </c>
      <c r="P316" s="184">
        <v>10.33</v>
      </c>
    </row>
    <row r="317" spans="2:16">
      <c r="B317" s="5" t="s">
        <v>787</v>
      </c>
      <c r="C317" s="51" t="s">
        <v>21</v>
      </c>
      <c r="D317" s="51" t="s">
        <v>21</v>
      </c>
      <c r="E317" s="6" t="s">
        <v>788</v>
      </c>
      <c r="F317" s="51" t="s">
        <v>23</v>
      </c>
      <c r="G317" s="5"/>
      <c r="H317" s="52"/>
      <c r="I317" s="53"/>
      <c r="J317" s="54"/>
      <c r="K317" s="55"/>
      <c r="L317" s="56"/>
      <c r="M317" s="56">
        <f>SUM(L318:L356)</f>
        <v>283408.1137866666</v>
      </c>
      <c r="N317" s="173"/>
      <c r="O317" s="56" t="s">
        <v>24</v>
      </c>
      <c r="P317" s="184" t="s">
        <v>24</v>
      </c>
    </row>
    <row r="318" spans="2:16" ht="182">
      <c r="B318" s="5" t="s">
        <v>789</v>
      </c>
      <c r="C318" s="51" t="s">
        <v>26</v>
      </c>
      <c r="D318" s="51" t="s">
        <v>790</v>
      </c>
      <c r="E318" s="6" t="s">
        <v>791</v>
      </c>
      <c r="F318" s="51" t="s">
        <v>33</v>
      </c>
      <c r="G318" s="5">
        <v>5</v>
      </c>
      <c r="H318" s="52">
        <f>O318*(1-'Orç-Resumo'!$G$10)</f>
        <v>4092.9384</v>
      </c>
      <c r="I318" s="53">
        <f>P318*(1-'Orç-Resumo'!$G$10)</f>
        <v>705.36040000000003</v>
      </c>
      <c r="J318" s="54">
        <f t="shared" si="12"/>
        <v>20464.691999999999</v>
      </c>
      <c r="K318" s="55">
        <f t="shared" si="13"/>
        <v>3526.8020000000001</v>
      </c>
      <c r="L318" s="56">
        <f t="shared" si="14"/>
        <v>23991.493999999999</v>
      </c>
      <c r="M318" s="56">
        <v>0</v>
      </c>
      <c r="N318" s="173"/>
      <c r="O318" s="56">
        <v>4092.9384</v>
      </c>
      <c r="P318" s="184">
        <v>705.36040000000003</v>
      </c>
    </row>
    <row r="319" spans="2:16" ht="182">
      <c r="B319" s="5" t="s">
        <v>792</v>
      </c>
      <c r="C319" s="51" t="s">
        <v>26</v>
      </c>
      <c r="D319" s="51" t="s">
        <v>793</v>
      </c>
      <c r="E319" s="6" t="s">
        <v>794</v>
      </c>
      <c r="F319" s="51" t="s">
        <v>33</v>
      </c>
      <c r="G319" s="5">
        <v>5</v>
      </c>
      <c r="H319" s="52">
        <f>O319*(1-'Orç-Resumo'!$G$10)</f>
        <v>10550.08136</v>
      </c>
      <c r="I319" s="53">
        <f>P319*(1-'Orç-Resumo'!$G$10)</f>
        <v>942.49472000000003</v>
      </c>
      <c r="J319" s="54">
        <f t="shared" si="12"/>
        <v>52750.406799999997</v>
      </c>
      <c r="K319" s="55">
        <f t="shared" si="13"/>
        <v>4712.4736000000003</v>
      </c>
      <c r="L319" s="56">
        <f t="shared" si="14"/>
        <v>57462.880399999995</v>
      </c>
      <c r="M319" s="56">
        <v>0</v>
      </c>
      <c r="N319" s="173"/>
      <c r="O319" s="56">
        <v>10550.08136</v>
      </c>
      <c r="P319" s="184">
        <v>942.49472000000003</v>
      </c>
    </row>
    <row r="320" spans="2:16" ht="70">
      <c r="B320" s="5" t="s">
        <v>795</v>
      </c>
      <c r="C320" s="51" t="s">
        <v>26</v>
      </c>
      <c r="D320" s="51" t="s">
        <v>796</v>
      </c>
      <c r="E320" s="6" t="s">
        <v>797</v>
      </c>
      <c r="F320" s="51" t="s">
        <v>33</v>
      </c>
      <c r="G320" s="5">
        <v>5</v>
      </c>
      <c r="H320" s="52">
        <f>O320*(1-'Orç-Resumo'!$G$10)</f>
        <v>685.22109999999998</v>
      </c>
      <c r="I320" s="53">
        <f>P320*(1-'Orç-Resumo'!$G$10)</f>
        <v>326.39999999999998</v>
      </c>
      <c r="J320" s="54">
        <f t="shared" si="12"/>
        <v>3426.1054999999997</v>
      </c>
      <c r="K320" s="55">
        <f t="shared" si="13"/>
        <v>1632</v>
      </c>
      <c r="L320" s="56">
        <f t="shared" si="14"/>
        <v>5058.1054999999997</v>
      </c>
      <c r="M320" s="56">
        <v>0</v>
      </c>
      <c r="N320" s="173"/>
      <c r="O320" s="56">
        <v>685.22109999999998</v>
      </c>
      <c r="P320" s="184">
        <v>326.39999999999998</v>
      </c>
    </row>
    <row r="321" spans="2:16" ht="112">
      <c r="B321" s="5" t="s">
        <v>798</v>
      </c>
      <c r="C321" s="51" t="s">
        <v>26</v>
      </c>
      <c r="D321" s="51" t="s">
        <v>799</v>
      </c>
      <c r="E321" s="6" t="s">
        <v>800</v>
      </c>
      <c r="F321" s="51" t="s">
        <v>33</v>
      </c>
      <c r="G321" s="5">
        <v>1</v>
      </c>
      <c r="H321" s="52">
        <f>O321*(1-'Orç-Resumo'!$G$10)</f>
        <v>5415.41</v>
      </c>
      <c r="I321" s="53">
        <f>P321*(1-'Orç-Resumo'!$G$10)</f>
        <v>110.82</v>
      </c>
      <c r="J321" s="54">
        <f t="shared" si="12"/>
        <v>5415.41</v>
      </c>
      <c r="K321" s="55">
        <f t="shared" si="13"/>
        <v>110.82</v>
      </c>
      <c r="L321" s="56">
        <f t="shared" si="14"/>
        <v>5526.23</v>
      </c>
      <c r="M321" s="56">
        <v>0</v>
      </c>
      <c r="N321" s="173"/>
      <c r="O321" s="56">
        <v>5415.41</v>
      </c>
      <c r="P321" s="184">
        <v>110.82</v>
      </c>
    </row>
    <row r="322" spans="2:16" ht="168">
      <c r="B322" s="5" t="s">
        <v>801</v>
      </c>
      <c r="C322" s="51" t="s">
        <v>26</v>
      </c>
      <c r="D322" s="51" t="s">
        <v>802</v>
      </c>
      <c r="E322" s="6" t="s">
        <v>803</v>
      </c>
      <c r="F322" s="51" t="s">
        <v>33</v>
      </c>
      <c r="G322" s="5">
        <v>1</v>
      </c>
      <c r="H322" s="52">
        <f>O322*(1-'Orç-Resumo'!$G$10)</f>
        <v>6454.04</v>
      </c>
      <c r="I322" s="53">
        <f>P322*(1-'Orç-Resumo'!$G$10)</f>
        <v>110.82</v>
      </c>
      <c r="J322" s="54">
        <f t="shared" si="12"/>
        <v>6454.04</v>
      </c>
      <c r="K322" s="55">
        <f t="shared" si="13"/>
        <v>110.82</v>
      </c>
      <c r="L322" s="56">
        <f t="shared" si="14"/>
        <v>6564.86</v>
      </c>
      <c r="M322" s="56">
        <v>0</v>
      </c>
      <c r="N322" s="173"/>
      <c r="O322" s="56">
        <v>6454.04</v>
      </c>
      <c r="P322" s="184">
        <v>110.82</v>
      </c>
    </row>
    <row r="323" spans="2:16" ht="84">
      <c r="B323" s="5" t="s">
        <v>804</v>
      </c>
      <c r="C323" s="51" t="s">
        <v>26</v>
      </c>
      <c r="D323" s="51" t="s">
        <v>805</v>
      </c>
      <c r="E323" s="6" t="s">
        <v>806</v>
      </c>
      <c r="F323" s="51" t="s">
        <v>33</v>
      </c>
      <c r="G323" s="5">
        <v>1</v>
      </c>
      <c r="H323" s="52">
        <f>O323*(1-'Orç-Resumo'!$G$10)</f>
        <v>11337.6</v>
      </c>
      <c r="I323" s="53">
        <f>P323*(1-'Orç-Resumo'!$G$10)</f>
        <v>70.72</v>
      </c>
      <c r="J323" s="54">
        <f t="shared" si="12"/>
        <v>11337.6</v>
      </c>
      <c r="K323" s="55">
        <f t="shared" si="13"/>
        <v>70.72</v>
      </c>
      <c r="L323" s="56">
        <f t="shared" si="14"/>
        <v>11408.32</v>
      </c>
      <c r="M323" s="56">
        <v>0</v>
      </c>
      <c r="N323" s="173"/>
      <c r="O323" s="56">
        <v>11337.6</v>
      </c>
      <c r="P323" s="184">
        <v>70.72</v>
      </c>
    </row>
    <row r="324" spans="2:16" ht="224">
      <c r="B324" s="5" t="s">
        <v>807</v>
      </c>
      <c r="C324" s="51" t="s">
        <v>26</v>
      </c>
      <c r="D324" s="51" t="s">
        <v>808</v>
      </c>
      <c r="E324" s="6" t="s">
        <v>809</v>
      </c>
      <c r="F324" s="51" t="s">
        <v>33</v>
      </c>
      <c r="G324" s="5">
        <v>5</v>
      </c>
      <c r="H324" s="52">
        <f>O324*(1-'Orç-Resumo'!$G$10)</f>
        <v>13051.628799999999</v>
      </c>
      <c r="I324" s="53">
        <f>P324*(1-'Orç-Resumo'!$G$10)</f>
        <v>335.20889999999997</v>
      </c>
      <c r="J324" s="54">
        <f t="shared" si="12"/>
        <v>65258.143999999993</v>
      </c>
      <c r="K324" s="55">
        <f t="shared" si="13"/>
        <v>1676.0445</v>
      </c>
      <c r="L324" s="56">
        <f t="shared" si="14"/>
        <v>66934.188499999989</v>
      </c>
      <c r="M324" s="56">
        <v>0</v>
      </c>
      <c r="N324" s="173"/>
      <c r="O324" s="56">
        <v>13051.628799999999</v>
      </c>
      <c r="P324" s="184">
        <v>335.20889999999997</v>
      </c>
    </row>
    <row r="325" spans="2:16" ht="84">
      <c r="B325" s="5" t="s">
        <v>810</v>
      </c>
      <c r="C325" s="51" t="s">
        <v>26</v>
      </c>
      <c r="D325" s="51" t="s">
        <v>811</v>
      </c>
      <c r="E325" s="6" t="s">
        <v>812</v>
      </c>
      <c r="F325" s="51" t="s">
        <v>33</v>
      </c>
      <c r="G325" s="5">
        <v>5</v>
      </c>
      <c r="H325" s="52">
        <f>O325*(1-'Orç-Resumo'!$G$10)</f>
        <v>1863.6719000000001</v>
      </c>
      <c r="I325" s="53">
        <f>P325*(1-'Orç-Resumo'!$G$10)</f>
        <v>734.99400000000003</v>
      </c>
      <c r="J325" s="54">
        <f t="shared" si="12"/>
        <v>9318.3595000000005</v>
      </c>
      <c r="K325" s="55">
        <f t="shared" si="13"/>
        <v>3674.9700000000003</v>
      </c>
      <c r="L325" s="56">
        <f t="shared" si="14"/>
        <v>12993.3295</v>
      </c>
      <c r="M325" s="56">
        <v>0</v>
      </c>
      <c r="N325" s="173"/>
      <c r="O325" s="56">
        <v>1863.6719000000001</v>
      </c>
      <c r="P325" s="184">
        <v>734.99400000000003</v>
      </c>
    </row>
    <row r="326" spans="2:16" ht="70">
      <c r="B326" s="5" t="s">
        <v>813</v>
      </c>
      <c r="C326" s="51" t="s">
        <v>26</v>
      </c>
      <c r="D326" s="51" t="s">
        <v>814</v>
      </c>
      <c r="E326" s="6" t="s">
        <v>815</v>
      </c>
      <c r="F326" s="51" t="s">
        <v>33</v>
      </c>
      <c r="G326" s="5">
        <v>5</v>
      </c>
      <c r="H326" s="52">
        <f>O326*(1-'Orç-Resumo'!$G$10)</f>
        <v>2181.5100399999992</v>
      </c>
      <c r="I326" s="53">
        <f>P326*(1-'Orç-Resumo'!$G$10)</f>
        <v>720.08180000000004</v>
      </c>
      <c r="J326" s="54">
        <f t="shared" si="12"/>
        <v>10907.550199999996</v>
      </c>
      <c r="K326" s="55">
        <f t="shared" si="13"/>
        <v>3600.4090000000001</v>
      </c>
      <c r="L326" s="56">
        <f t="shared" si="14"/>
        <v>14507.959199999996</v>
      </c>
      <c r="M326" s="56">
        <v>0</v>
      </c>
      <c r="N326" s="173"/>
      <c r="O326" s="56">
        <v>2181.5100399999992</v>
      </c>
      <c r="P326" s="184">
        <v>720.08180000000004</v>
      </c>
    </row>
    <row r="327" spans="2:16" ht="70">
      <c r="B327" s="5" t="s">
        <v>816</v>
      </c>
      <c r="C327" s="51" t="s">
        <v>26</v>
      </c>
      <c r="D327" s="51" t="s">
        <v>817</v>
      </c>
      <c r="E327" s="6" t="s">
        <v>818</v>
      </c>
      <c r="F327" s="51" t="s">
        <v>33</v>
      </c>
      <c r="G327" s="5">
        <v>5</v>
      </c>
      <c r="H327" s="52">
        <f>O327*(1-'Orç-Resumo'!$G$10)</f>
        <v>969.93820000000005</v>
      </c>
      <c r="I327" s="53">
        <f>P327*(1-'Orç-Resumo'!$G$10)</f>
        <v>357.34199999999998</v>
      </c>
      <c r="J327" s="54">
        <f t="shared" si="12"/>
        <v>4849.6910000000007</v>
      </c>
      <c r="K327" s="55">
        <f t="shared" si="13"/>
        <v>1786.71</v>
      </c>
      <c r="L327" s="56">
        <f t="shared" si="14"/>
        <v>6636.4010000000007</v>
      </c>
      <c r="M327" s="56">
        <v>0</v>
      </c>
      <c r="N327" s="173"/>
      <c r="O327" s="56">
        <v>969.93820000000005</v>
      </c>
      <c r="P327" s="184">
        <v>357.34199999999998</v>
      </c>
    </row>
    <row r="328" spans="2:16" ht="84">
      <c r="B328" s="5" t="s">
        <v>819</v>
      </c>
      <c r="C328" s="51" t="s">
        <v>26</v>
      </c>
      <c r="D328" s="51" t="s">
        <v>820</v>
      </c>
      <c r="E328" s="6" t="s">
        <v>821</v>
      </c>
      <c r="F328" s="51" t="s">
        <v>33</v>
      </c>
      <c r="G328" s="5">
        <v>10</v>
      </c>
      <c r="H328" s="52">
        <f>O328*(1-'Orç-Resumo'!$G$10)</f>
        <v>699.57</v>
      </c>
      <c r="I328" s="53">
        <f>P328*(1-'Orç-Resumo'!$G$10)</f>
        <v>34.03</v>
      </c>
      <c r="J328" s="54">
        <f t="shared" si="12"/>
        <v>6995.7000000000007</v>
      </c>
      <c r="K328" s="55">
        <f t="shared" si="13"/>
        <v>340.3</v>
      </c>
      <c r="L328" s="56">
        <f t="shared" si="14"/>
        <v>7336.0000000000009</v>
      </c>
      <c r="M328" s="56">
        <v>0</v>
      </c>
      <c r="N328" s="173"/>
      <c r="O328" s="56">
        <v>699.57</v>
      </c>
      <c r="P328" s="184">
        <v>34.03</v>
      </c>
    </row>
    <row r="329" spans="2:16" ht="56">
      <c r="B329" s="5" t="s">
        <v>822</v>
      </c>
      <c r="C329" s="51" t="s">
        <v>26</v>
      </c>
      <c r="D329" s="51" t="s">
        <v>823</v>
      </c>
      <c r="E329" s="6" t="s">
        <v>824</v>
      </c>
      <c r="F329" s="51" t="s">
        <v>33</v>
      </c>
      <c r="G329" s="5">
        <v>10</v>
      </c>
      <c r="H329" s="52">
        <f>O329*(1-'Orç-Resumo'!$G$10)</f>
        <v>219.0598</v>
      </c>
      <c r="I329" s="53">
        <f>P329*(1-'Orç-Resumo'!$G$10)</f>
        <v>66.665999999999997</v>
      </c>
      <c r="J329" s="54">
        <f t="shared" si="12"/>
        <v>2190.598</v>
      </c>
      <c r="K329" s="55">
        <f t="shared" si="13"/>
        <v>666.66</v>
      </c>
      <c r="L329" s="56">
        <f t="shared" si="14"/>
        <v>2857.2579999999998</v>
      </c>
      <c r="M329" s="56">
        <v>0</v>
      </c>
      <c r="N329" s="173"/>
      <c r="O329" s="56">
        <v>219.0598</v>
      </c>
      <c r="P329" s="184">
        <v>66.665999999999997</v>
      </c>
    </row>
    <row r="330" spans="2:16" ht="56">
      <c r="B330" s="5" t="s">
        <v>825</v>
      </c>
      <c r="C330" s="51" t="s">
        <v>26</v>
      </c>
      <c r="D330" s="51" t="s">
        <v>826</v>
      </c>
      <c r="E330" s="6" t="s">
        <v>827</v>
      </c>
      <c r="F330" s="51" t="s">
        <v>33</v>
      </c>
      <c r="G330" s="5">
        <v>5</v>
      </c>
      <c r="H330" s="52">
        <f>O330*(1-'Orç-Resumo'!$G$10)</f>
        <v>105.32499999999999</v>
      </c>
      <c r="I330" s="53">
        <f>P330*(1-'Orç-Resumo'!$G$10)</f>
        <v>130.56</v>
      </c>
      <c r="J330" s="54">
        <f t="shared" si="12"/>
        <v>526.625</v>
      </c>
      <c r="K330" s="55">
        <f t="shared" si="13"/>
        <v>652.79999999999995</v>
      </c>
      <c r="L330" s="56">
        <f t="shared" si="14"/>
        <v>1179.425</v>
      </c>
      <c r="M330" s="56">
        <v>0</v>
      </c>
      <c r="N330" s="173"/>
      <c r="O330" s="56">
        <v>105.32499999999999</v>
      </c>
      <c r="P330" s="184">
        <v>130.56</v>
      </c>
    </row>
    <row r="331" spans="2:16" ht="56">
      <c r="B331" s="5" t="s">
        <v>828</v>
      </c>
      <c r="C331" s="51" t="s">
        <v>26</v>
      </c>
      <c r="D331" s="51" t="s">
        <v>829</v>
      </c>
      <c r="E331" s="6" t="s">
        <v>830</v>
      </c>
      <c r="F331" s="51" t="s">
        <v>33</v>
      </c>
      <c r="G331" s="5">
        <v>5</v>
      </c>
      <c r="H331" s="52">
        <f>O331*(1-'Orç-Resumo'!$G$10)</f>
        <v>210.97559999999999</v>
      </c>
      <c r="I331" s="53">
        <f>P331*(1-'Orç-Resumo'!$G$10)</f>
        <v>56.576000000000001</v>
      </c>
      <c r="J331" s="54">
        <f t="shared" si="12"/>
        <v>1054.8779999999999</v>
      </c>
      <c r="K331" s="55">
        <f t="shared" si="13"/>
        <v>282.88</v>
      </c>
      <c r="L331" s="56">
        <f t="shared" si="14"/>
        <v>1337.7579999999998</v>
      </c>
      <c r="M331" s="56">
        <v>0</v>
      </c>
      <c r="N331" s="173"/>
      <c r="O331" s="56">
        <v>210.97559999999999</v>
      </c>
      <c r="P331" s="184">
        <v>56.576000000000001</v>
      </c>
    </row>
    <row r="332" spans="2:16" ht="70">
      <c r="B332" s="5" t="s">
        <v>831</v>
      </c>
      <c r="C332" s="51" t="s">
        <v>26</v>
      </c>
      <c r="D332" s="51" t="s">
        <v>832</v>
      </c>
      <c r="E332" s="6" t="s">
        <v>833</v>
      </c>
      <c r="F332" s="51" t="s">
        <v>33</v>
      </c>
      <c r="G332" s="5">
        <v>5</v>
      </c>
      <c r="H332" s="52">
        <f>O332*(1-'Orç-Resumo'!$G$10)</f>
        <v>1793.3580000000002</v>
      </c>
      <c r="I332" s="53">
        <f>P332*(1-'Orç-Resumo'!$G$10)</f>
        <v>120.416</v>
      </c>
      <c r="J332" s="54">
        <f t="shared" si="12"/>
        <v>8966.7900000000009</v>
      </c>
      <c r="K332" s="55">
        <f t="shared" si="13"/>
        <v>602.07999999999993</v>
      </c>
      <c r="L332" s="56">
        <f t="shared" si="14"/>
        <v>9568.8700000000008</v>
      </c>
      <c r="M332" s="56">
        <v>0</v>
      </c>
      <c r="N332" s="173"/>
      <c r="O332" s="56">
        <v>1793.3580000000002</v>
      </c>
      <c r="P332" s="184">
        <v>120.416</v>
      </c>
    </row>
    <row r="333" spans="2:16" ht="98">
      <c r="B333" s="5" t="s">
        <v>834</v>
      </c>
      <c r="C333" s="51" t="s">
        <v>26</v>
      </c>
      <c r="D333" s="51" t="s">
        <v>835</v>
      </c>
      <c r="E333" s="6" t="s">
        <v>836</v>
      </c>
      <c r="F333" s="51" t="s">
        <v>33</v>
      </c>
      <c r="G333" s="5">
        <v>5</v>
      </c>
      <c r="H333" s="52">
        <f>O333*(1-'Orç-Resumo'!$G$10)</f>
        <v>540.06940000000009</v>
      </c>
      <c r="I333" s="53">
        <f>P333*(1-'Orç-Resumo'!$G$10)</f>
        <v>381.06200000000001</v>
      </c>
      <c r="J333" s="54">
        <f t="shared" si="12"/>
        <v>2700.3470000000007</v>
      </c>
      <c r="K333" s="55">
        <f t="shared" si="13"/>
        <v>1905.31</v>
      </c>
      <c r="L333" s="56">
        <f t="shared" si="14"/>
        <v>4605.6570000000011</v>
      </c>
      <c r="M333" s="56">
        <v>0</v>
      </c>
      <c r="N333" s="173"/>
      <c r="O333" s="56">
        <v>540.06940000000009</v>
      </c>
      <c r="P333" s="184">
        <v>381.06200000000001</v>
      </c>
    </row>
    <row r="334" spans="2:16" ht="70">
      <c r="B334" s="5" t="s">
        <v>837</v>
      </c>
      <c r="C334" s="51" t="s">
        <v>26</v>
      </c>
      <c r="D334" s="51" t="s">
        <v>838</v>
      </c>
      <c r="E334" s="6" t="s">
        <v>839</v>
      </c>
      <c r="F334" s="51" t="s">
        <v>33</v>
      </c>
      <c r="G334" s="5">
        <v>10</v>
      </c>
      <c r="H334" s="52">
        <f>O334*(1-'Orç-Resumo'!$G$10)</f>
        <v>444.38239999999996</v>
      </c>
      <c r="I334" s="53">
        <f>P334*(1-'Orç-Resumo'!$G$10)</f>
        <v>99.929699999999997</v>
      </c>
      <c r="J334" s="54">
        <f t="shared" si="12"/>
        <v>4443.8239999999996</v>
      </c>
      <c r="K334" s="55">
        <f t="shared" si="13"/>
        <v>999.29700000000003</v>
      </c>
      <c r="L334" s="56">
        <f t="shared" si="14"/>
        <v>5443.1209999999992</v>
      </c>
      <c r="M334" s="56">
        <v>0</v>
      </c>
      <c r="N334" s="173"/>
      <c r="O334" s="56">
        <v>444.38239999999996</v>
      </c>
      <c r="P334" s="184">
        <v>99.929699999999997</v>
      </c>
    </row>
    <row r="335" spans="2:16" ht="112">
      <c r="B335" s="5" t="s">
        <v>840</v>
      </c>
      <c r="C335" s="51" t="s">
        <v>26</v>
      </c>
      <c r="D335" s="51" t="s">
        <v>841</v>
      </c>
      <c r="E335" s="6" t="s">
        <v>842</v>
      </c>
      <c r="F335" s="51" t="s">
        <v>33</v>
      </c>
      <c r="G335" s="5">
        <v>10</v>
      </c>
      <c r="H335" s="52">
        <f>O335*(1-'Orç-Resumo'!$G$10)</f>
        <v>382.93303199999997</v>
      </c>
      <c r="I335" s="53">
        <f>P335*(1-'Orç-Resumo'!$G$10)</f>
        <v>80.986490000000003</v>
      </c>
      <c r="J335" s="54">
        <f t="shared" si="12"/>
        <v>3829.3303199999996</v>
      </c>
      <c r="K335" s="55">
        <f t="shared" si="13"/>
        <v>809.86490000000003</v>
      </c>
      <c r="L335" s="56">
        <f t="shared" si="14"/>
        <v>4639.1952199999996</v>
      </c>
      <c r="M335" s="56">
        <v>0</v>
      </c>
      <c r="N335" s="173"/>
      <c r="O335" s="56">
        <v>382.93303199999997</v>
      </c>
      <c r="P335" s="184">
        <v>80.986490000000003</v>
      </c>
    </row>
    <row r="336" spans="2:16" ht="70">
      <c r="B336" s="5" t="s">
        <v>843</v>
      </c>
      <c r="C336" s="51" t="s">
        <v>26</v>
      </c>
      <c r="D336" s="51" t="s">
        <v>844</v>
      </c>
      <c r="E336" s="6" t="s">
        <v>845</v>
      </c>
      <c r="F336" s="51" t="s">
        <v>33</v>
      </c>
      <c r="G336" s="5">
        <v>10</v>
      </c>
      <c r="H336" s="52">
        <f>O336*(1-'Orç-Resumo'!$G$10)</f>
        <v>92.860891999999993</v>
      </c>
      <c r="I336" s="53">
        <f>P336*(1-'Orç-Resumo'!$G$10)</f>
        <v>9.5712480000000006</v>
      </c>
      <c r="J336" s="54">
        <f t="shared" si="12"/>
        <v>928.6089199999999</v>
      </c>
      <c r="K336" s="55">
        <f t="shared" si="13"/>
        <v>95.712479999999999</v>
      </c>
      <c r="L336" s="56">
        <f t="shared" si="14"/>
        <v>1024.3213999999998</v>
      </c>
      <c r="M336" s="56">
        <v>0</v>
      </c>
      <c r="N336" s="173"/>
      <c r="O336" s="56">
        <v>92.860891999999993</v>
      </c>
      <c r="P336" s="184">
        <v>9.5712480000000006</v>
      </c>
    </row>
    <row r="337" spans="2:16" ht="140">
      <c r="B337" s="5" t="s">
        <v>846</v>
      </c>
      <c r="C337" s="51" t="s">
        <v>26</v>
      </c>
      <c r="D337" s="51" t="s">
        <v>847</v>
      </c>
      <c r="E337" s="6" t="s">
        <v>848</v>
      </c>
      <c r="F337" s="51" t="s">
        <v>33</v>
      </c>
      <c r="G337" s="5">
        <v>10</v>
      </c>
      <c r="H337" s="52">
        <f>O337*(1-'Orç-Resumo'!$G$10)</f>
        <v>553.62594999999988</v>
      </c>
      <c r="I337" s="53">
        <f>P337*(1-'Orç-Resumo'!$G$10)</f>
        <v>159.50619999999998</v>
      </c>
      <c r="J337" s="54">
        <f t="shared" ref="J337:J400" si="15">G337*H337</f>
        <v>5536.2594999999983</v>
      </c>
      <c r="K337" s="55">
        <f t="shared" ref="K337:K400" si="16">G337*I337</f>
        <v>1595.0619999999999</v>
      </c>
      <c r="L337" s="56">
        <f t="shared" ref="L337:L400" si="17">J337+K337</f>
        <v>7131.3214999999982</v>
      </c>
      <c r="M337" s="56">
        <v>0</v>
      </c>
      <c r="N337" s="173"/>
      <c r="O337" s="56">
        <v>553.62594999999988</v>
      </c>
      <c r="P337" s="184">
        <v>159.50619999999998</v>
      </c>
    </row>
    <row r="338" spans="2:16" ht="112">
      <c r="B338" s="5" t="s">
        <v>849</v>
      </c>
      <c r="C338" s="51" t="s">
        <v>850</v>
      </c>
      <c r="D338" s="51" t="s">
        <v>851</v>
      </c>
      <c r="E338" s="6" t="s">
        <v>852</v>
      </c>
      <c r="F338" s="51" t="s">
        <v>33</v>
      </c>
      <c r="G338" s="5">
        <v>15</v>
      </c>
      <c r="H338" s="52">
        <f>O338*(1-'Orç-Resumo'!$G$10)</f>
        <v>71.076400000000007</v>
      </c>
      <c r="I338" s="53">
        <f>P338*(1-'Orç-Resumo'!$G$10)</f>
        <v>19.061999999999998</v>
      </c>
      <c r="J338" s="54">
        <f t="shared" si="15"/>
        <v>1066.1460000000002</v>
      </c>
      <c r="K338" s="55">
        <f t="shared" si="16"/>
        <v>285.92999999999995</v>
      </c>
      <c r="L338" s="56">
        <f t="shared" si="17"/>
        <v>1352.076</v>
      </c>
      <c r="M338" s="56">
        <v>0</v>
      </c>
      <c r="N338" s="173"/>
      <c r="O338" s="56">
        <v>71.076400000000007</v>
      </c>
      <c r="P338" s="184">
        <v>19.061999999999998</v>
      </c>
    </row>
    <row r="339" spans="2:16" ht="28">
      <c r="B339" s="5" t="s">
        <v>853</v>
      </c>
      <c r="C339" s="51" t="s">
        <v>26</v>
      </c>
      <c r="D339" s="51" t="s">
        <v>854</v>
      </c>
      <c r="E339" s="6" t="s">
        <v>855</v>
      </c>
      <c r="F339" s="51" t="s">
        <v>33</v>
      </c>
      <c r="G339" s="5">
        <v>10</v>
      </c>
      <c r="H339" s="52">
        <f>O339*(1-'Orç-Resumo'!$G$10)</f>
        <v>64.39</v>
      </c>
      <c r="I339" s="53">
        <f>P339*(1-'Orç-Resumo'!$G$10)</f>
        <v>0</v>
      </c>
      <c r="J339" s="54">
        <f t="shared" si="15"/>
        <v>643.9</v>
      </c>
      <c r="K339" s="55">
        <f t="shared" si="16"/>
        <v>0</v>
      </c>
      <c r="L339" s="56">
        <f t="shared" si="17"/>
        <v>643.9</v>
      </c>
      <c r="M339" s="56">
        <v>0</v>
      </c>
      <c r="N339" s="173"/>
      <c r="O339" s="56">
        <v>64.39</v>
      </c>
      <c r="P339" s="184">
        <v>0</v>
      </c>
    </row>
    <row r="340" spans="2:16" ht="70">
      <c r="B340" s="5" t="s">
        <v>856</v>
      </c>
      <c r="C340" s="51" t="s">
        <v>26</v>
      </c>
      <c r="D340" s="51" t="s">
        <v>857</v>
      </c>
      <c r="E340" s="6" t="s">
        <v>858</v>
      </c>
      <c r="F340" s="51" t="s">
        <v>33</v>
      </c>
      <c r="G340" s="5">
        <v>15</v>
      </c>
      <c r="H340" s="52">
        <f>O340*(1-'Orç-Resumo'!$G$10)</f>
        <v>243.70599999999999</v>
      </c>
      <c r="I340" s="53">
        <f>P340*(1-'Orç-Resumo'!$G$10)</f>
        <v>121.202</v>
      </c>
      <c r="J340" s="54">
        <f t="shared" si="15"/>
        <v>3655.5899999999997</v>
      </c>
      <c r="K340" s="55">
        <f t="shared" si="16"/>
        <v>1818.03</v>
      </c>
      <c r="L340" s="56">
        <f t="shared" si="17"/>
        <v>5473.62</v>
      </c>
      <c r="M340" s="56">
        <v>0</v>
      </c>
      <c r="N340" s="173"/>
      <c r="O340" s="56">
        <v>243.70599999999999</v>
      </c>
      <c r="P340" s="184">
        <v>121.202</v>
      </c>
    </row>
    <row r="341" spans="2:16" ht="42">
      <c r="B341" s="5" t="s">
        <v>859</v>
      </c>
      <c r="C341" s="51" t="s">
        <v>26</v>
      </c>
      <c r="D341" s="51" t="s">
        <v>860</v>
      </c>
      <c r="E341" s="6" t="s">
        <v>861</v>
      </c>
      <c r="F341" s="51" t="s">
        <v>33</v>
      </c>
      <c r="G341" s="5">
        <v>16</v>
      </c>
      <c r="H341" s="52">
        <f>O341*(1-'Orç-Resumo'!$G$10)</f>
        <v>65.436000000000007</v>
      </c>
      <c r="I341" s="53">
        <f>P341*(1-'Orç-Resumo'!$G$10)</f>
        <v>3.0180000000000002</v>
      </c>
      <c r="J341" s="54">
        <f t="shared" si="15"/>
        <v>1046.9760000000001</v>
      </c>
      <c r="K341" s="55">
        <f t="shared" si="16"/>
        <v>48.288000000000004</v>
      </c>
      <c r="L341" s="56">
        <f t="shared" si="17"/>
        <v>1095.2640000000001</v>
      </c>
      <c r="M341" s="56">
        <v>0</v>
      </c>
      <c r="N341" s="173"/>
      <c r="O341" s="56">
        <v>65.436000000000007</v>
      </c>
      <c r="P341" s="184">
        <v>3.0180000000000002</v>
      </c>
    </row>
    <row r="342" spans="2:16" ht="56">
      <c r="B342" s="5" t="s">
        <v>862</v>
      </c>
      <c r="C342" s="51" t="s">
        <v>26</v>
      </c>
      <c r="D342" s="51" t="s">
        <v>863</v>
      </c>
      <c r="E342" s="6" t="s">
        <v>864</v>
      </c>
      <c r="F342" s="51" t="s">
        <v>33</v>
      </c>
      <c r="G342" s="5">
        <v>12</v>
      </c>
      <c r="H342" s="52">
        <f>O342*(1-'Orç-Resumo'!$G$10)</f>
        <v>65.436000000000007</v>
      </c>
      <c r="I342" s="53">
        <f>P342*(1-'Orç-Resumo'!$G$10)</f>
        <v>3.0180000000000002</v>
      </c>
      <c r="J342" s="54">
        <f t="shared" si="15"/>
        <v>785.23200000000008</v>
      </c>
      <c r="K342" s="55">
        <f t="shared" si="16"/>
        <v>36.216000000000001</v>
      </c>
      <c r="L342" s="56">
        <f t="shared" si="17"/>
        <v>821.44800000000009</v>
      </c>
      <c r="M342" s="56">
        <v>0</v>
      </c>
      <c r="N342" s="173"/>
      <c r="O342" s="56">
        <v>65.436000000000007</v>
      </c>
      <c r="P342" s="184">
        <v>3.0180000000000002</v>
      </c>
    </row>
    <row r="343" spans="2:16" ht="56">
      <c r="B343" s="5" t="s">
        <v>865</v>
      </c>
      <c r="C343" s="51" t="s">
        <v>26</v>
      </c>
      <c r="D343" s="51" t="s">
        <v>866</v>
      </c>
      <c r="E343" s="6" t="s">
        <v>867</v>
      </c>
      <c r="F343" s="51" t="s">
        <v>33</v>
      </c>
      <c r="G343" s="5">
        <v>5</v>
      </c>
      <c r="H343" s="52">
        <f>O343*(1-'Orç-Resumo'!$G$10)</f>
        <v>316.57279999999997</v>
      </c>
      <c r="I343" s="53">
        <f>P343*(1-'Orç-Resumo'!$G$10)</f>
        <v>3.0180000000000002</v>
      </c>
      <c r="J343" s="54">
        <f t="shared" si="15"/>
        <v>1582.8639999999998</v>
      </c>
      <c r="K343" s="55">
        <f t="shared" si="16"/>
        <v>15.090000000000002</v>
      </c>
      <c r="L343" s="56">
        <f t="shared" si="17"/>
        <v>1597.9539999999997</v>
      </c>
      <c r="M343" s="56">
        <v>0</v>
      </c>
      <c r="N343" s="173"/>
      <c r="O343" s="56">
        <v>316.57279999999997</v>
      </c>
      <c r="P343" s="184">
        <v>3.0180000000000002</v>
      </c>
    </row>
    <row r="344" spans="2:16" ht="70">
      <c r="B344" s="5" t="s">
        <v>868</v>
      </c>
      <c r="C344" s="51" t="s">
        <v>26</v>
      </c>
      <c r="D344" s="51" t="s">
        <v>869</v>
      </c>
      <c r="E344" s="6" t="s">
        <v>870</v>
      </c>
      <c r="F344" s="51" t="s">
        <v>33</v>
      </c>
      <c r="G344" s="5">
        <v>75</v>
      </c>
      <c r="H344" s="52">
        <f>O344*(1-'Orç-Resumo'!$G$10)</f>
        <v>19.606399999999997</v>
      </c>
      <c r="I344" s="53">
        <f>P344*(1-'Orç-Resumo'!$G$10)</f>
        <v>3.0180000000000002</v>
      </c>
      <c r="J344" s="54">
        <f t="shared" si="15"/>
        <v>1470.4799999999998</v>
      </c>
      <c r="K344" s="55">
        <f t="shared" si="16"/>
        <v>226.35000000000002</v>
      </c>
      <c r="L344" s="56">
        <f t="shared" si="17"/>
        <v>1696.83</v>
      </c>
      <c r="M344" s="56">
        <v>0</v>
      </c>
      <c r="N344" s="173"/>
      <c r="O344" s="56">
        <v>19.606399999999997</v>
      </c>
      <c r="P344" s="184">
        <v>3.0180000000000002</v>
      </c>
    </row>
    <row r="345" spans="2:16" ht="28">
      <c r="B345" s="5" t="s">
        <v>871</v>
      </c>
      <c r="C345" s="51" t="s">
        <v>26</v>
      </c>
      <c r="D345" s="51" t="s">
        <v>872</v>
      </c>
      <c r="E345" s="6" t="s">
        <v>873</v>
      </c>
      <c r="F345" s="51" t="s">
        <v>69</v>
      </c>
      <c r="G345" s="5">
        <v>20</v>
      </c>
      <c r="H345" s="52">
        <f>O345*(1-'Orç-Resumo'!$G$10)</f>
        <v>170.03</v>
      </c>
      <c r="I345" s="53">
        <f>P345*(1-'Orç-Resumo'!$G$10)</f>
        <v>15.09</v>
      </c>
      <c r="J345" s="54">
        <f t="shared" si="15"/>
        <v>3400.6</v>
      </c>
      <c r="K345" s="55">
        <f t="shared" si="16"/>
        <v>301.8</v>
      </c>
      <c r="L345" s="56">
        <f t="shared" si="17"/>
        <v>3702.4</v>
      </c>
      <c r="M345" s="56">
        <v>0</v>
      </c>
      <c r="N345" s="173"/>
      <c r="O345" s="56">
        <v>170.03</v>
      </c>
      <c r="P345" s="184">
        <v>15.09</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56">
        <v>363.65999999999997</v>
      </c>
      <c r="P346" s="184">
        <v>0</v>
      </c>
    </row>
    <row r="347" spans="2:16" ht="42">
      <c r="B347" s="5" t="s">
        <v>877</v>
      </c>
      <c r="C347" s="51" t="s">
        <v>26</v>
      </c>
      <c r="D347" s="51" t="s">
        <v>878</v>
      </c>
      <c r="E347" s="6" t="s">
        <v>879</v>
      </c>
      <c r="F347" s="51" t="s">
        <v>33</v>
      </c>
      <c r="G347" s="5">
        <v>5</v>
      </c>
      <c r="H347" s="52">
        <f>O347*(1-'Orç-Resumo'!$G$10)</f>
        <v>14.665999999999999</v>
      </c>
      <c r="I347" s="53">
        <f>P347*(1-'Orç-Resumo'!$G$10)</f>
        <v>3.0180000000000002</v>
      </c>
      <c r="J347" s="54">
        <f t="shared" si="15"/>
        <v>73.33</v>
      </c>
      <c r="K347" s="55">
        <f t="shared" si="16"/>
        <v>15.090000000000002</v>
      </c>
      <c r="L347" s="56">
        <f t="shared" si="17"/>
        <v>88.42</v>
      </c>
      <c r="M347" s="56">
        <v>0</v>
      </c>
      <c r="N347" s="173"/>
      <c r="O347" s="56">
        <v>14.665999999999999</v>
      </c>
      <c r="P347" s="184">
        <v>3.0180000000000002</v>
      </c>
    </row>
    <row r="348" spans="2:16" ht="42">
      <c r="B348" s="5" t="s">
        <v>880</v>
      </c>
      <c r="C348" s="51" t="s">
        <v>26</v>
      </c>
      <c r="D348" s="51" t="s">
        <v>881</v>
      </c>
      <c r="E348" s="6" t="s">
        <v>882</v>
      </c>
      <c r="F348" s="51" t="s">
        <v>107</v>
      </c>
      <c r="G348" s="5">
        <v>250</v>
      </c>
      <c r="H348" s="52">
        <f>O348*(1-'Orç-Resumo'!$G$10)</f>
        <v>2.7126666666666668</v>
      </c>
      <c r="I348" s="53">
        <f>P348*(1-'Orç-Resumo'!$G$10)</f>
        <v>3.0180000000000002</v>
      </c>
      <c r="J348" s="54">
        <f t="shared" si="15"/>
        <v>678.16666666666674</v>
      </c>
      <c r="K348" s="55">
        <f t="shared" si="16"/>
        <v>754.50000000000011</v>
      </c>
      <c r="L348" s="56">
        <f t="shared" si="17"/>
        <v>1432.666666666667</v>
      </c>
      <c r="M348" s="56">
        <v>0</v>
      </c>
      <c r="N348" s="173"/>
      <c r="O348" s="56">
        <v>2.7126666666666668</v>
      </c>
      <c r="P348" s="184">
        <v>3.0180000000000002</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56">
        <v>9.9</v>
      </c>
      <c r="P349" s="184">
        <v>0</v>
      </c>
    </row>
    <row r="350" spans="2:16" ht="56">
      <c r="B350" s="5" t="s">
        <v>886</v>
      </c>
      <c r="C350" s="51" t="s">
        <v>26</v>
      </c>
      <c r="D350" s="51" t="s">
        <v>887</v>
      </c>
      <c r="E350" s="6" t="s">
        <v>888</v>
      </c>
      <c r="F350" s="51" t="s">
        <v>33</v>
      </c>
      <c r="G350" s="5">
        <v>12</v>
      </c>
      <c r="H350" s="52">
        <f>O350*(1-'Orç-Resumo'!$G$10)</f>
        <v>65.436000000000007</v>
      </c>
      <c r="I350" s="53">
        <f>P350*(1-'Orç-Resumo'!$G$10)</f>
        <v>3.0180000000000002</v>
      </c>
      <c r="J350" s="54">
        <f t="shared" si="15"/>
        <v>785.23200000000008</v>
      </c>
      <c r="K350" s="55">
        <f t="shared" si="16"/>
        <v>36.216000000000001</v>
      </c>
      <c r="L350" s="56">
        <f t="shared" si="17"/>
        <v>821.44800000000009</v>
      </c>
      <c r="M350" s="56">
        <v>0</v>
      </c>
      <c r="N350" s="173"/>
      <c r="O350" s="56">
        <v>65.436000000000007</v>
      </c>
      <c r="P350" s="184">
        <v>3.0180000000000002</v>
      </c>
    </row>
    <row r="351" spans="2:16" ht="42">
      <c r="B351" s="5" t="s">
        <v>889</v>
      </c>
      <c r="C351" s="51" t="s">
        <v>26</v>
      </c>
      <c r="D351" s="51" t="s">
        <v>890</v>
      </c>
      <c r="E351" s="6" t="s">
        <v>891</v>
      </c>
      <c r="F351" s="51" t="s">
        <v>33</v>
      </c>
      <c r="G351" s="5">
        <v>12</v>
      </c>
      <c r="H351" s="52">
        <f>O351*(1-'Orç-Resumo'!$G$10)</f>
        <v>24.246499999999997</v>
      </c>
      <c r="I351" s="53">
        <f>P351*(1-'Orç-Resumo'!$G$10)</f>
        <v>3.0180000000000002</v>
      </c>
      <c r="J351" s="54">
        <f t="shared" si="15"/>
        <v>290.95799999999997</v>
      </c>
      <c r="K351" s="55">
        <f t="shared" si="16"/>
        <v>36.216000000000001</v>
      </c>
      <c r="L351" s="56">
        <f t="shared" si="17"/>
        <v>327.17399999999998</v>
      </c>
      <c r="M351" s="56">
        <v>0</v>
      </c>
      <c r="N351" s="173"/>
      <c r="O351" s="56">
        <v>24.246499999999997</v>
      </c>
      <c r="P351" s="184">
        <v>3.0180000000000002</v>
      </c>
    </row>
    <row r="352" spans="2:16" ht="56">
      <c r="B352" s="5" t="s">
        <v>892</v>
      </c>
      <c r="C352" s="51" t="s">
        <v>26</v>
      </c>
      <c r="D352" s="51" t="s">
        <v>893</v>
      </c>
      <c r="E352" s="6" t="s">
        <v>894</v>
      </c>
      <c r="F352" s="51" t="s">
        <v>33</v>
      </c>
      <c r="G352" s="5">
        <v>12</v>
      </c>
      <c r="H352" s="52">
        <f>O352*(1-'Orç-Resumo'!$G$10)</f>
        <v>65.436000000000007</v>
      </c>
      <c r="I352" s="53">
        <f>P352*(1-'Orç-Resumo'!$G$10)</f>
        <v>3.0180000000000002</v>
      </c>
      <c r="J352" s="54">
        <f t="shared" si="15"/>
        <v>785.23200000000008</v>
      </c>
      <c r="K352" s="55">
        <f t="shared" si="16"/>
        <v>36.216000000000001</v>
      </c>
      <c r="L352" s="56">
        <f t="shared" si="17"/>
        <v>821.44800000000009</v>
      </c>
      <c r="M352" s="56">
        <v>0</v>
      </c>
      <c r="N352" s="173"/>
      <c r="O352" s="56">
        <v>65.436000000000007</v>
      </c>
      <c r="P352" s="184">
        <v>3.0180000000000002</v>
      </c>
    </row>
    <row r="353" spans="2:16" ht="56">
      <c r="B353" s="5" t="s">
        <v>895</v>
      </c>
      <c r="C353" s="51" t="s">
        <v>26</v>
      </c>
      <c r="D353" s="51" t="s">
        <v>896</v>
      </c>
      <c r="E353" s="6" t="s">
        <v>897</v>
      </c>
      <c r="F353" s="51" t="s">
        <v>33</v>
      </c>
      <c r="G353" s="5">
        <v>12</v>
      </c>
      <c r="H353" s="52">
        <f>O353*(1-'Orç-Resumo'!$G$10)</f>
        <v>65.436000000000007</v>
      </c>
      <c r="I353" s="53">
        <f>P353*(1-'Orç-Resumo'!$G$10)</f>
        <v>3.0180000000000002</v>
      </c>
      <c r="J353" s="54">
        <f t="shared" si="15"/>
        <v>785.23200000000008</v>
      </c>
      <c r="K353" s="55">
        <f t="shared" si="16"/>
        <v>36.216000000000001</v>
      </c>
      <c r="L353" s="56">
        <f t="shared" si="17"/>
        <v>821.44800000000009</v>
      </c>
      <c r="M353" s="56">
        <v>0</v>
      </c>
      <c r="N353" s="173"/>
      <c r="O353" s="56">
        <v>65.436000000000007</v>
      </c>
      <c r="P353" s="184">
        <v>3.0180000000000002</v>
      </c>
    </row>
    <row r="354" spans="2:16" ht="56">
      <c r="B354" s="5" t="s">
        <v>898</v>
      </c>
      <c r="C354" s="51" t="s">
        <v>26</v>
      </c>
      <c r="D354" s="51" t="s">
        <v>899</v>
      </c>
      <c r="E354" s="6" t="s">
        <v>900</v>
      </c>
      <c r="F354" s="51" t="s">
        <v>33</v>
      </c>
      <c r="G354" s="5">
        <v>12</v>
      </c>
      <c r="H354" s="52">
        <f>O354*(1-'Orç-Resumo'!$G$10)</f>
        <v>14.665999999999999</v>
      </c>
      <c r="I354" s="53">
        <f>P354*(1-'Orç-Resumo'!$G$10)</f>
        <v>3.0180000000000002</v>
      </c>
      <c r="J354" s="54">
        <f t="shared" si="15"/>
        <v>175.99199999999999</v>
      </c>
      <c r="K354" s="55">
        <f t="shared" si="16"/>
        <v>36.216000000000001</v>
      </c>
      <c r="L354" s="56">
        <f t="shared" si="17"/>
        <v>212.208</v>
      </c>
      <c r="M354" s="56">
        <v>0</v>
      </c>
      <c r="N354" s="173"/>
      <c r="O354" s="56">
        <v>14.665999999999999</v>
      </c>
      <c r="P354" s="184">
        <v>3.0180000000000002</v>
      </c>
    </row>
    <row r="355" spans="2:16" ht="84">
      <c r="B355" s="5" t="s">
        <v>901</v>
      </c>
      <c r="C355" s="51" t="s">
        <v>26</v>
      </c>
      <c r="D355" s="51" t="s">
        <v>902</v>
      </c>
      <c r="E355" s="6" t="s">
        <v>903</v>
      </c>
      <c r="F355" s="51" t="s">
        <v>33</v>
      </c>
      <c r="G355" s="5">
        <v>5</v>
      </c>
      <c r="H355" s="52">
        <f>O355*(1-'Orç-Resumo'!$G$10)</f>
        <v>613.80499999999995</v>
      </c>
      <c r="I355" s="53">
        <f>P355*(1-'Orç-Resumo'!$G$10)</f>
        <v>13.56054</v>
      </c>
      <c r="J355" s="54">
        <f t="shared" si="15"/>
        <v>3069.0249999999996</v>
      </c>
      <c r="K355" s="55">
        <f t="shared" si="16"/>
        <v>67.802700000000002</v>
      </c>
      <c r="L355" s="56">
        <f t="shared" si="17"/>
        <v>3136.8276999999998</v>
      </c>
      <c r="M355" s="56">
        <v>0</v>
      </c>
      <c r="N355" s="173"/>
      <c r="O355" s="56">
        <v>613.80499999999995</v>
      </c>
      <c r="P355" s="184">
        <v>13.56054</v>
      </c>
    </row>
    <row r="356" spans="2:16" ht="28">
      <c r="B356" s="5" t="s">
        <v>904</v>
      </c>
      <c r="C356" s="51" t="s">
        <v>26</v>
      </c>
      <c r="D356" s="51" t="s">
        <v>905</v>
      </c>
      <c r="E356" s="6" t="s">
        <v>906</v>
      </c>
      <c r="F356" s="51" t="s">
        <v>33</v>
      </c>
      <c r="G356" s="5">
        <v>6</v>
      </c>
      <c r="H356" s="52">
        <f>O356*(1-'Orç-Resumo'!$G$10)</f>
        <v>168.17880000000002</v>
      </c>
      <c r="I356" s="53">
        <f>P356*(1-'Orç-Resumo'!$G$10)</f>
        <v>132.25889999999998</v>
      </c>
      <c r="J356" s="54">
        <f t="shared" si="15"/>
        <v>1009.0728000000001</v>
      </c>
      <c r="K356" s="55">
        <f t="shared" si="16"/>
        <v>793.5533999999999</v>
      </c>
      <c r="L356" s="56">
        <f t="shared" si="17"/>
        <v>1802.6262000000002</v>
      </c>
      <c r="M356" s="56">
        <v>0</v>
      </c>
      <c r="N356" s="173"/>
      <c r="O356" s="56">
        <v>168.17880000000002</v>
      </c>
      <c r="P356" s="184">
        <v>132.25889999999998</v>
      </c>
    </row>
    <row r="357" spans="2:16">
      <c r="B357" s="5" t="s">
        <v>907</v>
      </c>
      <c r="C357" s="51" t="s">
        <v>21</v>
      </c>
      <c r="D357" s="51" t="s">
        <v>21</v>
      </c>
      <c r="E357" s="6" t="s">
        <v>908</v>
      </c>
      <c r="F357" s="51" t="s">
        <v>23</v>
      </c>
      <c r="G357" s="5"/>
      <c r="H357" s="52"/>
      <c r="I357" s="53"/>
      <c r="J357" s="54"/>
      <c r="K357" s="55"/>
      <c r="L357" s="56"/>
      <c r="M357" s="56">
        <f>SUM(L358:L381)</f>
        <v>129446.02667999997</v>
      </c>
      <c r="N357" s="173"/>
      <c r="O357" s="56" t="s">
        <v>24</v>
      </c>
      <c r="P357" s="184" t="s">
        <v>24</v>
      </c>
    </row>
    <row r="358" spans="2:16" ht="28">
      <c r="B358" s="5" t="s">
        <v>909</v>
      </c>
      <c r="C358" s="51" t="s">
        <v>26</v>
      </c>
      <c r="D358" s="51" t="s">
        <v>219</v>
      </c>
      <c r="E358" s="6" t="s">
        <v>220</v>
      </c>
      <c r="F358" s="51" t="s">
        <v>33</v>
      </c>
      <c r="G358" s="5">
        <v>10</v>
      </c>
      <c r="H358" s="52">
        <f>O358*(1-'Orç-Resumo'!$G$10)</f>
        <v>1.046</v>
      </c>
      <c r="I358" s="53">
        <f>P358*(1-'Orç-Resumo'!$G$10)</f>
        <v>3.0180000000000002</v>
      </c>
      <c r="J358" s="54">
        <f t="shared" si="15"/>
        <v>10.46</v>
      </c>
      <c r="K358" s="55">
        <f t="shared" si="16"/>
        <v>30.180000000000003</v>
      </c>
      <c r="L358" s="56">
        <f t="shared" si="17"/>
        <v>40.64</v>
      </c>
      <c r="M358" s="56">
        <v>0</v>
      </c>
      <c r="N358" s="173"/>
      <c r="O358" s="56">
        <v>1.046</v>
      </c>
      <c r="P358" s="184">
        <v>3.0180000000000002</v>
      </c>
    </row>
    <row r="359" spans="2:16" ht="42">
      <c r="B359" s="5" t="s">
        <v>910</v>
      </c>
      <c r="C359" s="51" t="s">
        <v>48</v>
      </c>
      <c r="D359" s="51">
        <v>101094</v>
      </c>
      <c r="E359" s="6" t="s">
        <v>911</v>
      </c>
      <c r="F359" s="51" t="s">
        <v>107</v>
      </c>
      <c r="G359" s="5">
        <v>100</v>
      </c>
      <c r="H359" s="52">
        <f>O359*(1-'Orç-Resumo'!$G$10)</f>
        <v>172.94</v>
      </c>
      <c r="I359" s="53">
        <f>P359*(1-'Orç-Resumo'!$G$10)</f>
        <v>12.12</v>
      </c>
      <c r="J359" s="54">
        <f t="shared" si="15"/>
        <v>17294</v>
      </c>
      <c r="K359" s="55">
        <f t="shared" si="16"/>
        <v>1212</v>
      </c>
      <c r="L359" s="56">
        <f t="shared" si="17"/>
        <v>18506</v>
      </c>
      <c r="M359" s="56">
        <v>0</v>
      </c>
      <c r="N359" s="173"/>
      <c r="O359" s="56">
        <v>172.94</v>
      </c>
      <c r="P359" s="184" t="s">
        <v>3062</v>
      </c>
    </row>
    <row r="360" spans="2:16" ht="42">
      <c r="B360" s="5" t="s">
        <v>912</v>
      </c>
      <c r="C360" s="51" t="s">
        <v>48</v>
      </c>
      <c r="D360" s="51">
        <v>104658</v>
      </c>
      <c r="E360" s="6" t="s">
        <v>913</v>
      </c>
      <c r="F360" s="51" t="s">
        <v>69</v>
      </c>
      <c r="G360" s="5">
        <v>100</v>
      </c>
      <c r="H360" s="52">
        <f>O360*(1-'Orç-Resumo'!$G$10)</f>
        <v>160.13999999999999</v>
      </c>
      <c r="I360" s="53">
        <f>P360*(1-'Orç-Resumo'!$G$10)</f>
        <v>32.24</v>
      </c>
      <c r="J360" s="54">
        <f t="shared" si="15"/>
        <v>16013.999999999998</v>
      </c>
      <c r="K360" s="55">
        <f t="shared" si="16"/>
        <v>3224</v>
      </c>
      <c r="L360" s="56">
        <f t="shared" si="17"/>
        <v>19238</v>
      </c>
      <c r="M360" s="56">
        <v>0</v>
      </c>
      <c r="N360" s="173"/>
      <c r="O360" s="56">
        <v>160.13999999999999</v>
      </c>
      <c r="P360" s="184" t="s">
        <v>3063</v>
      </c>
    </row>
    <row r="361" spans="2:16" ht="42">
      <c r="B361" s="5" t="s">
        <v>914</v>
      </c>
      <c r="C361" s="51" t="s">
        <v>99</v>
      </c>
      <c r="D361" s="51" t="s">
        <v>915</v>
      </c>
      <c r="E361" s="6" t="s">
        <v>916</v>
      </c>
      <c r="F361" s="51" t="s">
        <v>113</v>
      </c>
      <c r="G361" s="5">
        <v>100</v>
      </c>
      <c r="H361" s="52">
        <f>O361*(1-'Orç-Resumo'!$G$10)</f>
        <v>161.12</v>
      </c>
      <c r="I361" s="53">
        <f>P361*(1-'Orç-Resumo'!$G$10)</f>
        <v>22.79</v>
      </c>
      <c r="J361" s="54">
        <f t="shared" si="15"/>
        <v>16112</v>
      </c>
      <c r="K361" s="55">
        <f t="shared" si="16"/>
        <v>2279</v>
      </c>
      <c r="L361" s="56">
        <f t="shared" si="17"/>
        <v>18391</v>
      </c>
      <c r="M361" s="56">
        <v>0</v>
      </c>
      <c r="N361" s="173"/>
      <c r="O361" s="56">
        <v>161.12</v>
      </c>
      <c r="P361" s="184">
        <v>22.79</v>
      </c>
    </row>
    <row r="362" spans="2:16" ht="84">
      <c r="B362" s="5" t="s">
        <v>917</v>
      </c>
      <c r="C362" s="51" t="s">
        <v>26</v>
      </c>
      <c r="D362" s="51" t="s">
        <v>918</v>
      </c>
      <c r="E362" s="6" t="s">
        <v>919</v>
      </c>
      <c r="F362" s="51" t="s">
        <v>33</v>
      </c>
      <c r="G362" s="5">
        <v>6</v>
      </c>
      <c r="H362" s="52">
        <f>O362*(1-'Orç-Resumo'!$G$10)</f>
        <v>202.24599999999998</v>
      </c>
      <c r="I362" s="53">
        <f>P362*(1-'Orç-Resumo'!$G$10)</f>
        <v>3.0180000000000002</v>
      </c>
      <c r="J362" s="54">
        <f t="shared" si="15"/>
        <v>1213.4759999999999</v>
      </c>
      <c r="K362" s="55">
        <f t="shared" si="16"/>
        <v>18.108000000000001</v>
      </c>
      <c r="L362" s="56">
        <f t="shared" si="17"/>
        <v>1231.5839999999998</v>
      </c>
      <c r="M362" s="56">
        <v>0</v>
      </c>
      <c r="N362" s="173"/>
      <c r="O362" s="56">
        <v>202.24599999999998</v>
      </c>
      <c r="P362" s="184">
        <v>3.0180000000000002</v>
      </c>
    </row>
    <row r="363" spans="2:16" ht="56">
      <c r="B363" s="5" t="s">
        <v>920</v>
      </c>
      <c r="C363" s="51" t="s">
        <v>26</v>
      </c>
      <c r="D363" s="51" t="s">
        <v>921</v>
      </c>
      <c r="E363" s="6" t="s">
        <v>922</v>
      </c>
      <c r="F363" s="51" t="s">
        <v>33</v>
      </c>
      <c r="G363" s="5">
        <v>30</v>
      </c>
      <c r="H363" s="52">
        <f>O363*(1-'Orç-Resumo'!$G$10)</f>
        <v>14.181799999999999</v>
      </c>
      <c r="I363" s="53">
        <f>P363*(1-'Orç-Resumo'!$G$10)</f>
        <v>0.75450000000000006</v>
      </c>
      <c r="J363" s="54">
        <f t="shared" si="15"/>
        <v>425.45399999999995</v>
      </c>
      <c r="K363" s="55">
        <f t="shared" si="16"/>
        <v>22.635000000000002</v>
      </c>
      <c r="L363" s="56">
        <f t="shared" si="17"/>
        <v>448.08899999999994</v>
      </c>
      <c r="M363" s="56">
        <v>0</v>
      </c>
      <c r="N363" s="173"/>
      <c r="O363" s="56">
        <v>14.181799999999999</v>
      </c>
      <c r="P363" s="184">
        <v>0.75450000000000006</v>
      </c>
    </row>
    <row r="364" spans="2:16" ht="70">
      <c r="B364" s="5" t="s">
        <v>923</v>
      </c>
      <c r="C364" s="51" t="s">
        <v>26</v>
      </c>
      <c r="D364" s="51" t="s">
        <v>924</v>
      </c>
      <c r="E364" s="6" t="s">
        <v>925</v>
      </c>
      <c r="F364" s="51" t="s">
        <v>33</v>
      </c>
      <c r="G364" s="5">
        <v>12</v>
      </c>
      <c r="H364" s="52">
        <f>O364*(1-'Orç-Resumo'!$G$10)</f>
        <v>225.04599999999999</v>
      </c>
      <c r="I364" s="53">
        <f>P364*(1-'Orç-Resumo'!$G$10)</f>
        <v>3.0180000000000002</v>
      </c>
      <c r="J364" s="54">
        <f t="shared" si="15"/>
        <v>2700.5519999999997</v>
      </c>
      <c r="K364" s="55">
        <f t="shared" si="16"/>
        <v>36.216000000000001</v>
      </c>
      <c r="L364" s="56">
        <f t="shared" si="17"/>
        <v>2736.7679999999996</v>
      </c>
      <c r="M364" s="56">
        <v>0</v>
      </c>
      <c r="N364" s="173"/>
      <c r="O364" s="56">
        <v>225.04599999999999</v>
      </c>
      <c r="P364" s="184">
        <v>3.0180000000000002</v>
      </c>
    </row>
    <row r="365" spans="2:16" ht="56">
      <c r="B365" s="5" t="s">
        <v>926</v>
      </c>
      <c r="C365" s="51" t="s">
        <v>26</v>
      </c>
      <c r="D365" s="51" t="s">
        <v>927</v>
      </c>
      <c r="E365" s="6" t="s">
        <v>928</v>
      </c>
      <c r="F365" s="51" t="s">
        <v>33</v>
      </c>
      <c r="G365" s="5">
        <v>12</v>
      </c>
      <c r="H365" s="52">
        <f>O365*(1-'Orç-Resumo'!$G$10)</f>
        <v>29.6</v>
      </c>
      <c r="I365" s="53">
        <f>P365*(1-'Orç-Resumo'!$G$10)</f>
        <v>0</v>
      </c>
      <c r="J365" s="54">
        <f t="shared" si="15"/>
        <v>355.20000000000005</v>
      </c>
      <c r="K365" s="55">
        <f t="shared" si="16"/>
        <v>0</v>
      </c>
      <c r="L365" s="56">
        <f t="shared" si="17"/>
        <v>355.20000000000005</v>
      </c>
      <c r="M365" s="56">
        <v>0</v>
      </c>
      <c r="N365" s="173"/>
      <c r="O365" s="56">
        <v>29.6</v>
      </c>
      <c r="P365" s="184">
        <v>0</v>
      </c>
    </row>
    <row r="366" spans="2:16" ht="42">
      <c r="B366" s="5" t="s">
        <v>929</v>
      </c>
      <c r="C366" s="51" t="s">
        <v>26</v>
      </c>
      <c r="D366" s="51" t="s">
        <v>930</v>
      </c>
      <c r="E366" s="6" t="s">
        <v>931</v>
      </c>
      <c r="F366" s="51" t="s">
        <v>33</v>
      </c>
      <c r="G366" s="5">
        <v>10</v>
      </c>
      <c r="H366" s="52">
        <f>O366*(1-'Orç-Resumo'!$G$10)</f>
        <v>47.21</v>
      </c>
      <c r="I366" s="53">
        <f>P366*(1-'Orç-Resumo'!$G$10)</f>
        <v>4.0540000000000003</v>
      </c>
      <c r="J366" s="54">
        <f t="shared" si="15"/>
        <v>472.1</v>
      </c>
      <c r="K366" s="55">
        <f t="shared" si="16"/>
        <v>40.540000000000006</v>
      </c>
      <c r="L366" s="56">
        <f t="shared" si="17"/>
        <v>512.64</v>
      </c>
      <c r="M366" s="56">
        <v>0</v>
      </c>
      <c r="N366" s="173"/>
      <c r="O366" s="56">
        <v>47.21</v>
      </c>
      <c r="P366" s="184">
        <v>4.0540000000000003</v>
      </c>
    </row>
    <row r="367" spans="2:16" ht="56">
      <c r="B367" s="5" t="s">
        <v>932</v>
      </c>
      <c r="C367" s="51" t="s">
        <v>48</v>
      </c>
      <c r="D367" s="51">
        <v>100868</v>
      </c>
      <c r="E367" s="6" t="s">
        <v>933</v>
      </c>
      <c r="F367" s="51" t="s">
        <v>173</v>
      </c>
      <c r="G367" s="5">
        <v>10</v>
      </c>
      <c r="H367" s="52">
        <f>O367*(1-'Orç-Resumo'!$G$10)</f>
        <v>328.59999999999997</v>
      </c>
      <c r="I367" s="53">
        <f>P367*(1-'Orç-Resumo'!$G$10)</f>
        <v>24.3</v>
      </c>
      <c r="J367" s="54">
        <f t="shared" si="15"/>
        <v>3285.9999999999995</v>
      </c>
      <c r="K367" s="55">
        <f t="shared" si="16"/>
        <v>243</v>
      </c>
      <c r="L367" s="56">
        <f t="shared" si="17"/>
        <v>3528.9999999999995</v>
      </c>
      <c r="M367" s="56">
        <v>0</v>
      </c>
      <c r="N367" s="173"/>
      <c r="O367" s="56">
        <v>328.59999999999997</v>
      </c>
      <c r="P367" s="184" t="s">
        <v>3046</v>
      </c>
    </row>
    <row r="368" spans="2:16" ht="56">
      <c r="B368" s="5" t="s">
        <v>934</v>
      </c>
      <c r="C368" s="51" t="s">
        <v>48</v>
      </c>
      <c r="D368" s="51">
        <v>100866</v>
      </c>
      <c r="E368" s="6" t="s">
        <v>935</v>
      </c>
      <c r="F368" s="51" t="s">
        <v>173</v>
      </c>
      <c r="G368" s="5">
        <v>10</v>
      </c>
      <c r="H368" s="52">
        <f>O368*(1-'Orç-Resumo'!$G$10)</f>
        <v>294.38</v>
      </c>
      <c r="I368" s="53">
        <f>P368*(1-'Orç-Resumo'!$G$10)</f>
        <v>24.3</v>
      </c>
      <c r="J368" s="54">
        <f t="shared" si="15"/>
        <v>2943.8</v>
      </c>
      <c r="K368" s="55">
        <f t="shared" si="16"/>
        <v>243</v>
      </c>
      <c r="L368" s="56">
        <f t="shared" si="17"/>
        <v>3186.8</v>
      </c>
      <c r="M368" s="56">
        <v>0</v>
      </c>
      <c r="N368" s="173"/>
      <c r="O368" s="56">
        <v>294.38</v>
      </c>
      <c r="P368" s="184" t="s">
        <v>3046</v>
      </c>
    </row>
    <row r="369" spans="2:16" ht="112">
      <c r="B369" s="5" t="s">
        <v>936</v>
      </c>
      <c r="C369" s="51" t="s">
        <v>26</v>
      </c>
      <c r="D369" s="51" t="s">
        <v>937</v>
      </c>
      <c r="E369" s="6" t="s">
        <v>938</v>
      </c>
      <c r="F369" s="51" t="s">
        <v>33</v>
      </c>
      <c r="G369" s="5">
        <v>5</v>
      </c>
      <c r="H369" s="52">
        <f>O369*(1-'Orç-Resumo'!$G$10)</f>
        <v>552.3155999999999</v>
      </c>
      <c r="I369" s="53">
        <f>P369*(1-'Orç-Resumo'!$G$10)</f>
        <v>6.4532000000000007</v>
      </c>
      <c r="J369" s="54">
        <f t="shared" si="15"/>
        <v>2761.5779999999995</v>
      </c>
      <c r="K369" s="55">
        <f t="shared" si="16"/>
        <v>32.266000000000005</v>
      </c>
      <c r="L369" s="56">
        <f t="shared" si="17"/>
        <v>2793.8439999999996</v>
      </c>
      <c r="M369" s="56">
        <v>0</v>
      </c>
      <c r="N369" s="173"/>
      <c r="O369" s="56">
        <v>552.3155999999999</v>
      </c>
      <c r="P369" s="184">
        <v>6.4532000000000007</v>
      </c>
    </row>
    <row r="370" spans="2:16" ht="42">
      <c r="B370" s="5" t="s">
        <v>939</v>
      </c>
      <c r="C370" s="51" t="s">
        <v>26</v>
      </c>
      <c r="D370" s="51" t="s">
        <v>940</v>
      </c>
      <c r="E370" s="6" t="s">
        <v>941</v>
      </c>
      <c r="F370" s="51" t="s">
        <v>33</v>
      </c>
      <c r="G370" s="5">
        <v>5</v>
      </c>
      <c r="H370" s="52">
        <f>O370*(1-'Orç-Resumo'!$G$10)</f>
        <v>790</v>
      </c>
      <c r="I370" s="53">
        <f>P370*(1-'Orç-Resumo'!$G$10)</f>
        <v>0</v>
      </c>
      <c r="J370" s="54">
        <f t="shared" si="15"/>
        <v>3950</v>
      </c>
      <c r="K370" s="55">
        <f t="shared" si="16"/>
        <v>0</v>
      </c>
      <c r="L370" s="56">
        <f t="shared" si="17"/>
        <v>3950</v>
      </c>
      <c r="M370" s="56">
        <v>0</v>
      </c>
      <c r="N370" s="173"/>
      <c r="O370" s="56">
        <v>790</v>
      </c>
      <c r="P370" s="184">
        <v>0</v>
      </c>
    </row>
    <row r="371" spans="2:16" ht="70">
      <c r="B371" s="5" t="s">
        <v>942</v>
      </c>
      <c r="C371" s="51" t="s">
        <v>26</v>
      </c>
      <c r="D371" s="51" t="s">
        <v>943</v>
      </c>
      <c r="E371" s="6" t="s">
        <v>944</v>
      </c>
      <c r="F371" s="51" t="s">
        <v>33</v>
      </c>
      <c r="G371" s="5">
        <v>5</v>
      </c>
      <c r="H371" s="52">
        <f>O371*(1-'Orç-Resumo'!$G$10)</f>
        <v>123.87520000000001</v>
      </c>
      <c r="I371" s="53">
        <f>P371*(1-'Orç-Resumo'!$G$10)</f>
        <v>10.545000000000002</v>
      </c>
      <c r="J371" s="54">
        <f t="shared" si="15"/>
        <v>619.37599999999998</v>
      </c>
      <c r="K371" s="55">
        <f t="shared" si="16"/>
        <v>52.725000000000009</v>
      </c>
      <c r="L371" s="56">
        <f t="shared" si="17"/>
        <v>672.101</v>
      </c>
      <c r="M371" s="56">
        <v>0</v>
      </c>
      <c r="N371" s="173"/>
      <c r="O371" s="56">
        <v>123.87520000000001</v>
      </c>
      <c r="P371" s="184">
        <v>10.545000000000002</v>
      </c>
    </row>
    <row r="372" spans="2:16" ht="42">
      <c r="B372" s="5" t="s">
        <v>945</v>
      </c>
      <c r="C372" s="51" t="s">
        <v>26</v>
      </c>
      <c r="D372" s="51" t="s">
        <v>946</v>
      </c>
      <c r="E372" s="6" t="s">
        <v>947</v>
      </c>
      <c r="F372" s="51" t="s">
        <v>33</v>
      </c>
      <c r="G372" s="5">
        <v>5</v>
      </c>
      <c r="H372" s="52">
        <f>O372*(1-'Orç-Resumo'!$G$10)</f>
        <v>2342.6799999999998</v>
      </c>
      <c r="I372" s="53">
        <f>P372*(1-'Orç-Resumo'!$G$10)</f>
        <v>0</v>
      </c>
      <c r="J372" s="54">
        <f t="shared" si="15"/>
        <v>11713.4</v>
      </c>
      <c r="K372" s="55">
        <f t="shared" si="16"/>
        <v>0</v>
      </c>
      <c r="L372" s="56">
        <f t="shared" si="17"/>
        <v>11713.4</v>
      </c>
      <c r="M372" s="56">
        <v>0</v>
      </c>
      <c r="N372" s="173"/>
      <c r="O372" s="56">
        <v>2342.6799999999998</v>
      </c>
      <c r="P372" s="184">
        <v>0</v>
      </c>
    </row>
    <row r="373" spans="2:16">
      <c r="B373" s="5" t="s">
        <v>948</v>
      </c>
      <c r="C373" s="51" t="s">
        <v>26</v>
      </c>
      <c r="D373" s="51" t="s">
        <v>949</v>
      </c>
      <c r="E373" s="6" t="s">
        <v>950</v>
      </c>
      <c r="F373" s="51" t="s">
        <v>33</v>
      </c>
      <c r="G373" s="5">
        <v>5</v>
      </c>
      <c r="H373" s="52">
        <f>O373*(1-'Orç-Resumo'!$G$10)</f>
        <v>1479.896</v>
      </c>
      <c r="I373" s="53">
        <f>P373*(1-'Orç-Resumo'!$G$10)</f>
        <v>3.0180000000000002</v>
      </c>
      <c r="J373" s="54">
        <f t="shared" si="15"/>
        <v>7399.48</v>
      </c>
      <c r="K373" s="55">
        <f t="shared" si="16"/>
        <v>15.090000000000002</v>
      </c>
      <c r="L373" s="56">
        <f t="shared" si="17"/>
        <v>7414.57</v>
      </c>
      <c r="M373" s="56">
        <v>0</v>
      </c>
      <c r="N373" s="173"/>
      <c r="O373" s="56">
        <v>1479.896</v>
      </c>
      <c r="P373" s="184">
        <v>3.0180000000000002</v>
      </c>
    </row>
    <row r="374" spans="2:16" ht="42">
      <c r="B374" s="5" t="s">
        <v>951</v>
      </c>
      <c r="C374" s="51" t="s">
        <v>26</v>
      </c>
      <c r="D374" s="51" t="s">
        <v>952</v>
      </c>
      <c r="E374" s="6" t="s">
        <v>953</v>
      </c>
      <c r="F374" s="51" t="s">
        <v>33</v>
      </c>
      <c r="G374" s="5">
        <v>20</v>
      </c>
      <c r="H374" s="52">
        <f>O374*(1-'Orç-Resumo'!$G$10)</f>
        <v>109.9</v>
      </c>
      <c r="I374" s="53">
        <f>P374*(1-'Orç-Resumo'!$G$10)</f>
        <v>0</v>
      </c>
      <c r="J374" s="54">
        <f t="shared" si="15"/>
        <v>2198</v>
      </c>
      <c r="K374" s="55">
        <f t="shared" si="16"/>
        <v>0</v>
      </c>
      <c r="L374" s="56">
        <f t="shared" si="17"/>
        <v>2198</v>
      </c>
      <c r="M374" s="56">
        <v>0</v>
      </c>
      <c r="N374" s="173"/>
      <c r="O374" s="56">
        <v>109.9</v>
      </c>
      <c r="P374" s="184">
        <v>0</v>
      </c>
    </row>
    <row r="375" spans="2:16" ht="98">
      <c r="B375" s="5" t="s">
        <v>954</v>
      </c>
      <c r="C375" s="51" t="s">
        <v>26</v>
      </c>
      <c r="D375" s="51" t="s">
        <v>955</v>
      </c>
      <c r="E375" s="6" t="s">
        <v>956</v>
      </c>
      <c r="F375" s="51" t="s">
        <v>33</v>
      </c>
      <c r="G375" s="5">
        <v>5</v>
      </c>
      <c r="H375" s="52">
        <f>O375*(1-'Orç-Resumo'!$G$10)</f>
        <v>244.20500000000001</v>
      </c>
      <c r="I375" s="53">
        <f>P375*(1-'Orç-Resumo'!$G$10)</f>
        <v>121.675</v>
      </c>
      <c r="J375" s="54">
        <f t="shared" si="15"/>
        <v>1221.0250000000001</v>
      </c>
      <c r="K375" s="55">
        <f t="shared" si="16"/>
        <v>608.375</v>
      </c>
      <c r="L375" s="56">
        <f t="shared" si="17"/>
        <v>1829.4</v>
      </c>
      <c r="M375" s="56">
        <v>0</v>
      </c>
      <c r="N375" s="173"/>
      <c r="O375" s="56">
        <v>244.20500000000001</v>
      </c>
      <c r="P375" s="184">
        <v>121.675</v>
      </c>
    </row>
    <row r="376" spans="2:16" ht="98">
      <c r="B376" s="5" t="s">
        <v>957</v>
      </c>
      <c r="C376" s="51" t="s">
        <v>26</v>
      </c>
      <c r="D376" s="51" t="s">
        <v>958</v>
      </c>
      <c r="E376" s="6" t="s">
        <v>959</v>
      </c>
      <c r="F376" s="51" t="s">
        <v>33</v>
      </c>
      <c r="G376" s="5">
        <v>5</v>
      </c>
      <c r="H376" s="52">
        <f>O376*(1-'Orç-Resumo'!$G$10)</f>
        <v>64.39</v>
      </c>
      <c r="I376" s="53">
        <f>P376*(1-'Orç-Resumo'!$G$10)</f>
        <v>0</v>
      </c>
      <c r="J376" s="54">
        <f t="shared" si="15"/>
        <v>321.95</v>
      </c>
      <c r="K376" s="55">
        <f t="shared" si="16"/>
        <v>0</v>
      </c>
      <c r="L376" s="56">
        <f t="shared" si="17"/>
        <v>321.95</v>
      </c>
      <c r="M376" s="56">
        <v>0</v>
      </c>
      <c r="N376" s="173"/>
      <c r="O376" s="56">
        <v>64.39</v>
      </c>
      <c r="P376" s="184">
        <v>0</v>
      </c>
    </row>
    <row r="377" spans="2:16" ht="84">
      <c r="B377" s="5" t="s">
        <v>960</v>
      </c>
      <c r="C377" s="51" t="s">
        <v>26</v>
      </c>
      <c r="D377" s="51" t="s">
        <v>961</v>
      </c>
      <c r="E377" s="6" t="s">
        <v>962</v>
      </c>
      <c r="F377" s="51" t="s">
        <v>33</v>
      </c>
      <c r="G377" s="5">
        <v>5</v>
      </c>
      <c r="H377" s="52">
        <f>O377*(1-'Orç-Resumo'!$G$10)</f>
        <v>75.046000000000006</v>
      </c>
      <c r="I377" s="53">
        <f>P377*(1-'Orç-Resumo'!$G$10)</f>
        <v>3.0180000000000002</v>
      </c>
      <c r="J377" s="54">
        <f t="shared" si="15"/>
        <v>375.23</v>
      </c>
      <c r="K377" s="55">
        <f t="shared" si="16"/>
        <v>15.090000000000002</v>
      </c>
      <c r="L377" s="56">
        <f t="shared" si="17"/>
        <v>390.32</v>
      </c>
      <c r="M377" s="56">
        <v>0</v>
      </c>
      <c r="N377" s="173"/>
      <c r="O377" s="56">
        <v>75.046000000000006</v>
      </c>
      <c r="P377" s="184">
        <v>3.0180000000000002</v>
      </c>
    </row>
    <row r="378" spans="2:16" ht="98">
      <c r="B378" s="5" t="s">
        <v>963</v>
      </c>
      <c r="C378" s="51" t="s">
        <v>48</v>
      </c>
      <c r="D378" s="51">
        <v>95472</v>
      </c>
      <c r="E378" s="6" t="s">
        <v>3861</v>
      </c>
      <c r="F378" s="51" t="s">
        <v>173</v>
      </c>
      <c r="G378" s="5">
        <v>10</v>
      </c>
      <c r="H378" s="52">
        <f>O378*(1-'Orç-Resumo'!$G$10)</f>
        <v>743.61</v>
      </c>
      <c r="I378" s="53">
        <f>P378*(1-'Orç-Resumo'!$G$10)</f>
        <v>32.49</v>
      </c>
      <c r="J378" s="54">
        <f t="shared" si="15"/>
        <v>7436.1</v>
      </c>
      <c r="K378" s="55">
        <f t="shared" si="16"/>
        <v>324.90000000000003</v>
      </c>
      <c r="L378" s="56">
        <f t="shared" si="17"/>
        <v>7761</v>
      </c>
      <c r="M378" s="56">
        <v>0</v>
      </c>
      <c r="N378" s="173"/>
      <c r="O378" s="56">
        <v>743.61</v>
      </c>
      <c r="P378" s="184" t="s">
        <v>3064</v>
      </c>
    </row>
    <row r="379" spans="2:16" ht="42">
      <c r="B379" s="5" t="s">
        <v>964</v>
      </c>
      <c r="C379" s="51" t="s">
        <v>26</v>
      </c>
      <c r="D379" s="51" t="s">
        <v>965</v>
      </c>
      <c r="E379" s="6" t="s">
        <v>966</v>
      </c>
      <c r="F379" s="51" t="s">
        <v>33</v>
      </c>
      <c r="G379" s="5">
        <v>10</v>
      </c>
      <c r="H379" s="52">
        <f>O379*(1-'Orç-Resumo'!$G$10)</f>
        <v>339.81890800000002</v>
      </c>
      <c r="I379" s="53">
        <f>P379*(1-'Orç-Resumo'!$G$10)</f>
        <v>3.93906</v>
      </c>
      <c r="J379" s="54">
        <f t="shared" si="15"/>
        <v>3398.1890800000001</v>
      </c>
      <c r="K379" s="55">
        <f t="shared" si="16"/>
        <v>39.390599999999999</v>
      </c>
      <c r="L379" s="56">
        <f t="shared" si="17"/>
        <v>3437.5796800000003</v>
      </c>
      <c r="M379" s="56">
        <v>0</v>
      </c>
      <c r="N379" s="173"/>
      <c r="O379" s="56">
        <v>339.81890800000002</v>
      </c>
      <c r="P379" s="184">
        <v>3.93906</v>
      </c>
    </row>
    <row r="380" spans="2:16" ht="84">
      <c r="B380" s="5" t="s">
        <v>967</v>
      </c>
      <c r="C380" s="51" t="s">
        <v>26</v>
      </c>
      <c r="D380" s="51" t="s">
        <v>968</v>
      </c>
      <c r="E380" s="6" t="s">
        <v>969</v>
      </c>
      <c r="F380" s="51" t="s">
        <v>33</v>
      </c>
      <c r="G380" s="5">
        <v>5</v>
      </c>
      <c r="H380" s="52">
        <f>O380*(1-'Orç-Resumo'!$G$10)</f>
        <v>655.5071999999999</v>
      </c>
      <c r="I380" s="53">
        <f>P380*(1-'Orç-Resumo'!$G$10)</f>
        <v>23.820999999999998</v>
      </c>
      <c r="J380" s="54">
        <f t="shared" si="15"/>
        <v>3277.5359999999996</v>
      </c>
      <c r="K380" s="55">
        <f t="shared" si="16"/>
        <v>119.10499999999999</v>
      </c>
      <c r="L380" s="56">
        <f t="shared" si="17"/>
        <v>3396.6409999999996</v>
      </c>
      <c r="M380" s="56">
        <v>0</v>
      </c>
      <c r="N380" s="173"/>
      <c r="O380" s="56">
        <v>655.5071999999999</v>
      </c>
      <c r="P380" s="184">
        <v>23.820999999999998</v>
      </c>
    </row>
    <row r="381" spans="2:16" ht="28">
      <c r="B381" s="5" t="s">
        <v>970</v>
      </c>
      <c r="C381" s="51" t="s">
        <v>26</v>
      </c>
      <c r="D381" s="51" t="s">
        <v>971</v>
      </c>
      <c r="E381" s="6" t="s">
        <v>972</v>
      </c>
      <c r="F381" s="51" t="s">
        <v>107</v>
      </c>
      <c r="G381" s="5">
        <v>50</v>
      </c>
      <c r="H381" s="52">
        <f>O381*(1-'Orç-Resumo'!$G$10)</f>
        <v>272.47000000000008</v>
      </c>
      <c r="I381" s="53">
        <f>P381*(1-'Orç-Resumo'!$G$10)</f>
        <v>35.36</v>
      </c>
      <c r="J381" s="54">
        <f t="shared" si="15"/>
        <v>13623.500000000004</v>
      </c>
      <c r="K381" s="55">
        <f t="shared" si="16"/>
        <v>1768</v>
      </c>
      <c r="L381" s="56">
        <f t="shared" si="17"/>
        <v>15391.500000000004</v>
      </c>
      <c r="M381" s="56">
        <v>0</v>
      </c>
      <c r="N381" s="173"/>
      <c r="O381" s="56">
        <v>272.47000000000008</v>
      </c>
      <c r="P381" s="184">
        <v>35.36</v>
      </c>
    </row>
    <row r="382" spans="2:16">
      <c r="B382" s="5" t="s">
        <v>973</v>
      </c>
      <c r="C382" s="51" t="s">
        <v>21</v>
      </c>
      <c r="D382" s="51" t="s">
        <v>21</v>
      </c>
      <c r="E382" s="6" t="s">
        <v>974</v>
      </c>
      <c r="F382" s="51" t="s">
        <v>23</v>
      </c>
      <c r="G382" s="5"/>
      <c r="H382" s="52"/>
      <c r="I382" s="53"/>
      <c r="J382" s="54"/>
      <c r="K382" s="55"/>
      <c r="L382" s="56"/>
      <c r="M382" s="56">
        <f>SUM(L383:L401)</f>
        <v>875528.91899999999</v>
      </c>
      <c r="N382" s="173"/>
      <c r="O382" s="56" t="s">
        <v>24</v>
      </c>
      <c r="P382" s="184" t="s">
        <v>24</v>
      </c>
    </row>
    <row r="383" spans="2:16" ht="28">
      <c r="B383" s="5" t="s">
        <v>975</v>
      </c>
      <c r="C383" s="51" t="s">
        <v>99</v>
      </c>
      <c r="D383" s="51" t="s">
        <v>976</v>
      </c>
      <c r="E383" s="6" t="s">
        <v>977</v>
      </c>
      <c r="F383" s="51" t="s">
        <v>113</v>
      </c>
      <c r="G383" s="5">
        <v>3240</v>
      </c>
      <c r="H383" s="52">
        <f>O383*(1-'Orç-Resumo'!$G$10)</f>
        <v>0</v>
      </c>
      <c r="I383" s="53">
        <f>P383*(1-'Orç-Resumo'!$G$10)</f>
        <v>16.850000000000001</v>
      </c>
      <c r="J383" s="54">
        <f t="shared" si="15"/>
        <v>0</v>
      </c>
      <c r="K383" s="55">
        <f t="shared" si="16"/>
        <v>54594.000000000007</v>
      </c>
      <c r="L383" s="56">
        <f t="shared" si="17"/>
        <v>54594.000000000007</v>
      </c>
      <c r="M383" s="56">
        <v>0</v>
      </c>
      <c r="N383" s="173"/>
      <c r="O383" s="56">
        <v>0</v>
      </c>
      <c r="P383" s="184">
        <v>16.850000000000001</v>
      </c>
    </row>
    <row r="384" spans="2:16" ht="28">
      <c r="B384" s="5" t="s">
        <v>978</v>
      </c>
      <c r="C384" s="51" t="s">
        <v>99</v>
      </c>
      <c r="D384" s="51" t="s">
        <v>979</v>
      </c>
      <c r="E384" s="6" t="s">
        <v>980</v>
      </c>
      <c r="F384" s="51" t="s">
        <v>113</v>
      </c>
      <c r="G384" s="5">
        <v>180</v>
      </c>
      <c r="H384" s="52">
        <f>O384*(1-'Orç-Resumo'!$G$10)</f>
        <v>28.38</v>
      </c>
      <c r="I384" s="53">
        <f>P384*(1-'Orç-Resumo'!$G$10)</f>
        <v>23.17</v>
      </c>
      <c r="J384" s="54">
        <f t="shared" si="15"/>
        <v>5108.3999999999996</v>
      </c>
      <c r="K384" s="55">
        <f t="shared" si="16"/>
        <v>4170.6000000000004</v>
      </c>
      <c r="L384" s="56">
        <f t="shared" si="17"/>
        <v>9279</v>
      </c>
      <c r="M384" s="56">
        <v>0</v>
      </c>
      <c r="N384" s="173"/>
      <c r="O384" s="56">
        <v>28.38</v>
      </c>
      <c r="P384" s="184">
        <v>23.17</v>
      </c>
    </row>
    <row r="385" spans="2:16" ht="28">
      <c r="B385" s="5" t="s">
        <v>981</v>
      </c>
      <c r="C385" s="51" t="s">
        <v>48</v>
      </c>
      <c r="D385" s="51">
        <v>100717</v>
      </c>
      <c r="E385" s="6" t="s">
        <v>982</v>
      </c>
      <c r="F385" s="51" t="s">
        <v>69</v>
      </c>
      <c r="G385" s="5">
        <v>1300</v>
      </c>
      <c r="H385" s="52">
        <f>O385*(1-'Orç-Resumo'!$G$10)</f>
        <v>3.09</v>
      </c>
      <c r="I385" s="53">
        <f>P385*(1-'Orç-Resumo'!$G$10)</f>
        <v>6.02</v>
      </c>
      <c r="J385" s="54">
        <f t="shared" si="15"/>
        <v>4017</v>
      </c>
      <c r="K385" s="55">
        <f t="shared" si="16"/>
        <v>7825.9999999999991</v>
      </c>
      <c r="L385" s="56">
        <f t="shared" si="17"/>
        <v>11843</v>
      </c>
      <c r="M385" s="56">
        <v>0</v>
      </c>
      <c r="N385" s="173"/>
      <c r="O385" s="56">
        <v>3.09</v>
      </c>
      <c r="P385" s="184" t="s">
        <v>2406</v>
      </c>
    </row>
    <row r="386" spans="2:16" ht="28">
      <c r="B386" s="5" t="s">
        <v>984</v>
      </c>
      <c r="C386" s="51" t="s">
        <v>48</v>
      </c>
      <c r="D386" s="51">
        <v>88412</v>
      </c>
      <c r="E386" s="6" t="s">
        <v>985</v>
      </c>
      <c r="F386" s="51" t="s">
        <v>69</v>
      </c>
      <c r="G386" s="5">
        <v>8500</v>
      </c>
      <c r="H386" s="52">
        <f>O386*(1-'Orç-Resumo'!$G$10)</f>
        <v>2.04</v>
      </c>
      <c r="I386" s="53">
        <f>P386*(1-'Orç-Resumo'!$G$10)</f>
        <v>0.71</v>
      </c>
      <c r="J386" s="54">
        <f t="shared" si="15"/>
        <v>17340</v>
      </c>
      <c r="K386" s="55">
        <f t="shared" si="16"/>
        <v>6035</v>
      </c>
      <c r="L386" s="56">
        <f t="shared" si="17"/>
        <v>23375</v>
      </c>
      <c r="M386" s="56">
        <v>0</v>
      </c>
      <c r="N386" s="173"/>
      <c r="O386" s="56">
        <v>2.04</v>
      </c>
      <c r="P386" s="184" t="s">
        <v>2063</v>
      </c>
    </row>
    <row r="387" spans="2:16" ht="28">
      <c r="B387" s="5" t="s">
        <v>986</v>
      </c>
      <c r="C387" s="51" t="s">
        <v>48</v>
      </c>
      <c r="D387" s="51">
        <v>88484</v>
      </c>
      <c r="E387" s="6" t="s">
        <v>987</v>
      </c>
      <c r="F387" s="51" t="s">
        <v>69</v>
      </c>
      <c r="G387" s="5">
        <v>8500</v>
      </c>
      <c r="H387" s="52">
        <f>O387*(1-'Orç-Resumo'!$G$10)</f>
        <v>1.8299999999999996</v>
      </c>
      <c r="I387" s="53">
        <f>P387*(1-'Orç-Resumo'!$G$10)</f>
        <v>2.35</v>
      </c>
      <c r="J387" s="54">
        <f t="shared" si="15"/>
        <v>15554.999999999996</v>
      </c>
      <c r="K387" s="55">
        <f t="shared" si="16"/>
        <v>19975</v>
      </c>
      <c r="L387" s="56">
        <f t="shared" si="17"/>
        <v>35530</v>
      </c>
      <c r="M387" s="56">
        <v>0</v>
      </c>
      <c r="N387" s="173"/>
      <c r="O387" s="56">
        <v>1.8299999999999996</v>
      </c>
      <c r="P387" s="184" t="s">
        <v>3065</v>
      </c>
    </row>
    <row r="388" spans="2:16" ht="42">
      <c r="B388" s="5" t="s">
        <v>988</v>
      </c>
      <c r="C388" s="51" t="s">
        <v>48</v>
      </c>
      <c r="D388" s="51">
        <v>88485</v>
      </c>
      <c r="E388" s="6" t="s">
        <v>3862</v>
      </c>
      <c r="F388" s="51" t="s">
        <v>69</v>
      </c>
      <c r="G388" s="5">
        <v>8500</v>
      </c>
      <c r="H388" s="52">
        <f>O388*(1-'Orç-Resumo'!$G$10)</f>
        <v>1.5999999999999999</v>
      </c>
      <c r="I388" s="53">
        <f>P388*(1-'Orç-Resumo'!$G$10)</f>
        <v>1.7</v>
      </c>
      <c r="J388" s="54">
        <f t="shared" si="15"/>
        <v>13599.999999999998</v>
      </c>
      <c r="K388" s="55">
        <f t="shared" si="16"/>
        <v>14450</v>
      </c>
      <c r="L388" s="56">
        <f t="shared" si="17"/>
        <v>28050</v>
      </c>
      <c r="M388" s="56">
        <v>0</v>
      </c>
      <c r="N388" s="173"/>
      <c r="O388" s="56">
        <v>1.5999999999999999</v>
      </c>
      <c r="P388" s="184" t="s">
        <v>3066</v>
      </c>
    </row>
    <row r="389" spans="2:16" ht="42">
      <c r="B389" s="5" t="s">
        <v>989</v>
      </c>
      <c r="C389" s="51" t="s">
        <v>48</v>
      </c>
      <c r="D389" s="51">
        <v>88495</v>
      </c>
      <c r="E389" s="6" t="s">
        <v>990</v>
      </c>
      <c r="F389" s="51" t="s">
        <v>69</v>
      </c>
      <c r="G389" s="5">
        <v>8500</v>
      </c>
      <c r="H389" s="52">
        <f>O389*(1-'Orç-Resumo'!$G$10)</f>
        <v>4.6100000000000003</v>
      </c>
      <c r="I389" s="53">
        <f>P389*(1-'Orç-Resumo'!$G$10)</f>
        <v>6.22</v>
      </c>
      <c r="J389" s="54">
        <f t="shared" si="15"/>
        <v>39185</v>
      </c>
      <c r="K389" s="55">
        <f t="shared" si="16"/>
        <v>52870</v>
      </c>
      <c r="L389" s="56">
        <f t="shared" si="17"/>
        <v>92055</v>
      </c>
      <c r="M389" s="56">
        <v>0</v>
      </c>
      <c r="N389" s="173"/>
      <c r="O389" s="56">
        <v>4.6100000000000003</v>
      </c>
      <c r="P389" s="184" t="s">
        <v>3067</v>
      </c>
    </row>
    <row r="390" spans="2:16" ht="42">
      <c r="B390" s="5" t="s">
        <v>991</v>
      </c>
      <c r="C390" s="51" t="s">
        <v>48</v>
      </c>
      <c r="D390" s="51">
        <v>88497</v>
      </c>
      <c r="E390" s="6" t="s">
        <v>992</v>
      </c>
      <c r="F390" s="51" t="s">
        <v>69</v>
      </c>
      <c r="G390" s="5">
        <v>8500</v>
      </c>
      <c r="H390" s="52">
        <f>O390*(1-'Orç-Resumo'!$G$10)</f>
        <v>7.76</v>
      </c>
      <c r="I390" s="53">
        <f>P390*(1-'Orç-Resumo'!$G$10)</f>
        <v>9.1</v>
      </c>
      <c r="J390" s="54">
        <f t="shared" si="15"/>
        <v>65960</v>
      </c>
      <c r="K390" s="55">
        <f t="shared" si="16"/>
        <v>77350</v>
      </c>
      <c r="L390" s="56">
        <f t="shared" si="17"/>
        <v>143310</v>
      </c>
      <c r="M390" s="56">
        <v>0</v>
      </c>
      <c r="N390" s="173"/>
      <c r="O390" s="56">
        <v>7.76</v>
      </c>
      <c r="P390" s="184" t="s">
        <v>2000</v>
      </c>
    </row>
    <row r="391" spans="2:16" ht="42">
      <c r="B391" s="5" t="s">
        <v>993</v>
      </c>
      <c r="C391" s="51" t="s">
        <v>48</v>
      </c>
      <c r="D391" s="51">
        <v>88494</v>
      </c>
      <c r="E391" s="6" t="s">
        <v>994</v>
      </c>
      <c r="F391" s="51" t="s">
        <v>69</v>
      </c>
      <c r="G391" s="5">
        <v>2125</v>
      </c>
      <c r="H391" s="52">
        <f>O391*(1-'Orç-Resumo'!$G$10)</f>
        <v>6.8899999999999988</v>
      </c>
      <c r="I391" s="53">
        <f>P391*(1-'Orç-Resumo'!$G$10)</f>
        <v>12.74</v>
      </c>
      <c r="J391" s="54">
        <f t="shared" si="15"/>
        <v>14641.249999999998</v>
      </c>
      <c r="K391" s="55">
        <f t="shared" si="16"/>
        <v>27072.5</v>
      </c>
      <c r="L391" s="56">
        <f t="shared" si="17"/>
        <v>41713.75</v>
      </c>
      <c r="M391" s="56">
        <v>0</v>
      </c>
      <c r="N391" s="173"/>
      <c r="O391" s="56">
        <v>6.8899999999999988</v>
      </c>
      <c r="P391" s="184" t="s">
        <v>1918</v>
      </c>
    </row>
    <row r="392" spans="2:16" ht="42">
      <c r="B392" s="5" t="s">
        <v>995</v>
      </c>
      <c r="C392" s="51" t="s">
        <v>48</v>
      </c>
      <c r="D392" s="51">
        <v>88496</v>
      </c>
      <c r="E392" s="6" t="s">
        <v>996</v>
      </c>
      <c r="F392" s="51" t="s">
        <v>69</v>
      </c>
      <c r="G392" s="5">
        <v>2125</v>
      </c>
      <c r="H392" s="52">
        <f>O392*(1-'Orç-Resumo'!$G$10)</f>
        <v>11.07</v>
      </c>
      <c r="I392" s="53">
        <f>P392*(1-'Orç-Resumo'!$G$10)</f>
        <v>18.7</v>
      </c>
      <c r="J392" s="54">
        <f t="shared" si="15"/>
        <v>23523.75</v>
      </c>
      <c r="K392" s="55">
        <f t="shared" si="16"/>
        <v>39737.5</v>
      </c>
      <c r="L392" s="56">
        <f t="shared" si="17"/>
        <v>63261.25</v>
      </c>
      <c r="M392" s="56">
        <v>0</v>
      </c>
      <c r="N392" s="173"/>
      <c r="O392" s="56">
        <v>11.07</v>
      </c>
      <c r="P392" s="184" t="s">
        <v>3907</v>
      </c>
    </row>
    <row r="393" spans="2:16" ht="28">
      <c r="B393" s="5" t="s">
        <v>997</v>
      </c>
      <c r="C393" s="51" t="s">
        <v>48</v>
      </c>
      <c r="D393" s="51">
        <v>96132</v>
      </c>
      <c r="E393" s="6" t="s">
        <v>998</v>
      </c>
      <c r="F393" s="51" t="s">
        <v>69</v>
      </c>
      <c r="G393" s="5">
        <v>8500</v>
      </c>
      <c r="H393" s="52">
        <f>O393*(1-'Orç-Resumo'!$G$10)</f>
        <v>10.6</v>
      </c>
      <c r="I393" s="53">
        <f>P393*(1-'Orç-Resumo'!$G$10)</f>
        <v>6.74</v>
      </c>
      <c r="J393" s="54">
        <f t="shared" si="15"/>
        <v>90100</v>
      </c>
      <c r="K393" s="55">
        <f t="shared" si="16"/>
        <v>57290</v>
      </c>
      <c r="L393" s="56">
        <f t="shared" si="17"/>
        <v>147390</v>
      </c>
      <c r="M393" s="56">
        <v>0</v>
      </c>
      <c r="N393" s="173"/>
      <c r="O393" s="56">
        <v>10.6</v>
      </c>
      <c r="P393" s="184" t="s">
        <v>2980</v>
      </c>
    </row>
    <row r="394" spans="2:16" ht="42">
      <c r="B394" s="5" t="s">
        <v>999</v>
      </c>
      <c r="C394" s="51" t="s">
        <v>48</v>
      </c>
      <c r="D394" s="51">
        <v>88489</v>
      </c>
      <c r="E394" s="6" t="s">
        <v>1000</v>
      </c>
      <c r="F394" s="51" t="s">
        <v>69</v>
      </c>
      <c r="G394" s="5">
        <v>8500</v>
      </c>
      <c r="H394" s="52">
        <f>O394*(1-'Orç-Resumo'!$G$10)</f>
        <v>8.1300000000000008</v>
      </c>
      <c r="I394" s="53">
        <f>P394*(1-'Orç-Resumo'!$G$10)</f>
        <v>4.0999999999999996</v>
      </c>
      <c r="J394" s="54">
        <f t="shared" si="15"/>
        <v>69105</v>
      </c>
      <c r="K394" s="55">
        <f t="shared" si="16"/>
        <v>34850</v>
      </c>
      <c r="L394" s="56">
        <f t="shared" si="17"/>
        <v>103955</v>
      </c>
      <c r="M394" s="56">
        <v>0</v>
      </c>
      <c r="N394" s="173"/>
      <c r="O394" s="56">
        <v>8.1300000000000008</v>
      </c>
      <c r="P394" s="184" t="s">
        <v>1960</v>
      </c>
    </row>
    <row r="395" spans="2:16" ht="42">
      <c r="B395" s="5" t="s">
        <v>1002</v>
      </c>
      <c r="C395" s="51" t="s">
        <v>48</v>
      </c>
      <c r="D395" s="51">
        <v>102491</v>
      </c>
      <c r="E395" s="6" t="s">
        <v>1003</v>
      </c>
      <c r="F395" s="51" t="s">
        <v>69</v>
      </c>
      <c r="G395" s="5">
        <v>850</v>
      </c>
      <c r="H395" s="52">
        <f>O395*(1-'Orç-Resumo'!$G$10)</f>
        <v>12.05</v>
      </c>
      <c r="I395" s="53">
        <f>P395*(1-'Orç-Resumo'!$G$10)</f>
        <v>7.27</v>
      </c>
      <c r="J395" s="54">
        <f t="shared" si="15"/>
        <v>10242.5</v>
      </c>
      <c r="K395" s="55">
        <f t="shared" si="16"/>
        <v>6179.5</v>
      </c>
      <c r="L395" s="56">
        <f t="shared" si="17"/>
        <v>16422</v>
      </c>
      <c r="M395" s="56">
        <v>0</v>
      </c>
      <c r="N395" s="173"/>
      <c r="O395" s="56">
        <v>12.05</v>
      </c>
      <c r="P395" s="184" t="s">
        <v>2001</v>
      </c>
    </row>
    <row r="396" spans="2:16" ht="42">
      <c r="B396" s="5" t="s">
        <v>1004</v>
      </c>
      <c r="C396" s="51" t="s">
        <v>48</v>
      </c>
      <c r="D396" s="51">
        <v>102513</v>
      </c>
      <c r="E396" s="6" t="s">
        <v>1005</v>
      </c>
      <c r="F396" s="51" t="s">
        <v>69</v>
      </c>
      <c r="G396" s="5">
        <v>240</v>
      </c>
      <c r="H396" s="52">
        <f>O396*(1-'Orç-Resumo'!$G$10)</f>
        <v>19.779999999999998</v>
      </c>
      <c r="I396" s="53">
        <f>P396*(1-'Orç-Resumo'!$G$10)</f>
        <v>25.37</v>
      </c>
      <c r="J396" s="54">
        <f t="shared" si="15"/>
        <v>4747.2</v>
      </c>
      <c r="K396" s="55">
        <f t="shared" si="16"/>
        <v>6088.8</v>
      </c>
      <c r="L396" s="56">
        <f t="shared" si="17"/>
        <v>10836</v>
      </c>
      <c r="M396" s="56">
        <v>0</v>
      </c>
      <c r="N396" s="173"/>
      <c r="O396" s="56">
        <v>19.779999999999998</v>
      </c>
      <c r="P396" s="184" t="s">
        <v>2949</v>
      </c>
    </row>
    <row r="397" spans="2:16" ht="42">
      <c r="B397" s="5" t="s">
        <v>1006</v>
      </c>
      <c r="C397" s="51" t="s">
        <v>48</v>
      </c>
      <c r="D397" s="51">
        <v>102501</v>
      </c>
      <c r="E397" s="6" t="s">
        <v>1007</v>
      </c>
      <c r="F397" s="51" t="s">
        <v>69</v>
      </c>
      <c r="G397" s="5">
        <v>90</v>
      </c>
      <c r="H397" s="52">
        <f>O397*(1-'Orç-Resumo'!$G$10)</f>
        <v>12.49</v>
      </c>
      <c r="I397" s="53">
        <f>P397*(1-'Orç-Resumo'!$G$10)</f>
        <v>11.42</v>
      </c>
      <c r="J397" s="54">
        <f t="shared" si="15"/>
        <v>1124.0999999999999</v>
      </c>
      <c r="K397" s="55">
        <f t="shared" si="16"/>
        <v>1027.8</v>
      </c>
      <c r="L397" s="56">
        <f t="shared" si="17"/>
        <v>2151.8999999999996</v>
      </c>
      <c r="M397" s="56">
        <v>0</v>
      </c>
      <c r="N397" s="173"/>
      <c r="O397" s="56">
        <v>12.49</v>
      </c>
      <c r="P397" s="184" t="s">
        <v>2002</v>
      </c>
    </row>
    <row r="398" spans="2:16" ht="56">
      <c r="B398" s="5" t="s">
        <v>1008</v>
      </c>
      <c r="C398" s="51" t="s">
        <v>48</v>
      </c>
      <c r="D398" s="51">
        <v>100726</v>
      </c>
      <c r="E398" s="6" t="s">
        <v>1009</v>
      </c>
      <c r="F398" s="51" t="s">
        <v>69</v>
      </c>
      <c r="G398" s="5">
        <v>1300</v>
      </c>
      <c r="H398" s="52">
        <f>O398*(1-'Orç-Resumo'!$G$10)</f>
        <v>11.669999999999998</v>
      </c>
      <c r="I398" s="53">
        <f>P398*(1-'Orç-Resumo'!$G$10)</f>
        <v>13.66</v>
      </c>
      <c r="J398" s="54">
        <f t="shared" si="15"/>
        <v>15170.999999999998</v>
      </c>
      <c r="K398" s="55">
        <f t="shared" si="16"/>
        <v>17758</v>
      </c>
      <c r="L398" s="56">
        <f t="shared" si="17"/>
        <v>32929</v>
      </c>
      <c r="M398" s="56">
        <v>0</v>
      </c>
      <c r="N398" s="173"/>
      <c r="O398" s="56">
        <v>11.669999999999998</v>
      </c>
      <c r="P398" s="184" t="s">
        <v>3068</v>
      </c>
    </row>
    <row r="399" spans="2:16" ht="56">
      <c r="B399" s="5" t="s">
        <v>1010</v>
      </c>
      <c r="C399" s="51" t="s">
        <v>48</v>
      </c>
      <c r="D399" s="51">
        <v>100749</v>
      </c>
      <c r="E399" s="6" t="s">
        <v>1011</v>
      </c>
      <c r="F399" s="51" t="s">
        <v>69</v>
      </c>
      <c r="G399" s="5">
        <v>1300</v>
      </c>
      <c r="H399" s="52">
        <f>O399*(1-'Orç-Resumo'!$G$10)</f>
        <v>11.989999999999998</v>
      </c>
      <c r="I399" s="53">
        <f>P399*(1-'Orç-Resumo'!$G$10)</f>
        <v>10.59</v>
      </c>
      <c r="J399" s="54">
        <f t="shared" si="15"/>
        <v>15586.999999999998</v>
      </c>
      <c r="K399" s="55">
        <f t="shared" si="16"/>
        <v>13767</v>
      </c>
      <c r="L399" s="56">
        <f t="shared" si="17"/>
        <v>29354</v>
      </c>
      <c r="M399" s="56">
        <v>0</v>
      </c>
      <c r="N399" s="173"/>
      <c r="O399" s="56">
        <v>11.989999999999998</v>
      </c>
      <c r="P399" s="184" t="s">
        <v>2944</v>
      </c>
    </row>
    <row r="400" spans="2:16" ht="42">
      <c r="B400" s="5" t="s">
        <v>1012</v>
      </c>
      <c r="C400" s="51" t="s">
        <v>48</v>
      </c>
      <c r="D400" s="51">
        <v>88429</v>
      </c>
      <c r="E400" s="6" t="s">
        <v>1013</v>
      </c>
      <c r="F400" s="51" t="s">
        <v>69</v>
      </c>
      <c r="G400" s="5">
        <v>300</v>
      </c>
      <c r="H400" s="52">
        <f>O400*(1-'Orç-Resumo'!$G$10)</f>
        <v>23.060000000000002</v>
      </c>
      <c r="I400" s="53">
        <f>P400*(1-'Orç-Resumo'!$G$10)</f>
        <v>12.18</v>
      </c>
      <c r="J400" s="54">
        <f t="shared" si="15"/>
        <v>6918.0000000000009</v>
      </c>
      <c r="K400" s="55">
        <f t="shared" si="16"/>
        <v>3654</v>
      </c>
      <c r="L400" s="56">
        <f t="shared" si="17"/>
        <v>10572</v>
      </c>
      <c r="M400" s="56">
        <v>0</v>
      </c>
      <c r="N400" s="173"/>
      <c r="O400" s="56">
        <v>23.060000000000002</v>
      </c>
      <c r="P400" s="184" t="s">
        <v>3061</v>
      </c>
    </row>
    <row r="401" spans="2:16" ht="56">
      <c r="B401" s="5" t="s">
        <v>1014</v>
      </c>
      <c r="C401" s="51" t="s">
        <v>26</v>
      </c>
      <c r="D401" s="51" t="s">
        <v>1015</v>
      </c>
      <c r="E401" s="6" t="s">
        <v>1016</v>
      </c>
      <c r="F401" s="51" t="s">
        <v>69</v>
      </c>
      <c r="G401" s="5">
        <v>300</v>
      </c>
      <c r="H401" s="52">
        <f>O401*(1-'Orç-Resumo'!$G$10)</f>
        <v>50.240469999999995</v>
      </c>
      <c r="I401" s="53">
        <f>P401*(1-'Orç-Resumo'!$G$10)</f>
        <v>12.78626</v>
      </c>
      <c r="J401" s="54">
        <f t="shared" ref="J401:J464" si="18">G401*H401</f>
        <v>15072.140999999998</v>
      </c>
      <c r="K401" s="55">
        <f t="shared" ref="K401:K464" si="19">G401*I401</f>
        <v>3835.8780000000002</v>
      </c>
      <c r="L401" s="56">
        <f t="shared" ref="L401:L464" si="20">J401+K401</f>
        <v>18908.018999999997</v>
      </c>
      <c r="M401" s="56">
        <v>0</v>
      </c>
      <c r="N401" s="173"/>
      <c r="O401" s="56">
        <v>50.240469999999995</v>
      </c>
      <c r="P401" s="184">
        <v>12.78626</v>
      </c>
    </row>
    <row r="402" spans="2:16">
      <c r="B402" s="5" t="s">
        <v>1017</v>
      </c>
      <c r="C402" s="51" t="s">
        <v>21</v>
      </c>
      <c r="D402" s="51" t="s">
        <v>21</v>
      </c>
      <c r="E402" s="6" t="s">
        <v>1018</v>
      </c>
      <c r="F402" s="51" t="s">
        <v>23</v>
      </c>
      <c r="G402" s="5"/>
      <c r="H402" s="52"/>
      <c r="I402" s="53"/>
      <c r="J402" s="54"/>
      <c r="K402" s="55"/>
      <c r="L402" s="56"/>
      <c r="M402" s="56">
        <f>SUM(L403:L595)</f>
        <v>1137803.943623333</v>
      </c>
      <c r="N402" s="173"/>
      <c r="O402" s="56" t="s">
        <v>24</v>
      </c>
      <c r="P402" s="184" t="s">
        <v>24</v>
      </c>
    </row>
    <row r="403" spans="2:16" ht="28">
      <c r="B403" s="5" t="s">
        <v>1019</v>
      </c>
      <c r="C403" s="51" t="s">
        <v>21</v>
      </c>
      <c r="D403" s="51" t="s">
        <v>21</v>
      </c>
      <c r="E403" s="6" t="s">
        <v>1020</v>
      </c>
      <c r="F403" s="51" t="s">
        <v>23</v>
      </c>
      <c r="G403" s="5"/>
      <c r="H403" s="52"/>
      <c r="I403" s="53"/>
      <c r="J403" s="54"/>
      <c r="K403" s="55"/>
      <c r="L403" s="56"/>
      <c r="M403" s="56"/>
      <c r="N403" s="173"/>
      <c r="O403" s="56" t="s">
        <v>24</v>
      </c>
      <c r="P403" s="184" t="s">
        <v>24</v>
      </c>
    </row>
    <row r="404" spans="2:16" ht="70">
      <c r="B404" s="5" t="s">
        <v>1021</v>
      </c>
      <c r="C404" s="51" t="s">
        <v>48</v>
      </c>
      <c r="D404" s="51">
        <v>102104</v>
      </c>
      <c r="E404" s="6" t="s">
        <v>1022</v>
      </c>
      <c r="F404" s="51" t="s">
        <v>173</v>
      </c>
      <c r="G404" s="5">
        <v>1</v>
      </c>
      <c r="H404" s="52">
        <f>O404*(1-'Orç-Resumo'!$G$10)</f>
        <v>28786.12</v>
      </c>
      <c r="I404" s="53">
        <f>P404*(1-'Orç-Resumo'!$G$10)</f>
        <v>351.97</v>
      </c>
      <c r="J404" s="54">
        <f t="shared" si="18"/>
        <v>28786.12</v>
      </c>
      <c r="K404" s="55">
        <f t="shared" si="19"/>
        <v>351.97</v>
      </c>
      <c r="L404" s="56">
        <f t="shared" si="20"/>
        <v>29138.09</v>
      </c>
      <c r="M404" s="56">
        <v>0</v>
      </c>
      <c r="N404" s="173"/>
      <c r="O404" s="56">
        <v>28786.12</v>
      </c>
      <c r="P404" s="184" t="s">
        <v>3069</v>
      </c>
    </row>
    <row r="405" spans="2:16" ht="84">
      <c r="B405" s="5" t="s">
        <v>1023</v>
      </c>
      <c r="C405" s="51" t="s">
        <v>48</v>
      </c>
      <c r="D405" s="51">
        <v>102105</v>
      </c>
      <c r="E405" s="6" t="s">
        <v>1024</v>
      </c>
      <c r="F405" s="51" t="s">
        <v>173</v>
      </c>
      <c r="G405" s="5">
        <v>1</v>
      </c>
      <c r="H405" s="52">
        <f>O405*(1-'Orç-Resumo'!$G$10)</f>
        <v>35545.51</v>
      </c>
      <c r="I405" s="53">
        <f>P405*(1-'Orç-Resumo'!$G$10)</f>
        <v>362.17</v>
      </c>
      <c r="J405" s="54">
        <f t="shared" si="18"/>
        <v>35545.51</v>
      </c>
      <c r="K405" s="55">
        <f t="shared" si="19"/>
        <v>362.17</v>
      </c>
      <c r="L405" s="56">
        <f t="shared" si="20"/>
        <v>35907.68</v>
      </c>
      <c r="M405" s="56">
        <v>0</v>
      </c>
      <c r="N405" s="173"/>
      <c r="O405" s="56">
        <v>35545.51</v>
      </c>
      <c r="P405" s="184" t="s">
        <v>3070</v>
      </c>
    </row>
    <row r="406" spans="2:16" ht="56">
      <c r="B406" s="5" t="s">
        <v>1025</v>
      </c>
      <c r="C406" s="51" t="s">
        <v>48</v>
      </c>
      <c r="D406" s="51">
        <v>93011</v>
      </c>
      <c r="E406" s="6" t="s">
        <v>1026</v>
      </c>
      <c r="F406" s="51" t="s">
        <v>107</v>
      </c>
      <c r="G406" s="5">
        <v>35</v>
      </c>
      <c r="H406" s="52">
        <f>O406*(1-'Orç-Resumo'!$G$10)</f>
        <v>39.090000000000003</v>
      </c>
      <c r="I406" s="53">
        <f>P406*(1-'Orç-Resumo'!$G$10)</f>
        <v>6.48</v>
      </c>
      <c r="J406" s="54">
        <f t="shared" si="18"/>
        <v>1368.15</v>
      </c>
      <c r="K406" s="55">
        <f t="shared" si="19"/>
        <v>226.8</v>
      </c>
      <c r="L406" s="56">
        <f t="shared" si="20"/>
        <v>1594.95</v>
      </c>
      <c r="M406" s="56">
        <v>0</v>
      </c>
      <c r="N406" s="173"/>
      <c r="O406" s="56">
        <v>39.090000000000003</v>
      </c>
      <c r="P406" s="184" t="s">
        <v>3071</v>
      </c>
    </row>
    <row r="407" spans="2:16" ht="42">
      <c r="B407" s="5" t="s">
        <v>1027</v>
      </c>
      <c r="C407" s="51" t="s">
        <v>26</v>
      </c>
      <c r="D407" s="51" t="s">
        <v>1028</v>
      </c>
      <c r="E407" s="6" t="s">
        <v>1029</v>
      </c>
      <c r="F407" s="51" t="s">
        <v>33</v>
      </c>
      <c r="G407" s="5">
        <v>2</v>
      </c>
      <c r="H407" s="52">
        <f>O407*(1-'Orç-Resumo'!$G$10)</f>
        <v>1457.5118700000003</v>
      </c>
      <c r="I407" s="53">
        <f>P407*(1-'Orç-Resumo'!$G$10)</f>
        <v>676.20477499999993</v>
      </c>
      <c r="J407" s="54">
        <f t="shared" si="18"/>
        <v>2915.0237400000005</v>
      </c>
      <c r="K407" s="55">
        <f t="shared" si="19"/>
        <v>1352.4095499999999</v>
      </c>
      <c r="L407" s="56">
        <f t="shared" si="20"/>
        <v>4267.4332900000009</v>
      </c>
      <c r="M407" s="56">
        <v>0</v>
      </c>
      <c r="N407" s="173"/>
      <c r="O407" s="56">
        <v>1457.5118700000003</v>
      </c>
      <c r="P407" s="184">
        <v>676.20477499999993</v>
      </c>
    </row>
    <row r="408" spans="2:16" ht="70">
      <c r="B408" s="5" t="s">
        <v>1030</v>
      </c>
      <c r="C408" s="51" t="s">
        <v>48</v>
      </c>
      <c r="D408" s="51">
        <v>101878</v>
      </c>
      <c r="E408" s="6" t="s">
        <v>1031</v>
      </c>
      <c r="F408" s="51" t="s">
        <v>173</v>
      </c>
      <c r="G408" s="5">
        <v>2</v>
      </c>
      <c r="H408" s="52">
        <f>O408*(1-'Orç-Resumo'!$G$10)</f>
        <v>563.79999999999995</v>
      </c>
      <c r="I408" s="53">
        <f>P408*(1-'Orç-Resumo'!$G$10)</f>
        <v>57.81</v>
      </c>
      <c r="J408" s="54">
        <f t="shared" si="18"/>
        <v>1127.5999999999999</v>
      </c>
      <c r="K408" s="55">
        <f t="shared" si="19"/>
        <v>115.62</v>
      </c>
      <c r="L408" s="56">
        <f t="shared" si="20"/>
        <v>1243.2199999999998</v>
      </c>
      <c r="M408" s="56">
        <v>0</v>
      </c>
      <c r="N408" s="173"/>
      <c r="O408" s="56">
        <v>563.79999999999995</v>
      </c>
      <c r="P408" s="184" t="s">
        <v>3072</v>
      </c>
    </row>
    <row r="409" spans="2:16" ht="28">
      <c r="B409" s="5" t="s">
        <v>1032</v>
      </c>
      <c r="C409" s="51" t="s">
        <v>26</v>
      </c>
      <c r="D409" s="51" t="s">
        <v>1033</v>
      </c>
      <c r="E409" s="6" t="s">
        <v>1034</v>
      </c>
      <c r="F409" s="51" t="s">
        <v>33</v>
      </c>
      <c r="G409" s="5">
        <v>2</v>
      </c>
      <c r="H409" s="52">
        <f>O409*(1-'Orç-Resumo'!$G$10)</f>
        <v>329.28000000000003</v>
      </c>
      <c r="I409" s="53">
        <f>P409*(1-'Orç-Resumo'!$G$10)</f>
        <v>47.45</v>
      </c>
      <c r="J409" s="54">
        <f t="shared" si="18"/>
        <v>658.56000000000006</v>
      </c>
      <c r="K409" s="55">
        <f t="shared" si="19"/>
        <v>94.9</v>
      </c>
      <c r="L409" s="56">
        <f t="shared" si="20"/>
        <v>753.46</v>
      </c>
      <c r="M409" s="56">
        <v>0</v>
      </c>
      <c r="N409" s="173"/>
      <c r="O409" s="56">
        <v>329.28000000000003</v>
      </c>
      <c r="P409" s="184">
        <v>47.45</v>
      </c>
    </row>
    <row r="410" spans="2:16" ht="28">
      <c r="B410" s="5" t="s">
        <v>1035</v>
      </c>
      <c r="C410" s="51" t="s">
        <v>26</v>
      </c>
      <c r="D410" s="51" t="s">
        <v>1036</v>
      </c>
      <c r="E410" s="6" t="s">
        <v>1037</v>
      </c>
      <c r="F410" s="51" t="s">
        <v>33</v>
      </c>
      <c r="G410" s="5">
        <v>2</v>
      </c>
      <c r="H410" s="52">
        <f>O410*(1-'Orç-Resumo'!$G$10)</f>
        <v>962.34999999999991</v>
      </c>
      <c r="I410" s="53">
        <f>P410*(1-'Orç-Resumo'!$G$10)</f>
        <v>47.45</v>
      </c>
      <c r="J410" s="54">
        <f t="shared" si="18"/>
        <v>1924.6999999999998</v>
      </c>
      <c r="K410" s="55">
        <f t="shared" si="19"/>
        <v>94.9</v>
      </c>
      <c r="L410" s="56">
        <f t="shared" si="20"/>
        <v>2019.6</v>
      </c>
      <c r="M410" s="56">
        <v>0</v>
      </c>
      <c r="N410" s="173"/>
      <c r="O410" s="56">
        <v>962.34999999999991</v>
      </c>
      <c r="P410" s="184">
        <v>47.45</v>
      </c>
    </row>
    <row r="411" spans="2:16" ht="42">
      <c r="B411" s="5" t="s">
        <v>1038</v>
      </c>
      <c r="C411" s="51" t="s">
        <v>99</v>
      </c>
      <c r="D411" s="51" t="s">
        <v>1039</v>
      </c>
      <c r="E411" s="6" t="s">
        <v>1040</v>
      </c>
      <c r="F411" s="51" t="s">
        <v>333</v>
      </c>
      <c r="G411" s="5">
        <v>100</v>
      </c>
      <c r="H411" s="52">
        <f>O411*(1-'Orç-Resumo'!$G$10)</f>
        <v>6.38</v>
      </c>
      <c r="I411" s="53">
        <f>P411*(1-'Orç-Resumo'!$G$10)</f>
        <v>3.81</v>
      </c>
      <c r="J411" s="54">
        <f t="shared" si="18"/>
        <v>638</v>
      </c>
      <c r="K411" s="55">
        <f t="shared" si="19"/>
        <v>381</v>
      </c>
      <c r="L411" s="56">
        <f t="shared" si="20"/>
        <v>1019</v>
      </c>
      <c r="M411" s="56">
        <v>0</v>
      </c>
      <c r="N411" s="173"/>
      <c r="O411" s="56">
        <v>6.38</v>
      </c>
      <c r="P411" s="184">
        <v>3.81</v>
      </c>
    </row>
    <row r="412" spans="2:16" ht="70">
      <c r="B412" s="5" t="s">
        <v>1041</v>
      </c>
      <c r="C412" s="51" t="s">
        <v>48</v>
      </c>
      <c r="D412" s="51">
        <v>92992</v>
      </c>
      <c r="E412" s="6" t="s">
        <v>1042</v>
      </c>
      <c r="F412" s="51" t="s">
        <v>107</v>
      </c>
      <c r="G412" s="5">
        <v>35</v>
      </c>
      <c r="H412" s="52">
        <f>O412*(1-'Orç-Resumo'!$G$10)</f>
        <v>103.02</v>
      </c>
      <c r="I412" s="53">
        <f>P412*(1-'Orç-Resumo'!$G$10)</f>
        <v>4.6399999999999997</v>
      </c>
      <c r="J412" s="54">
        <f t="shared" si="18"/>
        <v>3605.7</v>
      </c>
      <c r="K412" s="55">
        <f t="shared" si="19"/>
        <v>162.39999999999998</v>
      </c>
      <c r="L412" s="56">
        <f t="shared" si="20"/>
        <v>3768.1</v>
      </c>
      <c r="M412" s="56">
        <v>0</v>
      </c>
      <c r="N412" s="173"/>
      <c r="O412" s="56">
        <v>103.02</v>
      </c>
      <c r="P412" s="184" t="s">
        <v>1981</v>
      </c>
    </row>
    <row r="413" spans="2:16" ht="28">
      <c r="B413" s="5" t="s">
        <v>1043</v>
      </c>
      <c r="C413" s="51" t="s">
        <v>26</v>
      </c>
      <c r="D413" s="51" t="s">
        <v>1044</v>
      </c>
      <c r="E413" s="6" t="s">
        <v>1045</v>
      </c>
      <c r="F413" s="51" t="s">
        <v>107</v>
      </c>
      <c r="G413" s="5">
        <v>100</v>
      </c>
      <c r="H413" s="52">
        <f>O413*(1-'Orç-Resumo'!$G$10)</f>
        <v>29.526600000000002</v>
      </c>
      <c r="I413" s="53">
        <f>P413*(1-'Orç-Resumo'!$G$10)</f>
        <v>9.49</v>
      </c>
      <c r="J413" s="54">
        <f t="shared" si="18"/>
        <v>2952.6600000000003</v>
      </c>
      <c r="K413" s="55">
        <f t="shared" si="19"/>
        <v>949</v>
      </c>
      <c r="L413" s="56">
        <f t="shared" si="20"/>
        <v>3901.6600000000003</v>
      </c>
      <c r="M413" s="56">
        <v>0</v>
      </c>
      <c r="N413" s="173"/>
      <c r="O413" s="56">
        <v>29.526600000000002</v>
      </c>
      <c r="P413" s="184">
        <v>9.49</v>
      </c>
    </row>
    <row r="414" spans="2:16" ht="42">
      <c r="B414" s="5" t="s">
        <v>1046</v>
      </c>
      <c r="C414" s="51" t="s">
        <v>26</v>
      </c>
      <c r="D414" s="51" t="s">
        <v>1047</v>
      </c>
      <c r="E414" s="6" t="s">
        <v>1048</v>
      </c>
      <c r="F414" s="51" t="s">
        <v>33</v>
      </c>
      <c r="G414" s="5">
        <v>3</v>
      </c>
      <c r="H414" s="52">
        <f>O414*(1-'Orç-Resumo'!$G$10)</f>
        <v>332.04999999999995</v>
      </c>
      <c r="I414" s="53">
        <f>P414*(1-'Orç-Resumo'!$G$10)</f>
        <v>9.49</v>
      </c>
      <c r="J414" s="54">
        <f t="shared" si="18"/>
        <v>996.14999999999986</v>
      </c>
      <c r="K414" s="55">
        <f t="shared" si="19"/>
        <v>28.47</v>
      </c>
      <c r="L414" s="56">
        <f t="shared" si="20"/>
        <v>1024.6199999999999</v>
      </c>
      <c r="M414" s="56">
        <v>0</v>
      </c>
      <c r="N414" s="173"/>
      <c r="O414" s="56">
        <v>332.04999999999995</v>
      </c>
      <c r="P414" s="184">
        <v>9.49</v>
      </c>
    </row>
    <row r="415" spans="2:16" ht="42">
      <c r="B415" s="5" t="s">
        <v>1049</v>
      </c>
      <c r="C415" s="51" t="s">
        <v>26</v>
      </c>
      <c r="D415" s="51" t="s">
        <v>1050</v>
      </c>
      <c r="E415" s="6" t="s">
        <v>1051</v>
      </c>
      <c r="F415" s="51" t="s">
        <v>33</v>
      </c>
      <c r="G415" s="5">
        <v>3</v>
      </c>
      <c r="H415" s="52">
        <f>O415*(1-'Orç-Resumo'!$G$10)</f>
        <v>247.57599999999999</v>
      </c>
      <c r="I415" s="53">
        <f>P415*(1-'Orç-Resumo'!$G$10)</f>
        <v>26.571999999999999</v>
      </c>
      <c r="J415" s="54">
        <f t="shared" si="18"/>
        <v>742.72799999999995</v>
      </c>
      <c r="K415" s="55">
        <f t="shared" si="19"/>
        <v>79.715999999999994</v>
      </c>
      <c r="L415" s="56">
        <f t="shared" si="20"/>
        <v>822.44399999999996</v>
      </c>
      <c r="M415" s="56">
        <v>0</v>
      </c>
      <c r="N415" s="173"/>
      <c r="O415" s="56">
        <v>247.57599999999999</v>
      </c>
      <c r="P415" s="184">
        <v>26.571999999999999</v>
      </c>
    </row>
    <row r="416" spans="2:16" ht="42">
      <c r="B416" s="5" t="s">
        <v>1052</v>
      </c>
      <c r="C416" s="51" t="s">
        <v>26</v>
      </c>
      <c r="D416" s="51" t="s">
        <v>1053</v>
      </c>
      <c r="E416" s="6" t="s">
        <v>1054</v>
      </c>
      <c r="F416" s="51" t="s">
        <v>33</v>
      </c>
      <c r="G416" s="5">
        <v>4</v>
      </c>
      <c r="H416" s="52">
        <f>O416*(1-'Orç-Resumo'!$G$10)</f>
        <v>20.356000000000002</v>
      </c>
      <c r="I416" s="53">
        <f>P416*(1-'Orç-Resumo'!$G$10)</f>
        <v>7.5920000000000005</v>
      </c>
      <c r="J416" s="54">
        <f t="shared" si="18"/>
        <v>81.424000000000007</v>
      </c>
      <c r="K416" s="55">
        <f t="shared" si="19"/>
        <v>30.368000000000002</v>
      </c>
      <c r="L416" s="56">
        <f t="shared" si="20"/>
        <v>111.792</v>
      </c>
      <c r="M416" s="56">
        <v>0</v>
      </c>
      <c r="N416" s="173"/>
      <c r="O416" s="56">
        <v>20.356000000000002</v>
      </c>
      <c r="P416" s="184">
        <v>7.5920000000000005</v>
      </c>
    </row>
    <row r="417" spans="2:16" ht="28">
      <c r="B417" s="5" t="s">
        <v>1055</v>
      </c>
      <c r="C417" s="51" t="s">
        <v>48</v>
      </c>
      <c r="D417" s="51">
        <v>101546</v>
      </c>
      <c r="E417" s="6" t="s">
        <v>1056</v>
      </c>
      <c r="F417" s="51" t="s">
        <v>173</v>
      </c>
      <c r="G417" s="5">
        <v>6</v>
      </c>
      <c r="H417" s="52">
        <f>O417*(1-'Orç-Resumo'!$G$10)</f>
        <v>29.94</v>
      </c>
      <c r="I417" s="53">
        <f>P417*(1-'Orç-Resumo'!$G$10)</f>
        <v>1.41</v>
      </c>
      <c r="J417" s="54">
        <f t="shared" si="18"/>
        <v>179.64000000000001</v>
      </c>
      <c r="K417" s="55">
        <f t="shared" si="19"/>
        <v>8.4599999999999991</v>
      </c>
      <c r="L417" s="56">
        <f t="shared" si="20"/>
        <v>188.10000000000002</v>
      </c>
      <c r="M417" s="56">
        <v>0</v>
      </c>
      <c r="N417" s="173"/>
      <c r="O417" s="56">
        <v>29.94</v>
      </c>
      <c r="P417" s="184" t="s">
        <v>2566</v>
      </c>
    </row>
    <row r="418" spans="2:16" ht="56">
      <c r="B418" s="5" t="s">
        <v>1057</v>
      </c>
      <c r="C418" s="51" t="s">
        <v>26</v>
      </c>
      <c r="D418" s="51" t="s">
        <v>1058</v>
      </c>
      <c r="E418" s="6" t="s">
        <v>1059</v>
      </c>
      <c r="F418" s="51" t="s">
        <v>33</v>
      </c>
      <c r="G418" s="5">
        <v>6</v>
      </c>
      <c r="H418" s="52">
        <f>O418*(1-'Orç-Resumo'!$G$10)</f>
        <v>39.975999999999999</v>
      </c>
      <c r="I418" s="53">
        <f>P418*(1-'Orç-Resumo'!$G$10)</f>
        <v>7.5920000000000005</v>
      </c>
      <c r="J418" s="54">
        <f t="shared" si="18"/>
        <v>239.85599999999999</v>
      </c>
      <c r="K418" s="55">
        <f t="shared" si="19"/>
        <v>45.552000000000007</v>
      </c>
      <c r="L418" s="56">
        <f t="shared" si="20"/>
        <v>285.40800000000002</v>
      </c>
      <c r="M418" s="56">
        <v>0</v>
      </c>
      <c r="N418" s="173"/>
      <c r="O418" s="56">
        <v>39.975999999999999</v>
      </c>
      <c r="P418" s="184">
        <v>7.5920000000000005</v>
      </c>
    </row>
    <row r="419" spans="2:16" ht="42">
      <c r="B419" s="5" t="s">
        <v>1060</v>
      </c>
      <c r="C419" s="51" t="s">
        <v>26</v>
      </c>
      <c r="D419" s="51" t="s">
        <v>1061</v>
      </c>
      <c r="E419" s="6" t="s">
        <v>1062</v>
      </c>
      <c r="F419" s="51" t="s">
        <v>33</v>
      </c>
      <c r="G419" s="5">
        <v>6</v>
      </c>
      <c r="H419" s="52">
        <f>O419*(1-'Orç-Resumo'!$G$10)</f>
        <v>85.695999999999998</v>
      </c>
      <c r="I419" s="53">
        <f>P419*(1-'Orç-Resumo'!$G$10)</f>
        <v>7.5920000000000005</v>
      </c>
      <c r="J419" s="54">
        <f t="shared" si="18"/>
        <v>514.17599999999993</v>
      </c>
      <c r="K419" s="55">
        <f t="shared" si="19"/>
        <v>45.552000000000007</v>
      </c>
      <c r="L419" s="56">
        <f t="shared" si="20"/>
        <v>559.72799999999995</v>
      </c>
      <c r="M419" s="56">
        <v>0</v>
      </c>
      <c r="N419" s="173"/>
      <c r="O419" s="56">
        <v>85.695999999999998</v>
      </c>
      <c r="P419" s="184">
        <v>7.5920000000000005</v>
      </c>
    </row>
    <row r="420" spans="2:16" ht="42">
      <c r="B420" s="5" t="s">
        <v>1063</v>
      </c>
      <c r="C420" s="51" t="s">
        <v>48</v>
      </c>
      <c r="D420" s="51">
        <v>102109</v>
      </c>
      <c r="E420" s="6" t="s">
        <v>1064</v>
      </c>
      <c r="F420" s="51" t="s">
        <v>173</v>
      </c>
      <c r="G420" s="5">
        <v>2</v>
      </c>
      <c r="H420" s="52">
        <f>O420*(1-'Orç-Resumo'!$G$10)</f>
        <v>55.819999999999993</v>
      </c>
      <c r="I420" s="53">
        <f>P420*(1-'Orç-Resumo'!$G$10)</f>
        <v>16.84</v>
      </c>
      <c r="J420" s="54">
        <f t="shared" si="18"/>
        <v>111.63999999999999</v>
      </c>
      <c r="K420" s="55">
        <f t="shared" si="19"/>
        <v>33.68</v>
      </c>
      <c r="L420" s="56">
        <f t="shared" si="20"/>
        <v>145.32</v>
      </c>
      <c r="M420" s="56">
        <v>0</v>
      </c>
      <c r="N420" s="173"/>
      <c r="O420" s="56">
        <v>55.819999999999993</v>
      </c>
      <c r="P420" s="184" t="s">
        <v>3073</v>
      </c>
    </row>
    <row r="421" spans="2:16" ht="42">
      <c r="B421" s="5" t="s">
        <v>1065</v>
      </c>
      <c r="C421" s="51" t="s">
        <v>26</v>
      </c>
      <c r="D421" s="51" t="s">
        <v>1066</v>
      </c>
      <c r="E421" s="6" t="s">
        <v>1067</v>
      </c>
      <c r="F421" s="51" t="s">
        <v>33</v>
      </c>
      <c r="G421" s="5">
        <v>10</v>
      </c>
      <c r="H421" s="52">
        <f>O421*(1-'Orç-Resumo'!$G$10)</f>
        <v>98.050000000000011</v>
      </c>
      <c r="I421" s="53">
        <f>P421*(1-'Orç-Resumo'!$G$10)</f>
        <v>59.3</v>
      </c>
      <c r="J421" s="54">
        <f t="shared" si="18"/>
        <v>980.50000000000011</v>
      </c>
      <c r="K421" s="55">
        <f t="shared" si="19"/>
        <v>593</v>
      </c>
      <c r="L421" s="56">
        <f t="shared" si="20"/>
        <v>1573.5</v>
      </c>
      <c r="M421" s="56">
        <v>0</v>
      </c>
      <c r="N421" s="173"/>
      <c r="O421" s="56">
        <v>98.050000000000011</v>
      </c>
      <c r="P421" s="184">
        <v>59.3</v>
      </c>
    </row>
    <row r="422" spans="2:16" ht="70">
      <c r="B422" s="5" t="s">
        <v>1068</v>
      </c>
      <c r="C422" s="51" t="s">
        <v>48</v>
      </c>
      <c r="D422" s="51">
        <v>5928</v>
      </c>
      <c r="E422" s="6" t="s">
        <v>1069</v>
      </c>
      <c r="F422" s="51" t="s">
        <v>1070</v>
      </c>
      <c r="G422" s="5">
        <v>35</v>
      </c>
      <c r="H422" s="52">
        <f>O422*(1-'Orç-Resumo'!$G$10)</f>
        <v>256.71999999999997</v>
      </c>
      <c r="I422" s="53">
        <f>P422*(1-'Orç-Resumo'!$G$10)</f>
        <v>31.18</v>
      </c>
      <c r="J422" s="54">
        <f t="shared" si="18"/>
        <v>8985.1999999999989</v>
      </c>
      <c r="K422" s="55">
        <f t="shared" si="19"/>
        <v>1091.3</v>
      </c>
      <c r="L422" s="56">
        <f t="shared" si="20"/>
        <v>10076.499999999998</v>
      </c>
      <c r="M422" s="56">
        <v>0</v>
      </c>
      <c r="N422" s="173"/>
      <c r="O422" s="56">
        <v>256.71999999999997</v>
      </c>
      <c r="P422" s="184" t="s">
        <v>3074</v>
      </c>
    </row>
    <row r="423" spans="2:16">
      <c r="B423" s="5" t="s">
        <v>1071</v>
      </c>
      <c r="C423" s="51" t="s">
        <v>21</v>
      </c>
      <c r="D423" s="51" t="s">
        <v>21</v>
      </c>
      <c r="E423" s="6" t="s">
        <v>1072</v>
      </c>
      <c r="F423" s="51" t="s">
        <v>23</v>
      </c>
      <c r="G423" s="5"/>
      <c r="H423" s="52"/>
      <c r="I423" s="53"/>
      <c r="J423" s="54"/>
      <c r="K423" s="55"/>
      <c r="L423" s="56"/>
      <c r="M423" s="56"/>
      <c r="N423" s="173"/>
      <c r="O423" s="56" t="s">
        <v>24</v>
      </c>
      <c r="P423" s="184" t="s">
        <v>24</v>
      </c>
    </row>
    <row r="424" spans="2:16" ht="28">
      <c r="B424" s="5" t="s">
        <v>1073</v>
      </c>
      <c r="C424" s="51" t="s">
        <v>26</v>
      </c>
      <c r="D424" s="51" t="s">
        <v>1074</v>
      </c>
      <c r="E424" s="6" t="s">
        <v>1075</v>
      </c>
      <c r="F424" s="51" t="s">
        <v>33</v>
      </c>
      <c r="G424" s="5">
        <v>8</v>
      </c>
      <c r="H424" s="52">
        <f>O424*(1-'Orç-Resumo'!$G$10)</f>
        <v>10.580000000000002</v>
      </c>
      <c r="I424" s="53">
        <f>P424*(1-'Orç-Resumo'!$G$10)</f>
        <v>35.36</v>
      </c>
      <c r="J424" s="54">
        <f t="shared" si="18"/>
        <v>84.640000000000015</v>
      </c>
      <c r="K424" s="55">
        <f t="shared" si="19"/>
        <v>282.88</v>
      </c>
      <c r="L424" s="56">
        <f t="shared" si="20"/>
        <v>367.52</v>
      </c>
      <c r="M424" s="56">
        <v>0</v>
      </c>
      <c r="N424" s="173"/>
      <c r="O424" s="56">
        <v>10.580000000000002</v>
      </c>
      <c r="P424" s="184">
        <v>35.36</v>
      </c>
    </row>
    <row r="425" spans="2:16" ht="56">
      <c r="B425" s="5" t="s">
        <v>1076</v>
      </c>
      <c r="C425" s="51" t="s">
        <v>48</v>
      </c>
      <c r="D425" s="51">
        <v>101946</v>
      </c>
      <c r="E425" s="6" t="s">
        <v>1077</v>
      </c>
      <c r="F425" s="51" t="s">
        <v>173</v>
      </c>
      <c r="G425" s="5">
        <v>5</v>
      </c>
      <c r="H425" s="52">
        <f>O425*(1-'Orç-Resumo'!$G$10)</f>
        <v>106.60000000000001</v>
      </c>
      <c r="I425" s="53">
        <f>P425*(1-'Orç-Resumo'!$G$10)</f>
        <v>57.83</v>
      </c>
      <c r="J425" s="54">
        <f t="shared" si="18"/>
        <v>533</v>
      </c>
      <c r="K425" s="55">
        <f t="shared" si="19"/>
        <v>289.14999999999998</v>
      </c>
      <c r="L425" s="56">
        <f t="shared" si="20"/>
        <v>822.15</v>
      </c>
      <c r="M425" s="56">
        <v>0</v>
      </c>
      <c r="N425" s="173"/>
      <c r="O425" s="56">
        <v>106.60000000000001</v>
      </c>
      <c r="P425" s="184" t="s">
        <v>3075</v>
      </c>
    </row>
    <row r="426" spans="2:16" ht="42">
      <c r="B426" s="5" t="s">
        <v>1078</v>
      </c>
      <c r="C426" s="51" t="s">
        <v>48</v>
      </c>
      <c r="D426" s="51">
        <v>101898</v>
      </c>
      <c r="E426" s="6" t="s">
        <v>1079</v>
      </c>
      <c r="F426" s="51" t="s">
        <v>173</v>
      </c>
      <c r="G426" s="5">
        <v>10</v>
      </c>
      <c r="H426" s="52">
        <f>O426*(1-'Orç-Resumo'!$G$10)</f>
        <v>1379.1399999999999</v>
      </c>
      <c r="I426" s="53">
        <f>P426*(1-'Orç-Resumo'!$G$10)</f>
        <v>50.21</v>
      </c>
      <c r="J426" s="54">
        <f t="shared" si="18"/>
        <v>13791.399999999998</v>
      </c>
      <c r="K426" s="55">
        <f t="shared" si="19"/>
        <v>502.1</v>
      </c>
      <c r="L426" s="56">
        <f t="shared" si="20"/>
        <v>14293.499999999998</v>
      </c>
      <c r="M426" s="56">
        <v>0</v>
      </c>
      <c r="N426" s="173"/>
      <c r="O426" s="56">
        <v>1379.1399999999999</v>
      </c>
      <c r="P426" s="184" t="s">
        <v>3076</v>
      </c>
    </row>
    <row r="427" spans="2:16" ht="42">
      <c r="B427" s="5" t="s">
        <v>1080</v>
      </c>
      <c r="C427" s="51" t="s">
        <v>48</v>
      </c>
      <c r="D427" s="51">
        <v>101896</v>
      </c>
      <c r="E427" s="6" t="s">
        <v>1081</v>
      </c>
      <c r="F427" s="51" t="s">
        <v>173</v>
      </c>
      <c r="G427" s="5">
        <v>10</v>
      </c>
      <c r="H427" s="52">
        <f>O427*(1-'Orç-Resumo'!$G$10)</f>
        <v>619.54999999999995</v>
      </c>
      <c r="I427" s="53">
        <f>P427*(1-'Orç-Resumo'!$G$10)</f>
        <v>50.21</v>
      </c>
      <c r="J427" s="54">
        <f t="shared" si="18"/>
        <v>6195.5</v>
      </c>
      <c r="K427" s="55">
        <f t="shared" si="19"/>
        <v>502.1</v>
      </c>
      <c r="L427" s="56">
        <f t="shared" si="20"/>
        <v>6697.6</v>
      </c>
      <c r="M427" s="56">
        <v>0</v>
      </c>
      <c r="N427" s="173"/>
      <c r="O427" s="56">
        <v>619.54999999999995</v>
      </c>
      <c r="P427" s="184" t="s">
        <v>3076</v>
      </c>
    </row>
    <row r="428" spans="2:16" ht="42">
      <c r="B428" s="5" t="s">
        <v>1082</v>
      </c>
      <c r="C428" s="51" t="s">
        <v>99</v>
      </c>
      <c r="D428" s="51" t="s">
        <v>1083</v>
      </c>
      <c r="E428" s="6" t="s">
        <v>1084</v>
      </c>
      <c r="F428" s="51" t="s">
        <v>626</v>
      </c>
      <c r="G428" s="5">
        <v>10</v>
      </c>
      <c r="H428" s="52">
        <f>O428*(1-'Orç-Resumo'!$G$10)</f>
        <v>553.64</v>
      </c>
      <c r="I428" s="53">
        <f>P428*(1-'Orç-Resumo'!$G$10)</f>
        <v>69.28</v>
      </c>
      <c r="J428" s="54">
        <f t="shared" si="18"/>
        <v>5536.4</v>
      </c>
      <c r="K428" s="55">
        <f t="shared" si="19"/>
        <v>692.8</v>
      </c>
      <c r="L428" s="56">
        <f t="shared" si="20"/>
        <v>6229.2</v>
      </c>
      <c r="M428" s="56">
        <v>0</v>
      </c>
      <c r="N428" s="173"/>
      <c r="O428" s="56">
        <v>553.64</v>
      </c>
      <c r="P428" s="184">
        <v>69.28</v>
      </c>
    </row>
    <row r="429" spans="2:16" ht="42">
      <c r="B429" s="5" t="s">
        <v>1085</v>
      </c>
      <c r="C429" s="51" t="s">
        <v>48</v>
      </c>
      <c r="D429" s="51">
        <v>101895</v>
      </c>
      <c r="E429" s="6" t="s">
        <v>1086</v>
      </c>
      <c r="F429" s="51" t="s">
        <v>173</v>
      </c>
      <c r="G429" s="5">
        <v>10</v>
      </c>
      <c r="H429" s="52">
        <f>O429*(1-'Orç-Resumo'!$G$10)</f>
        <v>395.12</v>
      </c>
      <c r="I429" s="53">
        <f>P429*(1-'Orç-Resumo'!$G$10)</f>
        <v>50.21</v>
      </c>
      <c r="J429" s="54">
        <f t="shared" si="18"/>
        <v>3951.2</v>
      </c>
      <c r="K429" s="55">
        <f t="shared" si="19"/>
        <v>502.1</v>
      </c>
      <c r="L429" s="56">
        <f t="shared" si="20"/>
        <v>4453.3</v>
      </c>
      <c r="M429" s="56">
        <v>0</v>
      </c>
      <c r="N429" s="173"/>
      <c r="O429" s="56">
        <v>395.12</v>
      </c>
      <c r="P429" s="184" t="s">
        <v>3076</v>
      </c>
    </row>
    <row r="430" spans="2:16" ht="42">
      <c r="B430" s="5" t="s">
        <v>1087</v>
      </c>
      <c r="C430" s="51" t="s">
        <v>48</v>
      </c>
      <c r="D430" s="51">
        <v>101894</v>
      </c>
      <c r="E430" s="6" t="s">
        <v>1088</v>
      </c>
      <c r="F430" s="51" t="s">
        <v>173</v>
      </c>
      <c r="G430" s="5">
        <v>10</v>
      </c>
      <c r="H430" s="52">
        <f>O430*(1-'Orç-Resumo'!$G$10)</f>
        <v>134.03</v>
      </c>
      <c r="I430" s="53">
        <f>P430*(1-'Orç-Resumo'!$G$10)</f>
        <v>29.72</v>
      </c>
      <c r="J430" s="54">
        <f t="shared" si="18"/>
        <v>1340.3</v>
      </c>
      <c r="K430" s="55">
        <f t="shared" si="19"/>
        <v>297.2</v>
      </c>
      <c r="L430" s="56">
        <f t="shared" si="20"/>
        <v>1637.5</v>
      </c>
      <c r="M430" s="56">
        <v>0</v>
      </c>
      <c r="N430" s="173"/>
      <c r="O430" s="56">
        <v>134.03</v>
      </c>
      <c r="P430" s="184" t="s">
        <v>3077</v>
      </c>
    </row>
    <row r="431" spans="2:16" ht="42">
      <c r="B431" s="5" t="s">
        <v>1089</v>
      </c>
      <c r="C431" s="51" t="s">
        <v>48</v>
      </c>
      <c r="D431" s="51">
        <v>93655</v>
      </c>
      <c r="E431" s="6" t="s">
        <v>1090</v>
      </c>
      <c r="F431" s="51" t="s">
        <v>173</v>
      </c>
      <c r="G431" s="5">
        <v>10</v>
      </c>
      <c r="H431" s="52">
        <f>O431*(1-'Orç-Resumo'!$G$10)</f>
        <v>11.75</v>
      </c>
      <c r="I431" s="53">
        <f>P431*(1-'Orç-Resumo'!$G$10)</f>
        <v>2.5</v>
      </c>
      <c r="J431" s="54">
        <f t="shared" si="18"/>
        <v>117.5</v>
      </c>
      <c r="K431" s="55">
        <f t="shared" si="19"/>
        <v>25</v>
      </c>
      <c r="L431" s="56">
        <f t="shared" si="20"/>
        <v>142.5</v>
      </c>
      <c r="M431" s="56">
        <v>0</v>
      </c>
      <c r="N431" s="173"/>
      <c r="O431" s="56">
        <v>11.75</v>
      </c>
      <c r="P431" s="184" t="s">
        <v>1942</v>
      </c>
    </row>
    <row r="432" spans="2:16" ht="42">
      <c r="B432" s="5" t="s">
        <v>1091</v>
      </c>
      <c r="C432" s="51" t="s">
        <v>48</v>
      </c>
      <c r="D432" s="51">
        <v>93654</v>
      </c>
      <c r="E432" s="6" t="s">
        <v>1092</v>
      </c>
      <c r="F432" s="51" t="s">
        <v>173</v>
      </c>
      <c r="G432" s="5">
        <v>10</v>
      </c>
      <c r="H432" s="52">
        <f>O432*(1-'Orç-Resumo'!$G$10)</f>
        <v>11.170000000000002</v>
      </c>
      <c r="I432" s="53">
        <f>P432*(1-'Orç-Resumo'!$G$10)</f>
        <v>1.79</v>
      </c>
      <c r="J432" s="54">
        <f t="shared" si="18"/>
        <v>111.70000000000002</v>
      </c>
      <c r="K432" s="55">
        <f t="shared" si="19"/>
        <v>17.899999999999999</v>
      </c>
      <c r="L432" s="56">
        <f t="shared" si="20"/>
        <v>129.60000000000002</v>
      </c>
      <c r="M432" s="56">
        <v>0</v>
      </c>
      <c r="N432" s="173"/>
      <c r="O432" s="56">
        <v>11.170000000000002</v>
      </c>
      <c r="P432" s="184" t="s">
        <v>3078</v>
      </c>
    </row>
    <row r="433" spans="2:16">
      <c r="B433" s="5" t="s">
        <v>1093</v>
      </c>
      <c r="C433" s="51" t="s">
        <v>21</v>
      </c>
      <c r="D433" s="51" t="s">
        <v>21</v>
      </c>
      <c r="E433" s="6" t="s">
        <v>1094</v>
      </c>
      <c r="F433" s="51" t="s">
        <v>23</v>
      </c>
      <c r="G433" s="5"/>
      <c r="H433" s="52"/>
      <c r="I433" s="53"/>
      <c r="J433" s="54"/>
      <c r="K433" s="55"/>
      <c r="L433" s="56"/>
      <c r="M433" s="56"/>
      <c r="N433" s="173"/>
      <c r="O433" s="56" t="s">
        <v>24</v>
      </c>
      <c r="P433" s="184" t="s">
        <v>24</v>
      </c>
    </row>
    <row r="434" spans="2:16" ht="56">
      <c r="B434" s="5" t="s">
        <v>1095</v>
      </c>
      <c r="C434" s="51" t="s">
        <v>48</v>
      </c>
      <c r="D434" s="51">
        <v>93009</v>
      </c>
      <c r="E434" s="6" t="s">
        <v>1096</v>
      </c>
      <c r="F434" s="51" t="s">
        <v>107</v>
      </c>
      <c r="G434" s="5">
        <v>25</v>
      </c>
      <c r="H434" s="52">
        <f>O434*(1-'Orç-Resumo'!$G$10)</f>
        <v>21.75</v>
      </c>
      <c r="I434" s="53">
        <f>P434*(1-'Orç-Resumo'!$G$10)</f>
        <v>4.8899999999999997</v>
      </c>
      <c r="J434" s="54">
        <f t="shared" si="18"/>
        <v>543.75</v>
      </c>
      <c r="K434" s="55">
        <f t="shared" si="19"/>
        <v>122.24999999999999</v>
      </c>
      <c r="L434" s="56">
        <f t="shared" si="20"/>
        <v>666</v>
      </c>
      <c r="M434" s="56">
        <v>0</v>
      </c>
      <c r="N434" s="173"/>
      <c r="O434" s="56">
        <v>21.75</v>
      </c>
      <c r="P434" s="184" t="s">
        <v>1896</v>
      </c>
    </row>
    <row r="435" spans="2:16" ht="56">
      <c r="B435" s="5" t="s">
        <v>1097</v>
      </c>
      <c r="C435" s="51" t="s">
        <v>48</v>
      </c>
      <c r="D435" s="51">
        <v>93011</v>
      </c>
      <c r="E435" s="6" t="s">
        <v>1098</v>
      </c>
      <c r="F435" s="51" t="s">
        <v>107</v>
      </c>
      <c r="G435" s="5">
        <v>40</v>
      </c>
      <c r="H435" s="52">
        <f>O435*(1-'Orç-Resumo'!$G$10)</f>
        <v>39.090000000000003</v>
      </c>
      <c r="I435" s="53">
        <f>P435*(1-'Orç-Resumo'!$G$10)</f>
        <v>6.48</v>
      </c>
      <c r="J435" s="54">
        <f t="shared" si="18"/>
        <v>1563.6000000000001</v>
      </c>
      <c r="K435" s="55">
        <f t="shared" si="19"/>
        <v>259.20000000000005</v>
      </c>
      <c r="L435" s="56">
        <f t="shared" si="20"/>
        <v>1822.8000000000002</v>
      </c>
      <c r="M435" s="56">
        <v>0</v>
      </c>
      <c r="N435" s="173"/>
      <c r="O435" s="56">
        <v>39.090000000000003</v>
      </c>
      <c r="P435" s="184" t="s">
        <v>3071</v>
      </c>
    </row>
    <row r="436" spans="2:16" ht="42">
      <c r="B436" s="5" t="s">
        <v>1099</v>
      </c>
      <c r="C436" s="51" t="s">
        <v>26</v>
      </c>
      <c r="D436" s="51" t="s">
        <v>1100</v>
      </c>
      <c r="E436" s="6" t="s">
        <v>1101</v>
      </c>
      <c r="F436" s="51" t="s">
        <v>1102</v>
      </c>
      <c r="G436" s="5">
        <v>40</v>
      </c>
      <c r="H436" s="52">
        <f>O436*(1-'Orç-Resumo'!$G$10)</f>
        <v>45.327999999999996</v>
      </c>
      <c r="I436" s="53">
        <f>P436*(1-'Orç-Resumo'!$G$10)</f>
        <v>3.7960000000000003</v>
      </c>
      <c r="J436" s="54">
        <f t="shared" si="18"/>
        <v>1813.12</v>
      </c>
      <c r="K436" s="55">
        <f t="shared" si="19"/>
        <v>151.84</v>
      </c>
      <c r="L436" s="56">
        <f t="shared" si="20"/>
        <v>1964.9599999999998</v>
      </c>
      <c r="M436" s="56">
        <v>0</v>
      </c>
      <c r="N436" s="173"/>
      <c r="O436" s="56">
        <v>45.327999999999996</v>
      </c>
      <c r="P436" s="184">
        <v>3.7960000000000003</v>
      </c>
    </row>
    <row r="437" spans="2:16" ht="56">
      <c r="B437" s="5" t="s">
        <v>1103</v>
      </c>
      <c r="C437" s="51" t="s">
        <v>26</v>
      </c>
      <c r="D437" s="51" t="s">
        <v>1104</v>
      </c>
      <c r="E437" s="6" t="s">
        <v>1105</v>
      </c>
      <c r="F437" s="51" t="s">
        <v>1102</v>
      </c>
      <c r="G437" s="5">
        <v>70</v>
      </c>
      <c r="H437" s="52">
        <f>O437*(1-'Orç-Resumo'!$G$10)</f>
        <v>52.660000000000004</v>
      </c>
      <c r="I437" s="53">
        <f>P437*(1-'Orç-Resumo'!$G$10)</f>
        <v>18.98</v>
      </c>
      <c r="J437" s="54">
        <f t="shared" si="18"/>
        <v>3686.2000000000003</v>
      </c>
      <c r="K437" s="55">
        <f t="shared" si="19"/>
        <v>1328.6000000000001</v>
      </c>
      <c r="L437" s="56">
        <f t="shared" si="20"/>
        <v>5014.8</v>
      </c>
      <c r="M437" s="56">
        <v>0</v>
      </c>
      <c r="N437" s="173"/>
      <c r="O437" s="56">
        <v>52.660000000000004</v>
      </c>
      <c r="P437" s="184">
        <v>18.98</v>
      </c>
    </row>
    <row r="438" spans="2:16" ht="56">
      <c r="B438" s="5" t="s">
        <v>1106</v>
      </c>
      <c r="C438" s="51" t="s">
        <v>26</v>
      </c>
      <c r="D438" s="51" t="s">
        <v>1107</v>
      </c>
      <c r="E438" s="6" t="s">
        <v>1108</v>
      </c>
      <c r="F438" s="51" t="s">
        <v>1102</v>
      </c>
      <c r="G438" s="5">
        <v>70</v>
      </c>
      <c r="H438" s="52">
        <f>O438*(1-'Orç-Resumo'!$G$10)</f>
        <v>32.623333333333335</v>
      </c>
      <c r="I438" s="53">
        <f>P438*(1-'Orç-Resumo'!$G$10)</f>
        <v>18.98</v>
      </c>
      <c r="J438" s="54">
        <f t="shared" si="18"/>
        <v>2283.6333333333332</v>
      </c>
      <c r="K438" s="55">
        <f t="shared" si="19"/>
        <v>1328.6000000000001</v>
      </c>
      <c r="L438" s="56">
        <f t="shared" si="20"/>
        <v>3612.2333333333336</v>
      </c>
      <c r="M438" s="56">
        <v>0</v>
      </c>
      <c r="N438" s="173"/>
      <c r="O438" s="56">
        <v>32.623333333333335</v>
      </c>
      <c r="P438" s="184">
        <v>18.98</v>
      </c>
    </row>
    <row r="439" spans="2:16" ht="56">
      <c r="B439" s="5" t="s">
        <v>1109</v>
      </c>
      <c r="C439" s="51" t="s">
        <v>26</v>
      </c>
      <c r="D439" s="51" t="s">
        <v>1110</v>
      </c>
      <c r="E439" s="6" t="s">
        <v>1111</v>
      </c>
      <c r="F439" s="51" t="s">
        <v>33</v>
      </c>
      <c r="G439" s="5">
        <v>8</v>
      </c>
      <c r="H439" s="52">
        <f>O439*(1-'Orç-Resumo'!$G$10)</f>
        <v>353.92399999999998</v>
      </c>
      <c r="I439" s="53">
        <f>P439*(1-'Orç-Resumo'!$G$10)</f>
        <v>11.388</v>
      </c>
      <c r="J439" s="54">
        <f t="shared" si="18"/>
        <v>2831.3919999999998</v>
      </c>
      <c r="K439" s="55">
        <f t="shared" si="19"/>
        <v>91.103999999999999</v>
      </c>
      <c r="L439" s="56">
        <f t="shared" si="20"/>
        <v>2922.4959999999996</v>
      </c>
      <c r="M439" s="56">
        <v>0</v>
      </c>
      <c r="N439" s="173"/>
      <c r="O439" s="56">
        <v>353.92399999999998</v>
      </c>
      <c r="P439" s="184">
        <v>11.388</v>
      </c>
    </row>
    <row r="440" spans="2:16" ht="56">
      <c r="B440" s="5" t="s">
        <v>1112</v>
      </c>
      <c r="C440" s="51" t="s">
        <v>26</v>
      </c>
      <c r="D440" s="51" t="s">
        <v>1113</v>
      </c>
      <c r="E440" s="6" t="s">
        <v>1114</v>
      </c>
      <c r="F440" s="51" t="s">
        <v>33</v>
      </c>
      <c r="G440" s="5">
        <v>25</v>
      </c>
      <c r="H440" s="52">
        <f>O440*(1-'Orç-Resumo'!$G$10)</f>
        <v>284.90800000000002</v>
      </c>
      <c r="I440" s="53">
        <f>P440*(1-'Orç-Resumo'!$G$10)</f>
        <v>22.776</v>
      </c>
      <c r="J440" s="54">
        <f t="shared" si="18"/>
        <v>7122.7000000000007</v>
      </c>
      <c r="K440" s="55">
        <f t="shared" si="19"/>
        <v>569.4</v>
      </c>
      <c r="L440" s="56">
        <f t="shared" si="20"/>
        <v>7692.1</v>
      </c>
      <c r="M440" s="56">
        <v>0</v>
      </c>
      <c r="N440" s="173"/>
      <c r="O440" s="56">
        <v>284.90800000000002</v>
      </c>
      <c r="P440" s="184">
        <v>22.776</v>
      </c>
    </row>
    <row r="441" spans="2:16" ht="28">
      <c r="B441" s="5" t="s">
        <v>1115</v>
      </c>
      <c r="C441" s="51" t="s">
        <v>21</v>
      </c>
      <c r="D441" s="51" t="s">
        <v>21</v>
      </c>
      <c r="E441" s="6" t="s">
        <v>1116</v>
      </c>
      <c r="F441" s="51" t="s">
        <v>23</v>
      </c>
      <c r="G441" s="5"/>
      <c r="H441" s="52"/>
      <c r="I441" s="53"/>
      <c r="J441" s="54"/>
      <c r="K441" s="55"/>
      <c r="L441" s="56"/>
      <c r="M441" s="56"/>
      <c r="N441" s="173"/>
      <c r="O441" s="56" t="s">
        <v>24</v>
      </c>
      <c r="P441" s="184" t="s">
        <v>24</v>
      </c>
    </row>
    <row r="442" spans="2:16" ht="56">
      <c r="B442" s="5" t="s">
        <v>1117</v>
      </c>
      <c r="C442" s="51" t="s">
        <v>48</v>
      </c>
      <c r="D442" s="51">
        <v>97660</v>
      </c>
      <c r="E442" s="6" t="s">
        <v>1118</v>
      </c>
      <c r="F442" s="51" t="s">
        <v>173</v>
      </c>
      <c r="G442" s="5">
        <v>300</v>
      </c>
      <c r="H442" s="52">
        <f>O442*(1-'Orç-Resumo'!$G$10)</f>
        <v>9.9999999999999978E-2</v>
      </c>
      <c r="I442" s="53">
        <f>P442*(1-'Orç-Resumo'!$G$10)</f>
        <v>0.53</v>
      </c>
      <c r="J442" s="54">
        <f t="shared" si="18"/>
        <v>29.999999999999993</v>
      </c>
      <c r="K442" s="55">
        <f t="shared" si="19"/>
        <v>159</v>
      </c>
      <c r="L442" s="56">
        <f t="shared" si="20"/>
        <v>189</v>
      </c>
      <c r="M442" s="56">
        <v>0</v>
      </c>
      <c r="N442" s="173"/>
      <c r="O442" s="56">
        <v>9.9999999999999978E-2</v>
      </c>
      <c r="P442" s="184" t="s">
        <v>2534</v>
      </c>
    </row>
    <row r="443" spans="2:16" ht="42">
      <c r="B443" s="5" t="s">
        <v>1119</v>
      </c>
      <c r="C443" s="51" t="s">
        <v>48</v>
      </c>
      <c r="D443" s="51">
        <v>97661</v>
      </c>
      <c r="E443" s="6" t="s">
        <v>1120</v>
      </c>
      <c r="F443" s="51" t="s">
        <v>107</v>
      </c>
      <c r="G443" s="5">
        <v>5000</v>
      </c>
      <c r="H443" s="52">
        <f>O443*(1-'Orç-Resumo'!$G$10)</f>
        <v>0.12</v>
      </c>
      <c r="I443" s="53">
        <f>P443*(1-'Orç-Resumo'!$G$10)</f>
        <v>0.55000000000000004</v>
      </c>
      <c r="J443" s="54">
        <f t="shared" si="18"/>
        <v>600</v>
      </c>
      <c r="K443" s="55">
        <f t="shared" si="19"/>
        <v>2750</v>
      </c>
      <c r="L443" s="56">
        <f t="shared" si="20"/>
        <v>3350</v>
      </c>
      <c r="M443" s="56">
        <v>0</v>
      </c>
      <c r="N443" s="173"/>
      <c r="O443" s="56">
        <v>0.12</v>
      </c>
      <c r="P443" s="184" t="s">
        <v>1962</v>
      </c>
    </row>
    <row r="444" spans="2:16" ht="28">
      <c r="B444" s="5" t="s">
        <v>1121</v>
      </c>
      <c r="C444" s="51" t="s">
        <v>48</v>
      </c>
      <c r="D444" s="51">
        <v>97665</v>
      </c>
      <c r="E444" s="6" t="s">
        <v>1122</v>
      </c>
      <c r="F444" s="51" t="s">
        <v>173</v>
      </c>
      <c r="G444" s="5">
        <v>310</v>
      </c>
      <c r="H444" s="52">
        <f>O444*(1-'Orç-Resumo'!$G$10)</f>
        <v>0.35999999999999988</v>
      </c>
      <c r="I444" s="53">
        <f>P444*(1-'Orç-Resumo'!$G$10)</f>
        <v>1.35</v>
      </c>
      <c r="J444" s="54">
        <f t="shared" si="18"/>
        <v>111.59999999999997</v>
      </c>
      <c r="K444" s="55">
        <f t="shared" si="19"/>
        <v>418.5</v>
      </c>
      <c r="L444" s="56">
        <f t="shared" si="20"/>
        <v>530.09999999999991</v>
      </c>
      <c r="M444" s="56">
        <v>0</v>
      </c>
      <c r="N444" s="173"/>
      <c r="O444" s="56">
        <v>0.35999999999999988</v>
      </c>
      <c r="P444" s="184" t="s">
        <v>1984</v>
      </c>
    </row>
    <row r="445" spans="2:16" ht="28">
      <c r="B445" s="5" t="s">
        <v>1124</v>
      </c>
      <c r="C445" s="51" t="s">
        <v>26</v>
      </c>
      <c r="D445" s="51" t="s">
        <v>1125</v>
      </c>
      <c r="E445" s="6" t="s">
        <v>1126</v>
      </c>
      <c r="F445" s="51" t="s">
        <v>107</v>
      </c>
      <c r="G445" s="5">
        <v>500</v>
      </c>
      <c r="H445" s="52">
        <f>O445*(1-'Orç-Resumo'!$G$10)</f>
        <v>0.21360000000000001</v>
      </c>
      <c r="I445" s="53">
        <f>P445*(1-'Orç-Resumo'!$G$10)</f>
        <v>0.7592000000000001</v>
      </c>
      <c r="J445" s="54">
        <f t="shared" si="18"/>
        <v>106.80000000000001</v>
      </c>
      <c r="K445" s="55">
        <f t="shared" si="19"/>
        <v>379.6</v>
      </c>
      <c r="L445" s="56">
        <f t="shared" si="20"/>
        <v>486.40000000000003</v>
      </c>
      <c r="M445" s="56">
        <v>0</v>
      </c>
      <c r="N445" s="173"/>
      <c r="O445" s="56">
        <v>0.21360000000000001</v>
      </c>
      <c r="P445" s="184">
        <v>0.7592000000000001</v>
      </c>
    </row>
    <row r="446" spans="2:16" ht="42">
      <c r="B446" s="5" t="s">
        <v>1127</v>
      </c>
      <c r="C446" s="51" t="s">
        <v>48</v>
      </c>
      <c r="D446" s="51">
        <v>90447</v>
      </c>
      <c r="E446" s="6" t="s">
        <v>1128</v>
      </c>
      <c r="F446" s="51" t="s">
        <v>107</v>
      </c>
      <c r="G446" s="5">
        <v>300</v>
      </c>
      <c r="H446" s="52">
        <f>O446*(1-'Orç-Resumo'!$G$10)</f>
        <v>1.5499999999999998</v>
      </c>
      <c r="I446" s="53">
        <f>P446*(1-'Orç-Resumo'!$G$10)</f>
        <v>6.15</v>
      </c>
      <c r="J446" s="54">
        <f t="shared" si="18"/>
        <v>464.99999999999994</v>
      </c>
      <c r="K446" s="55">
        <f t="shared" si="19"/>
        <v>1845</v>
      </c>
      <c r="L446" s="56">
        <f t="shared" si="20"/>
        <v>2310</v>
      </c>
      <c r="M446" s="56">
        <v>0</v>
      </c>
      <c r="N446" s="173"/>
      <c r="O446" s="56">
        <v>1.5499999999999998</v>
      </c>
      <c r="P446" s="184" t="s">
        <v>3079</v>
      </c>
    </row>
    <row r="447" spans="2:16" ht="56">
      <c r="B447" s="5" t="s">
        <v>1130</v>
      </c>
      <c r="C447" s="51" t="s">
        <v>26</v>
      </c>
      <c r="D447" s="51" t="s">
        <v>1131</v>
      </c>
      <c r="E447" s="6" t="s">
        <v>1132</v>
      </c>
      <c r="F447" s="51" t="s">
        <v>33</v>
      </c>
      <c r="G447" s="5">
        <v>3</v>
      </c>
      <c r="H447" s="52">
        <f>O447*(1-'Orç-Resumo'!$G$10)</f>
        <v>55.730000000000004</v>
      </c>
      <c r="I447" s="53">
        <f>P447*(1-'Orç-Resumo'!$G$10)</f>
        <v>18.450000000000003</v>
      </c>
      <c r="J447" s="54">
        <f t="shared" si="18"/>
        <v>167.19</v>
      </c>
      <c r="K447" s="55">
        <f t="shared" si="19"/>
        <v>55.350000000000009</v>
      </c>
      <c r="L447" s="56">
        <f t="shared" si="20"/>
        <v>222.54000000000002</v>
      </c>
      <c r="M447" s="56">
        <v>0</v>
      </c>
      <c r="N447" s="173"/>
      <c r="O447" s="56">
        <v>55.730000000000004</v>
      </c>
      <c r="P447" s="184">
        <v>18.450000000000003</v>
      </c>
    </row>
    <row r="448" spans="2:16" ht="56">
      <c r="B448" s="5" t="s">
        <v>1133</v>
      </c>
      <c r="C448" s="51" t="s">
        <v>99</v>
      </c>
      <c r="D448" s="51" t="s">
        <v>2195</v>
      </c>
      <c r="E448" s="6" t="s">
        <v>2196</v>
      </c>
      <c r="F448" s="51" t="s">
        <v>626</v>
      </c>
      <c r="G448" s="5">
        <v>90</v>
      </c>
      <c r="H448" s="52">
        <f>O448*(1-'Orç-Resumo'!$G$10)</f>
        <v>251.2</v>
      </c>
      <c r="I448" s="53">
        <f>P448*(1-'Orç-Resumo'!$G$10)</f>
        <v>136.43</v>
      </c>
      <c r="J448" s="54">
        <f t="shared" si="18"/>
        <v>22608</v>
      </c>
      <c r="K448" s="55">
        <f t="shared" si="19"/>
        <v>12278.7</v>
      </c>
      <c r="L448" s="56">
        <f t="shared" si="20"/>
        <v>34886.699999999997</v>
      </c>
      <c r="M448" s="56">
        <v>0</v>
      </c>
      <c r="N448" s="173"/>
      <c r="O448" s="56">
        <v>251.2</v>
      </c>
      <c r="P448" s="184">
        <v>136.43</v>
      </c>
    </row>
    <row r="449" spans="2:16" ht="56">
      <c r="B449" s="5" t="s">
        <v>1134</v>
      </c>
      <c r="C449" s="51" t="s">
        <v>48</v>
      </c>
      <c r="D449" s="51">
        <v>92005</v>
      </c>
      <c r="E449" s="6" t="s">
        <v>1135</v>
      </c>
      <c r="F449" s="51" t="s">
        <v>173</v>
      </c>
      <c r="G449" s="5">
        <v>90</v>
      </c>
      <c r="H449" s="52">
        <f>O449*(1-'Orç-Resumo'!$G$10)</f>
        <v>31.369999999999997</v>
      </c>
      <c r="I449" s="53">
        <f>P449*(1-'Orç-Resumo'!$G$10)</f>
        <v>26.6</v>
      </c>
      <c r="J449" s="54">
        <f t="shared" si="18"/>
        <v>2823.2999999999997</v>
      </c>
      <c r="K449" s="55">
        <f t="shared" si="19"/>
        <v>2394</v>
      </c>
      <c r="L449" s="56">
        <f t="shared" si="20"/>
        <v>5217.2999999999993</v>
      </c>
      <c r="M449" s="56">
        <v>0</v>
      </c>
      <c r="N449" s="173"/>
      <c r="O449" s="56">
        <v>31.369999999999997</v>
      </c>
      <c r="P449" s="184" t="s">
        <v>3080</v>
      </c>
    </row>
    <row r="450" spans="2:16" ht="56">
      <c r="B450" s="5" t="s">
        <v>1136</v>
      </c>
      <c r="C450" s="51" t="s">
        <v>48</v>
      </c>
      <c r="D450" s="51">
        <v>92008</v>
      </c>
      <c r="E450" s="6" t="s">
        <v>1137</v>
      </c>
      <c r="F450" s="51" t="s">
        <v>173</v>
      </c>
      <c r="G450" s="5">
        <v>90</v>
      </c>
      <c r="H450" s="52">
        <f>O450*(1-'Orç-Resumo'!$G$10)</f>
        <v>25.460000000000004</v>
      </c>
      <c r="I450" s="53">
        <f>P450*(1-'Orç-Resumo'!$G$10)</f>
        <v>20.88</v>
      </c>
      <c r="J450" s="54">
        <f t="shared" si="18"/>
        <v>2291.4000000000005</v>
      </c>
      <c r="K450" s="55">
        <f t="shared" si="19"/>
        <v>1879.1999999999998</v>
      </c>
      <c r="L450" s="56">
        <f t="shared" si="20"/>
        <v>4170.6000000000004</v>
      </c>
      <c r="M450" s="56">
        <v>0</v>
      </c>
      <c r="N450" s="173"/>
      <c r="O450" s="56">
        <v>25.460000000000004</v>
      </c>
      <c r="P450" s="184" t="s">
        <v>3081</v>
      </c>
    </row>
    <row r="451" spans="2:16" ht="42">
      <c r="B451" s="5" t="s">
        <v>1138</v>
      </c>
      <c r="C451" s="51" t="s">
        <v>99</v>
      </c>
      <c r="D451" s="51" t="s">
        <v>2199</v>
      </c>
      <c r="E451" s="6" t="s">
        <v>2200</v>
      </c>
      <c r="F451" s="51" t="s">
        <v>626</v>
      </c>
      <c r="G451" s="5">
        <v>30</v>
      </c>
      <c r="H451" s="52">
        <f>O451*(1-'Orç-Resumo'!$G$10)</f>
        <v>165.69</v>
      </c>
      <c r="I451" s="53">
        <f>P451*(1-'Orç-Resumo'!$G$10)</f>
        <v>81</v>
      </c>
      <c r="J451" s="54">
        <f t="shared" si="18"/>
        <v>4970.7</v>
      </c>
      <c r="K451" s="55">
        <f t="shared" si="19"/>
        <v>2430</v>
      </c>
      <c r="L451" s="56">
        <f t="shared" si="20"/>
        <v>7400.7</v>
      </c>
      <c r="M451" s="56">
        <v>0</v>
      </c>
      <c r="N451" s="173"/>
      <c r="O451" s="56">
        <v>165.69</v>
      </c>
      <c r="P451" s="184">
        <v>81</v>
      </c>
    </row>
    <row r="452" spans="2:16" ht="42">
      <c r="B452" s="5" t="s">
        <v>1139</v>
      </c>
      <c r="C452" s="51" t="s">
        <v>99</v>
      </c>
      <c r="D452" s="51" t="s">
        <v>2201</v>
      </c>
      <c r="E452" s="6" t="s">
        <v>2202</v>
      </c>
      <c r="F452" s="51" t="s">
        <v>626</v>
      </c>
      <c r="G452" s="5">
        <v>90</v>
      </c>
      <c r="H452" s="52">
        <f>O452*(1-'Orç-Resumo'!$G$10)</f>
        <v>239.59</v>
      </c>
      <c r="I452" s="53">
        <f>P452*(1-'Orç-Resumo'!$G$10)</f>
        <v>153.75</v>
      </c>
      <c r="J452" s="54">
        <f t="shared" si="18"/>
        <v>21563.1</v>
      </c>
      <c r="K452" s="55">
        <f t="shared" si="19"/>
        <v>13837.5</v>
      </c>
      <c r="L452" s="56">
        <f t="shared" si="20"/>
        <v>35400.6</v>
      </c>
      <c r="M452" s="56">
        <v>0</v>
      </c>
      <c r="N452" s="173"/>
      <c r="O452" s="56">
        <v>239.59</v>
      </c>
      <c r="P452" s="184">
        <v>153.75</v>
      </c>
    </row>
    <row r="453" spans="2:16" ht="28">
      <c r="B453" s="5" t="s">
        <v>1140</v>
      </c>
      <c r="C453" s="51" t="s">
        <v>26</v>
      </c>
      <c r="D453" s="51" t="s">
        <v>1141</v>
      </c>
      <c r="E453" s="6" t="s">
        <v>1142</v>
      </c>
      <c r="F453" s="51" t="s">
        <v>33</v>
      </c>
      <c r="G453" s="5">
        <v>60</v>
      </c>
      <c r="H453" s="52">
        <f>O453*(1-'Orç-Resumo'!$G$10)</f>
        <v>43.1</v>
      </c>
      <c r="I453" s="53">
        <f>P453*(1-'Orç-Resumo'!$G$10)</f>
        <v>10.9</v>
      </c>
      <c r="J453" s="54">
        <f t="shared" si="18"/>
        <v>2586</v>
      </c>
      <c r="K453" s="55">
        <f t="shared" si="19"/>
        <v>654</v>
      </c>
      <c r="L453" s="56">
        <f t="shared" si="20"/>
        <v>3240</v>
      </c>
      <c r="M453" s="56">
        <v>0</v>
      </c>
      <c r="N453" s="173"/>
      <c r="O453" s="56">
        <v>43.1</v>
      </c>
      <c r="P453" s="184">
        <v>10.9</v>
      </c>
    </row>
    <row r="454" spans="2:16" ht="42">
      <c r="B454" s="5" t="s">
        <v>1143</v>
      </c>
      <c r="C454" s="51" t="s">
        <v>26</v>
      </c>
      <c r="D454" s="51" t="s">
        <v>1144</v>
      </c>
      <c r="E454" s="6" t="s">
        <v>1145</v>
      </c>
      <c r="F454" s="51" t="s">
        <v>33</v>
      </c>
      <c r="G454" s="5">
        <v>24</v>
      </c>
      <c r="H454" s="52">
        <f>O454*(1-'Orç-Resumo'!$G$10)</f>
        <v>261.13599999999997</v>
      </c>
      <c r="I454" s="53">
        <f>P454*(1-'Orç-Resumo'!$G$10)</f>
        <v>7.5920000000000005</v>
      </c>
      <c r="J454" s="54">
        <f t="shared" si="18"/>
        <v>6267.2639999999992</v>
      </c>
      <c r="K454" s="55">
        <f t="shared" si="19"/>
        <v>182.20800000000003</v>
      </c>
      <c r="L454" s="56">
        <f t="shared" si="20"/>
        <v>6449.4719999999988</v>
      </c>
      <c r="M454" s="56">
        <v>0</v>
      </c>
      <c r="N454" s="173"/>
      <c r="O454" s="56">
        <v>261.13599999999997</v>
      </c>
      <c r="P454" s="184">
        <v>7.5920000000000005</v>
      </c>
    </row>
    <row r="455" spans="2:16" ht="28">
      <c r="B455" s="5" t="s">
        <v>1146</v>
      </c>
      <c r="C455" s="51" t="s">
        <v>26</v>
      </c>
      <c r="D455" s="51" t="s">
        <v>1147</v>
      </c>
      <c r="E455" s="6" t="s">
        <v>1148</v>
      </c>
      <c r="F455" s="51" t="s">
        <v>33</v>
      </c>
      <c r="G455" s="5">
        <v>24</v>
      </c>
      <c r="H455" s="52">
        <f>O455*(1-'Orç-Resumo'!$G$10)</f>
        <v>217.22600000000003</v>
      </c>
      <c r="I455" s="53">
        <f>P455*(1-'Orç-Resumo'!$G$10)</f>
        <v>7.5920000000000005</v>
      </c>
      <c r="J455" s="54">
        <f t="shared" si="18"/>
        <v>5213.4240000000009</v>
      </c>
      <c r="K455" s="55">
        <f t="shared" si="19"/>
        <v>182.20800000000003</v>
      </c>
      <c r="L455" s="56">
        <f t="shared" si="20"/>
        <v>5395.6320000000005</v>
      </c>
      <c r="M455" s="56">
        <v>0</v>
      </c>
      <c r="N455" s="173"/>
      <c r="O455" s="56">
        <v>217.22600000000003</v>
      </c>
      <c r="P455" s="184">
        <v>7.5920000000000005</v>
      </c>
    </row>
    <row r="456" spans="2:16" ht="56">
      <c r="B456" s="5" t="s">
        <v>1149</v>
      </c>
      <c r="C456" s="51" t="s">
        <v>48</v>
      </c>
      <c r="D456" s="51">
        <v>91863</v>
      </c>
      <c r="E456" s="6" t="s">
        <v>1150</v>
      </c>
      <c r="F456" s="51" t="s">
        <v>107</v>
      </c>
      <c r="G456" s="5">
        <v>340</v>
      </c>
      <c r="H456" s="52">
        <f>O456*(1-'Orç-Resumo'!$G$10)</f>
        <v>6.28</v>
      </c>
      <c r="I456" s="53">
        <f>P456*(1-'Orç-Resumo'!$G$10)</f>
        <v>4.53</v>
      </c>
      <c r="J456" s="54">
        <f t="shared" si="18"/>
        <v>2135.2000000000003</v>
      </c>
      <c r="K456" s="55">
        <f t="shared" si="19"/>
        <v>1540.2</v>
      </c>
      <c r="L456" s="56">
        <f t="shared" si="20"/>
        <v>3675.4000000000005</v>
      </c>
      <c r="M456" s="56">
        <v>0</v>
      </c>
      <c r="N456" s="173"/>
      <c r="O456" s="56">
        <v>6.28</v>
      </c>
      <c r="P456" s="184" t="s">
        <v>3082</v>
      </c>
    </row>
    <row r="457" spans="2:16" ht="56">
      <c r="B457" s="5" t="s">
        <v>1151</v>
      </c>
      <c r="C457" s="51" t="s">
        <v>48</v>
      </c>
      <c r="D457" s="51">
        <v>91864</v>
      </c>
      <c r="E457" s="6" t="s">
        <v>1152</v>
      </c>
      <c r="F457" s="51" t="s">
        <v>107</v>
      </c>
      <c r="G457" s="5">
        <v>340</v>
      </c>
      <c r="H457" s="52">
        <f>O457*(1-'Orç-Resumo'!$G$10)</f>
        <v>9.34</v>
      </c>
      <c r="I457" s="53">
        <f>P457*(1-'Orç-Resumo'!$G$10)</f>
        <v>5.28</v>
      </c>
      <c r="J457" s="54">
        <f t="shared" si="18"/>
        <v>3175.6</v>
      </c>
      <c r="K457" s="55">
        <f t="shared" si="19"/>
        <v>1795.2</v>
      </c>
      <c r="L457" s="56">
        <f t="shared" si="20"/>
        <v>4970.8</v>
      </c>
      <c r="M457" s="56">
        <v>0</v>
      </c>
      <c r="N457" s="173"/>
      <c r="O457" s="56">
        <v>9.34</v>
      </c>
      <c r="P457" s="184" t="s">
        <v>3083</v>
      </c>
    </row>
    <row r="458" spans="2:16" ht="56">
      <c r="B458" s="5" t="s">
        <v>1154</v>
      </c>
      <c r="C458" s="51" t="s">
        <v>48</v>
      </c>
      <c r="D458" s="51">
        <v>91926</v>
      </c>
      <c r="E458" s="6" t="s">
        <v>1155</v>
      </c>
      <c r="F458" s="51" t="s">
        <v>107</v>
      </c>
      <c r="G458" s="5">
        <v>3000</v>
      </c>
      <c r="H458" s="52">
        <f>O458*(1-'Orç-Resumo'!$G$10)</f>
        <v>3.4000000000000004</v>
      </c>
      <c r="I458" s="53">
        <f>P458*(1-'Orç-Resumo'!$G$10)</f>
        <v>1.0900000000000001</v>
      </c>
      <c r="J458" s="54">
        <f t="shared" si="18"/>
        <v>10200.000000000002</v>
      </c>
      <c r="K458" s="55">
        <f t="shared" si="19"/>
        <v>3270.0000000000005</v>
      </c>
      <c r="L458" s="56">
        <f t="shared" si="20"/>
        <v>13470.000000000002</v>
      </c>
      <c r="M458" s="56">
        <v>0</v>
      </c>
      <c r="N458" s="173"/>
      <c r="O458" s="56">
        <v>3.4000000000000004</v>
      </c>
      <c r="P458" s="184" t="s">
        <v>1930</v>
      </c>
    </row>
    <row r="459" spans="2:16" ht="56">
      <c r="B459" s="5" t="s">
        <v>1156</v>
      </c>
      <c r="C459" s="51" t="s">
        <v>48</v>
      </c>
      <c r="D459" s="51">
        <v>91924</v>
      </c>
      <c r="E459" s="6" t="s">
        <v>3863</v>
      </c>
      <c r="F459" s="51" t="s">
        <v>107</v>
      </c>
      <c r="G459" s="5">
        <v>3000</v>
      </c>
      <c r="H459" s="52">
        <f>O459*(1-'Orç-Resumo'!$G$10)</f>
        <v>2.19</v>
      </c>
      <c r="I459" s="53">
        <f>P459*(1-'Orç-Resumo'!$G$10)</f>
        <v>0.88</v>
      </c>
      <c r="J459" s="54">
        <f t="shared" si="18"/>
        <v>6570</v>
      </c>
      <c r="K459" s="55">
        <f t="shared" si="19"/>
        <v>2640</v>
      </c>
      <c r="L459" s="56">
        <f t="shared" si="20"/>
        <v>9210</v>
      </c>
      <c r="M459" s="56">
        <v>0</v>
      </c>
      <c r="N459" s="173"/>
      <c r="O459" s="56">
        <v>2.19</v>
      </c>
      <c r="P459" s="184" t="s">
        <v>2003</v>
      </c>
    </row>
    <row r="460" spans="2:16" ht="56">
      <c r="B460" s="5" t="s">
        <v>1157</v>
      </c>
      <c r="C460" s="51" t="s">
        <v>48</v>
      </c>
      <c r="D460" s="51">
        <v>91928</v>
      </c>
      <c r="E460" s="6" t="s">
        <v>1158</v>
      </c>
      <c r="F460" s="51" t="s">
        <v>107</v>
      </c>
      <c r="G460" s="5">
        <v>1000</v>
      </c>
      <c r="H460" s="52">
        <f>O460*(1-'Orç-Resumo'!$G$10)</f>
        <v>5.53</v>
      </c>
      <c r="I460" s="53">
        <f>P460*(1-'Orç-Resumo'!$G$10)</f>
        <v>1.47</v>
      </c>
      <c r="J460" s="54">
        <f t="shared" si="18"/>
        <v>5530</v>
      </c>
      <c r="K460" s="55">
        <f t="shared" si="19"/>
        <v>1470</v>
      </c>
      <c r="L460" s="56">
        <f t="shared" si="20"/>
        <v>7000</v>
      </c>
      <c r="M460" s="56">
        <v>0</v>
      </c>
      <c r="N460" s="173"/>
      <c r="O460" s="56">
        <v>5.53</v>
      </c>
      <c r="P460" s="184" t="s">
        <v>1931</v>
      </c>
    </row>
    <row r="461" spans="2:16" ht="42">
      <c r="B461" s="5" t="s">
        <v>1160</v>
      </c>
      <c r="C461" s="51" t="s">
        <v>48</v>
      </c>
      <c r="D461" s="51">
        <v>91952</v>
      </c>
      <c r="E461" s="6" t="s">
        <v>1161</v>
      </c>
      <c r="F461" s="51" t="s">
        <v>173</v>
      </c>
      <c r="G461" s="5">
        <v>125</v>
      </c>
      <c r="H461" s="52">
        <f>O461*(1-'Orç-Resumo'!$G$10)</f>
        <v>9.19</v>
      </c>
      <c r="I461" s="53">
        <f>P461*(1-'Orç-Resumo'!$G$10)</f>
        <v>8.81</v>
      </c>
      <c r="J461" s="54">
        <f t="shared" si="18"/>
        <v>1148.75</v>
      </c>
      <c r="K461" s="55">
        <f t="shared" si="19"/>
        <v>1101.25</v>
      </c>
      <c r="L461" s="56">
        <f t="shared" si="20"/>
        <v>2250</v>
      </c>
      <c r="M461" s="56">
        <v>0</v>
      </c>
      <c r="N461" s="173"/>
      <c r="O461" s="56">
        <v>9.19</v>
      </c>
      <c r="P461" s="184" t="s">
        <v>2482</v>
      </c>
    </row>
    <row r="462" spans="2:16" ht="42">
      <c r="B462" s="5" t="s">
        <v>1162</v>
      </c>
      <c r="C462" s="51" t="s">
        <v>48</v>
      </c>
      <c r="D462" s="51">
        <v>91959</v>
      </c>
      <c r="E462" s="6" t="s">
        <v>1163</v>
      </c>
      <c r="F462" s="51" t="s">
        <v>173</v>
      </c>
      <c r="G462" s="5">
        <v>50</v>
      </c>
      <c r="H462" s="52">
        <f>O462*(1-'Orç-Resumo'!$G$10)</f>
        <v>23.4</v>
      </c>
      <c r="I462" s="53">
        <f>P462*(1-'Orç-Resumo'!$G$10)</f>
        <v>20.149999999999999</v>
      </c>
      <c r="J462" s="54">
        <f t="shared" si="18"/>
        <v>1170</v>
      </c>
      <c r="K462" s="55">
        <f t="shared" si="19"/>
        <v>1007.4999999999999</v>
      </c>
      <c r="L462" s="56">
        <f t="shared" si="20"/>
        <v>2177.5</v>
      </c>
      <c r="M462" s="56">
        <v>0</v>
      </c>
      <c r="N462" s="173"/>
      <c r="O462" s="56">
        <v>23.4</v>
      </c>
      <c r="P462" s="184" t="s">
        <v>2717</v>
      </c>
    </row>
    <row r="463" spans="2:16" ht="42">
      <c r="B463" s="5" t="s">
        <v>1164</v>
      </c>
      <c r="C463" s="51" t="s">
        <v>48</v>
      </c>
      <c r="D463" s="51">
        <v>91967</v>
      </c>
      <c r="E463" s="6" t="s">
        <v>1165</v>
      </c>
      <c r="F463" s="51" t="s">
        <v>173</v>
      </c>
      <c r="G463" s="5">
        <v>50</v>
      </c>
      <c r="H463" s="52">
        <f>O463*(1-'Orç-Resumo'!$G$10)</f>
        <v>31.96</v>
      </c>
      <c r="I463" s="53">
        <f>P463*(1-'Orç-Resumo'!$G$10)</f>
        <v>26.6</v>
      </c>
      <c r="J463" s="54">
        <f t="shared" si="18"/>
        <v>1598</v>
      </c>
      <c r="K463" s="55">
        <f t="shared" si="19"/>
        <v>1330</v>
      </c>
      <c r="L463" s="56">
        <f t="shared" si="20"/>
        <v>2928</v>
      </c>
      <c r="M463" s="56">
        <v>0</v>
      </c>
      <c r="N463" s="173"/>
      <c r="O463" s="56">
        <v>31.96</v>
      </c>
      <c r="P463" s="184" t="s">
        <v>3080</v>
      </c>
    </row>
    <row r="464" spans="2:16" ht="42">
      <c r="B464" s="5" t="s">
        <v>1166</v>
      </c>
      <c r="C464" s="51" t="s">
        <v>48</v>
      </c>
      <c r="D464" s="51">
        <v>92000</v>
      </c>
      <c r="E464" s="6" t="s">
        <v>1167</v>
      </c>
      <c r="F464" s="51" t="s">
        <v>173</v>
      </c>
      <c r="G464" s="5">
        <v>150</v>
      </c>
      <c r="H464" s="52">
        <f>O464*(1-'Orç-Resumo'!$G$10)</f>
        <v>15.889999999999999</v>
      </c>
      <c r="I464" s="53">
        <f>P464*(1-'Orç-Resumo'!$G$10)</f>
        <v>14.08</v>
      </c>
      <c r="J464" s="54">
        <f t="shared" si="18"/>
        <v>2383.5</v>
      </c>
      <c r="K464" s="55">
        <f t="shared" si="19"/>
        <v>2112</v>
      </c>
      <c r="L464" s="56">
        <f t="shared" si="20"/>
        <v>4495.5</v>
      </c>
      <c r="M464" s="56">
        <v>0</v>
      </c>
      <c r="N464" s="173"/>
      <c r="O464" s="56">
        <v>15.889999999999999</v>
      </c>
      <c r="P464" s="184" t="s">
        <v>3085</v>
      </c>
    </row>
    <row r="465" spans="2:16" ht="42">
      <c r="B465" s="5" t="s">
        <v>1168</v>
      </c>
      <c r="C465" s="51" t="s">
        <v>26</v>
      </c>
      <c r="D465" s="51" t="s">
        <v>1169</v>
      </c>
      <c r="E465" s="6" t="s">
        <v>1170</v>
      </c>
      <c r="F465" s="51" t="s">
        <v>33</v>
      </c>
      <c r="G465" s="5">
        <v>200</v>
      </c>
      <c r="H465" s="52">
        <f>O465*(1-'Orç-Resumo'!$G$10)</f>
        <v>9.0079999999999991</v>
      </c>
      <c r="I465" s="53">
        <f>P465*(1-'Orç-Resumo'!$G$10)</f>
        <v>22.776</v>
      </c>
      <c r="J465" s="54">
        <f t="shared" ref="J465:J528" si="21">G465*H465</f>
        <v>1801.6</v>
      </c>
      <c r="K465" s="55">
        <f t="shared" ref="K465:K528" si="22">G465*I465</f>
        <v>4555.2</v>
      </c>
      <c r="L465" s="56">
        <f t="shared" ref="L465:L528" si="23">J465+K465</f>
        <v>6356.7999999999993</v>
      </c>
      <c r="M465" s="56">
        <v>0</v>
      </c>
      <c r="N465" s="173"/>
      <c r="O465" s="56">
        <v>9.0079999999999991</v>
      </c>
      <c r="P465" s="184">
        <v>22.776</v>
      </c>
    </row>
    <row r="466" spans="2:16" ht="28">
      <c r="B466" s="5" t="s">
        <v>1171</v>
      </c>
      <c r="C466" s="51" t="s">
        <v>26</v>
      </c>
      <c r="D466" s="51" t="s">
        <v>1172</v>
      </c>
      <c r="E466" s="6" t="s">
        <v>1173</v>
      </c>
      <c r="F466" s="51" t="s">
        <v>33</v>
      </c>
      <c r="G466" s="5">
        <v>50</v>
      </c>
      <c r="H466" s="52">
        <f>O466*(1-'Orç-Resumo'!$G$10)</f>
        <v>25.655999999999999</v>
      </c>
      <c r="I466" s="53">
        <f>P466*(1-'Orç-Resumo'!$G$10)</f>
        <v>17.082000000000001</v>
      </c>
      <c r="J466" s="54">
        <f t="shared" si="21"/>
        <v>1282.8</v>
      </c>
      <c r="K466" s="55">
        <f t="shared" si="22"/>
        <v>854.1</v>
      </c>
      <c r="L466" s="56">
        <f t="shared" si="23"/>
        <v>2136.9</v>
      </c>
      <c r="M466" s="56">
        <v>0</v>
      </c>
      <c r="N466" s="173"/>
      <c r="O466" s="56">
        <v>25.655999999999999</v>
      </c>
      <c r="P466" s="184">
        <v>17.082000000000001</v>
      </c>
    </row>
    <row r="467" spans="2:16" ht="84">
      <c r="B467" s="5" t="s">
        <v>1174</v>
      </c>
      <c r="C467" s="51" t="s">
        <v>26</v>
      </c>
      <c r="D467" s="51" t="s">
        <v>1175</v>
      </c>
      <c r="E467" s="6" t="s">
        <v>1176</v>
      </c>
      <c r="F467" s="51" t="s">
        <v>33</v>
      </c>
      <c r="G467" s="5">
        <v>190</v>
      </c>
      <c r="H467" s="52">
        <f>O467*(1-'Orç-Resumo'!$G$10)</f>
        <v>306.67199999999997</v>
      </c>
      <c r="I467" s="53">
        <f>P467*(1-'Orç-Resumo'!$G$10)</f>
        <v>34.164000000000001</v>
      </c>
      <c r="J467" s="54">
        <f t="shared" si="21"/>
        <v>58267.679999999993</v>
      </c>
      <c r="K467" s="55">
        <f t="shared" si="22"/>
        <v>6491.16</v>
      </c>
      <c r="L467" s="56">
        <f t="shared" si="23"/>
        <v>64758.84</v>
      </c>
      <c r="M467" s="56">
        <v>0</v>
      </c>
      <c r="N467" s="173"/>
      <c r="O467" s="56">
        <v>306.67199999999997</v>
      </c>
      <c r="P467" s="184">
        <v>34.164000000000001</v>
      </c>
    </row>
    <row r="468" spans="2:16" ht="84">
      <c r="B468" s="5" t="s">
        <v>1177</v>
      </c>
      <c r="C468" s="51" t="s">
        <v>26</v>
      </c>
      <c r="D468" s="51" t="s">
        <v>1178</v>
      </c>
      <c r="E468" s="6" t="s">
        <v>1179</v>
      </c>
      <c r="F468" s="51" t="s">
        <v>33</v>
      </c>
      <c r="G468" s="5">
        <v>50</v>
      </c>
      <c r="H468" s="52">
        <f>O468*(1-'Orç-Resumo'!$G$10)</f>
        <v>324.49199999999996</v>
      </c>
      <c r="I468" s="53">
        <f>P468*(1-'Orç-Resumo'!$G$10)</f>
        <v>76.644000000000005</v>
      </c>
      <c r="J468" s="54">
        <f t="shared" si="21"/>
        <v>16224.599999999999</v>
      </c>
      <c r="K468" s="55">
        <f t="shared" si="22"/>
        <v>3832.2000000000003</v>
      </c>
      <c r="L468" s="56">
        <f t="shared" si="23"/>
        <v>20056.8</v>
      </c>
      <c r="M468" s="56">
        <v>0</v>
      </c>
      <c r="N468" s="173"/>
      <c r="O468" s="56">
        <v>324.49199999999996</v>
      </c>
      <c r="P468" s="184">
        <v>76.644000000000005</v>
      </c>
    </row>
    <row r="469" spans="2:16" ht="56">
      <c r="B469" s="5" t="s">
        <v>1180</v>
      </c>
      <c r="C469" s="51" t="s">
        <v>48</v>
      </c>
      <c r="D469" s="51">
        <v>97607</v>
      </c>
      <c r="E469" s="6" t="s">
        <v>3864</v>
      </c>
      <c r="F469" s="51" t="s">
        <v>173</v>
      </c>
      <c r="G469" s="5">
        <v>25</v>
      </c>
      <c r="H469" s="52">
        <f>O469*(1-'Orç-Resumo'!$G$10)</f>
        <v>96.53</v>
      </c>
      <c r="I469" s="53">
        <f>P469*(1-'Orç-Resumo'!$G$10)</f>
        <v>15.29</v>
      </c>
      <c r="J469" s="54">
        <f t="shared" si="21"/>
        <v>2413.25</v>
      </c>
      <c r="K469" s="55">
        <f t="shared" si="22"/>
        <v>382.25</v>
      </c>
      <c r="L469" s="56">
        <f t="shared" si="23"/>
        <v>2795.5</v>
      </c>
      <c r="M469" s="56">
        <v>0</v>
      </c>
      <c r="N469" s="173"/>
      <c r="O469" s="56">
        <v>96.53</v>
      </c>
      <c r="P469" s="184" t="s">
        <v>3086</v>
      </c>
    </row>
    <row r="470" spans="2:16" ht="28">
      <c r="B470" s="5" t="s">
        <v>1181</v>
      </c>
      <c r="C470" s="51" t="s">
        <v>99</v>
      </c>
      <c r="D470" s="51" t="s">
        <v>2191</v>
      </c>
      <c r="E470" s="6" t="s">
        <v>2192</v>
      </c>
      <c r="F470" s="51" t="s">
        <v>626</v>
      </c>
      <c r="G470" s="5">
        <v>25</v>
      </c>
      <c r="H470" s="52">
        <f>O470*(1-'Orç-Resumo'!$G$10)</f>
        <v>329.69</v>
      </c>
      <c r="I470" s="53">
        <f>P470*(1-'Orç-Resumo'!$G$10)</f>
        <v>51.96</v>
      </c>
      <c r="J470" s="54">
        <f t="shared" si="21"/>
        <v>8242.25</v>
      </c>
      <c r="K470" s="55">
        <f t="shared" si="22"/>
        <v>1299</v>
      </c>
      <c r="L470" s="56">
        <f t="shared" si="23"/>
        <v>9541.25</v>
      </c>
      <c r="M470" s="56">
        <v>0</v>
      </c>
      <c r="N470" s="173"/>
      <c r="O470" s="56">
        <v>329.69</v>
      </c>
      <c r="P470" s="184">
        <v>51.96</v>
      </c>
    </row>
    <row r="471" spans="2:16" ht="28">
      <c r="B471" s="5" t="s">
        <v>1182</v>
      </c>
      <c r="C471" s="51" t="s">
        <v>48</v>
      </c>
      <c r="D471" s="51">
        <v>100903</v>
      </c>
      <c r="E471" s="6" t="s">
        <v>1183</v>
      </c>
      <c r="F471" s="51" t="s">
        <v>173</v>
      </c>
      <c r="G471" s="5">
        <v>500</v>
      </c>
      <c r="H471" s="52">
        <f>O471*(1-'Orç-Resumo'!$G$10)</f>
        <v>16.54</v>
      </c>
      <c r="I471" s="53">
        <f>P471*(1-'Orç-Resumo'!$G$10)</f>
        <v>10.62</v>
      </c>
      <c r="J471" s="54">
        <f t="shared" si="21"/>
        <v>8270</v>
      </c>
      <c r="K471" s="55">
        <f t="shared" si="22"/>
        <v>5310</v>
      </c>
      <c r="L471" s="56">
        <f t="shared" si="23"/>
        <v>13580</v>
      </c>
      <c r="M471" s="56">
        <v>0</v>
      </c>
      <c r="N471" s="173"/>
      <c r="O471" s="56">
        <v>16.54</v>
      </c>
      <c r="P471" s="184" t="s">
        <v>3087</v>
      </c>
    </row>
    <row r="472" spans="2:16" ht="42">
      <c r="B472" s="5" t="s">
        <v>1185</v>
      </c>
      <c r="C472" s="51" t="s">
        <v>48</v>
      </c>
      <c r="D472" s="51">
        <v>97599</v>
      </c>
      <c r="E472" s="6" t="s">
        <v>1186</v>
      </c>
      <c r="F472" s="51" t="s">
        <v>173</v>
      </c>
      <c r="G472" s="5">
        <v>100</v>
      </c>
      <c r="H472" s="52">
        <f>O472*(1-'Orç-Resumo'!$G$10)</f>
        <v>11.26</v>
      </c>
      <c r="I472" s="53">
        <f>P472*(1-'Orç-Resumo'!$G$10)</f>
        <v>4.67</v>
      </c>
      <c r="J472" s="54">
        <f t="shared" si="21"/>
        <v>1126</v>
      </c>
      <c r="K472" s="55">
        <f t="shared" si="22"/>
        <v>467</v>
      </c>
      <c r="L472" s="56">
        <f t="shared" si="23"/>
        <v>1593</v>
      </c>
      <c r="M472" s="56">
        <v>0</v>
      </c>
      <c r="N472" s="173"/>
      <c r="O472" s="56">
        <v>11.26</v>
      </c>
      <c r="P472" s="184" t="s">
        <v>1928</v>
      </c>
    </row>
    <row r="473" spans="2:16" ht="42">
      <c r="B473" s="5" t="s">
        <v>1187</v>
      </c>
      <c r="C473" s="51" t="s">
        <v>21</v>
      </c>
      <c r="D473" s="51" t="s">
        <v>21</v>
      </c>
      <c r="E473" s="6" t="s">
        <v>1188</v>
      </c>
      <c r="F473" s="51" t="s">
        <v>23</v>
      </c>
      <c r="G473" s="5"/>
      <c r="H473" s="52"/>
      <c r="I473" s="53"/>
      <c r="J473" s="54"/>
      <c r="K473" s="55"/>
      <c r="L473" s="56"/>
      <c r="M473" s="56"/>
      <c r="N473" s="173"/>
      <c r="O473" s="56" t="s">
        <v>24</v>
      </c>
      <c r="P473" s="184" t="s">
        <v>24</v>
      </c>
    </row>
    <row r="474" spans="2:16" ht="42">
      <c r="B474" s="5" t="s">
        <v>1189</v>
      </c>
      <c r="C474" s="51" t="s">
        <v>48</v>
      </c>
      <c r="D474" s="51">
        <v>93661</v>
      </c>
      <c r="E474" s="6" t="s">
        <v>1190</v>
      </c>
      <c r="F474" s="51" t="s">
        <v>173</v>
      </c>
      <c r="G474" s="5">
        <v>25</v>
      </c>
      <c r="H474" s="52">
        <f>O474*(1-'Orç-Resumo'!$G$10)</f>
        <v>57.5</v>
      </c>
      <c r="I474" s="53">
        <f>P474*(1-'Orç-Resumo'!$G$10)</f>
        <v>3.59</v>
      </c>
      <c r="J474" s="54">
        <f t="shared" si="21"/>
        <v>1437.5</v>
      </c>
      <c r="K474" s="55">
        <f t="shared" si="22"/>
        <v>89.75</v>
      </c>
      <c r="L474" s="56">
        <f t="shared" si="23"/>
        <v>1527.25</v>
      </c>
      <c r="M474" s="56">
        <v>0</v>
      </c>
      <c r="N474" s="173"/>
      <c r="O474" s="56">
        <v>57.5</v>
      </c>
      <c r="P474" s="184" t="s">
        <v>3049</v>
      </c>
    </row>
    <row r="475" spans="2:16" ht="42">
      <c r="B475" s="5" t="s">
        <v>1191</v>
      </c>
      <c r="C475" s="51" t="s">
        <v>48</v>
      </c>
      <c r="D475" s="51">
        <v>93662</v>
      </c>
      <c r="E475" s="6" t="s">
        <v>1192</v>
      </c>
      <c r="F475" s="51" t="s">
        <v>173</v>
      </c>
      <c r="G475" s="5">
        <v>25</v>
      </c>
      <c r="H475" s="52">
        <f>O475*(1-'Orç-Resumo'!$G$10)</f>
        <v>58.64</v>
      </c>
      <c r="I475" s="53">
        <f>P475*(1-'Orç-Resumo'!$G$10)</f>
        <v>5.0199999999999996</v>
      </c>
      <c r="J475" s="54">
        <f t="shared" si="21"/>
        <v>1466</v>
      </c>
      <c r="K475" s="55">
        <f t="shared" si="22"/>
        <v>125.49999999999999</v>
      </c>
      <c r="L475" s="56">
        <f t="shared" si="23"/>
        <v>1591.5</v>
      </c>
      <c r="M475" s="56">
        <v>0</v>
      </c>
      <c r="N475" s="173"/>
      <c r="O475" s="56">
        <v>58.64</v>
      </c>
      <c r="P475" s="184" t="s">
        <v>3088</v>
      </c>
    </row>
    <row r="476" spans="2:16" ht="42">
      <c r="B476" s="5" t="s">
        <v>1193</v>
      </c>
      <c r="C476" s="51" t="s">
        <v>48</v>
      </c>
      <c r="D476" s="51">
        <v>93663</v>
      </c>
      <c r="E476" s="6" t="s">
        <v>1194</v>
      </c>
      <c r="F476" s="51" t="s">
        <v>173</v>
      </c>
      <c r="G476" s="5">
        <v>50</v>
      </c>
      <c r="H476" s="52">
        <f>O476*(1-'Orç-Resumo'!$G$10)</f>
        <v>58.64</v>
      </c>
      <c r="I476" s="53">
        <f>P476*(1-'Orç-Resumo'!$G$10)</f>
        <v>5.0199999999999996</v>
      </c>
      <c r="J476" s="54">
        <f t="shared" si="21"/>
        <v>2932</v>
      </c>
      <c r="K476" s="55">
        <f t="shared" si="22"/>
        <v>250.99999999999997</v>
      </c>
      <c r="L476" s="56">
        <f t="shared" si="23"/>
        <v>3183</v>
      </c>
      <c r="M476" s="56">
        <v>0</v>
      </c>
      <c r="N476" s="173"/>
      <c r="O476" s="56">
        <v>58.64</v>
      </c>
      <c r="P476" s="184" t="s">
        <v>3088</v>
      </c>
    </row>
    <row r="477" spans="2:16" ht="42">
      <c r="B477" s="5" t="s">
        <v>1195</v>
      </c>
      <c r="C477" s="51" t="s">
        <v>48</v>
      </c>
      <c r="D477" s="51">
        <v>101896</v>
      </c>
      <c r="E477" s="6" t="s">
        <v>1081</v>
      </c>
      <c r="F477" s="51" t="s">
        <v>173</v>
      </c>
      <c r="G477" s="5">
        <v>5</v>
      </c>
      <c r="H477" s="52">
        <f>O477*(1-'Orç-Resumo'!$G$10)</f>
        <v>619.54999999999995</v>
      </c>
      <c r="I477" s="53">
        <f>P477*(1-'Orç-Resumo'!$G$10)</f>
        <v>50.21</v>
      </c>
      <c r="J477" s="54">
        <f t="shared" si="21"/>
        <v>3097.75</v>
      </c>
      <c r="K477" s="55">
        <f t="shared" si="22"/>
        <v>251.05</v>
      </c>
      <c r="L477" s="56">
        <f t="shared" si="23"/>
        <v>3348.8</v>
      </c>
      <c r="M477" s="56">
        <v>0</v>
      </c>
      <c r="N477" s="173"/>
      <c r="O477" s="56">
        <v>619.54999999999995</v>
      </c>
      <c r="P477" s="184" t="s">
        <v>3076</v>
      </c>
    </row>
    <row r="478" spans="2:16" ht="42">
      <c r="B478" s="5" t="s">
        <v>1196</v>
      </c>
      <c r="C478" s="51" t="s">
        <v>99</v>
      </c>
      <c r="D478" s="51" t="s">
        <v>1083</v>
      </c>
      <c r="E478" s="6" t="s">
        <v>1084</v>
      </c>
      <c r="F478" s="51" t="s">
        <v>626</v>
      </c>
      <c r="G478" s="5">
        <v>5</v>
      </c>
      <c r="H478" s="52">
        <f>O478*(1-'Orç-Resumo'!$G$10)</f>
        <v>553.64</v>
      </c>
      <c r="I478" s="53">
        <f>P478*(1-'Orç-Resumo'!$G$10)</f>
        <v>69.28</v>
      </c>
      <c r="J478" s="54">
        <f t="shared" si="21"/>
        <v>2768.2</v>
      </c>
      <c r="K478" s="55">
        <f t="shared" si="22"/>
        <v>346.4</v>
      </c>
      <c r="L478" s="56">
        <f t="shared" si="23"/>
        <v>3114.6</v>
      </c>
      <c r="M478" s="56">
        <v>0</v>
      </c>
      <c r="N478" s="173"/>
      <c r="O478" s="56">
        <v>553.64</v>
      </c>
      <c r="P478" s="184">
        <v>69.28</v>
      </c>
    </row>
    <row r="479" spans="2:16" ht="56">
      <c r="B479" s="5" t="s">
        <v>1197</v>
      </c>
      <c r="C479" s="51" t="s">
        <v>26</v>
      </c>
      <c r="D479" s="51" t="s">
        <v>1198</v>
      </c>
      <c r="E479" s="6" t="s">
        <v>1199</v>
      </c>
      <c r="F479" s="51" t="s">
        <v>1102</v>
      </c>
      <c r="G479" s="5">
        <v>100</v>
      </c>
      <c r="H479" s="52">
        <f>O479*(1-'Orç-Resumo'!$G$10)</f>
        <v>53.703999999999994</v>
      </c>
      <c r="I479" s="53">
        <f>P479*(1-'Orç-Resumo'!$G$10)</f>
        <v>11.388000000000002</v>
      </c>
      <c r="J479" s="54">
        <f t="shared" si="21"/>
        <v>5370.4</v>
      </c>
      <c r="K479" s="55">
        <f t="shared" si="22"/>
        <v>1138.8000000000002</v>
      </c>
      <c r="L479" s="56">
        <f t="shared" si="23"/>
        <v>6509.2</v>
      </c>
      <c r="M479" s="56">
        <v>0</v>
      </c>
      <c r="N479" s="173"/>
      <c r="O479" s="56">
        <v>53.703999999999994</v>
      </c>
      <c r="P479" s="184">
        <v>11.388000000000002</v>
      </c>
    </row>
    <row r="480" spans="2:16" ht="56">
      <c r="B480" s="5" t="s">
        <v>1200</v>
      </c>
      <c r="C480" s="51" t="s">
        <v>48</v>
      </c>
      <c r="D480" s="51">
        <v>91867</v>
      </c>
      <c r="E480" s="6" t="s">
        <v>1201</v>
      </c>
      <c r="F480" s="51" t="s">
        <v>107</v>
      </c>
      <c r="G480" s="5">
        <v>250</v>
      </c>
      <c r="H480" s="52">
        <f>O480*(1-'Orç-Resumo'!$G$10)</f>
        <v>6.0600000000000005</v>
      </c>
      <c r="I480" s="53">
        <f>P480*(1-'Orç-Resumo'!$G$10)</f>
        <v>3.57</v>
      </c>
      <c r="J480" s="54">
        <f t="shared" si="21"/>
        <v>1515.0000000000002</v>
      </c>
      <c r="K480" s="55">
        <f t="shared" si="22"/>
        <v>892.5</v>
      </c>
      <c r="L480" s="56">
        <f t="shared" si="23"/>
        <v>2407.5</v>
      </c>
      <c r="M480" s="56">
        <v>0</v>
      </c>
      <c r="N480" s="173"/>
      <c r="O480" s="56">
        <v>6.0600000000000005</v>
      </c>
      <c r="P480" s="184" t="s">
        <v>3089</v>
      </c>
    </row>
    <row r="481" spans="2:16" ht="56">
      <c r="B481" s="5" t="s">
        <v>1202</v>
      </c>
      <c r="C481" s="51" t="s">
        <v>48</v>
      </c>
      <c r="D481" s="51">
        <v>91864</v>
      </c>
      <c r="E481" s="6" t="s">
        <v>1203</v>
      </c>
      <c r="F481" s="51" t="s">
        <v>107</v>
      </c>
      <c r="G481" s="5">
        <v>100</v>
      </c>
      <c r="H481" s="52">
        <f>O481*(1-'Orç-Resumo'!$G$10)</f>
        <v>9.34</v>
      </c>
      <c r="I481" s="53">
        <f>P481*(1-'Orç-Resumo'!$G$10)</f>
        <v>5.28</v>
      </c>
      <c r="J481" s="54">
        <f t="shared" si="21"/>
        <v>934</v>
      </c>
      <c r="K481" s="55">
        <f t="shared" si="22"/>
        <v>528</v>
      </c>
      <c r="L481" s="56">
        <f t="shared" si="23"/>
        <v>1462</v>
      </c>
      <c r="M481" s="56">
        <v>0</v>
      </c>
      <c r="N481" s="173"/>
      <c r="O481" s="56">
        <v>9.34</v>
      </c>
      <c r="P481" s="184" t="s">
        <v>3083</v>
      </c>
    </row>
    <row r="482" spans="2:16" ht="42">
      <c r="B482" s="5" t="s">
        <v>1204</v>
      </c>
      <c r="C482" s="51" t="s">
        <v>99</v>
      </c>
      <c r="D482" s="51" t="s">
        <v>1205</v>
      </c>
      <c r="E482" s="6" t="s">
        <v>1206</v>
      </c>
      <c r="F482" s="51" t="s">
        <v>333</v>
      </c>
      <c r="G482" s="5">
        <v>100</v>
      </c>
      <c r="H482" s="52">
        <f>O482*(1-'Orç-Resumo'!$G$10)</f>
        <v>47.56</v>
      </c>
      <c r="I482" s="53">
        <f>P482*(1-'Orç-Resumo'!$G$10)</f>
        <v>16.75</v>
      </c>
      <c r="J482" s="54">
        <f t="shared" si="21"/>
        <v>4756</v>
      </c>
      <c r="K482" s="55">
        <f t="shared" si="22"/>
        <v>1675</v>
      </c>
      <c r="L482" s="56">
        <f t="shared" si="23"/>
        <v>6431</v>
      </c>
      <c r="M482" s="56">
        <v>0</v>
      </c>
      <c r="N482" s="173"/>
      <c r="O482" s="56">
        <v>47.56</v>
      </c>
      <c r="P482" s="184">
        <v>16.75</v>
      </c>
    </row>
    <row r="483" spans="2:16" ht="56">
      <c r="B483" s="5" t="s">
        <v>1207</v>
      </c>
      <c r="C483" s="51" t="s">
        <v>48</v>
      </c>
      <c r="D483" s="51">
        <v>95778</v>
      </c>
      <c r="E483" s="6" t="s">
        <v>1208</v>
      </c>
      <c r="F483" s="51" t="s">
        <v>173</v>
      </c>
      <c r="G483" s="5">
        <v>65</v>
      </c>
      <c r="H483" s="52">
        <f>O483*(1-'Orç-Resumo'!$G$10)</f>
        <v>16.89</v>
      </c>
      <c r="I483" s="53">
        <f>P483*(1-'Orç-Resumo'!$G$10)</f>
        <v>10.35</v>
      </c>
      <c r="J483" s="54">
        <f t="shared" si="21"/>
        <v>1097.8500000000001</v>
      </c>
      <c r="K483" s="55">
        <f t="shared" si="22"/>
        <v>672.75</v>
      </c>
      <c r="L483" s="56">
        <f t="shared" si="23"/>
        <v>1770.6000000000001</v>
      </c>
      <c r="M483" s="56">
        <v>0</v>
      </c>
      <c r="N483" s="173"/>
      <c r="O483" s="56">
        <v>16.89</v>
      </c>
      <c r="P483" s="184" t="s">
        <v>3090</v>
      </c>
    </row>
    <row r="484" spans="2:16" ht="56">
      <c r="B484" s="5" t="s">
        <v>1209</v>
      </c>
      <c r="C484" s="51" t="s">
        <v>48</v>
      </c>
      <c r="D484" s="51">
        <v>95780</v>
      </c>
      <c r="E484" s="6" t="s">
        <v>1210</v>
      </c>
      <c r="F484" s="51" t="s">
        <v>173</v>
      </c>
      <c r="G484" s="5">
        <v>65</v>
      </c>
      <c r="H484" s="52">
        <f>O484*(1-'Orç-Resumo'!$G$10)</f>
        <v>19.55</v>
      </c>
      <c r="I484" s="53">
        <f>P484*(1-'Orç-Resumo'!$G$10)</f>
        <v>9.68</v>
      </c>
      <c r="J484" s="54">
        <f t="shared" si="21"/>
        <v>1270.75</v>
      </c>
      <c r="K484" s="55">
        <f t="shared" si="22"/>
        <v>629.19999999999993</v>
      </c>
      <c r="L484" s="56">
        <f t="shared" si="23"/>
        <v>1899.9499999999998</v>
      </c>
      <c r="M484" s="56">
        <v>0</v>
      </c>
      <c r="N484" s="173"/>
      <c r="O484" s="56">
        <v>19.55</v>
      </c>
      <c r="P484" s="184" t="s">
        <v>3091</v>
      </c>
    </row>
    <row r="485" spans="2:16" ht="42">
      <c r="B485" s="5" t="s">
        <v>1211</v>
      </c>
      <c r="C485" s="51" t="s">
        <v>48</v>
      </c>
      <c r="D485" s="51">
        <v>91944</v>
      </c>
      <c r="E485" s="6" t="s">
        <v>1212</v>
      </c>
      <c r="F485" s="51" t="s">
        <v>173</v>
      </c>
      <c r="G485" s="5">
        <v>65</v>
      </c>
      <c r="H485" s="52">
        <f>O485*(1-'Orç-Resumo'!$G$10)</f>
        <v>7.73</v>
      </c>
      <c r="I485" s="53">
        <f>P485*(1-'Orç-Resumo'!$G$10)</f>
        <v>6.59</v>
      </c>
      <c r="J485" s="54">
        <f t="shared" si="21"/>
        <v>502.45000000000005</v>
      </c>
      <c r="K485" s="55">
        <f t="shared" si="22"/>
        <v>428.34999999999997</v>
      </c>
      <c r="L485" s="56">
        <f t="shared" si="23"/>
        <v>930.8</v>
      </c>
      <c r="M485" s="56">
        <v>0</v>
      </c>
      <c r="N485" s="173"/>
      <c r="O485" s="56">
        <v>7.73</v>
      </c>
      <c r="P485" s="184" t="s">
        <v>2940</v>
      </c>
    </row>
    <row r="486" spans="2:16" ht="56">
      <c r="B486" s="5" t="s">
        <v>1213</v>
      </c>
      <c r="C486" s="51" t="s">
        <v>48</v>
      </c>
      <c r="D486" s="51">
        <v>91926</v>
      </c>
      <c r="E486" s="6" t="s">
        <v>1155</v>
      </c>
      <c r="F486" s="51" t="s">
        <v>107</v>
      </c>
      <c r="G486" s="5">
        <v>1400</v>
      </c>
      <c r="H486" s="52">
        <f>O486*(1-'Orç-Resumo'!$G$10)</f>
        <v>3.4000000000000004</v>
      </c>
      <c r="I486" s="53">
        <f>P486*(1-'Orç-Resumo'!$G$10)</f>
        <v>1.0900000000000001</v>
      </c>
      <c r="J486" s="54">
        <f t="shared" si="21"/>
        <v>4760.0000000000009</v>
      </c>
      <c r="K486" s="55">
        <f t="shared" si="22"/>
        <v>1526</v>
      </c>
      <c r="L486" s="56">
        <f t="shared" si="23"/>
        <v>6286.0000000000009</v>
      </c>
      <c r="M486" s="56">
        <v>0</v>
      </c>
      <c r="N486" s="173"/>
      <c r="O486" s="56">
        <v>3.4000000000000004</v>
      </c>
      <c r="P486" s="184" t="s">
        <v>1930</v>
      </c>
    </row>
    <row r="487" spans="2:16" ht="56">
      <c r="B487" s="5" t="s">
        <v>1214</v>
      </c>
      <c r="C487" s="51" t="s">
        <v>48</v>
      </c>
      <c r="D487" s="51">
        <v>91928</v>
      </c>
      <c r="E487" s="6" t="s">
        <v>1158</v>
      </c>
      <c r="F487" s="51" t="s">
        <v>107</v>
      </c>
      <c r="G487" s="5">
        <v>800</v>
      </c>
      <c r="H487" s="52">
        <f>O487*(1-'Orç-Resumo'!$G$10)</f>
        <v>5.53</v>
      </c>
      <c r="I487" s="53">
        <f>P487*(1-'Orç-Resumo'!$G$10)</f>
        <v>1.47</v>
      </c>
      <c r="J487" s="54">
        <f t="shared" si="21"/>
        <v>4424</v>
      </c>
      <c r="K487" s="55">
        <f t="shared" si="22"/>
        <v>1176</v>
      </c>
      <c r="L487" s="56">
        <f t="shared" si="23"/>
        <v>5600</v>
      </c>
      <c r="M487" s="56">
        <v>0</v>
      </c>
      <c r="N487" s="173"/>
      <c r="O487" s="56">
        <v>5.53</v>
      </c>
      <c r="P487" s="184" t="s">
        <v>1931</v>
      </c>
    </row>
    <row r="488" spans="2:16" ht="56">
      <c r="B488" s="5" t="s">
        <v>1215</v>
      </c>
      <c r="C488" s="51" t="s">
        <v>48</v>
      </c>
      <c r="D488" s="51">
        <v>91930</v>
      </c>
      <c r="E488" s="6" t="s">
        <v>1216</v>
      </c>
      <c r="F488" s="51" t="s">
        <v>107</v>
      </c>
      <c r="G488" s="5">
        <v>700</v>
      </c>
      <c r="H488" s="52">
        <f>O488*(1-'Orç-Resumo'!$G$10)</f>
        <v>7.8699999999999992</v>
      </c>
      <c r="I488" s="53">
        <f>P488*(1-'Orç-Resumo'!$G$10)</f>
        <v>1.92</v>
      </c>
      <c r="J488" s="54">
        <f t="shared" si="21"/>
        <v>5508.9999999999991</v>
      </c>
      <c r="K488" s="55">
        <f t="shared" si="22"/>
        <v>1344</v>
      </c>
      <c r="L488" s="56">
        <f t="shared" si="23"/>
        <v>6852.9999999999991</v>
      </c>
      <c r="M488" s="56">
        <v>0</v>
      </c>
      <c r="N488" s="173"/>
      <c r="O488" s="56">
        <v>7.8699999999999992</v>
      </c>
      <c r="P488" s="184" t="s">
        <v>1913</v>
      </c>
    </row>
    <row r="489" spans="2:16" ht="42">
      <c r="B489" s="5" t="s">
        <v>1217</v>
      </c>
      <c r="C489" s="51" t="s">
        <v>26</v>
      </c>
      <c r="D489" s="51" t="s">
        <v>1144</v>
      </c>
      <c r="E489" s="6" t="s">
        <v>1145</v>
      </c>
      <c r="F489" s="51" t="s">
        <v>33</v>
      </c>
      <c r="G489" s="5">
        <v>20</v>
      </c>
      <c r="H489" s="52">
        <f>O489*(1-'Orç-Resumo'!$G$10)</f>
        <v>261.13599999999997</v>
      </c>
      <c r="I489" s="53">
        <f>P489*(1-'Orç-Resumo'!$G$10)</f>
        <v>7.5920000000000005</v>
      </c>
      <c r="J489" s="54">
        <f t="shared" si="21"/>
        <v>5222.7199999999993</v>
      </c>
      <c r="K489" s="55">
        <f t="shared" si="22"/>
        <v>151.84</v>
      </c>
      <c r="L489" s="56">
        <f t="shared" si="23"/>
        <v>5374.5599999999995</v>
      </c>
      <c r="M489" s="56">
        <v>0</v>
      </c>
      <c r="N489" s="173"/>
      <c r="O489" s="56">
        <v>261.13599999999997</v>
      </c>
      <c r="P489" s="184">
        <v>7.5920000000000005</v>
      </c>
    </row>
    <row r="490" spans="2:16" ht="28">
      <c r="B490" s="5" t="s">
        <v>1218</v>
      </c>
      <c r="C490" s="51" t="s">
        <v>26</v>
      </c>
      <c r="D490" s="51" t="s">
        <v>1147</v>
      </c>
      <c r="E490" s="6" t="s">
        <v>1148</v>
      </c>
      <c r="F490" s="51" t="s">
        <v>33</v>
      </c>
      <c r="G490" s="5">
        <v>10</v>
      </c>
      <c r="H490" s="52">
        <f>O490*(1-'Orç-Resumo'!$G$10)</f>
        <v>217.22600000000003</v>
      </c>
      <c r="I490" s="53">
        <f>P490*(1-'Orç-Resumo'!$G$10)</f>
        <v>7.5920000000000005</v>
      </c>
      <c r="J490" s="54">
        <f t="shared" si="21"/>
        <v>2172.2600000000002</v>
      </c>
      <c r="K490" s="55">
        <f t="shared" si="22"/>
        <v>75.92</v>
      </c>
      <c r="L490" s="56">
        <f t="shared" si="23"/>
        <v>2248.1800000000003</v>
      </c>
      <c r="M490" s="56">
        <v>0</v>
      </c>
      <c r="N490" s="173"/>
      <c r="O490" s="56">
        <v>217.22600000000003</v>
      </c>
      <c r="P490" s="184">
        <v>7.5920000000000005</v>
      </c>
    </row>
    <row r="491" spans="2:16" ht="28">
      <c r="B491" s="5" t="s">
        <v>1219</v>
      </c>
      <c r="C491" s="51" t="s">
        <v>48</v>
      </c>
      <c r="D491" s="51">
        <v>101903</v>
      </c>
      <c r="E491" s="6" t="s">
        <v>1220</v>
      </c>
      <c r="F491" s="51" t="s">
        <v>173</v>
      </c>
      <c r="G491" s="5">
        <v>12</v>
      </c>
      <c r="H491" s="52">
        <f>O491*(1-'Orç-Resumo'!$G$10)</f>
        <v>392.25</v>
      </c>
      <c r="I491" s="53">
        <f>P491*(1-'Orç-Resumo'!$G$10)</f>
        <v>15.38</v>
      </c>
      <c r="J491" s="54">
        <f t="shared" si="21"/>
        <v>4707</v>
      </c>
      <c r="K491" s="55">
        <f t="shared" si="22"/>
        <v>184.56</v>
      </c>
      <c r="L491" s="56">
        <f t="shared" si="23"/>
        <v>4891.5600000000004</v>
      </c>
      <c r="M491" s="56">
        <v>0</v>
      </c>
      <c r="N491" s="173"/>
      <c r="O491" s="56">
        <v>392.25</v>
      </c>
      <c r="P491" s="184" t="s">
        <v>3092</v>
      </c>
    </row>
    <row r="492" spans="2:16" ht="42">
      <c r="B492" s="5" t="s">
        <v>1221</v>
      </c>
      <c r="C492" s="51" t="s">
        <v>21</v>
      </c>
      <c r="D492" s="51" t="s">
        <v>21</v>
      </c>
      <c r="E492" s="6" t="s">
        <v>1222</v>
      </c>
      <c r="F492" s="51" t="s">
        <v>23</v>
      </c>
      <c r="G492" s="5"/>
      <c r="H492" s="52"/>
      <c r="I492" s="53"/>
      <c r="J492" s="54"/>
      <c r="K492" s="55"/>
      <c r="L492" s="56"/>
      <c r="M492" s="56"/>
      <c r="N492" s="173"/>
      <c r="O492" s="56" t="s">
        <v>24</v>
      </c>
      <c r="P492" s="184" t="s">
        <v>24</v>
      </c>
    </row>
    <row r="493" spans="2:16" ht="42">
      <c r="B493" s="5" t="s">
        <v>1223</v>
      </c>
      <c r="C493" s="51" t="s">
        <v>48</v>
      </c>
      <c r="D493" s="51">
        <v>96984</v>
      </c>
      <c r="E493" s="6" t="s">
        <v>1224</v>
      </c>
      <c r="F493" s="51" t="s">
        <v>173</v>
      </c>
      <c r="G493" s="5">
        <v>50</v>
      </c>
      <c r="H493" s="52">
        <f>O493*(1-'Orç-Resumo'!$G$10)</f>
        <v>26.59</v>
      </c>
      <c r="I493" s="53">
        <f>P493*(1-'Orç-Resumo'!$G$10)</f>
        <v>28.31</v>
      </c>
      <c r="J493" s="54">
        <f t="shared" si="21"/>
        <v>1329.5</v>
      </c>
      <c r="K493" s="55">
        <f t="shared" si="22"/>
        <v>1415.5</v>
      </c>
      <c r="L493" s="56">
        <f t="shared" si="23"/>
        <v>2745</v>
      </c>
      <c r="M493" s="56">
        <v>0</v>
      </c>
      <c r="N493" s="173"/>
      <c r="O493" s="56">
        <v>26.59</v>
      </c>
      <c r="P493" s="184" t="s">
        <v>3093</v>
      </c>
    </row>
    <row r="494" spans="2:16" ht="42">
      <c r="B494" s="5" t="s">
        <v>1225</v>
      </c>
      <c r="C494" s="51" t="s">
        <v>26</v>
      </c>
      <c r="D494" s="51" t="s">
        <v>1226</v>
      </c>
      <c r="E494" s="6" t="s">
        <v>1227</v>
      </c>
      <c r="F494" s="51" t="s">
        <v>33</v>
      </c>
      <c r="G494" s="5">
        <v>30</v>
      </c>
      <c r="H494" s="52">
        <f>O494*(1-'Orç-Resumo'!$G$10)</f>
        <v>2.4567999999999999</v>
      </c>
      <c r="I494" s="53">
        <f>P494*(1-'Orç-Resumo'!$G$10)</f>
        <v>0.37960000000000005</v>
      </c>
      <c r="J494" s="54">
        <f t="shared" si="21"/>
        <v>73.703999999999994</v>
      </c>
      <c r="K494" s="55">
        <f t="shared" si="22"/>
        <v>11.388000000000002</v>
      </c>
      <c r="L494" s="56">
        <f t="shared" si="23"/>
        <v>85.091999999999999</v>
      </c>
      <c r="M494" s="56">
        <v>0</v>
      </c>
      <c r="N494" s="173"/>
      <c r="O494" s="56">
        <v>2.4567999999999999</v>
      </c>
      <c r="P494" s="184">
        <v>0.37960000000000005</v>
      </c>
    </row>
    <row r="495" spans="2:16" ht="42">
      <c r="B495" s="5" t="s">
        <v>1228</v>
      </c>
      <c r="C495" s="51" t="s">
        <v>48</v>
      </c>
      <c r="D495" s="51">
        <v>96985</v>
      </c>
      <c r="E495" s="6" t="s">
        <v>1229</v>
      </c>
      <c r="F495" s="51" t="s">
        <v>173</v>
      </c>
      <c r="G495" s="5">
        <v>50</v>
      </c>
      <c r="H495" s="52">
        <f>O495*(1-'Orç-Resumo'!$G$10)</f>
        <v>56.98</v>
      </c>
      <c r="I495" s="53">
        <f>P495*(1-'Orç-Resumo'!$G$10)</f>
        <v>9.4</v>
      </c>
      <c r="J495" s="54">
        <f t="shared" si="21"/>
        <v>2849</v>
      </c>
      <c r="K495" s="55">
        <f t="shared" si="22"/>
        <v>470</v>
      </c>
      <c r="L495" s="56">
        <f t="shared" si="23"/>
        <v>3319</v>
      </c>
      <c r="M495" s="56">
        <v>0</v>
      </c>
      <c r="N495" s="173"/>
      <c r="O495" s="56">
        <v>56.98</v>
      </c>
      <c r="P495" s="184" t="s">
        <v>2543</v>
      </c>
    </row>
    <row r="496" spans="2:16" ht="56">
      <c r="B496" s="5" t="s">
        <v>1230</v>
      </c>
      <c r="C496" s="51" t="s">
        <v>48</v>
      </c>
      <c r="D496" s="51">
        <v>98111</v>
      </c>
      <c r="E496" s="6" t="s">
        <v>1231</v>
      </c>
      <c r="F496" s="51" t="s">
        <v>173</v>
      </c>
      <c r="G496" s="5">
        <v>15</v>
      </c>
      <c r="H496" s="52">
        <f>O496*(1-'Orç-Resumo'!$G$10)</f>
        <v>45.55</v>
      </c>
      <c r="I496" s="53">
        <f>P496*(1-'Orç-Resumo'!$G$10)</f>
        <v>5.66</v>
      </c>
      <c r="J496" s="54">
        <f t="shared" si="21"/>
        <v>683.25</v>
      </c>
      <c r="K496" s="55">
        <f t="shared" si="22"/>
        <v>84.9</v>
      </c>
      <c r="L496" s="56">
        <f t="shared" si="23"/>
        <v>768.15</v>
      </c>
      <c r="M496" s="56">
        <v>0</v>
      </c>
      <c r="N496" s="173"/>
      <c r="O496" s="56">
        <v>45.55</v>
      </c>
      <c r="P496" s="184" t="s">
        <v>3094</v>
      </c>
    </row>
    <row r="497" spans="2:16" ht="42">
      <c r="B497" s="5" t="s">
        <v>1232</v>
      </c>
      <c r="C497" s="51" t="s">
        <v>48</v>
      </c>
      <c r="D497" s="51">
        <v>96977</v>
      </c>
      <c r="E497" s="6" t="s">
        <v>1233</v>
      </c>
      <c r="F497" s="51" t="s">
        <v>107</v>
      </c>
      <c r="G497" s="5">
        <v>250</v>
      </c>
      <c r="H497" s="52">
        <f>O497*(1-'Orç-Resumo'!$G$10)</f>
        <v>61.24</v>
      </c>
      <c r="I497" s="53">
        <f>P497*(1-'Orç-Resumo'!$G$10)</f>
        <v>1.23</v>
      </c>
      <c r="J497" s="54">
        <f t="shared" si="21"/>
        <v>15310</v>
      </c>
      <c r="K497" s="55">
        <f t="shared" si="22"/>
        <v>307.5</v>
      </c>
      <c r="L497" s="56">
        <f t="shared" si="23"/>
        <v>15617.5</v>
      </c>
      <c r="M497" s="56">
        <v>0</v>
      </c>
      <c r="N497" s="173"/>
      <c r="O497" s="56">
        <v>61.24</v>
      </c>
      <c r="P497" s="184" t="s">
        <v>3095</v>
      </c>
    </row>
    <row r="498" spans="2:16" ht="28">
      <c r="B498" s="5" t="s">
        <v>1235</v>
      </c>
      <c r="C498" s="51" t="s">
        <v>26</v>
      </c>
      <c r="D498" s="51" t="s">
        <v>1236</v>
      </c>
      <c r="E498" s="6" t="s">
        <v>1237</v>
      </c>
      <c r="F498" s="51" t="s">
        <v>107</v>
      </c>
      <c r="G498" s="5">
        <v>900</v>
      </c>
      <c r="H498" s="52">
        <f>O498*(1-'Orç-Resumo'!$G$10)</f>
        <v>11.991199999999999</v>
      </c>
      <c r="I498" s="53">
        <f>P498*(1-'Orç-Resumo'!$G$10)</f>
        <v>3.8411999999999997</v>
      </c>
      <c r="J498" s="54">
        <f t="shared" si="21"/>
        <v>10792.08</v>
      </c>
      <c r="K498" s="55">
        <f t="shared" si="22"/>
        <v>3457.08</v>
      </c>
      <c r="L498" s="56">
        <f t="shared" si="23"/>
        <v>14249.16</v>
      </c>
      <c r="M498" s="56">
        <v>0</v>
      </c>
      <c r="N498" s="173"/>
      <c r="O498" s="56">
        <v>11.991199999999999</v>
      </c>
      <c r="P498" s="184">
        <v>3.8411999999999997</v>
      </c>
    </row>
    <row r="499" spans="2:16" ht="42">
      <c r="B499" s="5" t="s">
        <v>1238</v>
      </c>
      <c r="C499" s="51" t="s">
        <v>26</v>
      </c>
      <c r="D499" s="51" t="s">
        <v>1239</v>
      </c>
      <c r="E499" s="6" t="s">
        <v>1240</v>
      </c>
      <c r="F499" s="51" t="s">
        <v>33</v>
      </c>
      <c r="G499" s="5">
        <v>25</v>
      </c>
      <c r="H499" s="52">
        <f>O499*(1-'Orç-Resumo'!$G$10)</f>
        <v>18.2606</v>
      </c>
      <c r="I499" s="53">
        <f>P499*(1-'Orç-Resumo'!$G$10)</f>
        <v>1.7789999999999999</v>
      </c>
      <c r="J499" s="54">
        <f t="shared" si="21"/>
        <v>456.51499999999999</v>
      </c>
      <c r="K499" s="55">
        <f t="shared" si="22"/>
        <v>44.474999999999994</v>
      </c>
      <c r="L499" s="56">
        <f t="shared" si="23"/>
        <v>500.99</v>
      </c>
      <c r="M499" s="56">
        <v>0</v>
      </c>
      <c r="N499" s="173"/>
      <c r="O499" s="56">
        <v>18.2606</v>
      </c>
      <c r="P499" s="184">
        <v>1.7789999999999999</v>
      </c>
    </row>
    <row r="500" spans="2:16" ht="42">
      <c r="B500" s="5" t="s">
        <v>1241</v>
      </c>
      <c r="C500" s="51" t="s">
        <v>26</v>
      </c>
      <c r="D500" s="51" t="s">
        <v>1242</v>
      </c>
      <c r="E500" s="6" t="s">
        <v>1243</v>
      </c>
      <c r="F500" s="51" t="s">
        <v>33</v>
      </c>
      <c r="G500" s="5">
        <v>50</v>
      </c>
      <c r="H500" s="52">
        <f>O500*(1-'Orç-Resumo'!$G$10)</f>
        <v>15.874000000000001</v>
      </c>
      <c r="I500" s="53">
        <f>P500*(1-'Orç-Resumo'!$G$10)</f>
        <v>30.368000000000002</v>
      </c>
      <c r="J500" s="54">
        <f t="shared" si="21"/>
        <v>793.7</v>
      </c>
      <c r="K500" s="55">
        <f t="shared" si="22"/>
        <v>1518.4</v>
      </c>
      <c r="L500" s="56">
        <f t="shared" si="23"/>
        <v>2312.1000000000004</v>
      </c>
      <c r="M500" s="56">
        <v>0</v>
      </c>
      <c r="N500" s="173"/>
      <c r="O500" s="56">
        <v>15.874000000000001</v>
      </c>
      <c r="P500" s="184">
        <v>30.368000000000002</v>
      </c>
    </row>
    <row r="501" spans="2:16" ht="56">
      <c r="B501" s="5" t="s">
        <v>1244</v>
      </c>
      <c r="C501" s="51" t="s">
        <v>26</v>
      </c>
      <c r="D501" s="51" t="s">
        <v>1245</v>
      </c>
      <c r="E501" s="6" t="s">
        <v>1246</v>
      </c>
      <c r="F501" s="51" t="s">
        <v>33</v>
      </c>
      <c r="G501" s="5">
        <v>25</v>
      </c>
      <c r="H501" s="52">
        <f>O501*(1-'Orç-Resumo'!$G$10)</f>
        <v>116.95400000000001</v>
      </c>
      <c r="I501" s="53">
        <f>P501*(1-'Orç-Resumo'!$G$10)</f>
        <v>10.608000000000001</v>
      </c>
      <c r="J501" s="54">
        <f t="shared" si="21"/>
        <v>2923.8500000000004</v>
      </c>
      <c r="K501" s="55">
        <f t="shared" si="22"/>
        <v>265.2</v>
      </c>
      <c r="L501" s="56">
        <f t="shared" si="23"/>
        <v>3189.05</v>
      </c>
      <c r="M501" s="56">
        <v>0</v>
      </c>
      <c r="N501" s="173"/>
      <c r="O501" s="56">
        <v>116.95400000000001</v>
      </c>
      <c r="P501" s="184">
        <v>10.608000000000001</v>
      </c>
    </row>
    <row r="502" spans="2:16" ht="56">
      <c r="B502" s="5" t="s">
        <v>1247</v>
      </c>
      <c r="C502" s="51" t="s">
        <v>26</v>
      </c>
      <c r="D502" s="51" t="s">
        <v>1248</v>
      </c>
      <c r="E502" s="6" t="s">
        <v>1249</v>
      </c>
      <c r="F502" s="51" t="s">
        <v>33</v>
      </c>
      <c r="G502" s="5">
        <v>5</v>
      </c>
      <c r="H502" s="52">
        <f>O502*(1-'Orç-Resumo'!$G$10)</f>
        <v>58.739999999999995</v>
      </c>
      <c r="I502" s="53">
        <f>P502*(1-'Orç-Resumo'!$G$10)</f>
        <v>268.49</v>
      </c>
      <c r="J502" s="54">
        <f t="shared" si="21"/>
        <v>293.7</v>
      </c>
      <c r="K502" s="55">
        <f t="shared" si="22"/>
        <v>1342.45</v>
      </c>
      <c r="L502" s="56">
        <f t="shared" si="23"/>
        <v>1636.15</v>
      </c>
      <c r="M502" s="56">
        <v>0</v>
      </c>
      <c r="N502" s="173"/>
      <c r="O502" s="56">
        <v>58.739999999999995</v>
      </c>
      <c r="P502" s="184">
        <v>268.49</v>
      </c>
    </row>
    <row r="503" spans="2:16" ht="28">
      <c r="B503" s="5" t="s">
        <v>1250</v>
      </c>
      <c r="C503" s="51" t="s">
        <v>26</v>
      </c>
      <c r="D503" s="51" t="s">
        <v>1251</v>
      </c>
      <c r="E503" s="6" t="s">
        <v>1252</v>
      </c>
      <c r="F503" s="51" t="s">
        <v>107</v>
      </c>
      <c r="G503" s="5">
        <v>300</v>
      </c>
      <c r="H503" s="52">
        <f>O503*(1-'Orç-Resumo'!$G$10)</f>
        <v>59.047999999999995</v>
      </c>
      <c r="I503" s="53">
        <f>P503*(1-'Orç-Resumo'!$G$10)</f>
        <v>3.7960000000000003</v>
      </c>
      <c r="J503" s="54">
        <f t="shared" si="21"/>
        <v>17714.399999999998</v>
      </c>
      <c r="K503" s="55">
        <f t="shared" si="22"/>
        <v>1138.8000000000002</v>
      </c>
      <c r="L503" s="56">
        <f t="shared" si="23"/>
        <v>18853.199999999997</v>
      </c>
      <c r="M503" s="56">
        <v>0</v>
      </c>
      <c r="N503" s="173"/>
      <c r="O503" s="56">
        <v>59.047999999999995</v>
      </c>
      <c r="P503" s="184">
        <v>3.7960000000000003</v>
      </c>
    </row>
    <row r="504" spans="2:16">
      <c r="B504" s="5" t="s">
        <v>1253</v>
      </c>
      <c r="C504" s="51" t="s">
        <v>21</v>
      </c>
      <c r="D504" s="51" t="s">
        <v>21</v>
      </c>
      <c r="E504" s="6" t="s">
        <v>1254</v>
      </c>
      <c r="F504" s="51" t="s">
        <v>23</v>
      </c>
      <c r="G504" s="5"/>
      <c r="H504" s="52"/>
      <c r="I504" s="53"/>
      <c r="J504" s="54"/>
      <c r="K504" s="55"/>
      <c r="L504" s="56"/>
      <c r="M504" s="56"/>
      <c r="N504" s="173"/>
      <c r="O504" s="56" t="s">
        <v>24</v>
      </c>
      <c r="P504" s="184" t="s">
        <v>24</v>
      </c>
    </row>
    <row r="505" spans="2:16" ht="98">
      <c r="B505" s="5" t="s">
        <v>1255</v>
      </c>
      <c r="C505" s="51" t="s">
        <v>26</v>
      </c>
      <c r="D505" s="51" t="s">
        <v>1256</v>
      </c>
      <c r="E505" s="6" t="s">
        <v>1257</v>
      </c>
      <c r="F505" s="51" t="s">
        <v>33</v>
      </c>
      <c r="G505" s="5">
        <v>5</v>
      </c>
      <c r="H505" s="52">
        <f>O505*(1-'Orç-Resumo'!$G$10)</f>
        <v>2981.58</v>
      </c>
      <c r="I505" s="53">
        <f>P505*(1-'Orç-Resumo'!$G$10)</f>
        <v>455.52</v>
      </c>
      <c r="J505" s="54">
        <f t="shared" si="21"/>
        <v>14907.9</v>
      </c>
      <c r="K505" s="55">
        <f t="shared" si="22"/>
        <v>2277.6</v>
      </c>
      <c r="L505" s="56">
        <f t="shared" si="23"/>
        <v>17185.5</v>
      </c>
      <c r="M505" s="56">
        <v>0</v>
      </c>
      <c r="N505" s="173"/>
      <c r="O505" s="56">
        <v>2981.58</v>
      </c>
      <c r="P505" s="184">
        <v>455.52</v>
      </c>
    </row>
    <row r="506" spans="2:16" ht="56">
      <c r="B506" s="5" t="s">
        <v>1258</v>
      </c>
      <c r="C506" s="51" t="s">
        <v>26</v>
      </c>
      <c r="D506" s="51" t="s">
        <v>1259</v>
      </c>
      <c r="E506" s="6" t="s">
        <v>1260</v>
      </c>
      <c r="F506" s="51" t="s">
        <v>1261</v>
      </c>
      <c r="G506" s="5">
        <v>80</v>
      </c>
      <c r="H506" s="52">
        <f>O506*(1-'Orç-Resumo'!$G$10)</f>
        <v>357.86</v>
      </c>
      <c r="I506" s="53">
        <f>P506*(1-'Orç-Resumo'!$G$10)</f>
        <v>313.33</v>
      </c>
      <c r="J506" s="54">
        <f t="shared" si="21"/>
        <v>28628.800000000003</v>
      </c>
      <c r="K506" s="55">
        <f t="shared" si="22"/>
        <v>25066.399999999998</v>
      </c>
      <c r="L506" s="56">
        <f t="shared" si="23"/>
        <v>53695.199999999997</v>
      </c>
      <c r="M506" s="56">
        <v>0</v>
      </c>
      <c r="N506" s="173"/>
      <c r="O506" s="56">
        <v>357.86</v>
      </c>
      <c r="P506" s="184">
        <v>313.33</v>
      </c>
    </row>
    <row r="507" spans="2:16" ht="28">
      <c r="B507" s="5" t="s">
        <v>1262</v>
      </c>
      <c r="C507" s="51" t="s">
        <v>48</v>
      </c>
      <c r="D507" s="51">
        <v>98301</v>
      </c>
      <c r="E507" s="6" t="s">
        <v>1263</v>
      </c>
      <c r="F507" s="51" t="s">
        <v>173</v>
      </c>
      <c r="G507" s="5">
        <v>25</v>
      </c>
      <c r="H507" s="52">
        <f>O507*(1-'Orç-Resumo'!$G$10)</f>
        <v>389.89</v>
      </c>
      <c r="I507" s="53">
        <f>P507*(1-'Orç-Resumo'!$G$10)</f>
        <v>235.38</v>
      </c>
      <c r="J507" s="54">
        <f t="shared" si="21"/>
        <v>9747.25</v>
      </c>
      <c r="K507" s="55">
        <f t="shared" si="22"/>
        <v>5884.5</v>
      </c>
      <c r="L507" s="56">
        <f t="shared" si="23"/>
        <v>15631.75</v>
      </c>
      <c r="M507" s="56">
        <v>0</v>
      </c>
      <c r="N507" s="173"/>
      <c r="O507" s="56">
        <v>389.89</v>
      </c>
      <c r="P507" s="184" t="s">
        <v>3096</v>
      </c>
    </row>
    <row r="508" spans="2:16">
      <c r="B508" s="5" t="s">
        <v>1264</v>
      </c>
      <c r="C508" s="51" t="s">
        <v>26</v>
      </c>
      <c r="D508" s="51" t="s">
        <v>1265</v>
      </c>
      <c r="E508" s="6" t="s">
        <v>1266</v>
      </c>
      <c r="F508" s="51" t="s">
        <v>1267</v>
      </c>
      <c r="G508" s="5">
        <v>24</v>
      </c>
      <c r="H508" s="52">
        <f>O508*(1-'Orç-Resumo'!$G$10)</f>
        <v>24.386000000000003</v>
      </c>
      <c r="I508" s="53">
        <f>P508*(1-'Orç-Resumo'!$G$10)</f>
        <v>7.5920000000000005</v>
      </c>
      <c r="J508" s="54">
        <f t="shared" si="21"/>
        <v>585.26400000000012</v>
      </c>
      <c r="K508" s="55">
        <f t="shared" si="22"/>
        <v>182.20800000000003</v>
      </c>
      <c r="L508" s="56">
        <f t="shared" si="23"/>
        <v>767.47200000000021</v>
      </c>
      <c r="M508" s="56">
        <v>0</v>
      </c>
      <c r="N508" s="173"/>
      <c r="O508" s="56">
        <v>24.386000000000003</v>
      </c>
      <c r="P508" s="184">
        <v>7.5920000000000005</v>
      </c>
    </row>
    <row r="509" spans="2:16" ht="28">
      <c r="B509" s="5" t="s">
        <v>1268</v>
      </c>
      <c r="C509" s="51" t="s">
        <v>48</v>
      </c>
      <c r="D509" s="51">
        <v>98295</v>
      </c>
      <c r="E509" s="6" t="s">
        <v>1269</v>
      </c>
      <c r="F509" s="51" t="s">
        <v>107</v>
      </c>
      <c r="G509" s="5">
        <v>4000</v>
      </c>
      <c r="H509" s="52">
        <f>O509*(1-'Orç-Resumo'!$G$10)</f>
        <v>7.86</v>
      </c>
      <c r="I509" s="53">
        <f>P509*(1-'Orç-Resumo'!$G$10)</f>
        <v>0.09</v>
      </c>
      <c r="J509" s="54">
        <f t="shared" si="21"/>
        <v>31440</v>
      </c>
      <c r="K509" s="55">
        <f t="shared" si="22"/>
        <v>360</v>
      </c>
      <c r="L509" s="56">
        <f t="shared" si="23"/>
        <v>31800</v>
      </c>
      <c r="M509" s="56">
        <v>0</v>
      </c>
      <c r="N509" s="173"/>
      <c r="O509" s="56">
        <v>7.86</v>
      </c>
      <c r="P509" s="184" t="s">
        <v>1270</v>
      </c>
    </row>
    <row r="510" spans="2:16" ht="28">
      <c r="B510" s="5" t="s">
        <v>1271</v>
      </c>
      <c r="C510" s="51" t="s">
        <v>48</v>
      </c>
      <c r="D510" s="51">
        <v>98307</v>
      </c>
      <c r="E510" s="6" t="s">
        <v>1272</v>
      </c>
      <c r="F510" s="51" t="s">
        <v>173</v>
      </c>
      <c r="G510" s="5">
        <v>270</v>
      </c>
      <c r="H510" s="52">
        <f>O510*(1-'Orç-Resumo'!$G$10)</f>
        <v>37.21</v>
      </c>
      <c r="I510" s="53">
        <f>P510*(1-'Orç-Resumo'!$G$10)</f>
        <v>7.82</v>
      </c>
      <c r="J510" s="54">
        <f t="shared" si="21"/>
        <v>10046.700000000001</v>
      </c>
      <c r="K510" s="55">
        <f t="shared" si="22"/>
        <v>2111.4</v>
      </c>
      <c r="L510" s="56">
        <f t="shared" si="23"/>
        <v>12158.1</v>
      </c>
      <c r="M510" s="56">
        <v>0</v>
      </c>
      <c r="N510" s="173"/>
      <c r="O510" s="56">
        <v>37.21</v>
      </c>
      <c r="P510" s="184" t="s">
        <v>3041</v>
      </c>
    </row>
    <row r="511" spans="2:16" ht="28">
      <c r="B511" s="5" t="s">
        <v>1274</v>
      </c>
      <c r="C511" s="51" t="s">
        <v>26</v>
      </c>
      <c r="D511" s="51" t="s">
        <v>1275</v>
      </c>
      <c r="E511" s="6" t="s">
        <v>1276</v>
      </c>
      <c r="F511" s="51" t="s">
        <v>33</v>
      </c>
      <c r="G511" s="5">
        <v>270</v>
      </c>
      <c r="H511" s="52">
        <f>O511*(1-'Orç-Resumo'!$G$10)</f>
        <v>29.305</v>
      </c>
      <c r="I511" s="53">
        <f>P511*(1-'Orç-Resumo'!$G$10)</f>
        <v>14.824999999999999</v>
      </c>
      <c r="J511" s="54">
        <f t="shared" si="21"/>
        <v>7912.35</v>
      </c>
      <c r="K511" s="55">
        <f t="shared" si="22"/>
        <v>4002.75</v>
      </c>
      <c r="L511" s="56">
        <f t="shared" si="23"/>
        <v>11915.1</v>
      </c>
      <c r="M511" s="56">
        <v>0</v>
      </c>
      <c r="N511" s="173"/>
      <c r="O511" s="56">
        <v>29.305</v>
      </c>
      <c r="P511" s="184">
        <v>14.824999999999999</v>
      </c>
    </row>
    <row r="512" spans="2:16" ht="28">
      <c r="B512" s="5" t="s">
        <v>1277</v>
      </c>
      <c r="C512" s="51" t="s">
        <v>26</v>
      </c>
      <c r="D512" s="51" t="s">
        <v>1278</v>
      </c>
      <c r="E512" s="6" t="s">
        <v>1279</v>
      </c>
      <c r="F512" s="51" t="s">
        <v>33</v>
      </c>
      <c r="G512" s="5">
        <v>270</v>
      </c>
      <c r="H512" s="52">
        <f>O512*(1-'Orç-Resumo'!$G$10)</f>
        <v>54.605000000000004</v>
      </c>
      <c r="I512" s="53">
        <f>P512*(1-'Orç-Resumo'!$G$10)</f>
        <v>14.824999999999999</v>
      </c>
      <c r="J512" s="54">
        <f t="shared" si="21"/>
        <v>14743.35</v>
      </c>
      <c r="K512" s="55">
        <f t="shared" si="22"/>
        <v>4002.75</v>
      </c>
      <c r="L512" s="56">
        <f t="shared" si="23"/>
        <v>18746.099999999999</v>
      </c>
      <c r="M512" s="56">
        <v>0</v>
      </c>
      <c r="N512" s="173"/>
      <c r="O512" s="56">
        <v>54.605000000000004</v>
      </c>
      <c r="P512" s="184">
        <v>14.824999999999999</v>
      </c>
    </row>
    <row r="513" spans="2:16" ht="28">
      <c r="B513" s="5" t="s">
        <v>1280</v>
      </c>
      <c r="C513" s="51" t="s">
        <v>26</v>
      </c>
      <c r="D513" s="51" t="s">
        <v>1281</v>
      </c>
      <c r="E513" s="6" t="s">
        <v>1282</v>
      </c>
      <c r="F513" s="51" t="s">
        <v>1261</v>
      </c>
      <c r="G513" s="5">
        <v>110</v>
      </c>
      <c r="H513" s="52">
        <f>O513*(1-'Orç-Resumo'!$G$10)</f>
        <v>48.4818</v>
      </c>
      <c r="I513" s="53">
        <f>P513*(1-'Orç-Resumo'!$G$10)</f>
        <v>0.42680000000000001</v>
      </c>
      <c r="J513" s="54">
        <f t="shared" si="21"/>
        <v>5332.9979999999996</v>
      </c>
      <c r="K513" s="55">
        <f t="shared" si="22"/>
        <v>46.948</v>
      </c>
      <c r="L513" s="56">
        <f t="shared" si="23"/>
        <v>5379.9459999999999</v>
      </c>
      <c r="M513" s="56">
        <v>0</v>
      </c>
      <c r="N513" s="173"/>
      <c r="O513" s="56">
        <v>48.4818</v>
      </c>
      <c r="P513" s="184">
        <v>0.42680000000000001</v>
      </c>
    </row>
    <row r="514" spans="2:16" ht="56">
      <c r="B514" s="5" t="s">
        <v>1283</v>
      </c>
      <c r="C514" s="51" t="s">
        <v>26</v>
      </c>
      <c r="D514" s="51" t="s">
        <v>1284</v>
      </c>
      <c r="E514" s="6" t="s">
        <v>1285</v>
      </c>
      <c r="F514" s="51" t="s">
        <v>33</v>
      </c>
      <c r="G514" s="5">
        <v>6</v>
      </c>
      <c r="H514" s="52">
        <f>O514*(1-'Orç-Resumo'!$G$10)</f>
        <v>85.44</v>
      </c>
      <c r="I514" s="53">
        <f>P514*(1-'Orç-Resumo'!$G$10)</f>
        <v>303.68</v>
      </c>
      <c r="J514" s="54">
        <f t="shared" si="21"/>
        <v>512.64</v>
      </c>
      <c r="K514" s="55">
        <f t="shared" si="22"/>
        <v>1822.08</v>
      </c>
      <c r="L514" s="56">
        <f t="shared" si="23"/>
        <v>2334.7199999999998</v>
      </c>
      <c r="M514" s="56">
        <v>0</v>
      </c>
      <c r="N514" s="173"/>
      <c r="O514" s="56">
        <v>85.44</v>
      </c>
      <c r="P514" s="184">
        <v>303.68</v>
      </c>
    </row>
    <row r="515" spans="2:16" ht="28">
      <c r="B515" s="5" t="s">
        <v>1286</v>
      </c>
      <c r="C515" s="51" t="s">
        <v>26</v>
      </c>
      <c r="D515" s="51" t="s">
        <v>1287</v>
      </c>
      <c r="E515" s="6" t="s">
        <v>1288</v>
      </c>
      <c r="F515" s="51" t="s">
        <v>33</v>
      </c>
      <c r="G515" s="5">
        <v>6</v>
      </c>
      <c r="H515" s="52">
        <f>O515*(1-'Orç-Resumo'!$G$10)</f>
        <v>85.44</v>
      </c>
      <c r="I515" s="53">
        <f>P515*(1-'Orç-Resumo'!$G$10)</f>
        <v>303.68</v>
      </c>
      <c r="J515" s="54">
        <f t="shared" si="21"/>
        <v>512.64</v>
      </c>
      <c r="K515" s="55">
        <f t="shared" si="22"/>
        <v>1822.08</v>
      </c>
      <c r="L515" s="56">
        <f t="shared" si="23"/>
        <v>2334.7199999999998</v>
      </c>
      <c r="M515" s="56">
        <v>0</v>
      </c>
      <c r="N515" s="173"/>
      <c r="O515" s="56">
        <v>85.44</v>
      </c>
      <c r="P515" s="184">
        <v>303.68</v>
      </c>
    </row>
    <row r="516" spans="2:16" ht="42">
      <c r="B516" s="5" t="s">
        <v>1289</v>
      </c>
      <c r="C516" s="51" t="s">
        <v>48</v>
      </c>
      <c r="D516" s="51">
        <v>91941</v>
      </c>
      <c r="E516" s="6" t="s">
        <v>1290</v>
      </c>
      <c r="F516" s="51" t="s">
        <v>173</v>
      </c>
      <c r="G516" s="5">
        <v>170</v>
      </c>
      <c r="H516" s="52">
        <f>O516*(1-'Orç-Resumo'!$G$10)</f>
        <v>4.8699999999999992</v>
      </c>
      <c r="I516" s="53">
        <f>P516*(1-'Orç-Resumo'!$G$10)</f>
        <v>6.4</v>
      </c>
      <c r="J516" s="54">
        <f t="shared" si="21"/>
        <v>827.89999999999986</v>
      </c>
      <c r="K516" s="55">
        <f t="shared" si="22"/>
        <v>1088</v>
      </c>
      <c r="L516" s="56">
        <f t="shared" si="23"/>
        <v>1915.8999999999999</v>
      </c>
      <c r="M516" s="56">
        <v>0</v>
      </c>
      <c r="N516" s="173"/>
      <c r="O516" s="56">
        <v>4.8699999999999992</v>
      </c>
      <c r="P516" s="184" t="s">
        <v>3097</v>
      </c>
    </row>
    <row r="517" spans="2:16" ht="42">
      <c r="B517" s="5" t="s">
        <v>1292</v>
      </c>
      <c r="C517" s="51" t="s">
        <v>48</v>
      </c>
      <c r="D517" s="51">
        <v>91944</v>
      </c>
      <c r="E517" s="6" t="s">
        <v>1212</v>
      </c>
      <c r="F517" s="51" t="s">
        <v>173</v>
      </c>
      <c r="G517" s="5">
        <v>170</v>
      </c>
      <c r="H517" s="52">
        <f>O517*(1-'Orç-Resumo'!$G$10)</f>
        <v>7.73</v>
      </c>
      <c r="I517" s="53">
        <f>P517*(1-'Orç-Resumo'!$G$10)</f>
        <v>6.59</v>
      </c>
      <c r="J517" s="54">
        <f t="shared" si="21"/>
        <v>1314.1000000000001</v>
      </c>
      <c r="K517" s="55">
        <f t="shared" si="22"/>
        <v>1120.3</v>
      </c>
      <c r="L517" s="56">
        <f t="shared" si="23"/>
        <v>2434.4</v>
      </c>
      <c r="M517" s="56">
        <v>0</v>
      </c>
      <c r="N517" s="173"/>
      <c r="O517" s="56">
        <v>7.73</v>
      </c>
      <c r="P517" s="184" t="s">
        <v>2940</v>
      </c>
    </row>
    <row r="518" spans="2:16" ht="56">
      <c r="B518" s="5" t="s">
        <v>1293</v>
      </c>
      <c r="C518" s="51" t="s">
        <v>48</v>
      </c>
      <c r="D518" s="51">
        <v>100561</v>
      </c>
      <c r="E518" s="6" t="s">
        <v>1294</v>
      </c>
      <c r="F518" s="51" t="s">
        <v>173</v>
      </c>
      <c r="G518" s="5">
        <v>5</v>
      </c>
      <c r="H518" s="52">
        <f>O518*(1-'Orç-Resumo'!$G$10)</f>
        <v>178.14999999999998</v>
      </c>
      <c r="I518" s="53">
        <f>P518*(1-'Orç-Resumo'!$G$10)</f>
        <v>38.99</v>
      </c>
      <c r="J518" s="54">
        <f t="shared" si="21"/>
        <v>890.74999999999989</v>
      </c>
      <c r="K518" s="55">
        <f t="shared" si="22"/>
        <v>194.95000000000002</v>
      </c>
      <c r="L518" s="56">
        <f t="shared" si="23"/>
        <v>1085.6999999999998</v>
      </c>
      <c r="M518" s="56">
        <v>0</v>
      </c>
      <c r="N518" s="173"/>
      <c r="O518" s="56">
        <v>178.14999999999998</v>
      </c>
      <c r="P518" s="184" t="s">
        <v>3908</v>
      </c>
    </row>
    <row r="519" spans="2:16" ht="56">
      <c r="B519" s="5" t="s">
        <v>1295</v>
      </c>
      <c r="C519" s="51" t="s">
        <v>48</v>
      </c>
      <c r="D519" s="51">
        <v>93009</v>
      </c>
      <c r="E519" s="6" t="s">
        <v>1096</v>
      </c>
      <c r="F519" s="51" t="s">
        <v>107</v>
      </c>
      <c r="G519" s="5">
        <v>170</v>
      </c>
      <c r="H519" s="52">
        <f>O519*(1-'Orç-Resumo'!$G$10)</f>
        <v>21.75</v>
      </c>
      <c r="I519" s="53">
        <f>P519*(1-'Orç-Resumo'!$G$10)</f>
        <v>4.8899999999999997</v>
      </c>
      <c r="J519" s="54">
        <f t="shared" si="21"/>
        <v>3697.5</v>
      </c>
      <c r="K519" s="55">
        <f t="shared" si="22"/>
        <v>831.3</v>
      </c>
      <c r="L519" s="56">
        <f t="shared" si="23"/>
        <v>4528.8</v>
      </c>
      <c r="M519" s="56">
        <v>0</v>
      </c>
      <c r="N519" s="173"/>
      <c r="O519" s="56">
        <v>21.75</v>
      </c>
      <c r="P519" s="184" t="s">
        <v>1896</v>
      </c>
    </row>
    <row r="520" spans="2:16" ht="42">
      <c r="B520" s="5" t="s">
        <v>1296</v>
      </c>
      <c r="C520" s="51" t="s">
        <v>99</v>
      </c>
      <c r="D520" s="51" t="s">
        <v>1297</v>
      </c>
      <c r="E520" s="6" t="s">
        <v>1298</v>
      </c>
      <c r="F520" s="51" t="s">
        <v>333</v>
      </c>
      <c r="G520" s="5">
        <v>60</v>
      </c>
      <c r="H520" s="52">
        <f>O520*(1-'Orç-Resumo'!$G$10)</f>
        <v>21.76</v>
      </c>
      <c r="I520" s="53">
        <f>P520*(1-'Orç-Resumo'!$G$10)</f>
        <v>25.98</v>
      </c>
      <c r="J520" s="54">
        <f t="shared" si="21"/>
        <v>1305.6000000000001</v>
      </c>
      <c r="K520" s="55">
        <f t="shared" si="22"/>
        <v>1558.8</v>
      </c>
      <c r="L520" s="56">
        <f t="shared" si="23"/>
        <v>2864.4</v>
      </c>
      <c r="M520" s="56">
        <v>0</v>
      </c>
      <c r="N520" s="173"/>
      <c r="O520" s="56">
        <v>21.76</v>
      </c>
      <c r="P520" s="184">
        <v>25.98</v>
      </c>
    </row>
    <row r="521" spans="2:16" ht="56">
      <c r="B521" s="5" t="s">
        <v>1299</v>
      </c>
      <c r="C521" s="51" t="s">
        <v>48</v>
      </c>
      <c r="D521" s="51">
        <v>91864</v>
      </c>
      <c r="E521" s="6" t="s">
        <v>1152</v>
      </c>
      <c r="F521" s="51" t="s">
        <v>107</v>
      </c>
      <c r="G521" s="5">
        <v>160</v>
      </c>
      <c r="H521" s="52">
        <f>O521*(1-'Orç-Resumo'!$G$10)</f>
        <v>9.34</v>
      </c>
      <c r="I521" s="53">
        <f>P521*(1-'Orç-Resumo'!$G$10)</f>
        <v>5.28</v>
      </c>
      <c r="J521" s="54">
        <f t="shared" si="21"/>
        <v>1494.4</v>
      </c>
      <c r="K521" s="55">
        <f t="shared" si="22"/>
        <v>844.80000000000007</v>
      </c>
      <c r="L521" s="56">
        <f t="shared" si="23"/>
        <v>2339.2000000000003</v>
      </c>
      <c r="M521" s="56">
        <v>0</v>
      </c>
      <c r="N521" s="173"/>
      <c r="O521" s="56">
        <v>9.34</v>
      </c>
      <c r="P521" s="184" t="s">
        <v>3083</v>
      </c>
    </row>
    <row r="522" spans="2:16" ht="70">
      <c r="B522" s="5" t="s">
        <v>1300</v>
      </c>
      <c r="C522" s="51" t="s">
        <v>48</v>
      </c>
      <c r="D522" s="51">
        <v>91867</v>
      </c>
      <c r="E522" s="6" t="s">
        <v>3865</v>
      </c>
      <c r="F522" s="51" t="s">
        <v>107</v>
      </c>
      <c r="G522" s="5">
        <v>30</v>
      </c>
      <c r="H522" s="52">
        <f>O522*(1-'Orç-Resumo'!$G$10)</f>
        <v>6.0600000000000005</v>
      </c>
      <c r="I522" s="53">
        <f>P522*(1-'Orç-Resumo'!$G$10)</f>
        <v>3.57</v>
      </c>
      <c r="J522" s="54">
        <f t="shared" si="21"/>
        <v>181.8</v>
      </c>
      <c r="K522" s="55">
        <f t="shared" si="22"/>
        <v>107.1</v>
      </c>
      <c r="L522" s="56">
        <f t="shared" si="23"/>
        <v>288.89999999999998</v>
      </c>
      <c r="M522" s="56">
        <v>0</v>
      </c>
      <c r="N522" s="173"/>
      <c r="O522" s="56">
        <v>6.0600000000000005</v>
      </c>
      <c r="P522" s="184" t="s">
        <v>3089</v>
      </c>
    </row>
    <row r="523" spans="2:16" ht="42">
      <c r="B523" s="5" t="s">
        <v>1301</v>
      </c>
      <c r="C523" s="51" t="s">
        <v>99</v>
      </c>
      <c r="D523" s="51" t="s">
        <v>1302</v>
      </c>
      <c r="E523" s="6" t="s">
        <v>1303</v>
      </c>
      <c r="F523" s="51" t="s">
        <v>333</v>
      </c>
      <c r="G523" s="5">
        <v>95</v>
      </c>
      <c r="H523" s="52">
        <f>O523*(1-'Orç-Resumo'!$G$10)</f>
        <v>25.77</v>
      </c>
      <c r="I523" s="53">
        <f>P523*(1-'Orç-Resumo'!$G$10)</f>
        <v>17.32</v>
      </c>
      <c r="J523" s="54">
        <f t="shared" si="21"/>
        <v>2448.15</v>
      </c>
      <c r="K523" s="55">
        <f t="shared" si="22"/>
        <v>1645.4</v>
      </c>
      <c r="L523" s="56">
        <f t="shared" si="23"/>
        <v>4093.55</v>
      </c>
      <c r="M523" s="56">
        <v>0</v>
      </c>
      <c r="N523" s="173"/>
      <c r="O523" s="56">
        <v>25.77</v>
      </c>
      <c r="P523" s="184">
        <v>17.32</v>
      </c>
    </row>
    <row r="524" spans="2:16" ht="42">
      <c r="B524" s="5" t="s">
        <v>1304</v>
      </c>
      <c r="C524" s="51" t="s">
        <v>99</v>
      </c>
      <c r="D524" s="51" t="s">
        <v>1305</v>
      </c>
      <c r="E524" s="6" t="s">
        <v>1306</v>
      </c>
      <c r="F524" s="51" t="s">
        <v>333</v>
      </c>
      <c r="G524" s="5">
        <v>45</v>
      </c>
      <c r="H524" s="52">
        <f>O524*(1-'Orç-Resumo'!$G$10)</f>
        <v>19.32</v>
      </c>
      <c r="I524" s="53">
        <f>P524*(1-'Orç-Resumo'!$G$10)</f>
        <v>17.32</v>
      </c>
      <c r="J524" s="54">
        <f t="shared" si="21"/>
        <v>869.4</v>
      </c>
      <c r="K524" s="55">
        <f t="shared" si="22"/>
        <v>779.4</v>
      </c>
      <c r="L524" s="56">
        <f t="shared" si="23"/>
        <v>1648.8</v>
      </c>
      <c r="M524" s="56">
        <v>0</v>
      </c>
      <c r="N524" s="173"/>
      <c r="O524" s="56">
        <v>19.32</v>
      </c>
      <c r="P524" s="184">
        <v>17.32</v>
      </c>
    </row>
    <row r="525" spans="2:16" ht="56">
      <c r="B525" s="5" t="s">
        <v>1307</v>
      </c>
      <c r="C525" s="51" t="s">
        <v>26</v>
      </c>
      <c r="D525" s="51" t="s">
        <v>1107</v>
      </c>
      <c r="E525" s="6" t="s">
        <v>1108</v>
      </c>
      <c r="F525" s="51" t="s">
        <v>1102</v>
      </c>
      <c r="G525" s="5">
        <v>80</v>
      </c>
      <c r="H525" s="52">
        <f>O525*(1-'Orç-Resumo'!$G$10)</f>
        <v>32.623333333333335</v>
      </c>
      <c r="I525" s="53">
        <f>P525*(1-'Orç-Resumo'!$G$10)</f>
        <v>18.98</v>
      </c>
      <c r="J525" s="54">
        <f t="shared" si="21"/>
        <v>2609.8666666666668</v>
      </c>
      <c r="K525" s="55">
        <f t="shared" si="22"/>
        <v>1518.4</v>
      </c>
      <c r="L525" s="56">
        <f t="shared" si="23"/>
        <v>4128.2666666666664</v>
      </c>
      <c r="M525" s="56">
        <v>0</v>
      </c>
      <c r="N525" s="173"/>
      <c r="O525" s="56">
        <v>32.623333333333335</v>
      </c>
      <c r="P525" s="184">
        <v>18.98</v>
      </c>
    </row>
    <row r="526" spans="2:16" ht="42">
      <c r="B526" s="5" t="s">
        <v>1308</v>
      </c>
      <c r="C526" s="51" t="s">
        <v>99</v>
      </c>
      <c r="D526" s="51" t="s">
        <v>1309</v>
      </c>
      <c r="E526" s="6" t="s">
        <v>1310</v>
      </c>
      <c r="F526" s="51" t="s">
        <v>333</v>
      </c>
      <c r="G526" s="5">
        <v>30</v>
      </c>
      <c r="H526" s="52">
        <f>O526*(1-'Orç-Resumo'!$G$10)</f>
        <v>40.68</v>
      </c>
      <c r="I526" s="53">
        <f>P526*(1-'Orç-Resumo'!$G$10)</f>
        <v>16.75</v>
      </c>
      <c r="J526" s="54">
        <f t="shared" si="21"/>
        <v>1220.4000000000001</v>
      </c>
      <c r="K526" s="55">
        <f t="shared" si="22"/>
        <v>502.5</v>
      </c>
      <c r="L526" s="56">
        <f t="shared" si="23"/>
        <v>1722.9</v>
      </c>
      <c r="M526" s="56">
        <v>0</v>
      </c>
      <c r="N526" s="173"/>
      <c r="O526" s="56">
        <v>40.68</v>
      </c>
      <c r="P526" s="184">
        <v>16.75</v>
      </c>
    </row>
    <row r="527" spans="2:16">
      <c r="B527" s="5" t="s">
        <v>1311</v>
      </c>
      <c r="C527" s="51" t="s">
        <v>26</v>
      </c>
      <c r="D527" s="51" t="s">
        <v>1312</v>
      </c>
      <c r="E527" s="6" t="s">
        <v>1313</v>
      </c>
      <c r="F527" s="51" t="s">
        <v>33</v>
      </c>
      <c r="G527" s="5">
        <v>25</v>
      </c>
      <c r="H527" s="52">
        <f>O527*(1-'Orç-Resumo'!$G$10)</f>
        <v>131.98252000000002</v>
      </c>
      <c r="I527" s="53">
        <f>P527*(1-'Orç-Resumo'!$G$10)</f>
        <v>9.0724400000000003</v>
      </c>
      <c r="J527" s="54">
        <f t="shared" si="21"/>
        <v>3299.5630000000006</v>
      </c>
      <c r="K527" s="55">
        <f t="shared" si="22"/>
        <v>226.81100000000001</v>
      </c>
      <c r="L527" s="56">
        <f t="shared" si="23"/>
        <v>3526.3740000000007</v>
      </c>
      <c r="M527" s="56">
        <v>0</v>
      </c>
      <c r="N527" s="173"/>
      <c r="O527" s="56">
        <v>131.98252000000002</v>
      </c>
      <c r="P527" s="184">
        <v>9.0724400000000003</v>
      </c>
    </row>
    <row r="528" spans="2:16">
      <c r="B528" s="5" t="s">
        <v>1314</v>
      </c>
      <c r="C528" s="51" t="s">
        <v>26</v>
      </c>
      <c r="D528" s="51" t="s">
        <v>1315</v>
      </c>
      <c r="E528" s="6" t="s">
        <v>1316</v>
      </c>
      <c r="F528" s="51" t="s">
        <v>33</v>
      </c>
      <c r="G528" s="5">
        <v>25</v>
      </c>
      <c r="H528" s="52">
        <f>O528*(1-'Orç-Resumo'!$G$10)</f>
        <v>16.77252</v>
      </c>
      <c r="I528" s="53">
        <f>P528*(1-'Orç-Resumo'!$G$10)</f>
        <v>9.0724400000000003</v>
      </c>
      <c r="J528" s="54">
        <f t="shared" si="21"/>
        <v>419.31299999999999</v>
      </c>
      <c r="K528" s="55">
        <f t="shared" si="22"/>
        <v>226.81100000000001</v>
      </c>
      <c r="L528" s="56">
        <f t="shared" si="23"/>
        <v>646.12400000000002</v>
      </c>
      <c r="M528" s="56">
        <v>0</v>
      </c>
      <c r="N528" s="173"/>
      <c r="O528" s="56">
        <v>16.77252</v>
      </c>
      <c r="P528" s="184">
        <v>9.0724400000000003</v>
      </c>
    </row>
    <row r="529" spans="2:16">
      <c r="B529" s="5" t="s">
        <v>1317</v>
      </c>
      <c r="C529" s="51" t="s">
        <v>26</v>
      </c>
      <c r="D529" s="51" t="s">
        <v>1318</v>
      </c>
      <c r="E529" s="6" t="s">
        <v>1319</v>
      </c>
      <c r="F529" s="51" t="s">
        <v>33</v>
      </c>
      <c r="G529" s="5">
        <v>25</v>
      </c>
      <c r="H529" s="52">
        <f>O529*(1-'Orç-Resumo'!$G$10)</f>
        <v>80.992519999999985</v>
      </c>
      <c r="I529" s="53">
        <f>P529*(1-'Orç-Resumo'!$G$10)</f>
        <v>9.0724400000000003</v>
      </c>
      <c r="J529" s="54">
        <f t="shared" ref="J529:J592" si="24">G529*H529</f>
        <v>2024.8129999999996</v>
      </c>
      <c r="K529" s="55">
        <f t="shared" ref="K529:K592" si="25">G529*I529</f>
        <v>226.81100000000001</v>
      </c>
      <c r="L529" s="56">
        <f t="shared" ref="L529:L592" si="26">J529+K529</f>
        <v>2251.6239999999998</v>
      </c>
      <c r="M529" s="56">
        <v>0</v>
      </c>
      <c r="N529" s="173"/>
      <c r="O529" s="56">
        <v>80.992519999999985</v>
      </c>
      <c r="P529" s="184">
        <v>9.0724400000000003</v>
      </c>
    </row>
    <row r="530" spans="2:16" ht="70">
      <c r="B530" s="5" t="s">
        <v>1320</v>
      </c>
      <c r="C530" s="51" t="s">
        <v>48</v>
      </c>
      <c r="D530" s="51">
        <v>97887</v>
      </c>
      <c r="E530" s="6" t="s">
        <v>1321</v>
      </c>
      <c r="F530" s="51" t="s">
        <v>173</v>
      </c>
      <c r="G530" s="5">
        <v>30</v>
      </c>
      <c r="H530" s="52">
        <f>O530*(1-'Orç-Resumo'!$G$10)</f>
        <v>157.51</v>
      </c>
      <c r="I530" s="53">
        <f>P530*(1-'Orç-Resumo'!$G$10)</f>
        <v>113.06</v>
      </c>
      <c r="J530" s="54">
        <f t="shared" si="24"/>
        <v>4725.2999999999993</v>
      </c>
      <c r="K530" s="55">
        <f t="shared" si="25"/>
        <v>3391.8</v>
      </c>
      <c r="L530" s="56">
        <f t="shared" si="26"/>
        <v>8117.0999999999995</v>
      </c>
      <c r="M530" s="56">
        <v>0</v>
      </c>
      <c r="N530" s="173"/>
      <c r="O530" s="56">
        <v>157.51</v>
      </c>
      <c r="P530" s="184" t="s">
        <v>3909</v>
      </c>
    </row>
    <row r="531" spans="2:16" ht="70">
      <c r="B531" s="5" t="s">
        <v>1322</v>
      </c>
      <c r="C531" s="51" t="s">
        <v>48</v>
      </c>
      <c r="D531" s="51">
        <v>101875</v>
      </c>
      <c r="E531" s="6" t="s">
        <v>1323</v>
      </c>
      <c r="F531" s="51" t="s">
        <v>173</v>
      </c>
      <c r="G531" s="5">
        <v>15</v>
      </c>
      <c r="H531" s="52">
        <f>O531*(1-'Orç-Resumo'!$G$10)</f>
        <v>433.99</v>
      </c>
      <c r="I531" s="53">
        <f>P531*(1-'Orç-Resumo'!$G$10)</f>
        <v>20.2</v>
      </c>
      <c r="J531" s="54">
        <f t="shared" si="24"/>
        <v>6509.85</v>
      </c>
      <c r="K531" s="55">
        <f t="shared" si="25"/>
        <v>303</v>
      </c>
      <c r="L531" s="56">
        <f t="shared" si="26"/>
        <v>6812.85</v>
      </c>
      <c r="M531" s="56">
        <v>0</v>
      </c>
      <c r="N531" s="173"/>
      <c r="O531" s="56">
        <v>433.99</v>
      </c>
      <c r="P531" s="184" t="s">
        <v>3098</v>
      </c>
    </row>
    <row r="532" spans="2:16" ht="42">
      <c r="B532" s="5" t="s">
        <v>1324</v>
      </c>
      <c r="C532" s="51" t="s">
        <v>48</v>
      </c>
      <c r="D532" s="51">
        <v>98268</v>
      </c>
      <c r="E532" s="6" t="s">
        <v>1325</v>
      </c>
      <c r="F532" s="51" t="s">
        <v>107</v>
      </c>
      <c r="G532" s="5">
        <v>160</v>
      </c>
      <c r="H532" s="52">
        <f>O532*(1-'Orç-Resumo'!$G$10)</f>
        <v>17.920000000000002</v>
      </c>
      <c r="I532" s="53">
        <f>P532*(1-'Orç-Resumo'!$G$10)</f>
        <v>3.95</v>
      </c>
      <c r="J532" s="54">
        <f t="shared" si="24"/>
        <v>2867.2000000000003</v>
      </c>
      <c r="K532" s="55">
        <f t="shared" si="25"/>
        <v>632</v>
      </c>
      <c r="L532" s="56">
        <f t="shared" si="26"/>
        <v>3499.2000000000003</v>
      </c>
      <c r="M532" s="56">
        <v>0</v>
      </c>
      <c r="N532" s="173"/>
      <c r="O532" s="56">
        <v>17.920000000000002</v>
      </c>
      <c r="P532" s="184" t="s">
        <v>1955</v>
      </c>
    </row>
    <row r="533" spans="2:16" ht="28">
      <c r="B533" s="5" t="s">
        <v>1326</v>
      </c>
      <c r="C533" s="51" t="s">
        <v>26</v>
      </c>
      <c r="D533" s="51" t="s">
        <v>1327</v>
      </c>
      <c r="E533" s="6" t="s">
        <v>1328</v>
      </c>
      <c r="F533" s="51" t="s">
        <v>33</v>
      </c>
      <c r="G533" s="5">
        <v>30</v>
      </c>
      <c r="H533" s="52">
        <f>O533*(1-'Orç-Resumo'!$G$10)</f>
        <v>49.113999999999997</v>
      </c>
      <c r="I533" s="53">
        <f>P533*(1-'Orç-Resumo'!$G$10)</f>
        <v>7.4640000000000004</v>
      </c>
      <c r="J533" s="54">
        <f t="shared" si="24"/>
        <v>1473.4199999999998</v>
      </c>
      <c r="K533" s="55">
        <f t="shared" si="25"/>
        <v>223.92000000000002</v>
      </c>
      <c r="L533" s="56">
        <f t="shared" si="26"/>
        <v>1697.34</v>
      </c>
      <c r="M533" s="56">
        <v>0</v>
      </c>
      <c r="N533" s="173"/>
      <c r="O533" s="56">
        <v>49.113999999999997</v>
      </c>
      <c r="P533" s="184">
        <v>7.4640000000000004</v>
      </c>
    </row>
    <row r="534" spans="2:16" ht="42">
      <c r="B534" s="5" t="s">
        <v>1329</v>
      </c>
      <c r="C534" s="51" t="s">
        <v>26</v>
      </c>
      <c r="D534" s="51" t="s">
        <v>1330</v>
      </c>
      <c r="E534" s="6" t="s">
        <v>1331</v>
      </c>
      <c r="F534" s="51" t="s">
        <v>33</v>
      </c>
      <c r="G534" s="5">
        <v>110</v>
      </c>
      <c r="H534" s="52">
        <f>O534*(1-'Orç-Resumo'!$G$10)</f>
        <v>55.540000000000006</v>
      </c>
      <c r="I534" s="53">
        <f>P534*(1-'Orç-Resumo'!$G$10)</f>
        <v>29.65</v>
      </c>
      <c r="J534" s="54">
        <f t="shared" si="24"/>
        <v>6109.4000000000005</v>
      </c>
      <c r="K534" s="55">
        <f t="shared" si="25"/>
        <v>3261.5</v>
      </c>
      <c r="L534" s="56">
        <f t="shared" si="26"/>
        <v>9370.9000000000015</v>
      </c>
      <c r="M534" s="56">
        <v>0</v>
      </c>
      <c r="N534" s="173"/>
      <c r="O534" s="56">
        <v>55.540000000000006</v>
      </c>
      <c r="P534" s="184">
        <v>29.65</v>
      </c>
    </row>
    <row r="535" spans="2:16" ht="28">
      <c r="B535" s="5" t="s">
        <v>1332</v>
      </c>
      <c r="C535" s="51" t="s">
        <v>26</v>
      </c>
      <c r="D535" s="51" t="s">
        <v>1333</v>
      </c>
      <c r="E535" s="6" t="s">
        <v>1334</v>
      </c>
      <c r="F535" s="51" t="s">
        <v>107</v>
      </c>
      <c r="G535" s="5">
        <v>150</v>
      </c>
      <c r="H535" s="52">
        <f>O535*(1-'Orç-Resumo'!$G$10)</f>
        <v>120.5175</v>
      </c>
      <c r="I535" s="53">
        <f>P535*(1-'Orç-Resumo'!$G$10)</f>
        <v>27.99</v>
      </c>
      <c r="J535" s="54">
        <f t="shared" si="24"/>
        <v>18077.625</v>
      </c>
      <c r="K535" s="55">
        <f t="shared" si="25"/>
        <v>4198.5</v>
      </c>
      <c r="L535" s="56">
        <f t="shared" si="26"/>
        <v>22276.125</v>
      </c>
      <c r="M535" s="56">
        <v>0</v>
      </c>
      <c r="N535" s="173"/>
      <c r="O535" s="56">
        <v>120.5175</v>
      </c>
      <c r="P535" s="184">
        <v>27.99</v>
      </c>
    </row>
    <row r="536" spans="2:16" ht="28">
      <c r="B536" s="5" t="s">
        <v>1335</v>
      </c>
      <c r="C536" s="51" t="s">
        <v>26</v>
      </c>
      <c r="D536" s="51" t="s">
        <v>1336</v>
      </c>
      <c r="E536" s="6" t="s">
        <v>1337</v>
      </c>
      <c r="F536" s="51" t="s">
        <v>33</v>
      </c>
      <c r="G536" s="5">
        <v>25</v>
      </c>
      <c r="H536" s="52">
        <f>O536*(1-'Orç-Resumo'!$G$10)</f>
        <v>29.766999999999999</v>
      </c>
      <c r="I536" s="53">
        <f>P536*(1-'Orç-Resumo'!$G$10)</f>
        <v>3.7320000000000002</v>
      </c>
      <c r="J536" s="54">
        <f t="shared" si="24"/>
        <v>744.17499999999995</v>
      </c>
      <c r="K536" s="55">
        <f t="shared" si="25"/>
        <v>93.300000000000011</v>
      </c>
      <c r="L536" s="56">
        <f t="shared" si="26"/>
        <v>837.47499999999991</v>
      </c>
      <c r="M536" s="56">
        <v>0</v>
      </c>
      <c r="N536" s="173"/>
      <c r="O536" s="56">
        <v>29.766999999999999</v>
      </c>
      <c r="P536" s="184">
        <v>3.7320000000000002</v>
      </c>
    </row>
    <row r="537" spans="2:16" ht="28">
      <c r="B537" s="5" t="s">
        <v>1338</v>
      </c>
      <c r="C537" s="51" t="s">
        <v>26</v>
      </c>
      <c r="D537" s="51" t="s">
        <v>1339</v>
      </c>
      <c r="E537" s="6" t="s">
        <v>1340</v>
      </c>
      <c r="F537" s="51" t="s">
        <v>33</v>
      </c>
      <c r="G537" s="5">
        <v>25</v>
      </c>
      <c r="H537" s="52">
        <f>O537*(1-'Orç-Resumo'!$G$10)</f>
        <v>36.955000000000005</v>
      </c>
      <c r="I537" s="53">
        <f>P537*(1-'Orç-Resumo'!$G$10)</f>
        <v>29.33</v>
      </c>
      <c r="J537" s="54">
        <f t="shared" si="24"/>
        <v>923.87500000000011</v>
      </c>
      <c r="K537" s="55">
        <f t="shared" si="25"/>
        <v>733.25</v>
      </c>
      <c r="L537" s="56">
        <f t="shared" si="26"/>
        <v>1657.125</v>
      </c>
      <c r="M537" s="56">
        <v>0</v>
      </c>
      <c r="N537" s="173"/>
      <c r="O537" s="56">
        <v>36.955000000000005</v>
      </c>
      <c r="P537" s="184">
        <v>29.33</v>
      </c>
    </row>
    <row r="538" spans="2:16" ht="28">
      <c r="B538" s="5" t="s">
        <v>1341</v>
      </c>
      <c r="C538" s="51" t="s">
        <v>21</v>
      </c>
      <c r="D538" s="51" t="s">
        <v>21</v>
      </c>
      <c r="E538" s="6" t="s">
        <v>1342</v>
      </c>
      <c r="F538" s="51" t="s">
        <v>23</v>
      </c>
      <c r="G538" s="5"/>
      <c r="H538" s="52"/>
      <c r="I538" s="53"/>
      <c r="J538" s="54"/>
      <c r="K538" s="55"/>
      <c r="L538" s="56"/>
      <c r="M538" s="56"/>
      <c r="N538" s="173"/>
      <c r="O538" s="56" t="s">
        <v>24</v>
      </c>
      <c r="P538" s="184" t="s">
        <v>24</v>
      </c>
    </row>
    <row r="539" spans="2:16" ht="70">
      <c r="B539" s="5" t="s">
        <v>1343</v>
      </c>
      <c r="C539" s="51" t="s">
        <v>48</v>
      </c>
      <c r="D539" s="51">
        <v>101878</v>
      </c>
      <c r="E539" s="6" t="s">
        <v>1031</v>
      </c>
      <c r="F539" s="51" t="s">
        <v>173</v>
      </c>
      <c r="G539" s="5">
        <v>5</v>
      </c>
      <c r="H539" s="52">
        <f>O539*(1-'Orç-Resumo'!$G$10)</f>
        <v>563.79999999999995</v>
      </c>
      <c r="I539" s="53">
        <f>P539*(1-'Orç-Resumo'!$G$10)</f>
        <v>57.81</v>
      </c>
      <c r="J539" s="54">
        <f t="shared" si="24"/>
        <v>2819</v>
      </c>
      <c r="K539" s="55">
        <f t="shared" si="25"/>
        <v>289.05</v>
      </c>
      <c r="L539" s="56">
        <f t="shared" si="26"/>
        <v>3108.05</v>
      </c>
      <c r="M539" s="56">
        <v>0</v>
      </c>
      <c r="N539" s="173"/>
      <c r="O539" s="56">
        <v>563.79999999999995</v>
      </c>
      <c r="P539" s="184" t="s">
        <v>3072</v>
      </c>
    </row>
    <row r="540" spans="2:16" ht="70">
      <c r="B540" s="5" t="s">
        <v>1344</v>
      </c>
      <c r="C540" s="51" t="s">
        <v>48</v>
      </c>
      <c r="D540" s="51">
        <v>101879</v>
      </c>
      <c r="E540" s="6" t="s">
        <v>1345</v>
      </c>
      <c r="F540" s="51" t="s">
        <v>173</v>
      </c>
      <c r="G540" s="5">
        <v>5</v>
      </c>
      <c r="H540" s="52">
        <f>O540*(1-'Orç-Resumo'!$G$10)</f>
        <v>635.63</v>
      </c>
      <c r="I540" s="53">
        <f>P540*(1-'Orç-Resumo'!$G$10)</f>
        <v>22.71</v>
      </c>
      <c r="J540" s="54">
        <f t="shared" si="24"/>
        <v>3178.15</v>
      </c>
      <c r="K540" s="55">
        <f t="shared" si="25"/>
        <v>113.55000000000001</v>
      </c>
      <c r="L540" s="56">
        <f t="shared" si="26"/>
        <v>3291.7000000000003</v>
      </c>
      <c r="M540" s="56">
        <v>0</v>
      </c>
      <c r="N540" s="173"/>
      <c r="O540" s="56">
        <v>635.63</v>
      </c>
      <c r="P540" s="184" t="s">
        <v>3099</v>
      </c>
    </row>
    <row r="541" spans="2:16" ht="70">
      <c r="B541" s="5" t="s">
        <v>1346</v>
      </c>
      <c r="C541" s="51" t="s">
        <v>48</v>
      </c>
      <c r="D541" s="51">
        <v>101879</v>
      </c>
      <c r="E541" s="6" t="s">
        <v>1347</v>
      </c>
      <c r="F541" s="51" t="s">
        <v>173</v>
      </c>
      <c r="G541" s="5">
        <v>5</v>
      </c>
      <c r="H541" s="52">
        <f>O541*(1-'Orç-Resumo'!$G$10)</f>
        <v>635.63</v>
      </c>
      <c r="I541" s="53">
        <f>P541*(1-'Orç-Resumo'!$G$10)</f>
        <v>22.71</v>
      </c>
      <c r="J541" s="54">
        <f t="shared" si="24"/>
        <v>3178.15</v>
      </c>
      <c r="K541" s="55">
        <f t="shared" si="25"/>
        <v>113.55000000000001</v>
      </c>
      <c r="L541" s="56">
        <f t="shared" si="26"/>
        <v>3291.7000000000003</v>
      </c>
      <c r="M541" s="56">
        <v>0</v>
      </c>
      <c r="N541" s="173"/>
      <c r="O541" s="56">
        <v>635.63</v>
      </c>
      <c r="P541" s="184" t="s">
        <v>3099</v>
      </c>
    </row>
    <row r="542" spans="2:16" ht="70">
      <c r="B542" s="5" t="s">
        <v>1348</v>
      </c>
      <c r="C542" s="51" t="s">
        <v>48</v>
      </c>
      <c r="D542" s="51">
        <v>101879</v>
      </c>
      <c r="E542" s="6" t="s">
        <v>1347</v>
      </c>
      <c r="F542" s="51" t="s">
        <v>173</v>
      </c>
      <c r="G542" s="5">
        <v>5</v>
      </c>
      <c r="H542" s="52">
        <f>O542*(1-'Orç-Resumo'!$G$10)</f>
        <v>635.63</v>
      </c>
      <c r="I542" s="53">
        <f>P542*(1-'Orç-Resumo'!$G$10)</f>
        <v>22.71</v>
      </c>
      <c r="J542" s="54">
        <f t="shared" si="24"/>
        <v>3178.15</v>
      </c>
      <c r="K542" s="55">
        <f t="shared" si="25"/>
        <v>113.55000000000001</v>
      </c>
      <c r="L542" s="56">
        <f t="shared" si="26"/>
        <v>3291.7000000000003</v>
      </c>
      <c r="M542" s="56">
        <v>0</v>
      </c>
      <c r="N542" s="173"/>
      <c r="O542" s="56">
        <v>635.63</v>
      </c>
      <c r="P542" s="184" t="s">
        <v>3099</v>
      </c>
    </row>
    <row r="543" spans="2:16" ht="70">
      <c r="B543" s="5" t="s">
        <v>1349</v>
      </c>
      <c r="C543" s="51" t="s">
        <v>48</v>
      </c>
      <c r="D543" s="51">
        <v>101880</v>
      </c>
      <c r="E543" s="6" t="s">
        <v>1350</v>
      </c>
      <c r="F543" s="51" t="s">
        <v>173</v>
      </c>
      <c r="G543" s="5">
        <v>5</v>
      </c>
      <c r="H543" s="52">
        <f>O543*(1-'Orç-Resumo'!$G$10)</f>
        <v>730.7</v>
      </c>
      <c r="I543" s="53">
        <f>P543*(1-'Orç-Resumo'!$G$10)</f>
        <v>27.29</v>
      </c>
      <c r="J543" s="54">
        <f t="shared" si="24"/>
        <v>3653.5</v>
      </c>
      <c r="K543" s="55">
        <f t="shared" si="25"/>
        <v>136.44999999999999</v>
      </c>
      <c r="L543" s="56">
        <f t="shared" si="26"/>
        <v>3789.95</v>
      </c>
      <c r="M543" s="56">
        <v>0</v>
      </c>
      <c r="N543" s="173"/>
      <c r="O543" s="56">
        <v>730.7</v>
      </c>
      <c r="P543" s="184" t="s">
        <v>3100</v>
      </c>
    </row>
    <row r="544" spans="2:16" ht="56">
      <c r="B544" s="5" t="s">
        <v>1351</v>
      </c>
      <c r="C544" s="51" t="s">
        <v>48</v>
      </c>
      <c r="D544" s="51">
        <v>91932</v>
      </c>
      <c r="E544" s="6" t="s">
        <v>1352</v>
      </c>
      <c r="F544" s="51" t="s">
        <v>107</v>
      </c>
      <c r="G544" s="5">
        <v>150</v>
      </c>
      <c r="H544" s="52">
        <f>O544*(1-'Orç-Resumo'!$G$10)</f>
        <v>14.779999999999998</v>
      </c>
      <c r="I544" s="53">
        <f>P544*(1-'Orç-Resumo'!$G$10)</f>
        <v>2.87</v>
      </c>
      <c r="J544" s="54">
        <f t="shared" si="24"/>
        <v>2216.9999999999995</v>
      </c>
      <c r="K544" s="55">
        <f t="shared" si="25"/>
        <v>430.5</v>
      </c>
      <c r="L544" s="56">
        <f t="shared" si="26"/>
        <v>2647.4999999999995</v>
      </c>
      <c r="M544" s="56">
        <v>0</v>
      </c>
      <c r="N544" s="173"/>
      <c r="O544" s="56">
        <v>14.779999999999998</v>
      </c>
      <c r="P544" s="184" t="s">
        <v>3101</v>
      </c>
    </row>
    <row r="545" spans="2:16" ht="56">
      <c r="B545" s="5" t="s">
        <v>1353</v>
      </c>
      <c r="C545" s="51" t="s">
        <v>48</v>
      </c>
      <c r="D545" s="51">
        <v>91928</v>
      </c>
      <c r="E545" s="6" t="s">
        <v>1158</v>
      </c>
      <c r="F545" s="51" t="s">
        <v>107</v>
      </c>
      <c r="G545" s="5">
        <v>150</v>
      </c>
      <c r="H545" s="52">
        <f>O545*(1-'Orç-Resumo'!$G$10)</f>
        <v>5.53</v>
      </c>
      <c r="I545" s="53">
        <f>P545*(1-'Orç-Resumo'!$G$10)</f>
        <v>1.47</v>
      </c>
      <c r="J545" s="54">
        <f t="shared" si="24"/>
        <v>829.5</v>
      </c>
      <c r="K545" s="55">
        <f t="shared" si="25"/>
        <v>220.5</v>
      </c>
      <c r="L545" s="56">
        <f t="shared" si="26"/>
        <v>1050</v>
      </c>
      <c r="M545" s="56">
        <v>0</v>
      </c>
      <c r="N545" s="173"/>
      <c r="O545" s="56">
        <v>5.53</v>
      </c>
      <c r="P545" s="184" t="s">
        <v>1931</v>
      </c>
    </row>
    <row r="546" spans="2:16" ht="56">
      <c r="B546" s="5" t="s">
        <v>1354</v>
      </c>
      <c r="C546" s="51" t="s">
        <v>48</v>
      </c>
      <c r="D546" s="51">
        <v>92982</v>
      </c>
      <c r="E546" s="6" t="s">
        <v>1355</v>
      </c>
      <c r="F546" s="51" t="s">
        <v>107</v>
      </c>
      <c r="G546" s="5">
        <v>150</v>
      </c>
      <c r="H546" s="52">
        <f>O546*(1-'Orç-Resumo'!$G$10)</f>
        <v>17.66</v>
      </c>
      <c r="I546" s="53">
        <f>P546*(1-'Orç-Resumo'!$G$10)</f>
        <v>0.47</v>
      </c>
      <c r="J546" s="54">
        <f t="shared" si="24"/>
        <v>2649</v>
      </c>
      <c r="K546" s="55">
        <f t="shared" si="25"/>
        <v>70.5</v>
      </c>
      <c r="L546" s="56">
        <f t="shared" si="26"/>
        <v>2719.5</v>
      </c>
      <c r="M546" s="56">
        <v>0</v>
      </c>
      <c r="N546" s="173"/>
      <c r="O546" s="56">
        <v>17.66</v>
      </c>
      <c r="P546" s="184" t="s">
        <v>2926</v>
      </c>
    </row>
    <row r="547" spans="2:16" ht="56">
      <c r="B547" s="5" t="s">
        <v>1356</v>
      </c>
      <c r="C547" s="51" t="s">
        <v>48</v>
      </c>
      <c r="D547" s="51">
        <v>91932</v>
      </c>
      <c r="E547" s="6" t="s">
        <v>1357</v>
      </c>
      <c r="F547" s="51" t="s">
        <v>107</v>
      </c>
      <c r="G547" s="5">
        <v>150</v>
      </c>
      <c r="H547" s="52">
        <f>O547*(1-'Orç-Resumo'!$G$10)</f>
        <v>14.779999999999998</v>
      </c>
      <c r="I547" s="53">
        <f>P547*(1-'Orç-Resumo'!$G$10)</f>
        <v>2.87</v>
      </c>
      <c r="J547" s="54">
        <f t="shared" si="24"/>
        <v>2216.9999999999995</v>
      </c>
      <c r="K547" s="55">
        <f t="shared" si="25"/>
        <v>430.5</v>
      </c>
      <c r="L547" s="56">
        <f t="shared" si="26"/>
        <v>2647.4999999999995</v>
      </c>
      <c r="M547" s="56">
        <v>0</v>
      </c>
      <c r="N547" s="173"/>
      <c r="O547" s="56">
        <v>14.779999999999998</v>
      </c>
      <c r="P547" s="184" t="s">
        <v>3101</v>
      </c>
    </row>
    <row r="548" spans="2:16" ht="56">
      <c r="B548" s="5" t="s">
        <v>1358</v>
      </c>
      <c r="C548" s="51" t="s">
        <v>48</v>
      </c>
      <c r="D548" s="51">
        <v>91928</v>
      </c>
      <c r="E548" s="6" t="s">
        <v>1158</v>
      </c>
      <c r="F548" s="51" t="s">
        <v>107</v>
      </c>
      <c r="G548" s="5">
        <v>150</v>
      </c>
      <c r="H548" s="52">
        <f>O548*(1-'Orç-Resumo'!$G$10)</f>
        <v>5.53</v>
      </c>
      <c r="I548" s="53">
        <f>P548*(1-'Orç-Resumo'!$G$10)</f>
        <v>1.47</v>
      </c>
      <c r="J548" s="54">
        <f t="shared" si="24"/>
        <v>829.5</v>
      </c>
      <c r="K548" s="55">
        <f t="shared" si="25"/>
        <v>220.5</v>
      </c>
      <c r="L548" s="56">
        <f t="shared" si="26"/>
        <v>1050</v>
      </c>
      <c r="M548" s="56">
        <v>0</v>
      </c>
      <c r="N548" s="173"/>
      <c r="O548" s="56">
        <v>5.53</v>
      </c>
      <c r="P548" s="184" t="s">
        <v>1931</v>
      </c>
    </row>
    <row r="549" spans="2:16" ht="28">
      <c r="B549" s="5" t="s">
        <v>1359</v>
      </c>
      <c r="C549" s="51" t="s">
        <v>26</v>
      </c>
      <c r="D549" s="51" t="s">
        <v>1360</v>
      </c>
      <c r="E549" s="6" t="s">
        <v>1361</v>
      </c>
      <c r="F549" s="51" t="s">
        <v>33</v>
      </c>
      <c r="G549" s="5">
        <v>5</v>
      </c>
      <c r="H549" s="52">
        <f>O549*(1-'Orç-Resumo'!$G$10)</f>
        <v>312.81600000000003</v>
      </c>
      <c r="I549" s="53">
        <f>P549*(1-'Orç-Resumo'!$G$10)</f>
        <v>45.552</v>
      </c>
      <c r="J549" s="54">
        <f t="shared" si="24"/>
        <v>1564.0800000000002</v>
      </c>
      <c r="K549" s="55">
        <f t="shared" si="25"/>
        <v>227.76</v>
      </c>
      <c r="L549" s="56">
        <f t="shared" si="26"/>
        <v>1791.8400000000001</v>
      </c>
      <c r="M549" s="56">
        <v>0</v>
      </c>
      <c r="N549" s="173"/>
      <c r="O549" s="56">
        <v>312.81600000000003</v>
      </c>
      <c r="P549" s="184">
        <v>45.552</v>
      </c>
    </row>
    <row r="550" spans="2:16" ht="42">
      <c r="B550" s="5" t="s">
        <v>1362</v>
      </c>
      <c r="C550" s="51" t="s">
        <v>99</v>
      </c>
      <c r="D550" s="51" t="s">
        <v>1363</v>
      </c>
      <c r="E550" s="6" t="s">
        <v>1364</v>
      </c>
      <c r="F550" s="51" t="s">
        <v>626</v>
      </c>
      <c r="G550" s="5">
        <v>5</v>
      </c>
      <c r="H550" s="52">
        <f>O550*(1-'Orç-Resumo'!$G$10)</f>
        <v>232.47</v>
      </c>
      <c r="I550" s="53">
        <f>P550*(1-'Orç-Resumo'!$G$10)</f>
        <v>107.39</v>
      </c>
      <c r="J550" s="54">
        <f t="shared" si="24"/>
        <v>1162.3499999999999</v>
      </c>
      <c r="K550" s="55">
        <f t="shared" si="25"/>
        <v>536.95000000000005</v>
      </c>
      <c r="L550" s="56">
        <f t="shared" si="26"/>
        <v>1699.3</v>
      </c>
      <c r="M550" s="56">
        <v>0</v>
      </c>
      <c r="N550" s="173"/>
      <c r="O550" s="56">
        <v>232.47</v>
      </c>
      <c r="P550" s="184">
        <v>107.39</v>
      </c>
    </row>
    <row r="551" spans="2:16" ht="42">
      <c r="B551" s="5" t="s">
        <v>1365</v>
      </c>
      <c r="C551" s="51" t="s">
        <v>99</v>
      </c>
      <c r="D551" s="51" t="s">
        <v>1366</v>
      </c>
      <c r="E551" s="6" t="s">
        <v>1367</v>
      </c>
      <c r="F551" s="51" t="s">
        <v>626</v>
      </c>
      <c r="G551" s="5">
        <v>5</v>
      </c>
      <c r="H551" s="52">
        <f>O551*(1-'Orç-Resumo'!$G$10)</f>
        <v>168.24</v>
      </c>
      <c r="I551" s="53">
        <f>P551*(1-'Orç-Resumo'!$G$10)</f>
        <v>100.46</v>
      </c>
      <c r="J551" s="54">
        <f t="shared" si="24"/>
        <v>841.2</v>
      </c>
      <c r="K551" s="55">
        <f t="shared" si="25"/>
        <v>502.29999999999995</v>
      </c>
      <c r="L551" s="56">
        <f t="shared" si="26"/>
        <v>1343.5</v>
      </c>
      <c r="M551" s="56">
        <v>0</v>
      </c>
      <c r="N551" s="173"/>
      <c r="O551" s="56">
        <v>168.24</v>
      </c>
      <c r="P551" s="184">
        <v>100.46</v>
      </c>
    </row>
    <row r="552" spans="2:16" ht="42">
      <c r="B552" s="5" t="s">
        <v>1368</v>
      </c>
      <c r="C552" s="51" t="s">
        <v>99</v>
      </c>
      <c r="D552" s="51" t="s">
        <v>1369</v>
      </c>
      <c r="E552" s="6" t="s">
        <v>1370</v>
      </c>
      <c r="F552" s="51" t="s">
        <v>626</v>
      </c>
      <c r="G552" s="5">
        <v>5</v>
      </c>
      <c r="H552" s="52">
        <f>O552*(1-'Orç-Resumo'!$G$10)</f>
        <v>89.97</v>
      </c>
      <c r="I552" s="53">
        <f>P552*(1-'Orç-Resumo'!$G$10)</f>
        <v>90.07</v>
      </c>
      <c r="J552" s="54">
        <f t="shared" si="24"/>
        <v>449.85</v>
      </c>
      <c r="K552" s="55">
        <f t="shared" si="25"/>
        <v>450.34999999999997</v>
      </c>
      <c r="L552" s="56">
        <f t="shared" si="26"/>
        <v>900.2</v>
      </c>
      <c r="M552" s="56">
        <v>0</v>
      </c>
      <c r="N552" s="173"/>
      <c r="O552" s="56">
        <v>89.97</v>
      </c>
      <c r="P552" s="184">
        <v>90.07</v>
      </c>
    </row>
    <row r="553" spans="2:16" ht="42">
      <c r="B553" s="5" t="s">
        <v>1371</v>
      </c>
      <c r="C553" s="51" t="s">
        <v>48</v>
      </c>
      <c r="D553" s="51">
        <v>93653</v>
      </c>
      <c r="E553" s="6" t="s">
        <v>1372</v>
      </c>
      <c r="F553" s="51" t="s">
        <v>173</v>
      </c>
      <c r="G553" s="5">
        <v>130</v>
      </c>
      <c r="H553" s="52">
        <f>O553*(1-'Orç-Resumo'!$G$10)</f>
        <v>11.03</v>
      </c>
      <c r="I553" s="53">
        <f>P553*(1-'Orç-Resumo'!$G$10)</f>
        <v>1.33</v>
      </c>
      <c r="J553" s="54">
        <f t="shared" si="24"/>
        <v>1433.8999999999999</v>
      </c>
      <c r="K553" s="55">
        <f t="shared" si="25"/>
        <v>172.9</v>
      </c>
      <c r="L553" s="56">
        <f t="shared" si="26"/>
        <v>1606.8</v>
      </c>
      <c r="M553" s="56">
        <v>0</v>
      </c>
      <c r="N553" s="173"/>
      <c r="O553" s="56">
        <v>11.03</v>
      </c>
      <c r="P553" s="184" t="s">
        <v>142</v>
      </c>
    </row>
    <row r="554" spans="2:16" ht="42">
      <c r="B554" s="5" t="s">
        <v>1373</v>
      </c>
      <c r="C554" s="51" t="s">
        <v>48</v>
      </c>
      <c r="D554" s="51">
        <v>93654</v>
      </c>
      <c r="E554" s="6" t="s">
        <v>1092</v>
      </c>
      <c r="F554" s="51" t="s">
        <v>173</v>
      </c>
      <c r="G554" s="5">
        <v>130</v>
      </c>
      <c r="H554" s="52">
        <f>O554*(1-'Orç-Resumo'!$G$10)</f>
        <v>11.170000000000002</v>
      </c>
      <c r="I554" s="53">
        <f>P554*(1-'Orç-Resumo'!$G$10)</f>
        <v>1.79</v>
      </c>
      <c r="J554" s="54">
        <f t="shared" si="24"/>
        <v>1452.1000000000001</v>
      </c>
      <c r="K554" s="55">
        <f t="shared" si="25"/>
        <v>232.70000000000002</v>
      </c>
      <c r="L554" s="56">
        <f t="shared" si="26"/>
        <v>1684.8000000000002</v>
      </c>
      <c r="M554" s="56">
        <v>0</v>
      </c>
      <c r="N554" s="173"/>
      <c r="O554" s="56">
        <v>11.170000000000002</v>
      </c>
      <c r="P554" s="184" t="s">
        <v>3078</v>
      </c>
    </row>
    <row r="555" spans="2:16" ht="42">
      <c r="B555" s="5" t="s">
        <v>1374</v>
      </c>
      <c r="C555" s="51" t="s">
        <v>48</v>
      </c>
      <c r="D555" s="51">
        <v>93655</v>
      </c>
      <c r="E555" s="6" t="s">
        <v>1375</v>
      </c>
      <c r="F555" s="51" t="s">
        <v>173</v>
      </c>
      <c r="G555" s="5">
        <v>27</v>
      </c>
      <c r="H555" s="52">
        <f>O555*(1-'Orç-Resumo'!$G$10)</f>
        <v>11.75</v>
      </c>
      <c r="I555" s="53">
        <f>P555*(1-'Orç-Resumo'!$G$10)</f>
        <v>2.5</v>
      </c>
      <c r="J555" s="54">
        <f t="shared" si="24"/>
        <v>317.25</v>
      </c>
      <c r="K555" s="55">
        <f t="shared" si="25"/>
        <v>67.5</v>
      </c>
      <c r="L555" s="56">
        <f t="shared" si="26"/>
        <v>384.75</v>
      </c>
      <c r="M555" s="56">
        <v>0</v>
      </c>
      <c r="N555" s="173"/>
      <c r="O555" s="56">
        <v>11.75</v>
      </c>
      <c r="P555" s="184" t="s">
        <v>1942</v>
      </c>
    </row>
    <row r="556" spans="2:16" ht="42">
      <c r="B556" s="5" t="s">
        <v>1376</v>
      </c>
      <c r="C556" s="51" t="s">
        <v>48</v>
      </c>
      <c r="D556" s="51">
        <v>93661</v>
      </c>
      <c r="E556" s="6" t="s">
        <v>1190</v>
      </c>
      <c r="F556" s="51" t="s">
        <v>173</v>
      </c>
      <c r="G556" s="5">
        <v>6</v>
      </c>
      <c r="H556" s="52">
        <f>O556*(1-'Orç-Resumo'!$G$10)</f>
        <v>57.5</v>
      </c>
      <c r="I556" s="53">
        <f>P556*(1-'Orç-Resumo'!$G$10)</f>
        <v>3.59</v>
      </c>
      <c r="J556" s="54">
        <f t="shared" si="24"/>
        <v>345</v>
      </c>
      <c r="K556" s="55">
        <f t="shared" si="25"/>
        <v>21.54</v>
      </c>
      <c r="L556" s="56">
        <f t="shared" si="26"/>
        <v>366.54</v>
      </c>
      <c r="M556" s="56">
        <v>0</v>
      </c>
      <c r="N556" s="173"/>
      <c r="O556" s="56">
        <v>57.5</v>
      </c>
      <c r="P556" s="184" t="s">
        <v>3049</v>
      </c>
    </row>
    <row r="557" spans="2:16" ht="42">
      <c r="B557" s="5" t="s">
        <v>1377</v>
      </c>
      <c r="C557" s="51" t="s">
        <v>48</v>
      </c>
      <c r="D557" s="51">
        <v>93666</v>
      </c>
      <c r="E557" s="6" t="s">
        <v>1378</v>
      </c>
      <c r="F557" s="51" t="s">
        <v>173</v>
      </c>
      <c r="G557" s="5">
        <v>5</v>
      </c>
      <c r="H557" s="52">
        <f>O557*(1-'Orç-Resumo'!$G$10)</f>
        <v>62.17</v>
      </c>
      <c r="I557" s="53">
        <f>P557*(1-'Orç-Resumo'!$G$10)</f>
        <v>14.34</v>
      </c>
      <c r="J557" s="54">
        <f t="shared" si="24"/>
        <v>310.85000000000002</v>
      </c>
      <c r="K557" s="55">
        <f t="shared" si="25"/>
        <v>71.7</v>
      </c>
      <c r="L557" s="56">
        <f t="shared" si="26"/>
        <v>382.55</v>
      </c>
      <c r="M557" s="56">
        <v>0</v>
      </c>
      <c r="N557" s="173"/>
      <c r="O557" s="56">
        <v>62.17</v>
      </c>
      <c r="P557" s="184" t="s">
        <v>2858</v>
      </c>
    </row>
    <row r="558" spans="2:16" ht="42">
      <c r="B558" s="5" t="s">
        <v>1379</v>
      </c>
      <c r="C558" s="51" t="s">
        <v>48</v>
      </c>
      <c r="D558" s="51">
        <v>93672</v>
      </c>
      <c r="E558" s="6" t="s">
        <v>1380</v>
      </c>
      <c r="F558" s="51" t="s">
        <v>173</v>
      </c>
      <c r="G558" s="5">
        <v>5</v>
      </c>
      <c r="H558" s="52">
        <f>O558*(1-'Orç-Resumo'!$G$10)</f>
        <v>76.75</v>
      </c>
      <c r="I558" s="53">
        <f>P558*(1-'Orç-Resumo'!$G$10)</f>
        <v>15.39</v>
      </c>
      <c r="J558" s="54">
        <f t="shared" si="24"/>
        <v>383.75</v>
      </c>
      <c r="K558" s="55">
        <f t="shared" si="25"/>
        <v>76.95</v>
      </c>
      <c r="L558" s="56">
        <f t="shared" si="26"/>
        <v>460.7</v>
      </c>
      <c r="M558" s="56">
        <v>0</v>
      </c>
      <c r="N558" s="173"/>
      <c r="O558" s="56">
        <v>76.75</v>
      </c>
      <c r="P558" s="184" t="s">
        <v>3910</v>
      </c>
    </row>
    <row r="559" spans="2:16" ht="42">
      <c r="B559" s="5" t="s">
        <v>1381</v>
      </c>
      <c r="C559" s="51" t="s">
        <v>48</v>
      </c>
      <c r="D559" s="51">
        <v>101894</v>
      </c>
      <c r="E559" s="6" t="s">
        <v>1088</v>
      </c>
      <c r="F559" s="51" t="s">
        <v>173</v>
      </c>
      <c r="G559" s="5">
        <v>5</v>
      </c>
      <c r="H559" s="52">
        <f>O559*(1-'Orç-Resumo'!$G$10)</f>
        <v>134.03</v>
      </c>
      <c r="I559" s="53">
        <f>P559*(1-'Orç-Resumo'!$G$10)</f>
        <v>29.72</v>
      </c>
      <c r="J559" s="54">
        <f t="shared" si="24"/>
        <v>670.15</v>
      </c>
      <c r="K559" s="55">
        <f t="shared" si="25"/>
        <v>148.6</v>
      </c>
      <c r="L559" s="56">
        <f t="shared" si="26"/>
        <v>818.75</v>
      </c>
      <c r="M559" s="56">
        <v>0</v>
      </c>
      <c r="N559" s="173"/>
      <c r="O559" s="56">
        <v>134.03</v>
      </c>
      <c r="P559" s="184" t="s">
        <v>3077</v>
      </c>
    </row>
    <row r="560" spans="2:16" ht="42">
      <c r="B560" s="5" t="s">
        <v>1382</v>
      </c>
      <c r="C560" s="51" t="s">
        <v>26</v>
      </c>
      <c r="D560" s="51" t="s">
        <v>1383</v>
      </c>
      <c r="E560" s="6" t="s">
        <v>1384</v>
      </c>
      <c r="F560" s="51" t="s">
        <v>33</v>
      </c>
      <c r="G560" s="5">
        <v>16</v>
      </c>
      <c r="H560" s="52">
        <f>O560*(1-'Orç-Resumo'!$G$10)</f>
        <v>106.77000000000001</v>
      </c>
      <c r="I560" s="53">
        <f>P560*(1-'Orç-Resumo'!$G$10)</f>
        <v>18.98</v>
      </c>
      <c r="J560" s="54">
        <f t="shared" si="24"/>
        <v>1708.3200000000002</v>
      </c>
      <c r="K560" s="55">
        <f t="shared" si="25"/>
        <v>303.68</v>
      </c>
      <c r="L560" s="56">
        <f t="shared" si="26"/>
        <v>2012.0000000000002</v>
      </c>
      <c r="M560" s="56">
        <v>0</v>
      </c>
      <c r="N560" s="173"/>
      <c r="O560" s="56">
        <v>106.77000000000001</v>
      </c>
      <c r="P560" s="184">
        <v>18.98</v>
      </c>
    </row>
    <row r="561" spans="2:16" ht="42">
      <c r="B561" s="5" t="s">
        <v>1385</v>
      </c>
      <c r="C561" s="51" t="s">
        <v>26</v>
      </c>
      <c r="D561" s="51" t="s">
        <v>1386</v>
      </c>
      <c r="E561" s="6" t="s">
        <v>1387</v>
      </c>
      <c r="F561" s="51" t="s">
        <v>33</v>
      </c>
      <c r="G561" s="5">
        <v>5</v>
      </c>
      <c r="H561" s="52">
        <f>O561*(1-'Orç-Resumo'!$G$10)</f>
        <v>270.34000000000003</v>
      </c>
      <c r="I561" s="53">
        <f>P561*(1-'Orç-Resumo'!$G$10)</f>
        <v>18.98</v>
      </c>
      <c r="J561" s="54">
        <f t="shared" si="24"/>
        <v>1351.7000000000003</v>
      </c>
      <c r="K561" s="55">
        <f t="shared" si="25"/>
        <v>94.9</v>
      </c>
      <c r="L561" s="56">
        <f t="shared" si="26"/>
        <v>1446.6000000000004</v>
      </c>
      <c r="M561" s="56">
        <v>0</v>
      </c>
      <c r="N561" s="173"/>
      <c r="O561" s="56">
        <v>270.34000000000003</v>
      </c>
      <c r="P561" s="184">
        <v>18.98</v>
      </c>
    </row>
    <row r="562" spans="2:16" ht="42">
      <c r="B562" s="5" t="s">
        <v>1388</v>
      </c>
      <c r="C562" s="51" t="s">
        <v>26</v>
      </c>
      <c r="D562" s="51" t="s">
        <v>1389</v>
      </c>
      <c r="E562" s="6" t="s">
        <v>1390</v>
      </c>
      <c r="F562" s="51" t="s">
        <v>33</v>
      </c>
      <c r="G562" s="5">
        <v>5</v>
      </c>
      <c r="H562" s="52">
        <f>O562*(1-'Orç-Resumo'!$G$10)</f>
        <v>282.73800000000006</v>
      </c>
      <c r="I562" s="53">
        <f>P562*(1-'Orç-Resumo'!$G$10)</f>
        <v>13.286</v>
      </c>
      <c r="J562" s="54">
        <f t="shared" si="24"/>
        <v>1413.6900000000003</v>
      </c>
      <c r="K562" s="55">
        <f t="shared" si="25"/>
        <v>66.429999999999993</v>
      </c>
      <c r="L562" s="56">
        <f t="shared" si="26"/>
        <v>1480.1200000000003</v>
      </c>
      <c r="M562" s="56">
        <v>0</v>
      </c>
      <c r="N562" s="173"/>
      <c r="O562" s="56">
        <v>282.73800000000006</v>
      </c>
      <c r="P562" s="184">
        <v>13.286</v>
      </c>
    </row>
    <row r="563" spans="2:16">
      <c r="B563" s="5" t="s">
        <v>1391</v>
      </c>
      <c r="C563" s="51" t="s">
        <v>26</v>
      </c>
      <c r="D563" s="51" t="s">
        <v>1392</v>
      </c>
      <c r="E563" s="6" t="s">
        <v>1393</v>
      </c>
      <c r="F563" s="51" t="s">
        <v>33</v>
      </c>
      <c r="G563" s="5">
        <v>5</v>
      </c>
      <c r="H563" s="52">
        <f>O563*(1-'Orç-Resumo'!$G$10)</f>
        <v>119.268</v>
      </c>
      <c r="I563" s="53">
        <f>P563*(1-'Orç-Resumo'!$G$10)</f>
        <v>13.286</v>
      </c>
      <c r="J563" s="54">
        <f t="shared" si="24"/>
        <v>596.34</v>
      </c>
      <c r="K563" s="55">
        <f t="shared" si="25"/>
        <v>66.429999999999993</v>
      </c>
      <c r="L563" s="56">
        <f t="shared" si="26"/>
        <v>662.77</v>
      </c>
      <c r="M563" s="56">
        <v>0</v>
      </c>
      <c r="N563" s="173"/>
      <c r="O563" s="56">
        <v>119.268</v>
      </c>
      <c r="P563" s="184">
        <v>13.286</v>
      </c>
    </row>
    <row r="564" spans="2:16">
      <c r="B564" s="5" t="s">
        <v>1394</v>
      </c>
      <c r="C564" s="51" t="s">
        <v>26</v>
      </c>
      <c r="D564" s="51" t="s">
        <v>1395</v>
      </c>
      <c r="E564" s="6" t="s">
        <v>1396</v>
      </c>
      <c r="F564" s="51" t="s">
        <v>33</v>
      </c>
      <c r="G564" s="5">
        <v>5</v>
      </c>
      <c r="H564" s="52">
        <f>O564*(1-'Orç-Resumo'!$G$10)</f>
        <v>123.82560000000001</v>
      </c>
      <c r="I564" s="53">
        <f>P564*(1-'Orç-Resumo'!$G$10)</f>
        <v>34.923200000000001</v>
      </c>
      <c r="J564" s="54">
        <f t="shared" si="24"/>
        <v>619.12800000000004</v>
      </c>
      <c r="K564" s="55">
        <f t="shared" si="25"/>
        <v>174.61600000000001</v>
      </c>
      <c r="L564" s="56">
        <f t="shared" si="26"/>
        <v>793.74400000000003</v>
      </c>
      <c r="M564" s="56">
        <v>0</v>
      </c>
      <c r="N564" s="173"/>
      <c r="O564" s="56">
        <v>123.82560000000001</v>
      </c>
      <c r="P564" s="184">
        <v>34.923200000000001</v>
      </c>
    </row>
    <row r="565" spans="2:16" ht="28">
      <c r="B565" s="5" t="s">
        <v>1397</v>
      </c>
      <c r="C565" s="51" t="s">
        <v>26</v>
      </c>
      <c r="D565" s="51" t="s">
        <v>1398</v>
      </c>
      <c r="E565" s="6" t="s">
        <v>1399</v>
      </c>
      <c r="F565" s="51" t="s">
        <v>33</v>
      </c>
      <c r="G565" s="5">
        <v>5</v>
      </c>
      <c r="H565" s="52">
        <f>O565*(1-'Orç-Resumo'!$G$10)</f>
        <v>62.203999999999994</v>
      </c>
      <c r="I565" s="53">
        <f>P565*(1-'Orç-Resumo'!$G$10)</f>
        <v>11.388</v>
      </c>
      <c r="J565" s="54">
        <f t="shared" si="24"/>
        <v>311.02</v>
      </c>
      <c r="K565" s="55">
        <f t="shared" si="25"/>
        <v>56.94</v>
      </c>
      <c r="L565" s="56">
        <f t="shared" si="26"/>
        <v>367.96</v>
      </c>
      <c r="M565" s="56">
        <v>0</v>
      </c>
      <c r="N565" s="173"/>
      <c r="O565" s="56">
        <v>62.203999999999994</v>
      </c>
      <c r="P565" s="184">
        <v>11.388</v>
      </c>
    </row>
    <row r="566" spans="2:16" ht="56">
      <c r="B566" s="5" t="s">
        <v>1400</v>
      </c>
      <c r="C566" s="51" t="s">
        <v>48</v>
      </c>
      <c r="D566" s="51">
        <v>91926</v>
      </c>
      <c r="E566" s="6" t="s">
        <v>1155</v>
      </c>
      <c r="F566" s="51" t="s">
        <v>107</v>
      </c>
      <c r="G566" s="5">
        <v>10500</v>
      </c>
      <c r="H566" s="52">
        <f>O566*(1-'Orç-Resumo'!$G$10)</f>
        <v>3.4000000000000004</v>
      </c>
      <c r="I566" s="53">
        <f>P566*(1-'Orç-Resumo'!$G$10)</f>
        <v>1.0900000000000001</v>
      </c>
      <c r="J566" s="54">
        <f t="shared" si="24"/>
        <v>35700.000000000007</v>
      </c>
      <c r="K566" s="55">
        <f t="shared" si="25"/>
        <v>11445</v>
      </c>
      <c r="L566" s="56">
        <f t="shared" si="26"/>
        <v>47145.000000000007</v>
      </c>
      <c r="M566" s="56">
        <v>0</v>
      </c>
      <c r="N566" s="173"/>
      <c r="O566" s="56">
        <v>3.4000000000000004</v>
      </c>
      <c r="P566" s="184" t="s">
        <v>1930</v>
      </c>
    </row>
    <row r="567" spans="2:16" ht="56">
      <c r="B567" s="5" t="s">
        <v>1401</v>
      </c>
      <c r="C567" s="51" t="s">
        <v>48</v>
      </c>
      <c r="D567" s="51">
        <v>91928</v>
      </c>
      <c r="E567" s="6" t="s">
        <v>1158</v>
      </c>
      <c r="F567" s="51" t="s">
        <v>107</v>
      </c>
      <c r="G567" s="5">
        <v>250</v>
      </c>
      <c r="H567" s="52">
        <f>O567*(1-'Orç-Resumo'!$G$10)</f>
        <v>5.53</v>
      </c>
      <c r="I567" s="53">
        <f>P567*(1-'Orç-Resumo'!$G$10)</f>
        <v>1.47</v>
      </c>
      <c r="J567" s="54">
        <f t="shared" si="24"/>
        <v>1382.5</v>
      </c>
      <c r="K567" s="55">
        <f t="shared" si="25"/>
        <v>367.5</v>
      </c>
      <c r="L567" s="56">
        <f t="shared" si="26"/>
        <v>1750</v>
      </c>
      <c r="M567" s="56">
        <v>0</v>
      </c>
      <c r="N567" s="173"/>
      <c r="O567" s="56">
        <v>5.53</v>
      </c>
      <c r="P567" s="184" t="s">
        <v>1931</v>
      </c>
    </row>
    <row r="568" spans="2:16" ht="56">
      <c r="B568" s="5" t="s">
        <v>1402</v>
      </c>
      <c r="C568" s="51" t="s">
        <v>26</v>
      </c>
      <c r="D568" s="51" t="s">
        <v>1107</v>
      </c>
      <c r="E568" s="6" t="s">
        <v>1108</v>
      </c>
      <c r="F568" s="51" t="s">
        <v>1102</v>
      </c>
      <c r="G568" s="5">
        <v>250</v>
      </c>
      <c r="H568" s="52">
        <f>O568*(1-'Orç-Resumo'!$G$10)</f>
        <v>32.623333333333335</v>
      </c>
      <c r="I568" s="53">
        <f>P568*(1-'Orç-Resumo'!$G$10)</f>
        <v>18.98</v>
      </c>
      <c r="J568" s="54">
        <f t="shared" si="24"/>
        <v>8155.8333333333339</v>
      </c>
      <c r="K568" s="55">
        <f t="shared" si="25"/>
        <v>4745</v>
      </c>
      <c r="L568" s="56">
        <f t="shared" si="26"/>
        <v>12900.833333333334</v>
      </c>
      <c r="M568" s="56">
        <v>0</v>
      </c>
      <c r="N568" s="173"/>
      <c r="O568" s="56">
        <v>32.623333333333335</v>
      </c>
      <c r="P568" s="184">
        <v>18.98</v>
      </c>
    </row>
    <row r="569" spans="2:16" ht="56">
      <c r="B569" s="5" t="s">
        <v>1403</v>
      </c>
      <c r="C569" s="51" t="s">
        <v>48</v>
      </c>
      <c r="D569" s="51">
        <v>91867</v>
      </c>
      <c r="E569" s="6" t="s">
        <v>1404</v>
      </c>
      <c r="F569" s="51" t="s">
        <v>107</v>
      </c>
      <c r="G569" s="5">
        <v>250</v>
      </c>
      <c r="H569" s="52">
        <f>O569*(1-'Orç-Resumo'!$G$10)</f>
        <v>6.0600000000000005</v>
      </c>
      <c r="I569" s="53">
        <f>P569*(1-'Orç-Resumo'!$G$10)</f>
        <v>3.57</v>
      </c>
      <c r="J569" s="54">
        <f t="shared" si="24"/>
        <v>1515.0000000000002</v>
      </c>
      <c r="K569" s="55">
        <f t="shared" si="25"/>
        <v>892.5</v>
      </c>
      <c r="L569" s="56">
        <f t="shared" si="26"/>
        <v>2407.5</v>
      </c>
      <c r="M569" s="56">
        <v>0</v>
      </c>
      <c r="N569" s="173"/>
      <c r="O569" s="56">
        <v>6.0600000000000005</v>
      </c>
      <c r="P569" s="184" t="s">
        <v>3089</v>
      </c>
    </row>
    <row r="570" spans="2:16" ht="70">
      <c r="B570" s="5" t="s">
        <v>1405</v>
      </c>
      <c r="C570" s="51" t="s">
        <v>48</v>
      </c>
      <c r="D570" s="51">
        <v>91864</v>
      </c>
      <c r="E570" s="6" t="s">
        <v>3866</v>
      </c>
      <c r="F570" s="51" t="s">
        <v>107</v>
      </c>
      <c r="G570" s="5">
        <v>25</v>
      </c>
      <c r="H570" s="52">
        <f>O570*(1-'Orç-Resumo'!$G$10)</f>
        <v>9.34</v>
      </c>
      <c r="I570" s="53">
        <f>P570*(1-'Orç-Resumo'!$G$10)</f>
        <v>5.28</v>
      </c>
      <c r="J570" s="54">
        <f t="shared" si="24"/>
        <v>233.5</v>
      </c>
      <c r="K570" s="55">
        <f t="shared" si="25"/>
        <v>132</v>
      </c>
      <c r="L570" s="56">
        <f t="shared" si="26"/>
        <v>365.5</v>
      </c>
      <c r="M570" s="56">
        <v>0</v>
      </c>
      <c r="N570" s="173"/>
      <c r="O570" s="56">
        <v>9.34</v>
      </c>
      <c r="P570" s="184" t="s">
        <v>3083</v>
      </c>
    </row>
    <row r="571" spans="2:16" ht="42">
      <c r="B571" s="5" t="s">
        <v>1406</v>
      </c>
      <c r="C571" s="51" t="s">
        <v>99</v>
      </c>
      <c r="D571" s="51" t="s">
        <v>1305</v>
      </c>
      <c r="E571" s="6" t="s">
        <v>1306</v>
      </c>
      <c r="F571" s="51" t="s">
        <v>333</v>
      </c>
      <c r="G571" s="5">
        <v>25</v>
      </c>
      <c r="H571" s="52">
        <f>O571*(1-'Orç-Resumo'!$G$10)</f>
        <v>19.32</v>
      </c>
      <c r="I571" s="53">
        <f>P571*(1-'Orç-Resumo'!$G$10)</f>
        <v>17.32</v>
      </c>
      <c r="J571" s="54">
        <f t="shared" si="24"/>
        <v>483</v>
      </c>
      <c r="K571" s="55">
        <f t="shared" si="25"/>
        <v>433</v>
      </c>
      <c r="L571" s="56">
        <f t="shared" si="26"/>
        <v>916</v>
      </c>
      <c r="M571" s="56">
        <v>0</v>
      </c>
      <c r="N571" s="173"/>
      <c r="O571" s="56">
        <v>19.32</v>
      </c>
      <c r="P571" s="184">
        <v>17.32</v>
      </c>
    </row>
    <row r="572" spans="2:16" ht="42">
      <c r="B572" s="5" t="s">
        <v>1407</v>
      </c>
      <c r="C572" s="51" t="s">
        <v>48</v>
      </c>
      <c r="D572" s="51">
        <v>91941</v>
      </c>
      <c r="E572" s="6" t="s">
        <v>1408</v>
      </c>
      <c r="F572" s="51" t="s">
        <v>173</v>
      </c>
      <c r="G572" s="5">
        <v>25</v>
      </c>
      <c r="H572" s="52">
        <f>O572*(1-'Orç-Resumo'!$G$10)</f>
        <v>4.8699999999999992</v>
      </c>
      <c r="I572" s="53">
        <f>P572*(1-'Orç-Resumo'!$G$10)</f>
        <v>6.4</v>
      </c>
      <c r="J572" s="54">
        <f t="shared" si="24"/>
        <v>121.74999999999999</v>
      </c>
      <c r="K572" s="55">
        <f t="shared" si="25"/>
        <v>160</v>
      </c>
      <c r="L572" s="56">
        <f t="shared" si="26"/>
        <v>281.75</v>
      </c>
      <c r="M572" s="56">
        <v>0</v>
      </c>
      <c r="N572" s="173"/>
      <c r="O572" s="56">
        <v>4.8699999999999992</v>
      </c>
      <c r="P572" s="184" t="s">
        <v>3097</v>
      </c>
    </row>
    <row r="573" spans="2:16" ht="56">
      <c r="B573" s="5" t="s">
        <v>1409</v>
      </c>
      <c r="C573" s="51" t="s">
        <v>48</v>
      </c>
      <c r="D573" s="51">
        <v>95778</v>
      </c>
      <c r="E573" s="6" t="s">
        <v>1410</v>
      </c>
      <c r="F573" s="51" t="s">
        <v>173</v>
      </c>
      <c r="G573" s="5">
        <v>25</v>
      </c>
      <c r="H573" s="52">
        <f>O573*(1-'Orç-Resumo'!$G$10)</f>
        <v>16.89</v>
      </c>
      <c r="I573" s="53">
        <f>P573*(1-'Orç-Resumo'!$G$10)</f>
        <v>10.35</v>
      </c>
      <c r="J573" s="54">
        <f t="shared" si="24"/>
        <v>422.25</v>
      </c>
      <c r="K573" s="55">
        <f t="shared" si="25"/>
        <v>258.75</v>
      </c>
      <c r="L573" s="56">
        <f t="shared" si="26"/>
        <v>681</v>
      </c>
      <c r="M573" s="56">
        <v>0</v>
      </c>
      <c r="N573" s="173"/>
      <c r="O573" s="56">
        <v>16.89</v>
      </c>
      <c r="P573" s="184" t="s">
        <v>3090</v>
      </c>
    </row>
    <row r="574" spans="2:16" ht="28">
      <c r="B574" s="5" t="s">
        <v>1411</v>
      </c>
      <c r="C574" s="51" t="s">
        <v>26</v>
      </c>
      <c r="D574" s="51" t="s">
        <v>1412</v>
      </c>
      <c r="E574" s="6" t="s">
        <v>1413</v>
      </c>
      <c r="F574" s="51" t="s">
        <v>107</v>
      </c>
      <c r="G574" s="5">
        <v>50</v>
      </c>
      <c r="H574" s="52">
        <f>O574*(1-'Orç-Resumo'!$G$10)</f>
        <v>13.4772</v>
      </c>
      <c r="I574" s="53">
        <f>P574*(1-'Orç-Resumo'!$G$10)</f>
        <v>1.5184000000000002</v>
      </c>
      <c r="J574" s="54">
        <f t="shared" si="24"/>
        <v>673.86</v>
      </c>
      <c r="K574" s="55">
        <f t="shared" si="25"/>
        <v>75.920000000000016</v>
      </c>
      <c r="L574" s="56">
        <f t="shared" si="26"/>
        <v>749.78</v>
      </c>
      <c r="M574" s="56">
        <v>0</v>
      </c>
      <c r="N574" s="173"/>
      <c r="O574" s="56">
        <v>13.4772</v>
      </c>
      <c r="P574" s="184">
        <v>1.5184000000000002</v>
      </c>
    </row>
    <row r="575" spans="2:16" ht="42">
      <c r="B575" s="5" t="s">
        <v>1414</v>
      </c>
      <c r="C575" s="51" t="s">
        <v>48</v>
      </c>
      <c r="D575" s="51">
        <v>91944</v>
      </c>
      <c r="E575" s="6" t="s">
        <v>1212</v>
      </c>
      <c r="F575" s="51" t="s">
        <v>173</v>
      </c>
      <c r="G575" s="5">
        <v>23</v>
      </c>
      <c r="H575" s="52">
        <f>O575*(1-'Orç-Resumo'!$G$10)</f>
        <v>7.73</v>
      </c>
      <c r="I575" s="53">
        <f>P575*(1-'Orç-Resumo'!$G$10)</f>
        <v>6.59</v>
      </c>
      <c r="J575" s="54">
        <f t="shared" si="24"/>
        <v>177.79000000000002</v>
      </c>
      <c r="K575" s="55">
        <f t="shared" si="25"/>
        <v>151.57</v>
      </c>
      <c r="L575" s="56">
        <f t="shared" si="26"/>
        <v>329.36</v>
      </c>
      <c r="M575" s="56">
        <v>0</v>
      </c>
      <c r="N575" s="173"/>
      <c r="O575" s="56">
        <v>7.73</v>
      </c>
      <c r="P575" s="184" t="s">
        <v>2940</v>
      </c>
    </row>
    <row r="576" spans="2:16" ht="42">
      <c r="B576" s="5" t="s">
        <v>1415</v>
      </c>
      <c r="C576" s="51" t="s">
        <v>48</v>
      </c>
      <c r="D576" s="51">
        <v>92000</v>
      </c>
      <c r="E576" s="6" t="s">
        <v>1167</v>
      </c>
      <c r="F576" s="51" t="s">
        <v>173</v>
      </c>
      <c r="G576" s="5">
        <v>100</v>
      </c>
      <c r="H576" s="52">
        <f>O576*(1-'Orç-Resumo'!$G$10)</f>
        <v>15.889999999999999</v>
      </c>
      <c r="I576" s="53">
        <f>P576*(1-'Orç-Resumo'!$G$10)</f>
        <v>14.08</v>
      </c>
      <c r="J576" s="54">
        <f t="shared" si="24"/>
        <v>1588.9999999999998</v>
      </c>
      <c r="K576" s="55">
        <f t="shared" si="25"/>
        <v>1408</v>
      </c>
      <c r="L576" s="56">
        <f t="shared" si="26"/>
        <v>2997</v>
      </c>
      <c r="M576" s="56">
        <v>0</v>
      </c>
      <c r="N576" s="173"/>
      <c r="O576" s="56">
        <v>15.889999999999999</v>
      </c>
      <c r="P576" s="184" t="s">
        <v>3085</v>
      </c>
    </row>
    <row r="577" spans="2:16" ht="28">
      <c r="B577" s="5" t="s">
        <v>1416</v>
      </c>
      <c r="C577" s="51" t="s">
        <v>99</v>
      </c>
      <c r="D577" s="51" t="s">
        <v>1417</v>
      </c>
      <c r="E577" s="6" t="s">
        <v>1418</v>
      </c>
      <c r="F577" s="51" t="s">
        <v>333</v>
      </c>
      <c r="G577" s="5">
        <v>50</v>
      </c>
      <c r="H577" s="52">
        <f>O577*(1-'Orç-Resumo'!$G$10)</f>
        <v>25.98</v>
      </c>
      <c r="I577" s="53">
        <f>P577*(1-'Orç-Resumo'!$G$10)</f>
        <v>6.24</v>
      </c>
      <c r="J577" s="54">
        <f t="shared" si="24"/>
        <v>1299</v>
      </c>
      <c r="K577" s="55">
        <f t="shared" si="25"/>
        <v>312</v>
      </c>
      <c r="L577" s="56">
        <f t="shared" si="26"/>
        <v>1611</v>
      </c>
      <c r="M577" s="56">
        <v>0</v>
      </c>
      <c r="N577" s="173"/>
      <c r="O577" s="56">
        <v>25.98</v>
      </c>
      <c r="P577" s="184">
        <v>6.24</v>
      </c>
    </row>
    <row r="578" spans="2:16" ht="28">
      <c r="B578" s="5" t="s">
        <v>1419</v>
      </c>
      <c r="C578" s="51" t="s">
        <v>21</v>
      </c>
      <c r="D578" s="51" t="s">
        <v>21</v>
      </c>
      <c r="E578" s="6" t="s">
        <v>1420</v>
      </c>
      <c r="F578" s="51" t="s">
        <v>23</v>
      </c>
      <c r="G578" s="5"/>
      <c r="H578" s="52"/>
      <c r="I578" s="53"/>
      <c r="J578" s="54"/>
      <c r="K578" s="55"/>
      <c r="L578" s="56"/>
      <c r="M578" s="56"/>
      <c r="N578" s="173"/>
      <c r="O578" s="56" t="s">
        <v>24</v>
      </c>
      <c r="P578" s="184" t="s">
        <v>24</v>
      </c>
    </row>
    <row r="579" spans="2:16" ht="56">
      <c r="B579" s="5" t="s">
        <v>1421</v>
      </c>
      <c r="C579" s="51" t="s">
        <v>26</v>
      </c>
      <c r="D579" s="51" t="s">
        <v>1422</v>
      </c>
      <c r="E579" s="6" t="s">
        <v>1423</v>
      </c>
      <c r="F579" s="51" t="s">
        <v>33</v>
      </c>
      <c r="G579" s="5">
        <v>6</v>
      </c>
      <c r="H579" s="52">
        <f>O579*(1-'Orç-Resumo'!$G$10)</f>
        <v>129.988</v>
      </c>
      <c r="I579" s="53">
        <f>P579*(1-'Orç-Resumo'!$G$10)</f>
        <v>250.536</v>
      </c>
      <c r="J579" s="54">
        <f t="shared" si="24"/>
        <v>779.928</v>
      </c>
      <c r="K579" s="55">
        <f t="shared" si="25"/>
        <v>1503.2159999999999</v>
      </c>
      <c r="L579" s="56">
        <f t="shared" si="26"/>
        <v>2283.1439999999998</v>
      </c>
      <c r="M579" s="56">
        <v>0</v>
      </c>
      <c r="N579" s="173"/>
      <c r="O579" s="56">
        <v>129.988</v>
      </c>
      <c r="P579" s="184">
        <v>250.536</v>
      </c>
    </row>
    <row r="580" spans="2:16" ht="28">
      <c r="B580" s="5" t="s">
        <v>1424</v>
      </c>
      <c r="C580" s="51" t="s">
        <v>26</v>
      </c>
      <c r="D580" s="51" t="s">
        <v>1425</v>
      </c>
      <c r="E580" s="6" t="s">
        <v>1426</v>
      </c>
      <c r="F580" s="51" t="s">
        <v>33</v>
      </c>
      <c r="G580" s="5">
        <v>6</v>
      </c>
      <c r="H580" s="52">
        <f>O580*(1-'Orç-Resumo'!$G$10)</f>
        <v>10.68</v>
      </c>
      <c r="I580" s="53">
        <f>P580*(1-'Orç-Resumo'!$G$10)</f>
        <v>37.96</v>
      </c>
      <c r="J580" s="54">
        <f t="shared" si="24"/>
        <v>64.08</v>
      </c>
      <c r="K580" s="55">
        <f t="shared" si="25"/>
        <v>227.76</v>
      </c>
      <c r="L580" s="56">
        <f t="shared" si="26"/>
        <v>291.83999999999997</v>
      </c>
      <c r="M580" s="56">
        <v>0</v>
      </c>
      <c r="N580" s="173"/>
      <c r="O580" s="56">
        <v>10.68</v>
      </c>
      <c r="P580" s="184">
        <v>37.96</v>
      </c>
    </row>
    <row r="581" spans="2:16">
      <c r="B581" s="5" t="s">
        <v>1427</v>
      </c>
      <c r="C581" s="51" t="s">
        <v>26</v>
      </c>
      <c r="D581" s="51" t="s">
        <v>1428</v>
      </c>
      <c r="E581" s="6" t="s">
        <v>1429</v>
      </c>
      <c r="F581" s="51" t="s">
        <v>33</v>
      </c>
      <c r="G581" s="5">
        <v>6</v>
      </c>
      <c r="H581" s="52">
        <f>O581*(1-'Orç-Resumo'!$G$10)</f>
        <v>85.44</v>
      </c>
      <c r="I581" s="53">
        <f>P581*(1-'Orç-Resumo'!$G$10)</f>
        <v>303.68</v>
      </c>
      <c r="J581" s="54">
        <f t="shared" si="24"/>
        <v>512.64</v>
      </c>
      <c r="K581" s="55">
        <f t="shared" si="25"/>
        <v>1822.08</v>
      </c>
      <c r="L581" s="56">
        <f t="shared" si="26"/>
        <v>2334.7199999999998</v>
      </c>
      <c r="M581" s="56">
        <v>0</v>
      </c>
      <c r="N581" s="173"/>
      <c r="O581" s="56">
        <v>85.44</v>
      </c>
      <c r="P581" s="184">
        <v>303.68</v>
      </c>
    </row>
    <row r="582" spans="2:16" ht="28">
      <c r="B582" s="5" t="s">
        <v>1430</v>
      </c>
      <c r="C582" s="51" t="s">
        <v>26</v>
      </c>
      <c r="D582" s="51" t="s">
        <v>1431</v>
      </c>
      <c r="E582" s="6" t="s">
        <v>1432</v>
      </c>
      <c r="F582" s="51" t="s">
        <v>33</v>
      </c>
      <c r="G582" s="5">
        <v>6</v>
      </c>
      <c r="H582" s="52">
        <f>O582*(1-'Orç-Resumo'!$G$10)</f>
        <v>127.28</v>
      </c>
      <c r="I582" s="53">
        <f>P582*(1-'Orç-Resumo'!$G$10)</f>
        <v>518.64</v>
      </c>
      <c r="J582" s="54">
        <f t="shared" si="24"/>
        <v>763.68000000000006</v>
      </c>
      <c r="K582" s="55">
        <f t="shared" si="25"/>
        <v>3111.84</v>
      </c>
      <c r="L582" s="56">
        <f t="shared" si="26"/>
        <v>3875.5200000000004</v>
      </c>
      <c r="M582" s="56">
        <v>0</v>
      </c>
      <c r="N582" s="173"/>
      <c r="O582" s="56">
        <v>127.28</v>
      </c>
      <c r="P582" s="184">
        <v>518.64</v>
      </c>
    </row>
    <row r="583" spans="2:16">
      <c r="B583" s="5" t="s">
        <v>1433</v>
      </c>
      <c r="C583" s="51" t="s">
        <v>26</v>
      </c>
      <c r="D583" s="51" t="s">
        <v>1434</v>
      </c>
      <c r="E583" s="6" t="s">
        <v>1435</v>
      </c>
      <c r="F583" s="51" t="s">
        <v>33</v>
      </c>
      <c r="G583" s="5">
        <v>6</v>
      </c>
      <c r="H583" s="52">
        <f>O583*(1-'Orç-Resumo'!$G$10)</f>
        <v>21.36</v>
      </c>
      <c r="I583" s="53">
        <f>P583*(1-'Orç-Resumo'!$G$10)</f>
        <v>75.92</v>
      </c>
      <c r="J583" s="54">
        <f t="shared" si="24"/>
        <v>128.16</v>
      </c>
      <c r="K583" s="55">
        <f t="shared" si="25"/>
        <v>455.52</v>
      </c>
      <c r="L583" s="56">
        <f t="shared" si="26"/>
        <v>583.67999999999995</v>
      </c>
      <c r="M583" s="56">
        <v>0</v>
      </c>
      <c r="N583" s="173"/>
      <c r="O583" s="56">
        <v>21.36</v>
      </c>
      <c r="P583" s="184">
        <v>75.92</v>
      </c>
    </row>
    <row r="584" spans="2:16" ht="56">
      <c r="B584" s="5" t="s">
        <v>1436</v>
      </c>
      <c r="C584" s="51" t="s">
        <v>26</v>
      </c>
      <c r="D584" s="51" t="s">
        <v>1437</v>
      </c>
      <c r="E584" s="6" t="s">
        <v>1438</v>
      </c>
      <c r="F584" s="51" t="s">
        <v>33</v>
      </c>
      <c r="G584" s="5">
        <v>6</v>
      </c>
      <c r="H584" s="52">
        <f>O584*(1-'Orç-Resumo'!$G$10)</f>
        <v>90.78</v>
      </c>
      <c r="I584" s="53">
        <f>P584*(1-'Orç-Resumo'!$G$10)</f>
        <v>322.65999999999997</v>
      </c>
      <c r="J584" s="54">
        <f t="shared" si="24"/>
        <v>544.68000000000006</v>
      </c>
      <c r="K584" s="55">
        <f t="shared" si="25"/>
        <v>1935.9599999999998</v>
      </c>
      <c r="L584" s="56">
        <f t="shared" si="26"/>
        <v>2480.64</v>
      </c>
      <c r="M584" s="56">
        <v>0</v>
      </c>
      <c r="N584" s="173"/>
      <c r="O584" s="56">
        <v>90.78</v>
      </c>
      <c r="P584" s="184">
        <v>322.65999999999997</v>
      </c>
    </row>
    <row r="585" spans="2:16" ht="56">
      <c r="B585" s="5" t="s">
        <v>1439</v>
      </c>
      <c r="C585" s="51" t="s">
        <v>26</v>
      </c>
      <c r="D585" s="51" t="s">
        <v>1440</v>
      </c>
      <c r="E585" s="6" t="s">
        <v>1441</v>
      </c>
      <c r="F585" s="51" t="s">
        <v>33</v>
      </c>
      <c r="G585" s="5">
        <v>6</v>
      </c>
      <c r="H585" s="52">
        <f>O585*(1-'Orç-Resumo'!$G$10)</f>
        <v>1415.87</v>
      </c>
      <c r="I585" s="53">
        <f>P585*(1-'Orç-Resumo'!$G$10)</f>
        <v>4518.2899999999991</v>
      </c>
      <c r="J585" s="54">
        <f t="shared" si="24"/>
        <v>8495.2199999999993</v>
      </c>
      <c r="K585" s="55">
        <f t="shared" si="25"/>
        <v>27109.739999999994</v>
      </c>
      <c r="L585" s="56">
        <f t="shared" si="26"/>
        <v>35604.959999999992</v>
      </c>
      <c r="M585" s="56">
        <v>0</v>
      </c>
      <c r="N585" s="173"/>
      <c r="O585" s="56">
        <v>1415.87</v>
      </c>
      <c r="P585" s="184">
        <v>4518.2899999999991</v>
      </c>
    </row>
    <row r="586" spans="2:16" ht="70">
      <c r="B586" s="5" t="s">
        <v>1442</v>
      </c>
      <c r="C586" s="51" t="s">
        <v>26</v>
      </c>
      <c r="D586" s="51" t="s">
        <v>1443</v>
      </c>
      <c r="E586" s="6" t="s">
        <v>1444</v>
      </c>
      <c r="F586" s="51" t="s">
        <v>33</v>
      </c>
      <c r="G586" s="5">
        <v>6</v>
      </c>
      <c r="H586" s="52">
        <f>O586*(1-'Orç-Resumo'!$G$10)</f>
        <v>1689.8433333333332</v>
      </c>
      <c r="I586" s="53">
        <f>P586*(1-'Orç-Resumo'!$G$10)</f>
        <v>988.5716666666666</v>
      </c>
      <c r="J586" s="54">
        <f t="shared" si="24"/>
        <v>10139.06</v>
      </c>
      <c r="K586" s="55">
        <f t="shared" si="25"/>
        <v>5931.4299999999994</v>
      </c>
      <c r="L586" s="56">
        <f t="shared" si="26"/>
        <v>16070.489999999998</v>
      </c>
      <c r="M586" s="56">
        <v>0</v>
      </c>
      <c r="N586" s="173"/>
      <c r="O586" s="56">
        <v>1689.8433333333332</v>
      </c>
      <c r="P586" s="184">
        <v>988.5716666666666</v>
      </c>
    </row>
    <row r="587" spans="2:16" ht="28">
      <c r="B587" s="5" t="s">
        <v>1445</v>
      </c>
      <c r="C587" s="51" t="s">
        <v>26</v>
      </c>
      <c r="D587" s="51" t="s">
        <v>1446</v>
      </c>
      <c r="E587" s="6" t="s">
        <v>1447</v>
      </c>
      <c r="F587" s="51" t="s">
        <v>33</v>
      </c>
      <c r="G587" s="5">
        <v>80</v>
      </c>
      <c r="H587" s="52">
        <f>O587*(1-'Orç-Resumo'!$G$10)</f>
        <v>162.57</v>
      </c>
      <c r="I587" s="53">
        <f>P587*(1-'Orç-Resumo'!$G$10)</f>
        <v>13.755000000000001</v>
      </c>
      <c r="J587" s="54">
        <f t="shared" si="24"/>
        <v>13005.599999999999</v>
      </c>
      <c r="K587" s="55">
        <f t="shared" si="25"/>
        <v>1100.4000000000001</v>
      </c>
      <c r="L587" s="56">
        <f t="shared" si="26"/>
        <v>14105.999999999998</v>
      </c>
      <c r="M587" s="56">
        <v>0</v>
      </c>
      <c r="N587" s="173"/>
      <c r="O587" s="56">
        <v>162.57</v>
      </c>
      <c r="P587" s="184">
        <v>13.755000000000001</v>
      </c>
    </row>
    <row r="588" spans="2:16" ht="28">
      <c r="B588" s="5" t="s">
        <v>1448</v>
      </c>
      <c r="C588" s="51" t="s">
        <v>26</v>
      </c>
      <c r="D588" s="51" t="s">
        <v>1449</v>
      </c>
      <c r="E588" s="6" t="s">
        <v>1450</v>
      </c>
      <c r="F588" s="51" t="s">
        <v>33</v>
      </c>
      <c r="G588" s="5">
        <v>80</v>
      </c>
      <c r="H588" s="52">
        <f>O588*(1-'Orç-Resumo'!$G$10)</f>
        <v>178.17</v>
      </c>
      <c r="I588" s="53">
        <f>P588*(1-'Orç-Resumo'!$G$10)</f>
        <v>13.755000000000001</v>
      </c>
      <c r="J588" s="54">
        <f t="shared" si="24"/>
        <v>14253.599999999999</v>
      </c>
      <c r="K588" s="55">
        <f t="shared" si="25"/>
        <v>1100.4000000000001</v>
      </c>
      <c r="L588" s="56">
        <f t="shared" si="26"/>
        <v>15353.999999999998</v>
      </c>
      <c r="M588" s="56">
        <v>0</v>
      </c>
      <c r="N588" s="173"/>
      <c r="O588" s="56">
        <v>178.17</v>
      </c>
      <c r="P588" s="184">
        <v>13.755000000000001</v>
      </c>
    </row>
    <row r="589" spans="2:16" ht="28">
      <c r="B589" s="5" t="s">
        <v>1451</v>
      </c>
      <c r="C589" s="51" t="s">
        <v>26</v>
      </c>
      <c r="D589" s="51" t="s">
        <v>1452</v>
      </c>
      <c r="E589" s="6" t="s">
        <v>1453</v>
      </c>
      <c r="F589" s="51" t="s">
        <v>33</v>
      </c>
      <c r="G589" s="5">
        <v>80</v>
      </c>
      <c r="H589" s="52">
        <f>O589*(1-'Orç-Resumo'!$G$10)</f>
        <v>331.67</v>
      </c>
      <c r="I589" s="53">
        <f>P589*(1-'Orç-Resumo'!$G$10)</f>
        <v>13.755000000000001</v>
      </c>
      <c r="J589" s="54">
        <f t="shared" si="24"/>
        <v>26533.600000000002</v>
      </c>
      <c r="K589" s="55">
        <f t="shared" si="25"/>
        <v>1100.4000000000001</v>
      </c>
      <c r="L589" s="56">
        <f t="shared" si="26"/>
        <v>27634.000000000004</v>
      </c>
      <c r="M589" s="56">
        <v>0</v>
      </c>
      <c r="N589" s="173"/>
      <c r="O589" s="56">
        <v>331.67</v>
      </c>
      <c r="P589" s="184">
        <v>13.755000000000001</v>
      </c>
    </row>
    <row r="590" spans="2:16" ht="56">
      <c r="B590" s="5" t="s">
        <v>1454</v>
      </c>
      <c r="C590" s="51" t="s">
        <v>26</v>
      </c>
      <c r="D590" s="51" t="s">
        <v>1455</v>
      </c>
      <c r="E590" s="6" t="s">
        <v>1456</v>
      </c>
      <c r="F590" s="51" t="s">
        <v>33</v>
      </c>
      <c r="G590" s="5">
        <v>5</v>
      </c>
      <c r="H590" s="52">
        <f>O590*(1-'Orç-Resumo'!$G$10)</f>
        <v>740.24</v>
      </c>
      <c r="I590" s="53">
        <f>P590*(1-'Orç-Resumo'!$G$10)</f>
        <v>137.55000000000001</v>
      </c>
      <c r="J590" s="54">
        <f t="shared" si="24"/>
        <v>3701.2</v>
      </c>
      <c r="K590" s="55">
        <f t="shared" si="25"/>
        <v>687.75</v>
      </c>
      <c r="L590" s="56">
        <f t="shared" si="26"/>
        <v>4388.95</v>
      </c>
      <c r="M590" s="56">
        <v>0</v>
      </c>
      <c r="N590" s="173"/>
      <c r="O590" s="56">
        <v>740.24</v>
      </c>
      <c r="P590" s="184">
        <v>137.55000000000001</v>
      </c>
    </row>
    <row r="591" spans="2:16" ht="56">
      <c r="B591" s="5" t="s">
        <v>1457</v>
      </c>
      <c r="C591" s="51" t="s">
        <v>26</v>
      </c>
      <c r="D591" s="51" t="s">
        <v>1458</v>
      </c>
      <c r="E591" s="6" t="s">
        <v>1459</v>
      </c>
      <c r="F591" s="51" t="s">
        <v>33</v>
      </c>
      <c r="G591" s="5">
        <v>5</v>
      </c>
      <c r="H591" s="52">
        <f>O591*(1-'Orç-Resumo'!$G$10)</f>
        <v>1935.44</v>
      </c>
      <c r="I591" s="53">
        <f>P591*(1-'Orç-Resumo'!$G$10)</f>
        <v>440.16</v>
      </c>
      <c r="J591" s="54">
        <f t="shared" si="24"/>
        <v>9677.2000000000007</v>
      </c>
      <c r="K591" s="55">
        <f t="shared" si="25"/>
        <v>2200.8000000000002</v>
      </c>
      <c r="L591" s="56">
        <f t="shared" si="26"/>
        <v>11878</v>
      </c>
      <c r="M591" s="56">
        <v>0</v>
      </c>
      <c r="N591" s="173"/>
      <c r="O591" s="56">
        <v>1935.44</v>
      </c>
      <c r="P591" s="184">
        <v>440.16</v>
      </c>
    </row>
    <row r="592" spans="2:16" ht="56">
      <c r="B592" s="5" t="s">
        <v>1460</v>
      </c>
      <c r="C592" s="51" t="s">
        <v>26</v>
      </c>
      <c r="D592" s="51" t="s">
        <v>1461</v>
      </c>
      <c r="E592" s="6" t="s">
        <v>1462</v>
      </c>
      <c r="F592" s="51" t="s">
        <v>33</v>
      </c>
      <c r="G592" s="5">
        <v>5</v>
      </c>
      <c r="H592" s="52">
        <f>O592*(1-'Orç-Resumo'!$G$10)</f>
        <v>2185.44</v>
      </c>
      <c r="I592" s="53">
        <f>P592*(1-'Orç-Resumo'!$G$10)</f>
        <v>440.16</v>
      </c>
      <c r="J592" s="54">
        <f t="shared" si="24"/>
        <v>10927.2</v>
      </c>
      <c r="K592" s="55">
        <f t="shared" si="25"/>
        <v>2200.8000000000002</v>
      </c>
      <c r="L592" s="56">
        <f t="shared" si="26"/>
        <v>13128</v>
      </c>
      <c r="M592" s="56">
        <v>0</v>
      </c>
      <c r="N592" s="173"/>
      <c r="O592" s="56">
        <v>2185.44</v>
      </c>
      <c r="P592" s="184">
        <v>440.16</v>
      </c>
    </row>
    <row r="593" spans="2:16" ht="42">
      <c r="B593" s="5" t="s">
        <v>1463</v>
      </c>
      <c r="C593" s="51" t="s">
        <v>26</v>
      </c>
      <c r="D593" s="51" t="s">
        <v>1464</v>
      </c>
      <c r="E593" s="6" t="s">
        <v>1465</v>
      </c>
      <c r="F593" s="51" t="s">
        <v>33</v>
      </c>
      <c r="G593" s="5">
        <v>5</v>
      </c>
      <c r="H593" s="52">
        <f>O593*(1-'Orç-Resumo'!$G$10)</f>
        <v>3656.8</v>
      </c>
      <c r="I593" s="53">
        <f>P593*(1-'Orç-Resumo'!$G$10)</f>
        <v>550.20000000000005</v>
      </c>
      <c r="J593" s="54">
        <f t="shared" ref="J593:J656" si="27">G593*H593</f>
        <v>18284</v>
      </c>
      <c r="K593" s="55">
        <f t="shared" ref="K593:K656" si="28">G593*I593</f>
        <v>2751</v>
      </c>
      <c r="L593" s="56">
        <f t="shared" ref="L593:L656" si="29">J593+K593</f>
        <v>21035</v>
      </c>
      <c r="M593" s="56">
        <v>0</v>
      </c>
      <c r="N593" s="173"/>
      <c r="O593" s="56">
        <v>3656.8</v>
      </c>
      <c r="P593" s="184">
        <v>550.20000000000005</v>
      </c>
    </row>
    <row r="594" spans="2:16" ht="42">
      <c r="B594" s="5" t="s">
        <v>1466</v>
      </c>
      <c r="C594" s="51" t="s">
        <v>26</v>
      </c>
      <c r="D594" s="51" t="s">
        <v>1467</v>
      </c>
      <c r="E594" s="6" t="s">
        <v>1468</v>
      </c>
      <c r="F594" s="51" t="s">
        <v>33</v>
      </c>
      <c r="G594" s="5">
        <v>5</v>
      </c>
      <c r="H594" s="52">
        <f>O594*(1-'Orç-Resumo'!$G$10)</f>
        <v>3956.8</v>
      </c>
      <c r="I594" s="53">
        <f>P594*(1-'Orç-Resumo'!$G$10)</f>
        <v>550.20000000000005</v>
      </c>
      <c r="J594" s="54">
        <f t="shared" si="27"/>
        <v>19784</v>
      </c>
      <c r="K594" s="55">
        <f t="shared" si="28"/>
        <v>2751</v>
      </c>
      <c r="L594" s="56">
        <f t="shared" si="29"/>
        <v>22535</v>
      </c>
      <c r="M594" s="56">
        <v>0</v>
      </c>
      <c r="N594" s="173"/>
      <c r="O594" s="56">
        <v>3956.8</v>
      </c>
      <c r="P594" s="184">
        <v>550.20000000000005</v>
      </c>
    </row>
    <row r="595" spans="2:16" ht="28">
      <c r="B595" s="5" t="s">
        <v>1469</v>
      </c>
      <c r="C595" s="51" t="s">
        <v>26</v>
      </c>
      <c r="D595" s="51" t="s">
        <v>1470</v>
      </c>
      <c r="E595" s="6" t="s">
        <v>1471</v>
      </c>
      <c r="F595" s="51" t="s">
        <v>33</v>
      </c>
      <c r="G595" s="5">
        <v>25</v>
      </c>
      <c r="H595" s="52">
        <f>O595*(1-'Orç-Resumo'!$G$10)</f>
        <v>29.709999999999997</v>
      </c>
      <c r="I595" s="53">
        <f>P595*(1-'Orç-Resumo'!$G$10)</f>
        <v>29.65</v>
      </c>
      <c r="J595" s="54">
        <f t="shared" si="27"/>
        <v>742.74999999999989</v>
      </c>
      <c r="K595" s="55">
        <f t="shared" si="28"/>
        <v>741.25</v>
      </c>
      <c r="L595" s="56">
        <f t="shared" si="29"/>
        <v>1484</v>
      </c>
      <c r="M595" s="56">
        <v>0</v>
      </c>
      <c r="N595" s="173"/>
      <c r="O595" s="56">
        <v>29.709999999999997</v>
      </c>
      <c r="P595" s="184">
        <v>29.65</v>
      </c>
    </row>
    <row r="596" spans="2:16">
      <c r="B596" s="5" t="s">
        <v>1472</v>
      </c>
      <c r="C596" s="51" t="s">
        <v>21</v>
      </c>
      <c r="D596" s="51" t="s">
        <v>21</v>
      </c>
      <c r="E596" s="6" t="s">
        <v>1473</v>
      </c>
      <c r="F596" s="51" t="s">
        <v>23</v>
      </c>
      <c r="G596" s="5"/>
      <c r="H596" s="52"/>
      <c r="I596" s="53"/>
      <c r="J596" s="54"/>
      <c r="K596" s="55"/>
      <c r="L596" s="56"/>
      <c r="M596" s="56">
        <f>SUM(L597:L627)</f>
        <v>118011.11435999999</v>
      </c>
      <c r="N596" s="173"/>
      <c r="O596" s="56" t="s">
        <v>24</v>
      </c>
      <c r="P596" s="184" t="s">
        <v>24</v>
      </c>
    </row>
    <row r="597" spans="2:16" ht="28">
      <c r="B597" s="5" t="s">
        <v>1474</v>
      </c>
      <c r="C597" s="51" t="s">
        <v>26</v>
      </c>
      <c r="D597" s="51" t="s">
        <v>1475</v>
      </c>
      <c r="E597" s="6" t="s">
        <v>1476</v>
      </c>
      <c r="F597" s="51" t="s">
        <v>1261</v>
      </c>
      <c r="G597" s="5">
        <v>45</v>
      </c>
      <c r="H597" s="52">
        <f>O597*(1-'Orç-Resumo'!$G$10)</f>
        <v>208.19749999999999</v>
      </c>
      <c r="I597" s="53">
        <f>P597*(1-'Orç-Resumo'!$G$10)</f>
        <v>340.78</v>
      </c>
      <c r="J597" s="54">
        <f t="shared" si="27"/>
        <v>9368.8874999999989</v>
      </c>
      <c r="K597" s="55">
        <f t="shared" si="28"/>
        <v>15335.099999999999</v>
      </c>
      <c r="L597" s="56">
        <f t="shared" si="29"/>
        <v>24703.987499999996</v>
      </c>
      <c r="M597" s="56">
        <v>0</v>
      </c>
      <c r="N597" s="173"/>
      <c r="O597" s="56">
        <v>208.19749999999999</v>
      </c>
      <c r="P597" s="184">
        <v>340.78</v>
      </c>
    </row>
    <row r="598" spans="2:16" ht="84">
      <c r="B598" s="5" t="s">
        <v>1477</v>
      </c>
      <c r="C598" s="51" t="s">
        <v>26</v>
      </c>
      <c r="D598" s="51" t="s">
        <v>2203</v>
      </c>
      <c r="E598" s="6" t="s">
        <v>2204</v>
      </c>
      <c r="F598" s="51" t="s">
        <v>33</v>
      </c>
      <c r="G598" s="5">
        <v>45</v>
      </c>
      <c r="H598" s="52">
        <f>O598*(1-'Orç-Resumo'!$G$10)</f>
        <v>630.34846799999991</v>
      </c>
      <c r="I598" s="53">
        <f>P598*(1-'Orç-Resumo'!$G$10)</f>
        <v>621.06324000000006</v>
      </c>
      <c r="J598" s="54">
        <f t="shared" si="27"/>
        <v>28365.681059999995</v>
      </c>
      <c r="K598" s="55">
        <f t="shared" si="28"/>
        <v>27947.845800000003</v>
      </c>
      <c r="L598" s="56">
        <f t="shared" si="29"/>
        <v>56313.526859999998</v>
      </c>
      <c r="M598" s="56">
        <v>0</v>
      </c>
      <c r="N598" s="173"/>
      <c r="O598" s="56">
        <v>630.34846799999991</v>
      </c>
      <c r="P598" s="184">
        <v>621.06324000000006</v>
      </c>
    </row>
    <row r="599" spans="2:16" ht="28">
      <c r="B599" s="5" t="s">
        <v>1478</v>
      </c>
      <c r="C599" s="51" t="s">
        <v>48</v>
      </c>
      <c r="D599" s="51">
        <v>86886</v>
      </c>
      <c r="E599" s="6" t="s">
        <v>1479</v>
      </c>
      <c r="F599" s="51" t="s">
        <v>173</v>
      </c>
      <c r="G599" s="5">
        <v>45</v>
      </c>
      <c r="H599" s="52">
        <f>O599*(1-'Orç-Resumo'!$G$10)</f>
        <v>46.8</v>
      </c>
      <c r="I599" s="53">
        <f>P599*(1-'Orç-Resumo'!$G$10)</f>
        <v>3.89</v>
      </c>
      <c r="J599" s="54">
        <f t="shared" si="27"/>
        <v>2106</v>
      </c>
      <c r="K599" s="55">
        <f t="shared" si="28"/>
        <v>175.05</v>
      </c>
      <c r="L599" s="56">
        <f t="shared" si="29"/>
        <v>2281.0500000000002</v>
      </c>
      <c r="M599" s="56">
        <v>0</v>
      </c>
      <c r="N599" s="173"/>
      <c r="O599" s="56">
        <v>46.8</v>
      </c>
      <c r="P599" s="184" t="s">
        <v>2771</v>
      </c>
    </row>
    <row r="600" spans="2:16" ht="56">
      <c r="B600" s="5" t="s">
        <v>1480</v>
      </c>
      <c r="C600" s="51" t="s">
        <v>48</v>
      </c>
      <c r="D600" s="51">
        <v>89985</v>
      </c>
      <c r="E600" s="6" t="s">
        <v>3867</v>
      </c>
      <c r="F600" s="51" t="s">
        <v>173</v>
      </c>
      <c r="G600" s="5">
        <v>45</v>
      </c>
      <c r="H600" s="52">
        <f>O600*(1-'Orç-Resumo'!$G$10)</f>
        <v>71.06</v>
      </c>
      <c r="I600" s="53">
        <f>P600*(1-'Orç-Resumo'!$G$10)</f>
        <v>8.1999999999999993</v>
      </c>
      <c r="J600" s="54">
        <f t="shared" si="27"/>
        <v>3197.7000000000003</v>
      </c>
      <c r="K600" s="55">
        <f t="shared" si="28"/>
        <v>368.99999999999994</v>
      </c>
      <c r="L600" s="56">
        <f t="shared" si="29"/>
        <v>3566.7000000000003</v>
      </c>
      <c r="M600" s="56">
        <v>0</v>
      </c>
      <c r="N600" s="173"/>
      <c r="O600" s="56">
        <v>71.06</v>
      </c>
      <c r="P600" s="184" t="s">
        <v>2008</v>
      </c>
    </row>
    <row r="601" spans="2:16" ht="42">
      <c r="B601" s="5" t="s">
        <v>1481</v>
      </c>
      <c r="C601" s="51" t="s">
        <v>48</v>
      </c>
      <c r="D601" s="51">
        <v>86885</v>
      </c>
      <c r="E601" s="6" t="s">
        <v>1482</v>
      </c>
      <c r="F601" s="51" t="s">
        <v>173</v>
      </c>
      <c r="G601" s="5">
        <v>45</v>
      </c>
      <c r="H601" s="52">
        <f>O601*(1-'Orç-Resumo'!$G$10)</f>
        <v>9.81</v>
      </c>
      <c r="I601" s="53">
        <f>P601*(1-'Orç-Resumo'!$G$10)</f>
        <v>3.9</v>
      </c>
      <c r="J601" s="54">
        <f t="shared" si="27"/>
        <v>441.45000000000005</v>
      </c>
      <c r="K601" s="55">
        <f t="shared" si="28"/>
        <v>175.5</v>
      </c>
      <c r="L601" s="56">
        <f t="shared" si="29"/>
        <v>616.95000000000005</v>
      </c>
      <c r="M601" s="56">
        <v>0</v>
      </c>
      <c r="N601" s="173"/>
      <c r="O601" s="56">
        <v>9.81</v>
      </c>
      <c r="P601" s="184" t="s">
        <v>3102</v>
      </c>
    </row>
    <row r="602" spans="2:16" ht="56">
      <c r="B602" s="5" t="s">
        <v>1483</v>
      </c>
      <c r="C602" s="51" t="s">
        <v>48</v>
      </c>
      <c r="D602" s="51">
        <v>89358</v>
      </c>
      <c r="E602" s="6" t="s">
        <v>1484</v>
      </c>
      <c r="F602" s="51" t="s">
        <v>173</v>
      </c>
      <c r="G602" s="5">
        <v>45</v>
      </c>
      <c r="H602" s="52">
        <f>O602*(1-'Orç-Resumo'!$G$10)</f>
        <v>2.6799999999999997</v>
      </c>
      <c r="I602" s="53">
        <f>P602*(1-'Orç-Resumo'!$G$10)</f>
        <v>4.9000000000000004</v>
      </c>
      <c r="J602" s="54">
        <f t="shared" si="27"/>
        <v>120.6</v>
      </c>
      <c r="K602" s="55">
        <f t="shared" si="28"/>
        <v>220.50000000000003</v>
      </c>
      <c r="L602" s="56">
        <f t="shared" si="29"/>
        <v>341.1</v>
      </c>
      <c r="M602" s="56">
        <v>0</v>
      </c>
      <c r="N602" s="173"/>
      <c r="O602" s="56">
        <v>2.6799999999999997</v>
      </c>
      <c r="P602" s="184" t="s">
        <v>3054</v>
      </c>
    </row>
    <row r="603" spans="2:16" ht="56">
      <c r="B603" s="5" t="s">
        <v>1485</v>
      </c>
      <c r="C603" s="51" t="s">
        <v>48</v>
      </c>
      <c r="D603" s="51">
        <v>89362</v>
      </c>
      <c r="E603" s="6" t="s">
        <v>1486</v>
      </c>
      <c r="F603" s="51" t="s">
        <v>173</v>
      </c>
      <c r="G603" s="5">
        <v>45</v>
      </c>
      <c r="H603" s="52">
        <f>O603*(1-'Orç-Resumo'!$G$10)</f>
        <v>3.3699999999999992</v>
      </c>
      <c r="I603" s="53">
        <f>P603*(1-'Orç-Resumo'!$G$10)</f>
        <v>5.67</v>
      </c>
      <c r="J603" s="54">
        <f t="shared" si="27"/>
        <v>151.64999999999998</v>
      </c>
      <c r="K603" s="55">
        <f t="shared" si="28"/>
        <v>255.15</v>
      </c>
      <c r="L603" s="56">
        <f t="shared" si="29"/>
        <v>406.79999999999995</v>
      </c>
      <c r="M603" s="56">
        <v>0</v>
      </c>
      <c r="N603" s="173"/>
      <c r="O603" s="56">
        <v>3.3699999999999992</v>
      </c>
      <c r="P603" s="184" t="s">
        <v>3103</v>
      </c>
    </row>
    <row r="604" spans="2:16" ht="56">
      <c r="B604" s="5" t="s">
        <v>1487</v>
      </c>
      <c r="C604" s="51" t="s">
        <v>48</v>
      </c>
      <c r="D604" s="51">
        <v>89366</v>
      </c>
      <c r="E604" s="6" t="s">
        <v>1488</v>
      </c>
      <c r="F604" s="51" t="s">
        <v>173</v>
      </c>
      <c r="G604" s="5">
        <v>45</v>
      </c>
      <c r="H604" s="52">
        <f>O604*(1-'Orç-Resumo'!$G$10)</f>
        <v>9.9</v>
      </c>
      <c r="I604" s="53">
        <f>P604*(1-'Orç-Resumo'!$G$10)</f>
        <v>5.25</v>
      </c>
      <c r="J604" s="54">
        <f t="shared" si="27"/>
        <v>445.5</v>
      </c>
      <c r="K604" s="55">
        <f t="shared" si="28"/>
        <v>236.25</v>
      </c>
      <c r="L604" s="56">
        <f t="shared" si="29"/>
        <v>681.75</v>
      </c>
      <c r="M604" s="56">
        <v>0</v>
      </c>
      <c r="N604" s="173"/>
      <c r="O604" s="56">
        <v>9.9</v>
      </c>
      <c r="P604" s="184" t="s">
        <v>3104</v>
      </c>
    </row>
    <row r="605" spans="2:16" ht="56">
      <c r="B605" s="5" t="s">
        <v>1490</v>
      </c>
      <c r="C605" s="51" t="s">
        <v>48</v>
      </c>
      <c r="D605" s="51">
        <v>89366</v>
      </c>
      <c r="E605" s="6" t="s">
        <v>1488</v>
      </c>
      <c r="F605" s="51" t="s">
        <v>173</v>
      </c>
      <c r="G605" s="5">
        <v>45</v>
      </c>
      <c r="H605" s="52">
        <f>O605*(1-'Orç-Resumo'!$G$10)</f>
        <v>9.9</v>
      </c>
      <c r="I605" s="53">
        <f>P605*(1-'Orç-Resumo'!$G$10)</f>
        <v>5.25</v>
      </c>
      <c r="J605" s="54">
        <f t="shared" si="27"/>
        <v>445.5</v>
      </c>
      <c r="K605" s="55">
        <f t="shared" si="28"/>
        <v>236.25</v>
      </c>
      <c r="L605" s="56">
        <f t="shared" si="29"/>
        <v>681.75</v>
      </c>
      <c r="M605" s="56">
        <v>0</v>
      </c>
      <c r="N605" s="173"/>
      <c r="O605" s="56">
        <v>9.9</v>
      </c>
      <c r="P605" s="184" t="s">
        <v>3104</v>
      </c>
    </row>
    <row r="606" spans="2:16" ht="56">
      <c r="B606" s="5" t="s">
        <v>1491</v>
      </c>
      <c r="C606" s="51" t="s">
        <v>48</v>
      </c>
      <c r="D606" s="51">
        <v>89367</v>
      </c>
      <c r="E606" s="6" t="s">
        <v>1492</v>
      </c>
      <c r="F606" s="51" t="s">
        <v>173</v>
      </c>
      <c r="G606" s="5">
        <v>45</v>
      </c>
      <c r="H606" s="52">
        <f>O606*(1-'Orç-Resumo'!$G$10)</f>
        <v>5.67</v>
      </c>
      <c r="I606" s="53">
        <f>P606*(1-'Orç-Resumo'!$G$10)</f>
        <v>6.75</v>
      </c>
      <c r="J606" s="54">
        <f t="shared" si="27"/>
        <v>255.15</v>
      </c>
      <c r="K606" s="55">
        <f t="shared" si="28"/>
        <v>303.75</v>
      </c>
      <c r="L606" s="56">
        <f t="shared" si="29"/>
        <v>558.9</v>
      </c>
      <c r="M606" s="56">
        <v>0</v>
      </c>
      <c r="N606" s="173"/>
      <c r="O606" s="56">
        <v>5.67</v>
      </c>
      <c r="P606" s="184" t="s">
        <v>2005</v>
      </c>
    </row>
    <row r="607" spans="2:16" ht="42">
      <c r="B607" s="5" t="s">
        <v>1493</v>
      </c>
      <c r="C607" s="51" t="s">
        <v>48</v>
      </c>
      <c r="D607" s="51">
        <v>89497</v>
      </c>
      <c r="E607" s="6" t="s">
        <v>1494</v>
      </c>
      <c r="F607" s="51" t="s">
        <v>173</v>
      </c>
      <c r="G607" s="5">
        <v>45</v>
      </c>
      <c r="H607" s="52">
        <f>O607*(1-'Orç-Resumo'!$G$10)</f>
        <v>8.5800000000000018</v>
      </c>
      <c r="I607" s="53">
        <f>P607*(1-'Orç-Resumo'!$G$10)</f>
        <v>3.88</v>
      </c>
      <c r="J607" s="54">
        <f t="shared" si="27"/>
        <v>386.10000000000008</v>
      </c>
      <c r="K607" s="55">
        <f t="shared" si="28"/>
        <v>174.6</v>
      </c>
      <c r="L607" s="56">
        <f t="shared" si="29"/>
        <v>560.70000000000005</v>
      </c>
      <c r="M607" s="56">
        <v>0</v>
      </c>
      <c r="N607" s="173"/>
      <c r="O607" s="56">
        <v>8.5800000000000018</v>
      </c>
      <c r="P607" s="184" t="s">
        <v>3105</v>
      </c>
    </row>
    <row r="608" spans="2:16" ht="70">
      <c r="B608" s="5" t="s">
        <v>1495</v>
      </c>
      <c r="C608" s="51" t="s">
        <v>48</v>
      </c>
      <c r="D608" s="51">
        <v>96853</v>
      </c>
      <c r="E608" s="6" t="s">
        <v>1496</v>
      </c>
      <c r="F608" s="51" t="s">
        <v>173</v>
      </c>
      <c r="G608" s="5">
        <v>45</v>
      </c>
      <c r="H608" s="52">
        <f>O608*(1-'Orç-Resumo'!$G$10)</f>
        <v>14.72</v>
      </c>
      <c r="I608" s="53">
        <f>P608*(1-'Orç-Resumo'!$G$10)</f>
        <v>9.08</v>
      </c>
      <c r="J608" s="54">
        <f t="shared" si="27"/>
        <v>662.4</v>
      </c>
      <c r="K608" s="55">
        <f t="shared" si="28"/>
        <v>408.6</v>
      </c>
      <c r="L608" s="56">
        <f t="shared" si="29"/>
        <v>1071</v>
      </c>
      <c r="M608" s="56">
        <v>0</v>
      </c>
      <c r="N608" s="173"/>
      <c r="O608" s="56">
        <v>14.72</v>
      </c>
      <c r="P608" s="184" t="s">
        <v>91</v>
      </c>
    </row>
    <row r="609" spans="2:16" ht="56">
      <c r="B609" s="5" t="s">
        <v>1498</v>
      </c>
      <c r="C609" s="51" t="s">
        <v>48</v>
      </c>
      <c r="D609" s="51">
        <v>90373</v>
      </c>
      <c r="E609" s="6" t="s">
        <v>1499</v>
      </c>
      <c r="F609" s="51" t="s">
        <v>173</v>
      </c>
      <c r="G609" s="5">
        <v>45</v>
      </c>
      <c r="H609" s="52">
        <f>O609*(1-'Orç-Resumo'!$G$10)</f>
        <v>7.29</v>
      </c>
      <c r="I609" s="53">
        <f>P609*(1-'Orç-Resumo'!$G$10)</f>
        <v>4.88</v>
      </c>
      <c r="J609" s="54">
        <f t="shared" si="27"/>
        <v>328.05</v>
      </c>
      <c r="K609" s="55">
        <f t="shared" si="28"/>
        <v>219.6</v>
      </c>
      <c r="L609" s="56">
        <f t="shared" si="29"/>
        <v>547.65</v>
      </c>
      <c r="M609" s="56">
        <v>0</v>
      </c>
      <c r="N609" s="173"/>
      <c r="O609" s="56">
        <v>7.29</v>
      </c>
      <c r="P609" s="184" t="s">
        <v>1906</v>
      </c>
    </row>
    <row r="610" spans="2:16" ht="56">
      <c r="B610" s="5" t="s">
        <v>1500</v>
      </c>
      <c r="C610" s="51" t="s">
        <v>48</v>
      </c>
      <c r="D610" s="51">
        <v>89369</v>
      </c>
      <c r="E610" s="6" t="s">
        <v>1501</v>
      </c>
      <c r="F610" s="51" t="s">
        <v>173</v>
      </c>
      <c r="G610" s="5">
        <v>45</v>
      </c>
      <c r="H610" s="52">
        <f>O610*(1-'Orç-Resumo'!$G$10)</f>
        <v>9.41</v>
      </c>
      <c r="I610" s="53">
        <f>P610*(1-'Orç-Resumo'!$G$10)</f>
        <v>6.73</v>
      </c>
      <c r="J610" s="54">
        <f t="shared" si="27"/>
        <v>423.45</v>
      </c>
      <c r="K610" s="55">
        <f t="shared" si="28"/>
        <v>302.85000000000002</v>
      </c>
      <c r="L610" s="56">
        <f t="shared" si="29"/>
        <v>726.3</v>
      </c>
      <c r="M610" s="56">
        <v>0</v>
      </c>
      <c r="N610" s="173"/>
      <c r="O610" s="56">
        <v>9.41</v>
      </c>
      <c r="P610" s="184" t="s">
        <v>2006</v>
      </c>
    </row>
    <row r="611" spans="2:16" ht="70">
      <c r="B611" s="5" t="s">
        <v>1502</v>
      </c>
      <c r="C611" s="51" t="s">
        <v>48</v>
      </c>
      <c r="D611" s="51">
        <v>89391</v>
      </c>
      <c r="E611" s="6" t="s">
        <v>1503</v>
      </c>
      <c r="F611" s="51" t="s">
        <v>173</v>
      </c>
      <c r="G611" s="5">
        <v>45</v>
      </c>
      <c r="H611" s="52">
        <f>O611*(1-'Orç-Resumo'!$G$10)</f>
        <v>4.22</v>
      </c>
      <c r="I611" s="53">
        <f>P611*(1-'Orç-Resumo'!$G$10)</f>
        <v>4.13</v>
      </c>
      <c r="J611" s="54">
        <f t="shared" si="27"/>
        <v>189.89999999999998</v>
      </c>
      <c r="K611" s="55">
        <f t="shared" si="28"/>
        <v>185.85</v>
      </c>
      <c r="L611" s="56">
        <f t="shared" si="29"/>
        <v>375.75</v>
      </c>
      <c r="M611" s="56">
        <v>0</v>
      </c>
      <c r="N611" s="173"/>
      <c r="O611" s="56">
        <v>4.22</v>
      </c>
      <c r="P611" s="184" t="s">
        <v>1899</v>
      </c>
    </row>
    <row r="612" spans="2:16" ht="56">
      <c r="B612" s="5" t="s">
        <v>1504</v>
      </c>
      <c r="C612" s="51" t="s">
        <v>48</v>
      </c>
      <c r="D612" s="51">
        <v>89401</v>
      </c>
      <c r="E612" s="6" t="s">
        <v>1505</v>
      </c>
      <c r="F612" s="51" t="s">
        <v>107</v>
      </c>
      <c r="G612" s="5">
        <v>90</v>
      </c>
      <c r="H612" s="52">
        <f>O612*(1-'Orç-Resumo'!$G$10)</f>
        <v>4.8800000000000008</v>
      </c>
      <c r="I612" s="53">
        <f>P612*(1-'Orç-Resumo'!$G$10)</f>
        <v>5.09</v>
      </c>
      <c r="J612" s="54">
        <f t="shared" si="27"/>
        <v>439.20000000000005</v>
      </c>
      <c r="K612" s="55">
        <f t="shared" si="28"/>
        <v>458.09999999999997</v>
      </c>
      <c r="L612" s="56">
        <f t="shared" si="29"/>
        <v>897.3</v>
      </c>
      <c r="M612" s="56">
        <v>0</v>
      </c>
      <c r="N612" s="173"/>
      <c r="O612" s="56">
        <v>4.8800000000000008</v>
      </c>
      <c r="P612" s="184" t="s">
        <v>3106</v>
      </c>
    </row>
    <row r="613" spans="2:16" ht="56">
      <c r="B613" s="5" t="s">
        <v>1506</v>
      </c>
      <c r="C613" s="51" t="s">
        <v>48</v>
      </c>
      <c r="D613" s="51">
        <v>89402</v>
      </c>
      <c r="E613" s="6" t="s">
        <v>1507</v>
      </c>
      <c r="F613" s="51" t="s">
        <v>107</v>
      </c>
      <c r="G613" s="5">
        <v>90</v>
      </c>
      <c r="H613" s="52">
        <f>O613*(1-'Orç-Resumo'!$G$10)</f>
        <v>5.5600000000000005</v>
      </c>
      <c r="I613" s="53">
        <f>P613*(1-'Orç-Resumo'!$G$10)</f>
        <v>5.91</v>
      </c>
      <c r="J613" s="54">
        <f t="shared" si="27"/>
        <v>500.40000000000003</v>
      </c>
      <c r="K613" s="55">
        <f t="shared" si="28"/>
        <v>531.9</v>
      </c>
      <c r="L613" s="56">
        <f t="shared" si="29"/>
        <v>1032.3</v>
      </c>
      <c r="M613" s="56">
        <v>0</v>
      </c>
      <c r="N613" s="173"/>
      <c r="O613" s="56">
        <v>5.5600000000000005</v>
      </c>
      <c r="P613" s="184" t="s">
        <v>1129</v>
      </c>
    </row>
    <row r="614" spans="2:16" ht="56">
      <c r="B614" s="5" t="s">
        <v>1509</v>
      </c>
      <c r="C614" s="51" t="s">
        <v>48</v>
      </c>
      <c r="D614" s="51">
        <v>89403</v>
      </c>
      <c r="E614" s="6" t="s">
        <v>1510</v>
      </c>
      <c r="F614" s="51" t="s">
        <v>107</v>
      </c>
      <c r="G614" s="5">
        <v>90</v>
      </c>
      <c r="H614" s="52">
        <f>O614*(1-'Orç-Resumo'!$G$10)</f>
        <v>10.529999999999998</v>
      </c>
      <c r="I614" s="53">
        <f>P614*(1-'Orç-Resumo'!$G$10)</f>
        <v>7.03</v>
      </c>
      <c r="J614" s="54">
        <f t="shared" si="27"/>
        <v>947.69999999999982</v>
      </c>
      <c r="K614" s="55">
        <f t="shared" si="28"/>
        <v>632.70000000000005</v>
      </c>
      <c r="L614" s="56">
        <f t="shared" si="29"/>
        <v>1580.3999999999999</v>
      </c>
      <c r="M614" s="56">
        <v>0</v>
      </c>
      <c r="N614" s="173"/>
      <c r="O614" s="56">
        <v>10.529999999999998</v>
      </c>
      <c r="P614" s="184" t="s">
        <v>3107</v>
      </c>
    </row>
    <row r="615" spans="2:16" ht="42">
      <c r="B615" s="5" t="s">
        <v>1511</v>
      </c>
      <c r="C615" s="51" t="s">
        <v>48</v>
      </c>
      <c r="D615" s="51">
        <v>89448</v>
      </c>
      <c r="E615" s="6" t="s">
        <v>1512</v>
      </c>
      <c r="F615" s="51" t="s">
        <v>107</v>
      </c>
      <c r="G615" s="5">
        <v>90</v>
      </c>
      <c r="H615" s="52">
        <f>O615*(1-'Orç-Resumo'!$G$10)</f>
        <v>13.9</v>
      </c>
      <c r="I615" s="53">
        <f>P615*(1-'Orç-Resumo'!$G$10)</f>
        <v>1.02</v>
      </c>
      <c r="J615" s="54">
        <f t="shared" si="27"/>
        <v>1251</v>
      </c>
      <c r="K615" s="55">
        <f t="shared" si="28"/>
        <v>91.8</v>
      </c>
      <c r="L615" s="56">
        <f t="shared" si="29"/>
        <v>1342.8</v>
      </c>
      <c r="M615" s="56">
        <v>0</v>
      </c>
      <c r="N615" s="173"/>
      <c r="O615" s="56">
        <v>13.9</v>
      </c>
      <c r="P615" s="184" t="s">
        <v>3108</v>
      </c>
    </row>
    <row r="616" spans="2:16" ht="56">
      <c r="B616" s="5" t="s">
        <v>1513</v>
      </c>
      <c r="C616" s="51" t="s">
        <v>48</v>
      </c>
      <c r="D616" s="51">
        <v>89689</v>
      </c>
      <c r="E616" s="6" t="s">
        <v>1514</v>
      </c>
      <c r="F616" s="51" t="s">
        <v>173</v>
      </c>
      <c r="G616" s="5">
        <v>45</v>
      </c>
      <c r="H616" s="52">
        <f>O616*(1-'Orç-Resumo'!$G$10)</f>
        <v>35.1</v>
      </c>
      <c r="I616" s="53">
        <f>P616*(1-'Orç-Resumo'!$G$10)</f>
        <v>4.42</v>
      </c>
      <c r="J616" s="54">
        <f t="shared" si="27"/>
        <v>1579.5</v>
      </c>
      <c r="K616" s="55">
        <f t="shared" si="28"/>
        <v>198.9</v>
      </c>
      <c r="L616" s="56">
        <f t="shared" si="29"/>
        <v>1778.4</v>
      </c>
      <c r="M616" s="56">
        <v>0</v>
      </c>
      <c r="N616" s="173"/>
      <c r="O616" s="56">
        <v>35.1</v>
      </c>
      <c r="P616" s="184" t="s">
        <v>2719</v>
      </c>
    </row>
    <row r="617" spans="2:16" ht="56">
      <c r="B617" s="5" t="s">
        <v>1515</v>
      </c>
      <c r="C617" s="51" t="s">
        <v>48</v>
      </c>
      <c r="D617" s="51">
        <v>89759</v>
      </c>
      <c r="E617" s="6" t="s">
        <v>1516</v>
      </c>
      <c r="F617" s="51" t="s">
        <v>173</v>
      </c>
      <c r="G617" s="5">
        <v>45</v>
      </c>
      <c r="H617" s="52">
        <f>O617*(1-'Orç-Resumo'!$G$10)</f>
        <v>8.8000000000000007</v>
      </c>
      <c r="I617" s="53">
        <f>P617*(1-'Orç-Resumo'!$G$10)</f>
        <v>3.36</v>
      </c>
      <c r="J617" s="54">
        <f t="shared" si="27"/>
        <v>396.00000000000006</v>
      </c>
      <c r="K617" s="55">
        <f t="shared" si="28"/>
        <v>151.19999999999999</v>
      </c>
      <c r="L617" s="56">
        <f t="shared" si="29"/>
        <v>547.20000000000005</v>
      </c>
      <c r="M617" s="56">
        <v>0</v>
      </c>
      <c r="N617" s="173"/>
      <c r="O617" s="56">
        <v>8.8000000000000007</v>
      </c>
      <c r="P617" s="184" t="s">
        <v>3109</v>
      </c>
    </row>
    <row r="618" spans="2:16" ht="56">
      <c r="B618" s="5" t="s">
        <v>1517</v>
      </c>
      <c r="C618" s="51" t="s">
        <v>48</v>
      </c>
      <c r="D618" s="51">
        <v>103964</v>
      </c>
      <c r="E618" s="6" t="s">
        <v>1518</v>
      </c>
      <c r="F618" s="51" t="s">
        <v>173</v>
      </c>
      <c r="G618" s="5">
        <v>45</v>
      </c>
      <c r="H618" s="52">
        <f>O618*(1-'Orç-Resumo'!$G$10)</f>
        <v>5.6</v>
      </c>
      <c r="I618" s="53">
        <f>P618*(1-'Orç-Resumo'!$G$10)</f>
        <v>2.15</v>
      </c>
      <c r="J618" s="54">
        <f t="shared" si="27"/>
        <v>251.99999999999997</v>
      </c>
      <c r="K618" s="55">
        <f t="shared" si="28"/>
        <v>96.75</v>
      </c>
      <c r="L618" s="56">
        <f t="shared" si="29"/>
        <v>348.75</v>
      </c>
      <c r="M618" s="56">
        <v>0</v>
      </c>
      <c r="N618" s="173"/>
      <c r="O618" s="56">
        <v>5.6</v>
      </c>
      <c r="P618" s="184" t="s">
        <v>1872</v>
      </c>
    </row>
    <row r="619" spans="2:16" ht="56">
      <c r="B619" s="5" t="s">
        <v>1519</v>
      </c>
      <c r="C619" s="51" t="s">
        <v>48</v>
      </c>
      <c r="D619" s="51">
        <v>89985</v>
      </c>
      <c r="E619" s="6" t="s">
        <v>1520</v>
      </c>
      <c r="F619" s="51" t="s">
        <v>173</v>
      </c>
      <c r="G619" s="5">
        <v>45</v>
      </c>
      <c r="H619" s="52">
        <f>O619*(1-'Orç-Resumo'!$G$10)</f>
        <v>71.06</v>
      </c>
      <c r="I619" s="53">
        <f>P619*(1-'Orç-Resumo'!$G$10)</f>
        <v>8.1999999999999993</v>
      </c>
      <c r="J619" s="54">
        <f t="shared" si="27"/>
        <v>3197.7000000000003</v>
      </c>
      <c r="K619" s="55">
        <f t="shared" si="28"/>
        <v>368.99999999999994</v>
      </c>
      <c r="L619" s="56">
        <f t="shared" si="29"/>
        <v>3566.7000000000003</v>
      </c>
      <c r="M619" s="56">
        <v>0</v>
      </c>
      <c r="N619" s="173"/>
      <c r="O619" s="56">
        <v>71.06</v>
      </c>
      <c r="P619" s="184" t="s">
        <v>2008</v>
      </c>
    </row>
    <row r="620" spans="2:16" ht="56">
      <c r="B620" s="5" t="s">
        <v>1521</v>
      </c>
      <c r="C620" s="51" t="s">
        <v>48</v>
      </c>
      <c r="D620" s="51">
        <v>89986</v>
      </c>
      <c r="E620" s="6" t="s">
        <v>1522</v>
      </c>
      <c r="F620" s="51" t="s">
        <v>173</v>
      </c>
      <c r="G620" s="5">
        <v>45</v>
      </c>
      <c r="H620" s="52">
        <f>O620*(1-'Orç-Resumo'!$G$10)</f>
        <v>66.540000000000006</v>
      </c>
      <c r="I620" s="53">
        <f>P620*(1-'Orç-Resumo'!$G$10)</f>
        <v>6.77</v>
      </c>
      <c r="J620" s="54">
        <f t="shared" si="27"/>
        <v>2994.3</v>
      </c>
      <c r="K620" s="55">
        <f t="shared" si="28"/>
        <v>304.64999999999998</v>
      </c>
      <c r="L620" s="56">
        <f t="shared" si="29"/>
        <v>3298.9500000000003</v>
      </c>
      <c r="M620" s="56">
        <v>0</v>
      </c>
      <c r="N620" s="173"/>
      <c r="O620" s="56">
        <v>66.540000000000006</v>
      </c>
      <c r="P620" s="184" t="s">
        <v>3110</v>
      </c>
    </row>
    <row r="621" spans="2:16" ht="56">
      <c r="B621" s="5" t="s">
        <v>1523</v>
      </c>
      <c r="C621" s="51" t="s">
        <v>48</v>
      </c>
      <c r="D621" s="51">
        <v>89987</v>
      </c>
      <c r="E621" s="6" t="s">
        <v>1524</v>
      </c>
      <c r="F621" s="51" t="s">
        <v>173</v>
      </c>
      <c r="G621" s="5">
        <v>45</v>
      </c>
      <c r="H621" s="52">
        <f>O621*(1-'Orç-Resumo'!$G$10)</f>
        <v>75.209999999999994</v>
      </c>
      <c r="I621" s="53">
        <f>P621*(1-'Orç-Resumo'!$G$10)</f>
        <v>8.1999999999999993</v>
      </c>
      <c r="J621" s="54">
        <f t="shared" si="27"/>
        <v>3384.45</v>
      </c>
      <c r="K621" s="55">
        <f t="shared" si="28"/>
        <v>368.99999999999994</v>
      </c>
      <c r="L621" s="56">
        <f t="shared" si="29"/>
        <v>3753.45</v>
      </c>
      <c r="M621" s="56">
        <v>0</v>
      </c>
      <c r="N621" s="173"/>
      <c r="O621" s="56">
        <v>75.209999999999994</v>
      </c>
      <c r="P621" s="184" t="s">
        <v>2008</v>
      </c>
    </row>
    <row r="622" spans="2:16" ht="42">
      <c r="B622" s="5" t="s">
        <v>1525</v>
      </c>
      <c r="C622" s="51" t="s">
        <v>48</v>
      </c>
      <c r="D622" s="51">
        <v>94496</v>
      </c>
      <c r="E622" s="6" t="s">
        <v>1526</v>
      </c>
      <c r="F622" s="51" t="s">
        <v>173</v>
      </c>
      <c r="G622" s="5">
        <v>45</v>
      </c>
      <c r="H622" s="52">
        <f>O622*(1-'Orç-Resumo'!$G$10)</f>
        <v>66.490000000000009</v>
      </c>
      <c r="I622" s="53">
        <f>P622*(1-'Orç-Resumo'!$G$10)</f>
        <v>7.49</v>
      </c>
      <c r="J622" s="54">
        <f t="shared" si="27"/>
        <v>2992.05</v>
      </c>
      <c r="K622" s="55">
        <f t="shared" si="28"/>
        <v>337.05</v>
      </c>
      <c r="L622" s="56">
        <f t="shared" si="29"/>
        <v>3329.1000000000004</v>
      </c>
      <c r="M622" s="56">
        <v>0</v>
      </c>
      <c r="N622" s="173"/>
      <c r="O622" s="56">
        <v>66.490000000000009</v>
      </c>
      <c r="P622" s="184" t="s">
        <v>3111</v>
      </c>
    </row>
    <row r="623" spans="2:16" ht="84">
      <c r="B623" s="5" t="s">
        <v>1527</v>
      </c>
      <c r="C623" s="51" t="s">
        <v>48</v>
      </c>
      <c r="D623" s="51">
        <v>94691</v>
      </c>
      <c r="E623" s="6" t="s">
        <v>1528</v>
      </c>
      <c r="F623" s="51" t="s">
        <v>173</v>
      </c>
      <c r="G623" s="5">
        <v>45</v>
      </c>
      <c r="H623" s="52">
        <f>O623*(1-'Orç-Resumo'!$G$10)</f>
        <v>9.24</v>
      </c>
      <c r="I623" s="53">
        <f>P623*(1-'Orç-Resumo'!$G$10)</f>
        <v>3.43</v>
      </c>
      <c r="J623" s="54">
        <f t="shared" si="27"/>
        <v>415.8</v>
      </c>
      <c r="K623" s="55">
        <f t="shared" si="28"/>
        <v>154.35</v>
      </c>
      <c r="L623" s="56">
        <f t="shared" si="29"/>
        <v>570.15</v>
      </c>
      <c r="M623" s="56">
        <v>0</v>
      </c>
      <c r="N623" s="173"/>
      <c r="O623" s="56">
        <v>9.24</v>
      </c>
      <c r="P623" s="184" t="s">
        <v>2699</v>
      </c>
    </row>
    <row r="624" spans="2:16" ht="84">
      <c r="B624" s="5" t="s">
        <v>1529</v>
      </c>
      <c r="C624" s="51" t="s">
        <v>48</v>
      </c>
      <c r="D624" s="51">
        <v>94693</v>
      </c>
      <c r="E624" s="6" t="s">
        <v>1530</v>
      </c>
      <c r="F624" s="51" t="s">
        <v>173</v>
      </c>
      <c r="G624" s="5">
        <v>45</v>
      </c>
      <c r="H624" s="52">
        <f>O624*(1-'Orç-Resumo'!$G$10)</f>
        <v>12.029999999999998</v>
      </c>
      <c r="I624" s="53">
        <f>P624*(1-'Orç-Resumo'!$G$10)</f>
        <v>4.55</v>
      </c>
      <c r="J624" s="54">
        <f t="shared" si="27"/>
        <v>541.34999999999991</v>
      </c>
      <c r="K624" s="55">
        <f t="shared" si="28"/>
        <v>204.75</v>
      </c>
      <c r="L624" s="56">
        <f t="shared" si="29"/>
        <v>746.09999999999991</v>
      </c>
      <c r="M624" s="56">
        <v>0</v>
      </c>
      <c r="N624" s="173"/>
      <c r="O624" s="56">
        <v>12.029999999999998</v>
      </c>
      <c r="P624" s="184" t="s">
        <v>1920</v>
      </c>
    </row>
    <row r="625" spans="2:16" ht="28">
      <c r="B625" s="5" t="s">
        <v>1531</v>
      </c>
      <c r="C625" s="51" t="s">
        <v>99</v>
      </c>
      <c r="D625" s="51" t="s">
        <v>1532</v>
      </c>
      <c r="E625" s="6" t="s">
        <v>1533</v>
      </c>
      <c r="F625" s="51" t="s">
        <v>626</v>
      </c>
      <c r="G625" s="5">
        <v>45</v>
      </c>
      <c r="H625" s="52">
        <f>O625*(1-'Orç-Resumo'!$G$10)</f>
        <v>6.31</v>
      </c>
      <c r="I625" s="53">
        <f>P625*(1-'Orç-Resumo'!$G$10)</f>
        <v>6.58</v>
      </c>
      <c r="J625" s="54">
        <f t="shared" si="27"/>
        <v>283.95</v>
      </c>
      <c r="K625" s="55">
        <f t="shared" si="28"/>
        <v>296.10000000000002</v>
      </c>
      <c r="L625" s="56">
        <f t="shared" si="29"/>
        <v>580.04999999999995</v>
      </c>
      <c r="M625" s="56">
        <v>0</v>
      </c>
      <c r="N625" s="173"/>
      <c r="O625" s="56">
        <v>6.31</v>
      </c>
      <c r="P625" s="184">
        <v>6.58</v>
      </c>
    </row>
    <row r="626" spans="2:16" ht="28">
      <c r="B626" s="5" t="s">
        <v>1534</v>
      </c>
      <c r="C626" s="51" t="s">
        <v>99</v>
      </c>
      <c r="D626" s="51" t="s">
        <v>1535</v>
      </c>
      <c r="E626" s="6" t="s">
        <v>1536</v>
      </c>
      <c r="F626" s="51" t="s">
        <v>626</v>
      </c>
      <c r="G626" s="5">
        <v>45</v>
      </c>
      <c r="H626" s="52">
        <f>O626*(1-'Orç-Resumo'!$G$10)</f>
        <v>7.37</v>
      </c>
      <c r="I626" s="53">
        <f>P626*(1-'Orç-Resumo'!$G$10)</f>
        <v>6.93</v>
      </c>
      <c r="J626" s="54">
        <f t="shared" si="27"/>
        <v>331.65</v>
      </c>
      <c r="K626" s="55">
        <f t="shared" si="28"/>
        <v>311.84999999999997</v>
      </c>
      <c r="L626" s="56">
        <f t="shared" si="29"/>
        <v>643.5</v>
      </c>
      <c r="M626" s="56">
        <v>0</v>
      </c>
      <c r="N626" s="173"/>
      <c r="O626" s="56">
        <v>7.37</v>
      </c>
      <c r="P626" s="184">
        <v>6.93</v>
      </c>
    </row>
    <row r="627" spans="2:16" ht="42">
      <c r="B627" s="5" t="s">
        <v>1537</v>
      </c>
      <c r="C627" s="51" t="s">
        <v>48</v>
      </c>
      <c r="D627" s="51">
        <v>89395</v>
      </c>
      <c r="E627" s="6" t="s">
        <v>1538</v>
      </c>
      <c r="F627" s="51" t="s">
        <v>173</v>
      </c>
      <c r="G627" s="5">
        <v>45</v>
      </c>
      <c r="H627" s="52">
        <f>O627*(1-'Orç-Resumo'!$G$10)</f>
        <v>4.95</v>
      </c>
      <c r="I627" s="53">
        <f>P627*(1-'Orç-Resumo'!$G$10)</f>
        <v>7.54</v>
      </c>
      <c r="J627" s="54">
        <f t="shared" si="27"/>
        <v>222.75</v>
      </c>
      <c r="K627" s="55">
        <f t="shared" si="28"/>
        <v>339.3</v>
      </c>
      <c r="L627" s="56">
        <f t="shared" si="29"/>
        <v>562.04999999999995</v>
      </c>
      <c r="M627" s="56">
        <v>0</v>
      </c>
      <c r="N627" s="173"/>
      <c r="O627" s="56">
        <v>4.95</v>
      </c>
      <c r="P627" s="184" t="s">
        <v>2586</v>
      </c>
    </row>
    <row r="628" spans="2:16">
      <c r="B628" s="5" t="s">
        <v>1540</v>
      </c>
      <c r="C628" s="51" t="s">
        <v>21</v>
      </c>
      <c r="D628" s="51" t="s">
        <v>21</v>
      </c>
      <c r="E628" s="6" t="s">
        <v>1541</v>
      </c>
      <c r="F628" s="51" t="s">
        <v>23</v>
      </c>
      <c r="G628" s="5"/>
      <c r="H628" s="52"/>
      <c r="I628" s="53"/>
      <c r="J628" s="54"/>
      <c r="K628" s="55"/>
      <c r="L628" s="56"/>
      <c r="M628" s="56">
        <f>SUM(L629:L638)</f>
        <v>22396.682499999999</v>
      </c>
      <c r="N628" s="173"/>
      <c r="O628" s="56" t="s">
        <v>24</v>
      </c>
      <c r="P628" s="184" t="s">
        <v>24</v>
      </c>
    </row>
    <row r="629" spans="2:16" ht="56">
      <c r="B629" s="5" t="s">
        <v>1542</v>
      </c>
      <c r="C629" s="51" t="s">
        <v>48</v>
      </c>
      <c r="D629" s="51">
        <v>89711</v>
      </c>
      <c r="E629" s="6" t="s">
        <v>1543</v>
      </c>
      <c r="F629" s="51" t="s">
        <v>107</v>
      </c>
      <c r="G629" s="5">
        <v>80</v>
      </c>
      <c r="H629" s="52">
        <f>O629*(1-'Orç-Resumo'!$G$10)</f>
        <v>9.6499999999999986</v>
      </c>
      <c r="I629" s="53">
        <f>P629*(1-'Orç-Resumo'!$G$10)</f>
        <v>10.89</v>
      </c>
      <c r="J629" s="54">
        <f t="shared" si="27"/>
        <v>771.99999999999989</v>
      </c>
      <c r="K629" s="55">
        <f t="shared" si="28"/>
        <v>871.2</v>
      </c>
      <c r="L629" s="56">
        <f t="shared" si="29"/>
        <v>1643.1999999999998</v>
      </c>
      <c r="M629" s="56">
        <v>0</v>
      </c>
      <c r="N629" s="173"/>
      <c r="O629" s="56">
        <v>9.6499999999999986</v>
      </c>
      <c r="P629" s="184" t="s">
        <v>2803</v>
      </c>
    </row>
    <row r="630" spans="2:16" ht="56">
      <c r="B630" s="5" t="s">
        <v>1544</v>
      </c>
      <c r="C630" s="51" t="s">
        <v>48</v>
      </c>
      <c r="D630" s="51">
        <v>89712</v>
      </c>
      <c r="E630" s="6" t="s">
        <v>1545</v>
      </c>
      <c r="F630" s="51" t="s">
        <v>107</v>
      </c>
      <c r="G630" s="5">
        <v>80</v>
      </c>
      <c r="H630" s="52">
        <f>O630*(1-'Orç-Resumo'!$G$10)</f>
        <v>14.379999999999999</v>
      </c>
      <c r="I630" s="53">
        <f>P630*(1-'Orç-Resumo'!$G$10)</f>
        <v>11.84</v>
      </c>
      <c r="J630" s="54">
        <f t="shared" si="27"/>
        <v>1150.3999999999999</v>
      </c>
      <c r="K630" s="55">
        <f t="shared" si="28"/>
        <v>947.2</v>
      </c>
      <c r="L630" s="56">
        <f t="shared" si="29"/>
        <v>2097.6</v>
      </c>
      <c r="M630" s="56">
        <v>0</v>
      </c>
      <c r="N630" s="173"/>
      <c r="O630" s="56">
        <v>14.379999999999999</v>
      </c>
      <c r="P630" s="184" t="s">
        <v>3112</v>
      </c>
    </row>
    <row r="631" spans="2:16" ht="56">
      <c r="B631" s="5" t="s">
        <v>1546</v>
      </c>
      <c r="C631" s="51" t="s">
        <v>48</v>
      </c>
      <c r="D631" s="51">
        <v>89714</v>
      </c>
      <c r="E631" s="6" t="s">
        <v>1547</v>
      </c>
      <c r="F631" s="51" t="s">
        <v>107</v>
      </c>
      <c r="G631" s="5">
        <v>110</v>
      </c>
      <c r="H631" s="52">
        <f>O631*(1-'Orç-Resumo'!$G$10)</f>
        <v>19.989999999999998</v>
      </c>
      <c r="I631" s="53">
        <f>P631*(1-'Orç-Resumo'!$G$10)</f>
        <v>16.52</v>
      </c>
      <c r="J631" s="54">
        <f t="shared" si="27"/>
        <v>2198.8999999999996</v>
      </c>
      <c r="K631" s="55">
        <f t="shared" si="28"/>
        <v>1817.2</v>
      </c>
      <c r="L631" s="56">
        <f t="shared" si="29"/>
        <v>4016.0999999999995</v>
      </c>
      <c r="M631" s="56">
        <v>0</v>
      </c>
      <c r="N631" s="173"/>
      <c r="O631" s="56">
        <v>19.989999999999998</v>
      </c>
      <c r="P631" s="184" t="s">
        <v>2009</v>
      </c>
    </row>
    <row r="632" spans="2:16" ht="28">
      <c r="B632" s="5" t="s">
        <v>1548</v>
      </c>
      <c r="C632" s="51" t="s">
        <v>26</v>
      </c>
      <c r="D632" s="51" t="s">
        <v>1549</v>
      </c>
      <c r="E632" s="6" t="s">
        <v>1550</v>
      </c>
      <c r="F632" s="51" t="s">
        <v>1261</v>
      </c>
      <c r="G632" s="5">
        <v>45</v>
      </c>
      <c r="H632" s="52">
        <f>O632*(1-'Orç-Resumo'!$G$10)</f>
        <v>109.49499999999999</v>
      </c>
      <c r="I632" s="53">
        <f>P632*(1-'Orç-Resumo'!$G$10)</f>
        <v>75.447500000000005</v>
      </c>
      <c r="J632" s="54">
        <f t="shared" si="27"/>
        <v>4927.2749999999996</v>
      </c>
      <c r="K632" s="55">
        <f t="shared" si="28"/>
        <v>3395.1375000000003</v>
      </c>
      <c r="L632" s="56">
        <f t="shared" si="29"/>
        <v>8322.4125000000004</v>
      </c>
      <c r="M632" s="56">
        <v>0</v>
      </c>
      <c r="N632" s="173"/>
      <c r="O632" s="56">
        <v>109.49499999999999</v>
      </c>
      <c r="P632" s="184">
        <v>75.447500000000005</v>
      </c>
    </row>
    <row r="633" spans="2:16" ht="56">
      <c r="B633" s="5" t="s">
        <v>1551</v>
      </c>
      <c r="C633" s="51" t="s">
        <v>48</v>
      </c>
      <c r="D633" s="51">
        <v>89546</v>
      </c>
      <c r="E633" s="6" t="s">
        <v>1552</v>
      </c>
      <c r="F633" s="51" t="s">
        <v>173</v>
      </c>
      <c r="G633" s="5">
        <v>45</v>
      </c>
      <c r="H633" s="52">
        <f>O633*(1-'Orç-Resumo'!$G$10)</f>
        <v>9.92</v>
      </c>
      <c r="I633" s="53">
        <f>P633*(1-'Orç-Resumo'!$G$10)</f>
        <v>1.33</v>
      </c>
      <c r="J633" s="54">
        <f t="shared" si="27"/>
        <v>446.4</v>
      </c>
      <c r="K633" s="55">
        <f t="shared" si="28"/>
        <v>59.85</v>
      </c>
      <c r="L633" s="56">
        <f t="shared" si="29"/>
        <v>506.25</v>
      </c>
      <c r="M633" s="56">
        <v>0</v>
      </c>
      <c r="N633" s="173"/>
      <c r="O633" s="56">
        <v>9.92</v>
      </c>
      <c r="P633" s="184" t="s">
        <v>142</v>
      </c>
    </row>
    <row r="634" spans="2:16" ht="28">
      <c r="B634" s="5" t="s">
        <v>1553</v>
      </c>
      <c r="C634" s="51" t="s">
        <v>26</v>
      </c>
      <c r="D634" s="51" t="s">
        <v>1554</v>
      </c>
      <c r="E634" s="6" t="s">
        <v>1555</v>
      </c>
      <c r="F634" s="51" t="s">
        <v>33</v>
      </c>
      <c r="G634" s="5">
        <v>12</v>
      </c>
      <c r="H634" s="52">
        <f>O634*(1-'Orç-Resumo'!$G$10)</f>
        <v>11.992000000000001</v>
      </c>
      <c r="I634" s="53">
        <f>P634*(1-'Orç-Resumo'!$G$10)</f>
        <v>4.1779999999999999</v>
      </c>
      <c r="J634" s="54">
        <f t="shared" si="27"/>
        <v>143.904</v>
      </c>
      <c r="K634" s="55">
        <f t="shared" si="28"/>
        <v>50.135999999999996</v>
      </c>
      <c r="L634" s="56">
        <f t="shared" si="29"/>
        <v>194.04</v>
      </c>
      <c r="M634" s="56">
        <v>0</v>
      </c>
      <c r="N634" s="173"/>
      <c r="O634" s="56">
        <v>11.992000000000001</v>
      </c>
      <c r="P634" s="184">
        <v>4.1779999999999999</v>
      </c>
    </row>
    <row r="635" spans="2:16" ht="56">
      <c r="B635" s="5" t="s">
        <v>1556</v>
      </c>
      <c r="C635" s="51" t="s">
        <v>48</v>
      </c>
      <c r="D635" s="51">
        <v>89707</v>
      </c>
      <c r="E635" s="6" t="s">
        <v>1557</v>
      </c>
      <c r="F635" s="51" t="s">
        <v>173</v>
      </c>
      <c r="G635" s="5">
        <v>21</v>
      </c>
      <c r="H635" s="52">
        <f>O635*(1-'Orç-Resumo'!$G$10)</f>
        <v>32.79</v>
      </c>
      <c r="I635" s="53">
        <f>P635*(1-'Orç-Resumo'!$G$10)</f>
        <v>14.81</v>
      </c>
      <c r="J635" s="54">
        <f t="shared" si="27"/>
        <v>688.59</v>
      </c>
      <c r="K635" s="55">
        <f t="shared" si="28"/>
        <v>311.01</v>
      </c>
      <c r="L635" s="56">
        <f t="shared" si="29"/>
        <v>999.6</v>
      </c>
      <c r="M635" s="56">
        <v>0</v>
      </c>
      <c r="N635" s="173"/>
      <c r="O635" s="56">
        <v>32.79</v>
      </c>
      <c r="P635" s="184" t="s">
        <v>3113</v>
      </c>
    </row>
    <row r="636" spans="2:16" ht="42">
      <c r="B636" s="5" t="s">
        <v>1558</v>
      </c>
      <c r="C636" s="51" t="s">
        <v>48</v>
      </c>
      <c r="D636" s="51">
        <v>89491</v>
      </c>
      <c r="E636" s="6" t="s">
        <v>1559</v>
      </c>
      <c r="F636" s="51" t="s">
        <v>173</v>
      </c>
      <c r="G636" s="5">
        <v>21</v>
      </c>
      <c r="H636" s="52">
        <f>O636*(1-'Orç-Resumo'!$G$10)</f>
        <v>87.07</v>
      </c>
      <c r="I636" s="53">
        <f>P636*(1-'Orç-Resumo'!$G$10)</f>
        <v>12.51</v>
      </c>
      <c r="J636" s="54">
        <f t="shared" si="27"/>
        <v>1828.4699999999998</v>
      </c>
      <c r="K636" s="55">
        <f t="shared" si="28"/>
        <v>262.70999999999998</v>
      </c>
      <c r="L636" s="56">
        <f t="shared" si="29"/>
        <v>2091.1799999999998</v>
      </c>
      <c r="M636" s="56">
        <v>0</v>
      </c>
      <c r="N636" s="173"/>
      <c r="O636" s="56">
        <v>87.07</v>
      </c>
      <c r="P636" s="184" t="s">
        <v>3114</v>
      </c>
    </row>
    <row r="637" spans="2:16" ht="56">
      <c r="B637" s="5" t="s">
        <v>1560</v>
      </c>
      <c r="C637" s="51" t="s">
        <v>48</v>
      </c>
      <c r="D637" s="51">
        <v>89709</v>
      </c>
      <c r="E637" s="6" t="s">
        <v>1561</v>
      </c>
      <c r="F637" s="51" t="s">
        <v>173</v>
      </c>
      <c r="G637" s="5">
        <v>21</v>
      </c>
      <c r="H637" s="52">
        <f>O637*(1-'Orç-Resumo'!$G$10)</f>
        <v>14.170000000000002</v>
      </c>
      <c r="I637" s="53">
        <f>P637*(1-'Orç-Resumo'!$G$10)</f>
        <v>6.13</v>
      </c>
      <c r="J637" s="54">
        <f t="shared" si="27"/>
        <v>297.57000000000005</v>
      </c>
      <c r="K637" s="55">
        <f t="shared" si="28"/>
        <v>128.72999999999999</v>
      </c>
      <c r="L637" s="56">
        <f t="shared" si="29"/>
        <v>426.30000000000007</v>
      </c>
      <c r="M637" s="56">
        <v>0</v>
      </c>
      <c r="N637" s="173"/>
      <c r="O637" s="56">
        <v>14.170000000000002</v>
      </c>
      <c r="P637" s="184" t="s">
        <v>3115</v>
      </c>
    </row>
    <row r="638" spans="2:16" ht="28">
      <c r="B638" s="5" t="s">
        <v>1562</v>
      </c>
      <c r="C638" s="51" t="s">
        <v>26</v>
      </c>
      <c r="D638" s="51" t="s">
        <v>1563</v>
      </c>
      <c r="E638" s="6" t="s">
        <v>1564</v>
      </c>
      <c r="F638" s="51" t="s">
        <v>33</v>
      </c>
      <c r="G638" s="5">
        <v>6</v>
      </c>
      <c r="H638" s="52">
        <f>O638*(1-'Orç-Resumo'!$G$10)</f>
        <v>350</v>
      </c>
      <c r="I638" s="53">
        <f>P638*(1-'Orç-Resumo'!$G$10)</f>
        <v>0</v>
      </c>
      <c r="J638" s="54">
        <f t="shared" si="27"/>
        <v>2100</v>
      </c>
      <c r="K638" s="55">
        <f t="shared" si="28"/>
        <v>0</v>
      </c>
      <c r="L638" s="56">
        <f t="shared" si="29"/>
        <v>2100</v>
      </c>
      <c r="M638" s="56">
        <v>0</v>
      </c>
      <c r="N638" s="173"/>
      <c r="O638" s="56">
        <v>350</v>
      </c>
      <c r="P638" s="184">
        <v>0</v>
      </c>
    </row>
    <row r="639" spans="2:16" ht="28">
      <c r="B639" s="5" t="s">
        <v>1565</v>
      </c>
      <c r="C639" s="51" t="s">
        <v>21</v>
      </c>
      <c r="D639" s="51" t="s">
        <v>21</v>
      </c>
      <c r="E639" s="6" t="s">
        <v>1566</v>
      </c>
      <c r="F639" s="51" t="s">
        <v>23</v>
      </c>
      <c r="G639" s="5"/>
      <c r="H639" s="52"/>
      <c r="I639" s="53"/>
      <c r="J639" s="54"/>
      <c r="K639" s="55"/>
      <c r="L639" s="56"/>
      <c r="M639" s="56">
        <f>SUM(L640:L679)</f>
        <v>78676.301996000009</v>
      </c>
      <c r="N639" s="173"/>
      <c r="O639" s="56" t="s">
        <v>24</v>
      </c>
      <c r="P639" s="184" t="s">
        <v>24</v>
      </c>
    </row>
    <row r="640" spans="2:16" ht="42">
      <c r="B640" s="5" t="s">
        <v>1567</v>
      </c>
      <c r="C640" s="51" t="s">
        <v>26</v>
      </c>
      <c r="D640" s="51" t="s">
        <v>1568</v>
      </c>
      <c r="E640" s="6" t="s">
        <v>1569</v>
      </c>
      <c r="F640" s="51" t="s">
        <v>33</v>
      </c>
      <c r="G640" s="5">
        <v>12</v>
      </c>
      <c r="H640" s="52">
        <f>O640*(1-'Orç-Resumo'!$G$10)</f>
        <v>4.66</v>
      </c>
      <c r="I640" s="53">
        <f>P640*(1-'Orç-Resumo'!$G$10)</f>
        <v>18.575000000000003</v>
      </c>
      <c r="J640" s="54">
        <f t="shared" si="27"/>
        <v>55.92</v>
      </c>
      <c r="K640" s="55">
        <f t="shared" si="28"/>
        <v>222.90000000000003</v>
      </c>
      <c r="L640" s="56">
        <f t="shared" si="29"/>
        <v>278.82000000000005</v>
      </c>
      <c r="M640" s="56">
        <v>0</v>
      </c>
      <c r="N640" s="173"/>
      <c r="O640" s="56">
        <v>4.66</v>
      </c>
      <c r="P640" s="184">
        <v>18.575000000000003</v>
      </c>
    </row>
    <row r="641" spans="2:16" ht="28">
      <c r="B641" s="5" t="s">
        <v>1570</v>
      </c>
      <c r="C641" s="51" t="s">
        <v>26</v>
      </c>
      <c r="D641" s="51" t="s">
        <v>1571</v>
      </c>
      <c r="E641" s="6" t="s">
        <v>1572</v>
      </c>
      <c r="F641" s="51" t="s">
        <v>33</v>
      </c>
      <c r="G641" s="5">
        <v>12</v>
      </c>
      <c r="H641" s="52">
        <f>O641*(1-'Orç-Resumo'!$G$10)</f>
        <v>2.1675</v>
      </c>
      <c r="I641" s="53">
        <f>P641*(1-'Orç-Resumo'!$G$10)</f>
        <v>3.7725</v>
      </c>
      <c r="J641" s="54">
        <f t="shared" si="27"/>
        <v>26.009999999999998</v>
      </c>
      <c r="K641" s="55">
        <f t="shared" si="28"/>
        <v>45.269999999999996</v>
      </c>
      <c r="L641" s="56">
        <f t="shared" si="29"/>
        <v>71.28</v>
      </c>
      <c r="M641" s="56">
        <v>0</v>
      </c>
      <c r="N641" s="173"/>
      <c r="O641" s="56">
        <v>2.1675</v>
      </c>
      <c r="P641" s="184">
        <v>3.7725</v>
      </c>
    </row>
    <row r="642" spans="2:16" ht="28">
      <c r="B642" s="5" t="s">
        <v>1573</v>
      </c>
      <c r="C642" s="51" t="s">
        <v>26</v>
      </c>
      <c r="D642" s="51" t="s">
        <v>1574</v>
      </c>
      <c r="E642" s="6" t="s">
        <v>1575</v>
      </c>
      <c r="F642" s="51" t="s">
        <v>33</v>
      </c>
      <c r="G642" s="5">
        <v>12</v>
      </c>
      <c r="H642" s="52">
        <f>O642*(1-'Orç-Resumo'!$G$10)</f>
        <v>2.1675</v>
      </c>
      <c r="I642" s="53">
        <f>P642*(1-'Orç-Resumo'!$G$10)</f>
        <v>3.7725</v>
      </c>
      <c r="J642" s="54">
        <f t="shared" si="27"/>
        <v>26.009999999999998</v>
      </c>
      <c r="K642" s="55">
        <f t="shared" si="28"/>
        <v>45.269999999999996</v>
      </c>
      <c r="L642" s="56">
        <f t="shared" si="29"/>
        <v>71.28</v>
      </c>
      <c r="M642" s="56">
        <v>0</v>
      </c>
      <c r="N642" s="173"/>
      <c r="O642" s="56">
        <v>2.1675</v>
      </c>
      <c r="P642" s="184">
        <v>3.7725</v>
      </c>
    </row>
    <row r="643" spans="2:16" ht="70">
      <c r="B643" s="5" t="s">
        <v>1576</v>
      </c>
      <c r="C643" s="51" t="s">
        <v>26</v>
      </c>
      <c r="D643" s="51" t="s">
        <v>1577</v>
      </c>
      <c r="E643" s="6" t="s">
        <v>1578</v>
      </c>
      <c r="F643" s="51" t="s">
        <v>33</v>
      </c>
      <c r="G643" s="5">
        <v>12</v>
      </c>
      <c r="H643" s="52">
        <f>O643*(1-'Orç-Resumo'!$G$10)</f>
        <v>92.56</v>
      </c>
      <c r="I643" s="53">
        <f>P643*(1-'Orç-Resumo'!$G$10)</f>
        <v>34.71</v>
      </c>
      <c r="J643" s="54">
        <f t="shared" si="27"/>
        <v>1110.72</v>
      </c>
      <c r="K643" s="55">
        <f t="shared" si="28"/>
        <v>416.52</v>
      </c>
      <c r="L643" s="56">
        <f t="shared" si="29"/>
        <v>1527.24</v>
      </c>
      <c r="M643" s="56">
        <v>0</v>
      </c>
      <c r="N643" s="173"/>
      <c r="O643" s="56">
        <v>92.56</v>
      </c>
      <c r="P643" s="184">
        <v>34.71</v>
      </c>
    </row>
    <row r="644" spans="2:16" ht="28">
      <c r="B644" s="5" t="s">
        <v>1579</v>
      </c>
      <c r="C644" s="51" t="s">
        <v>26</v>
      </c>
      <c r="D644" s="51" t="s">
        <v>1580</v>
      </c>
      <c r="E644" s="6" t="s">
        <v>1581</v>
      </c>
      <c r="F644" s="51" t="s">
        <v>33</v>
      </c>
      <c r="G644" s="5">
        <v>12</v>
      </c>
      <c r="H644" s="52">
        <f>O644*(1-'Orç-Resumo'!$G$10)</f>
        <v>84.66516</v>
      </c>
      <c r="I644" s="53">
        <f>P644*(1-'Orç-Resumo'!$G$10)</f>
        <v>23.448599999999999</v>
      </c>
      <c r="J644" s="54">
        <f t="shared" si="27"/>
        <v>1015.9819199999999</v>
      </c>
      <c r="K644" s="55">
        <f t="shared" si="28"/>
        <v>281.38319999999999</v>
      </c>
      <c r="L644" s="56">
        <f t="shared" si="29"/>
        <v>1297.3651199999999</v>
      </c>
      <c r="M644" s="56">
        <v>0</v>
      </c>
      <c r="N644" s="173"/>
      <c r="O644" s="56">
        <v>84.66516</v>
      </c>
      <c r="P644" s="184">
        <v>23.448599999999999</v>
      </c>
    </row>
    <row r="645" spans="2:16" ht="28">
      <c r="B645" s="5" t="s">
        <v>1582</v>
      </c>
      <c r="C645" s="51" t="s">
        <v>26</v>
      </c>
      <c r="D645" s="51" t="s">
        <v>1583</v>
      </c>
      <c r="E645" s="6" t="s">
        <v>1584</v>
      </c>
      <c r="F645" s="51" t="s">
        <v>33</v>
      </c>
      <c r="G645" s="5">
        <v>12</v>
      </c>
      <c r="H645" s="52">
        <f>O645*(1-'Orç-Resumo'!$G$10)</f>
        <v>74.397013000000001</v>
      </c>
      <c r="I645" s="53">
        <f>P645*(1-'Orç-Resumo'!$G$10)</f>
        <v>15.652107000000001</v>
      </c>
      <c r="J645" s="54">
        <f t="shared" si="27"/>
        <v>892.76415599999996</v>
      </c>
      <c r="K645" s="55">
        <f t="shared" si="28"/>
        <v>187.82528400000001</v>
      </c>
      <c r="L645" s="56">
        <f t="shared" si="29"/>
        <v>1080.58944</v>
      </c>
      <c r="M645" s="56">
        <v>0</v>
      </c>
      <c r="N645" s="173"/>
      <c r="O645" s="56">
        <v>74.397013000000001</v>
      </c>
      <c r="P645" s="184">
        <v>15.652107000000001</v>
      </c>
    </row>
    <row r="646" spans="2:16" ht="70">
      <c r="B646" s="5" t="s">
        <v>1585</v>
      </c>
      <c r="C646" s="51" t="s">
        <v>48</v>
      </c>
      <c r="D646" s="51">
        <v>86932</v>
      </c>
      <c r="E646" s="6" t="s">
        <v>1586</v>
      </c>
      <c r="F646" s="51" t="s">
        <v>173</v>
      </c>
      <c r="G646" s="5">
        <v>9</v>
      </c>
      <c r="H646" s="52">
        <f>O646*(1-'Orç-Resumo'!$G$10)</f>
        <v>517.96</v>
      </c>
      <c r="I646" s="53">
        <f>P646*(1-'Orç-Resumo'!$G$10)</f>
        <v>26.76</v>
      </c>
      <c r="J646" s="54">
        <f t="shared" si="27"/>
        <v>4661.6400000000003</v>
      </c>
      <c r="K646" s="55">
        <f t="shared" si="28"/>
        <v>240.84</v>
      </c>
      <c r="L646" s="56">
        <f t="shared" si="29"/>
        <v>4902.4800000000005</v>
      </c>
      <c r="M646" s="56">
        <v>0</v>
      </c>
      <c r="N646" s="173"/>
      <c r="O646" s="56">
        <v>517.96</v>
      </c>
      <c r="P646" s="184" t="s">
        <v>3116</v>
      </c>
    </row>
    <row r="647" spans="2:16" ht="42">
      <c r="B647" s="5" t="s">
        <v>1855</v>
      </c>
      <c r="C647" s="51" t="s">
        <v>26</v>
      </c>
      <c r="D647" s="51" t="s">
        <v>1588</v>
      </c>
      <c r="E647" s="6" t="s">
        <v>1589</v>
      </c>
      <c r="F647" s="51" t="s">
        <v>33</v>
      </c>
      <c r="G647" s="5">
        <v>12</v>
      </c>
      <c r="H647" s="52">
        <f>O647*(1-'Orç-Resumo'!$G$10)</f>
        <v>129.218908</v>
      </c>
      <c r="I647" s="53">
        <f>P647*(1-'Orç-Resumo'!$G$10)</f>
        <v>3.93906</v>
      </c>
      <c r="J647" s="54">
        <f t="shared" si="27"/>
        <v>1550.626896</v>
      </c>
      <c r="K647" s="55">
        <f t="shared" si="28"/>
        <v>47.268720000000002</v>
      </c>
      <c r="L647" s="56">
        <f t="shared" si="29"/>
        <v>1597.895616</v>
      </c>
      <c r="M647" s="56">
        <v>0</v>
      </c>
      <c r="N647" s="173"/>
      <c r="O647" s="56">
        <v>129.218908</v>
      </c>
      <c r="P647" s="184">
        <v>3.93906</v>
      </c>
    </row>
    <row r="648" spans="2:16" ht="42">
      <c r="B648" s="5" t="s">
        <v>1587</v>
      </c>
      <c r="C648" s="51" t="s">
        <v>26</v>
      </c>
      <c r="D648" s="51" t="s">
        <v>965</v>
      </c>
      <c r="E648" s="6" t="s">
        <v>966</v>
      </c>
      <c r="F648" s="51" t="s">
        <v>33</v>
      </c>
      <c r="G648" s="5">
        <v>12</v>
      </c>
      <c r="H648" s="52">
        <f>O648*(1-'Orç-Resumo'!$G$10)</f>
        <v>339.81890800000002</v>
      </c>
      <c r="I648" s="53">
        <f>P648*(1-'Orç-Resumo'!$G$10)</f>
        <v>3.93906</v>
      </c>
      <c r="J648" s="54">
        <f t="shared" si="27"/>
        <v>4077.8268960000005</v>
      </c>
      <c r="K648" s="55">
        <f t="shared" si="28"/>
        <v>47.268720000000002</v>
      </c>
      <c r="L648" s="56">
        <f t="shared" si="29"/>
        <v>4125.0956160000005</v>
      </c>
      <c r="M648" s="56">
        <v>0</v>
      </c>
      <c r="N648" s="173"/>
      <c r="O648" s="56">
        <v>339.81890800000002</v>
      </c>
      <c r="P648" s="184">
        <v>3.93906</v>
      </c>
    </row>
    <row r="649" spans="2:16" ht="56">
      <c r="B649" s="5" t="s">
        <v>1854</v>
      </c>
      <c r="C649" s="51" t="s">
        <v>48</v>
      </c>
      <c r="D649" s="51">
        <v>86903</v>
      </c>
      <c r="E649" s="6" t="s">
        <v>1591</v>
      </c>
      <c r="F649" s="51" t="s">
        <v>173</v>
      </c>
      <c r="G649" s="5">
        <v>9</v>
      </c>
      <c r="H649" s="52">
        <f>O649*(1-'Orç-Resumo'!$G$10)</f>
        <v>312.22000000000003</v>
      </c>
      <c r="I649" s="53">
        <f>P649*(1-'Orç-Resumo'!$G$10)</f>
        <v>40.450000000000003</v>
      </c>
      <c r="J649" s="54">
        <f t="shared" si="27"/>
        <v>2809.9800000000005</v>
      </c>
      <c r="K649" s="55">
        <f t="shared" si="28"/>
        <v>364.05</v>
      </c>
      <c r="L649" s="56">
        <f t="shared" si="29"/>
        <v>3174.0300000000007</v>
      </c>
      <c r="M649" s="56">
        <v>0</v>
      </c>
      <c r="N649" s="173"/>
      <c r="O649" s="56">
        <v>312.22000000000003</v>
      </c>
      <c r="P649" s="184" t="s">
        <v>3117</v>
      </c>
    </row>
    <row r="650" spans="2:16" ht="98">
      <c r="B650" s="5" t="s">
        <v>1590</v>
      </c>
      <c r="C650" s="51" t="s">
        <v>26</v>
      </c>
      <c r="D650" s="51" t="s">
        <v>1593</v>
      </c>
      <c r="E650" s="6" t="s">
        <v>1594</v>
      </c>
      <c r="F650" s="51" t="s">
        <v>33</v>
      </c>
      <c r="G650" s="5">
        <v>9</v>
      </c>
      <c r="H650" s="52">
        <f>O650*(1-'Orç-Resumo'!$G$10)</f>
        <v>762.71749999999986</v>
      </c>
      <c r="I650" s="53">
        <f>P650*(1-'Orç-Resumo'!$G$10)</f>
        <v>62.965000000000003</v>
      </c>
      <c r="J650" s="54">
        <f t="shared" si="27"/>
        <v>6864.4574999999986</v>
      </c>
      <c r="K650" s="55">
        <f t="shared" si="28"/>
        <v>566.68500000000006</v>
      </c>
      <c r="L650" s="56">
        <f t="shared" si="29"/>
        <v>7431.142499999999</v>
      </c>
      <c r="M650" s="56">
        <v>0</v>
      </c>
      <c r="N650" s="173"/>
      <c r="O650" s="56">
        <v>762.71749999999986</v>
      </c>
      <c r="P650" s="184">
        <v>62.965000000000003</v>
      </c>
    </row>
    <row r="651" spans="2:16" ht="56">
      <c r="B651" s="5" t="s">
        <v>1592</v>
      </c>
      <c r="C651" s="51" t="s">
        <v>48</v>
      </c>
      <c r="D651" s="51">
        <v>86904</v>
      </c>
      <c r="E651" s="6" t="s">
        <v>1596</v>
      </c>
      <c r="F651" s="51" t="s">
        <v>173</v>
      </c>
      <c r="G651" s="5">
        <v>8</v>
      </c>
      <c r="H651" s="52">
        <f>O651*(1-'Orç-Resumo'!$G$10)</f>
        <v>136.13</v>
      </c>
      <c r="I651" s="53">
        <f>P651*(1-'Orç-Resumo'!$G$10)</f>
        <v>10.91</v>
      </c>
      <c r="J651" s="54">
        <f t="shared" si="27"/>
        <v>1089.04</v>
      </c>
      <c r="K651" s="55">
        <f t="shared" si="28"/>
        <v>87.28</v>
      </c>
      <c r="L651" s="56">
        <f t="shared" si="29"/>
        <v>1176.32</v>
      </c>
      <c r="M651" s="56">
        <v>0</v>
      </c>
      <c r="N651" s="173"/>
      <c r="O651" s="56">
        <v>136.13</v>
      </c>
      <c r="P651" s="184" t="s">
        <v>2010</v>
      </c>
    </row>
    <row r="652" spans="2:16" ht="42">
      <c r="B652" s="5" t="s">
        <v>1595</v>
      </c>
      <c r="C652" s="51" t="s">
        <v>48</v>
      </c>
      <c r="D652" s="51">
        <v>100858</v>
      </c>
      <c r="E652" s="6" t="s">
        <v>1598</v>
      </c>
      <c r="F652" s="51" t="s">
        <v>173</v>
      </c>
      <c r="G652" s="5">
        <v>9</v>
      </c>
      <c r="H652" s="52">
        <f>O652*(1-'Orç-Resumo'!$G$10)</f>
        <v>559.66999999999996</v>
      </c>
      <c r="I652" s="53">
        <f>P652*(1-'Orç-Resumo'!$G$10)</f>
        <v>25.86</v>
      </c>
      <c r="J652" s="54">
        <f t="shared" si="27"/>
        <v>5037.03</v>
      </c>
      <c r="K652" s="55">
        <f t="shared" si="28"/>
        <v>232.74</v>
      </c>
      <c r="L652" s="56">
        <f t="shared" si="29"/>
        <v>5269.7699999999995</v>
      </c>
      <c r="M652" s="56">
        <v>0</v>
      </c>
      <c r="N652" s="173"/>
      <c r="O652" s="56">
        <v>559.66999999999996</v>
      </c>
      <c r="P652" s="184" t="s">
        <v>3118</v>
      </c>
    </row>
    <row r="653" spans="2:16" ht="42">
      <c r="B653" s="5" t="s">
        <v>1597</v>
      </c>
      <c r="C653" s="51" t="s">
        <v>99</v>
      </c>
      <c r="D653" s="51" t="s">
        <v>1600</v>
      </c>
      <c r="E653" s="6" t="s">
        <v>1601</v>
      </c>
      <c r="F653" s="51" t="s">
        <v>113</v>
      </c>
      <c r="G653" s="5">
        <v>3.84</v>
      </c>
      <c r="H653" s="52">
        <f>O653*(1-'Orç-Resumo'!$G$10)</f>
        <v>781.23</v>
      </c>
      <c r="I653" s="53">
        <f>P653*(1-'Orç-Resumo'!$G$10)</f>
        <v>82.09</v>
      </c>
      <c r="J653" s="54">
        <f t="shared" si="27"/>
        <v>2999.9232000000002</v>
      </c>
      <c r="K653" s="55">
        <f t="shared" si="28"/>
        <v>315.22559999999999</v>
      </c>
      <c r="L653" s="56">
        <f t="shared" si="29"/>
        <v>3315.1487999999999</v>
      </c>
      <c r="M653" s="56">
        <v>0</v>
      </c>
      <c r="N653" s="173"/>
      <c r="O653" s="56">
        <v>781.23</v>
      </c>
      <c r="P653" s="184">
        <v>82.09</v>
      </c>
    </row>
    <row r="654" spans="2:16" ht="42">
      <c r="B654" s="5" t="s">
        <v>1599</v>
      </c>
      <c r="C654" s="51" t="s">
        <v>48</v>
      </c>
      <c r="D654" s="51">
        <v>95544</v>
      </c>
      <c r="E654" s="6" t="s">
        <v>3868</v>
      </c>
      <c r="F654" s="51" t="s">
        <v>173</v>
      </c>
      <c r="G654" s="5">
        <v>12</v>
      </c>
      <c r="H654" s="52">
        <f>O654*(1-'Orç-Resumo'!$G$10)</f>
        <v>34.04</v>
      </c>
      <c r="I654" s="53">
        <f>P654*(1-'Orç-Resumo'!$G$10)</f>
        <v>8.1</v>
      </c>
      <c r="J654" s="54">
        <f t="shared" si="27"/>
        <v>408.48</v>
      </c>
      <c r="K654" s="55">
        <f t="shared" si="28"/>
        <v>97.199999999999989</v>
      </c>
      <c r="L654" s="56">
        <f t="shared" si="29"/>
        <v>505.68</v>
      </c>
      <c r="M654" s="56">
        <v>0</v>
      </c>
      <c r="N654" s="173"/>
      <c r="O654" s="56">
        <v>34.04</v>
      </c>
      <c r="P654" s="184" t="s">
        <v>2011</v>
      </c>
    </row>
    <row r="655" spans="2:16" ht="28">
      <c r="B655" s="5" t="s">
        <v>1602</v>
      </c>
      <c r="C655" s="51" t="s">
        <v>26</v>
      </c>
      <c r="D655" s="51" t="s">
        <v>1604</v>
      </c>
      <c r="E655" s="6" t="s">
        <v>1605</v>
      </c>
      <c r="F655" s="51" t="s">
        <v>33</v>
      </c>
      <c r="G655" s="5">
        <v>10</v>
      </c>
      <c r="H655" s="52">
        <f>O655*(1-'Orç-Resumo'!$G$10)</f>
        <v>52.127499999999998</v>
      </c>
      <c r="I655" s="53">
        <f>P655*(1-'Orç-Resumo'!$G$10)</f>
        <v>3.7725</v>
      </c>
      <c r="J655" s="54">
        <f t="shared" si="27"/>
        <v>521.27499999999998</v>
      </c>
      <c r="K655" s="55">
        <f t="shared" si="28"/>
        <v>37.725000000000001</v>
      </c>
      <c r="L655" s="56">
        <f t="shared" si="29"/>
        <v>559</v>
      </c>
      <c r="M655" s="56">
        <v>0</v>
      </c>
      <c r="N655" s="173"/>
      <c r="O655" s="56">
        <v>52.127499999999998</v>
      </c>
      <c r="P655" s="184">
        <v>3.7725</v>
      </c>
    </row>
    <row r="656" spans="2:16" ht="42">
      <c r="B656" s="5" t="s">
        <v>1603</v>
      </c>
      <c r="C656" s="51" t="s">
        <v>26</v>
      </c>
      <c r="D656" s="51" t="s">
        <v>1607</v>
      </c>
      <c r="E656" s="6" t="s">
        <v>1608</v>
      </c>
      <c r="F656" s="51" t="s">
        <v>33</v>
      </c>
      <c r="G656" s="5">
        <v>12</v>
      </c>
      <c r="H656" s="52">
        <f>O656*(1-'Orç-Resumo'!$G$10)</f>
        <v>52.127499999999998</v>
      </c>
      <c r="I656" s="53">
        <f>P656*(1-'Orç-Resumo'!$G$10)</f>
        <v>3.7725</v>
      </c>
      <c r="J656" s="54">
        <f t="shared" si="27"/>
        <v>625.53</v>
      </c>
      <c r="K656" s="55">
        <f t="shared" si="28"/>
        <v>45.269999999999996</v>
      </c>
      <c r="L656" s="56">
        <f t="shared" si="29"/>
        <v>670.8</v>
      </c>
      <c r="M656" s="56">
        <v>0</v>
      </c>
      <c r="N656" s="173"/>
      <c r="O656" s="56">
        <v>52.127499999999998</v>
      </c>
      <c r="P656" s="184">
        <v>3.7725</v>
      </c>
    </row>
    <row r="657" spans="2:16" ht="56">
      <c r="B657" s="5" t="s">
        <v>1606</v>
      </c>
      <c r="C657" s="51" t="s">
        <v>48</v>
      </c>
      <c r="D657" s="51">
        <v>95547</v>
      </c>
      <c r="E657" s="6" t="s">
        <v>1610</v>
      </c>
      <c r="F657" s="51" t="s">
        <v>173</v>
      </c>
      <c r="G657" s="5">
        <v>12</v>
      </c>
      <c r="H657" s="52">
        <f>O657*(1-'Orç-Resumo'!$G$10)</f>
        <v>49.989999999999995</v>
      </c>
      <c r="I657" s="53">
        <f>P657*(1-'Orç-Resumo'!$G$10)</f>
        <v>8.09</v>
      </c>
      <c r="J657" s="54">
        <f t="shared" ref="J657:J720" si="30">G657*H657</f>
        <v>599.87999999999988</v>
      </c>
      <c r="K657" s="55">
        <f t="shared" ref="K657:K720" si="31">G657*I657</f>
        <v>97.08</v>
      </c>
      <c r="L657" s="56">
        <f t="shared" ref="L657:L720" si="32">J657+K657</f>
        <v>696.95999999999992</v>
      </c>
      <c r="M657" s="56">
        <v>0</v>
      </c>
      <c r="N657" s="173"/>
      <c r="O657" s="56">
        <v>49.989999999999995</v>
      </c>
      <c r="P657" s="184" t="s">
        <v>2012</v>
      </c>
    </row>
    <row r="658" spans="2:16" ht="28">
      <c r="B658" s="5" t="s">
        <v>1609</v>
      </c>
      <c r="C658" s="51" t="s">
        <v>48</v>
      </c>
      <c r="D658" s="51">
        <v>95545</v>
      </c>
      <c r="E658" s="6" t="s">
        <v>1612</v>
      </c>
      <c r="F658" s="51" t="s">
        <v>173</v>
      </c>
      <c r="G658" s="5">
        <v>12</v>
      </c>
      <c r="H658" s="52">
        <f>O658*(1-'Orç-Resumo'!$G$10)</f>
        <v>33.24</v>
      </c>
      <c r="I658" s="53">
        <f>P658*(1-'Orç-Resumo'!$G$10)</f>
        <v>8.1</v>
      </c>
      <c r="J658" s="54">
        <f t="shared" si="30"/>
        <v>398.88</v>
      </c>
      <c r="K658" s="55">
        <f t="shared" si="31"/>
        <v>97.199999999999989</v>
      </c>
      <c r="L658" s="56">
        <f t="shared" si="32"/>
        <v>496.08</v>
      </c>
      <c r="M658" s="56">
        <v>0</v>
      </c>
      <c r="N658" s="173"/>
      <c r="O658" s="56">
        <v>33.24</v>
      </c>
      <c r="P658" s="184" t="s">
        <v>2011</v>
      </c>
    </row>
    <row r="659" spans="2:16" ht="42">
      <c r="B659" s="5" t="s">
        <v>1611</v>
      </c>
      <c r="C659" s="51" t="s">
        <v>99</v>
      </c>
      <c r="D659" s="51" t="s">
        <v>1614</v>
      </c>
      <c r="E659" s="6" t="s">
        <v>1615</v>
      </c>
      <c r="F659" s="51" t="s">
        <v>626</v>
      </c>
      <c r="G659" s="5">
        <v>12</v>
      </c>
      <c r="H659" s="52">
        <f>O659*(1-'Orç-Resumo'!$G$10)</f>
        <v>415.37</v>
      </c>
      <c r="I659" s="53">
        <f>P659*(1-'Orç-Resumo'!$G$10)</f>
        <v>17.32</v>
      </c>
      <c r="J659" s="54">
        <f t="shared" si="30"/>
        <v>4984.4400000000005</v>
      </c>
      <c r="K659" s="55">
        <f t="shared" si="31"/>
        <v>207.84</v>
      </c>
      <c r="L659" s="56">
        <f t="shared" si="32"/>
        <v>5192.2800000000007</v>
      </c>
      <c r="M659" s="56">
        <v>0</v>
      </c>
      <c r="N659" s="173"/>
      <c r="O659" s="56">
        <v>415.37</v>
      </c>
      <c r="P659" s="184">
        <v>17.32</v>
      </c>
    </row>
    <row r="660" spans="2:16" ht="28">
      <c r="B660" s="5" t="s">
        <v>1613</v>
      </c>
      <c r="C660" s="51" t="s">
        <v>26</v>
      </c>
      <c r="D660" s="51" t="s">
        <v>1617</v>
      </c>
      <c r="E660" s="6" t="s">
        <v>1618</v>
      </c>
      <c r="F660" s="51" t="s">
        <v>33</v>
      </c>
      <c r="G660" s="5">
        <v>12</v>
      </c>
      <c r="H660" s="52">
        <f>O660*(1-'Orç-Resumo'!$G$10)</f>
        <v>77.965999999999994</v>
      </c>
      <c r="I660" s="53">
        <f>P660*(1-'Orç-Resumo'!$G$10)</f>
        <v>2.089</v>
      </c>
      <c r="J660" s="54">
        <f t="shared" si="30"/>
        <v>935.59199999999987</v>
      </c>
      <c r="K660" s="55">
        <f t="shared" si="31"/>
        <v>25.067999999999998</v>
      </c>
      <c r="L660" s="56">
        <f t="shared" si="32"/>
        <v>960.65999999999985</v>
      </c>
      <c r="M660" s="56">
        <v>0</v>
      </c>
      <c r="N660" s="173"/>
      <c r="O660" s="56">
        <v>77.965999999999994</v>
      </c>
      <c r="P660" s="184">
        <v>2.089</v>
      </c>
    </row>
    <row r="661" spans="2:16" ht="42">
      <c r="B661" s="5" t="s">
        <v>1616</v>
      </c>
      <c r="C661" s="51" t="s">
        <v>48</v>
      </c>
      <c r="D661" s="51">
        <v>95546</v>
      </c>
      <c r="E661" s="6" t="s">
        <v>1620</v>
      </c>
      <c r="F661" s="51" t="s">
        <v>173</v>
      </c>
      <c r="G661" s="5">
        <v>12</v>
      </c>
      <c r="H661" s="52">
        <f>O661*(1-'Orç-Resumo'!$G$10)</f>
        <v>94.339999999999989</v>
      </c>
      <c r="I661" s="53">
        <f>P661*(1-'Orç-Resumo'!$G$10)</f>
        <v>48.64</v>
      </c>
      <c r="J661" s="54">
        <f t="shared" si="30"/>
        <v>1132.08</v>
      </c>
      <c r="K661" s="55">
        <f t="shared" si="31"/>
        <v>583.68000000000006</v>
      </c>
      <c r="L661" s="56">
        <f t="shared" si="32"/>
        <v>1715.76</v>
      </c>
      <c r="M661" s="56">
        <v>0</v>
      </c>
      <c r="N661" s="173"/>
      <c r="O661" s="56">
        <v>94.339999999999989</v>
      </c>
      <c r="P661" s="184" t="s">
        <v>2653</v>
      </c>
    </row>
    <row r="662" spans="2:16" ht="42">
      <c r="B662" s="5" t="s">
        <v>1619</v>
      </c>
      <c r="C662" s="51" t="s">
        <v>26</v>
      </c>
      <c r="D662" s="51" t="s">
        <v>1622</v>
      </c>
      <c r="E662" s="6" t="s">
        <v>1623</v>
      </c>
      <c r="F662" s="51" t="s">
        <v>33</v>
      </c>
      <c r="G662" s="5">
        <v>12</v>
      </c>
      <c r="H662" s="52">
        <f>O662*(1-'Orç-Resumo'!$G$10)</f>
        <v>47.067499999999995</v>
      </c>
      <c r="I662" s="53">
        <f>P662*(1-'Orç-Resumo'!$G$10)</f>
        <v>3.7725</v>
      </c>
      <c r="J662" s="54">
        <f t="shared" si="30"/>
        <v>564.80999999999995</v>
      </c>
      <c r="K662" s="55">
        <f t="shared" si="31"/>
        <v>45.269999999999996</v>
      </c>
      <c r="L662" s="56">
        <f t="shared" si="32"/>
        <v>610.07999999999993</v>
      </c>
      <c r="M662" s="56">
        <v>0</v>
      </c>
      <c r="N662" s="173"/>
      <c r="O662" s="56">
        <v>47.067499999999995</v>
      </c>
      <c r="P662" s="184">
        <v>3.7725</v>
      </c>
    </row>
    <row r="663" spans="2:16" ht="28">
      <c r="B663" s="5" t="s">
        <v>1621</v>
      </c>
      <c r="C663" s="51" t="s">
        <v>26</v>
      </c>
      <c r="D663" s="51" t="s">
        <v>1625</v>
      </c>
      <c r="E663" s="6" t="s">
        <v>1626</v>
      </c>
      <c r="F663" s="51" t="s">
        <v>33</v>
      </c>
      <c r="G663" s="5">
        <v>12</v>
      </c>
      <c r="H663" s="52">
        <f>O663*(1-'Orç-Resumo'!$G$10)</f>
        <v>23.397500000000001</v>
      </c>
      <c r="I663" s="53">
        <f>P663*(1-'Orç-Resumo'!$G$10)</f>
        <v>3.7725</v>
      </c>
      <c r="J663" s="54">
        <f t="shared" si="30"/>
        <v>280.77</v>
      </c>
      <c r="K663" s="55">
        <f t="shared" si="31"/>
        <v>45.269999999999996</v>
      </c>
      <c r="L663" s="56">
        <f t="shared" si="32"/>
        <v>326.03999999999996</v>
      </c>
      <c r="M663" s="56">
        <v>0</v>
      </c>
      <c r="N663" s="173"/>
      <c r="O663" s="56">
        <v>23.397500000000001</v>
      </c>
      <c r="P663" s="184">
        <v>3.7725</v>
      </c>
    </row>
    <row r="664" spans="2:16" ht="42">
      <c r="B664" s="5" t="s">
        <v>1624</v>
      </c>
      <c r="C664" s="51" t="s">
        <v>26</v>
      </c>
      <c r="D664" s="51" t="s">
        <v>1628</v>
      </c>
      <c r="E664" s="6" t="s">
        <v>1629</v>
      </c>
      <c r="F664" s="51" t="s">
        <v>33</v>
      </c>
      <c r="G664" s="5">
        <v>8</v>
      </c>
      <c r="H664" s="52">
        <f>O664*(1-'Orç-Resumo'!$G$10)</f>
        <v>89.256523000000001</v>
      </c>
      <c r="I664" s="53">
        <f>P664*(1-'Orç-Resumo'!$G$10)</f>
        <v>11.454725999999999</v>
      </c>
      <c r="J664" s="54">
        <f t="shared" si="30"/>
        <v>714.05218400000001</v>
      </c>
      <c r="K664" s="55">
        <f t="shared" si="31"/>
        <v>91.637807999999993</v>
      </c>
      <c r="L664" s="56">
        <f t="shared" si="32"/>
        <v>805.68999199999996</v>
      </c>
      <c r="M664" s="56">
        <v>0</v>
      </c>
      <c r="N664" s="173"/>
      <c r="O664" s="56">
        <v>89.256523000000001</v>
      </c>
      <c r="P664" s="184">
        <v>11.454725999999999</v>
      </c>
    </row>
    <row r="665" spans="2:16" ht="42">
      <c r="B665" s="5" t="s">
        <v>1627</v>
      </c>
      <c r="C665" s="51" t="s">
        <v>48</v>
      </c>
      <c r="D665" s="51">
        <v>86909</v>
      </c>
      <c r="E665" s="6" t="s">
        <v>1631</v>
      </c>
      <c r="F665" s="51" t="s">
        <v>173</v>
      </c>
      <c r="G665" s="5">
        <v>6</v>
      </c>
      <c r="H665" s="52">
        <f>O665*(1-'Orç-Resumo'!$G$10)</f>
        <v>137.4</v>
      </c>
      <c r="I665" s="53">
        <f>P665*(1-'Orç-Resumo'!$G$10)</f>
        <v>4.26</v>
      </c>
      <c r="J665" s="54">
        <f t="shared" si="30"/>
        <v>824.40000000000009</v>
      </c>
      <c r="K665" s="55">
        <f t="shared" si="31"/>
        <v>25.56</v>
      </c>
      <c r="L665" s="56">
        <f t="shared" si="32"/>
        <v>849.96</v>
      </c>
      <c r="M665" s="56">
        <v>0</v>
      </c>
      <c r="N665" s="173"/>
      <c r="O665" s="56">
        <v>137.4</v>
      </c>
      <c r="P665" s="184" t="s">
        <v>3119</v>
      </c>
    </row>
    <row r="666" spans="2:16" ht="42">
      <c r="B666" s="5" t="s">
        <v>1630</v>
      </c>
      <c r="C666" s="51" t="s">
        <v>48</v>
      </c>
      <c r="D666" s="51">
        <v>86910</v>
      </c>
      <c r="E666" s="6" t="s">
        <v>1634</v>
      </c>
      <c r="F666" s="51" t="s">
        <v>173</v>
      </c>
      <c r="G666" s="5">
        <v>6</v>
      </c>
      <c r="H666" s="52">
        <f>O666*(1-'Orç-Resumo'!$G$10)</f>
        <v>136.66999999999999</v>
      </c>
      <c r="I666" s="53">
        <f>P666*(1-'Orç-Resumo'!$G$10)</f>
        <v>2.97</v>
      </c>
      <c r="J666" s="54">
        <f t="shared" si="30"/>
        <v>820.02</v>
      </c>
      <c r="K666" s="55">
        <f t="shared" si="31"/>
        <v>17.82</v>
      </c>
      <c r="L666" s="56">
        <f t="shared" si="32"/>
        <v>837.84</v>
      </c>
      <c r="M666" s="56">
        <v>0</v>
      </c>
      <c r="N666" s="173"/>
      <c r="O666" s="56">
        <v>136.66999999999999</v>
      </c>
      <c r="P666" s="184" t="s">
        <v>3120</v>
      </c>
    </row>
    <row r="667" spans="2:16" ht="70">
      <c r="B667" s="5" t="s">
        <v>1633</v>
      </c>
      <c r="C667" s="51" t="s">
        <v>48</v>
      </c>
      <c r="D667" s="51">
        <v>100853</v>
      </c>
      <c r="E667" s="6" t="s">
        <v>1636</v>
      </c>
      <c r="F667" s="51" t="s">
        <v>173</v>
      </c>
      <c r="G667" s="5">
        <v>6</v>
      </c>
      <c r="H667" s="52">
        <f>O667*(1-'Orç-Resumo'!$G$10)</f>
        <v>362.83</v>
      </c>
      <c r="I667" s="53">
        <f>P667*(1-'Orç-Resumo'!$G$10)</f>
        <v>11.86</v>
      </c>
      <c r="J667" s="54">
        <f t="shared" si="30"/>
        <v>2176.98</v>
      </c>
      <c r="K667" s="55">
        <f t="shared" si="31"/>
        <v>71.16</v>
      </c>
      <c r="L667" s="56">
        <f t="shared" si="32"/>
        <v>2248.14</v>
      </c>
      <c r="M667" s="56">
        <v>0</v>
      </c>
      <c r="N667" s="173"/>
      <c r="O667" s="56">
        <v>362.83</v>
      </c>
      <c r="P667" s="184" t="s">
        <v>3121</v>
      </c>
    </row>
    <row r="668" spans="2:16" ht="70">
      <c r="B668" s="5" t="s">
        <v>1635</v>
      </c>
      <c r="C668" s="51" t="s">
        <v>26</v>
      </c>
      <c r="D668" s="51" t="s">
        <v>1638</v>
      </c>
      <c r="E668" s="6" t="s">
        <v>1639</v>
      </c>
      <c r="F668" s="51" t="s">
        <v>33</v>
      </c>
      <c r="G668" s="5">
        <v>9</v>
      </c>
      <c r="H668" s="52">
        <f>O668*(1-'Orç-Resumo'!$G$10)</f>
        <v>384.62496799999997</v>
      </c>
      <c r="I668" s="53">
        <f>P668*(1-'Orç-Resumo'!$G$10)</f>
        <v>2.5768</v>
      </c>
      <c r="J668" s="54">
        <f t="shared" si="30"/>
        <v>3461.6247119999998</v>
      </c>
      <c r="K668" s="55">
        <f t="shared" si="31"/>
        <v>23.191199999999998</v>
      </c>
      <c r="L668" s="56">
        <f t="shared" si="32"/>
        <v>3484.815912</v>
      </c>
      <c r="M668" s="56">
        <v>0</v>
      </c>
      <c r="N668" s="173"/>
      <c r="O668" s="56">
        <v>384.62496799999997</v>
      </c>
      <c r="P668" s="184">
        <v>2.5768</v>
      </c>
    </row>
    <row r="669" spans="2:16" ht="56">
      <c r="B669" s="5" t="s">
        <v>1637</v>
      </c>
      <c r="C669" s="51" t="s">
        <v>48</v>
      </c>
      <c r="D669" s="51">
        <v>103018</v>
      </c>
      <c r="E669" s="6" t="s">
        <v>1641</v>
      </c>
      <c r="F669" s="51" t="s">
        <v>173</v>
      </c>
      <c r="G669" s="5">
        <v>11</v>
      </c>
      <c r="H669" s="52">
        <f>O669*(1-'Orç-Resumo'!$G$10)</f>
        <v>146.57</v>
      </c>
      <c r="I669" s="53">
        <f>P669*(1-'Orç-Resumo'!$G$10)</f>
        <v>29.8</v>
      </c>
      <c r="J669" s="54">
        <f t="shared" si="30"/>
        <v>1612.27</v>
      </c>
      <c r="K669" s="55">
        <f t="shared" si="31"/>
        <v>327.8</v>
      </c>
      <c r="L669" s="56">
        <f t="shared" si="32"/>
        <v>1940.07</v>
      </c>
      <c r="M669" s="56">
        <v>0</v>
      </c>
      <c r="N669" s="173"/>
      <c r="O669" s="56">
        <v>146.57</v>
      </c>
      <c r="P669" s="184" t="s">
        <v>3122</v>
      </c>
    </row>
    <row r="670" spans="2:16" ht="42">
      <c r="B670" s="5" t="s">
        <v>1640</v>
      </c>
      <c r="C670" s="51" t="s">
        <v>26</v>
      </c>
      <c r="D670" s="51" t="s">
        <v>1643</v>
      </c>
      <c r="E670" s="6" t="s">
        <v>1644</v>
      </c>
      <c r="F670" s="51" t="s">
        <v>33</v>
      </c>
      <c r="G670" s="5">
        <v>9</v>
      </c>
      <c r="H670" s="52">
        <f>O670*(1-'Orç-Resumo'!$G$10)</f>
        <v>50.147000000000006</v>
      </c>
      <c r="I670" s="53">
        <f>P670*(1-'Orç-Resumo'!$G$10)</f>
        <v>10.794</v>
      </c>
      <c r="J670" s="54">
        <f t="shared" si="30"/>
        <v>451.32300000000004</v>
      </c>
      <c r="K670" s="55">
        <f t="shared" si="31"/>
        <v>97.146000000000001</v>
      </c>
      <c r="L670" s="56">
        <f t="shared" si="32"/>
        <v>548.46900000000005</v>
      </c>
      <c r="M670" s="56">
        <v>0</v>
      </c>
      <c r="N670" s="173"/>
      <c r="O670" s="56">
        <v>50.147000000000006</v>
      </c>
      <c r="P670" s="184">
        <v>10.794</v>
      </c>
    </row>
    <row r="671" spans="2:16" ht="56">
      <c r="B671" s="5" t="s">
        <v>1642</v>
      </c>
      <c r="C671" s="51" t="s">
        <v>48</v>
      </c>
      <c r="D671" s="51">
        <v>86877</v>
      </c>
      <c r="E671" s="6" t="s">
        <v>1646</v>
      </c>
      <c r="F671" s="51" t="s">
        <v>173</v>
      </c>
      <c r="G671" s="5">
        <v>5</v>
      </c>
      <c r="H671" s="52">
        <f>O671*(1-'Orç-Resumo'!$G$10)</f>
        <v>64.05</v>
      </c>
      <c r="I671" s="53">
        <f>P671*(1-'Orç-Resumo'!$G$10)</f>
        <v>4.4400000000000004</v>
      </c>
      <c r="J671" s="54">
        <f t="shared" si="30"/>
        <v>320.25</v>
      </c>
      <c r="K671" s="55">
        <f t="shared" si="31"/>
        <v>22.200000000000003</v>
      </c>
      <c r="L671" s="56">
        <f t="shared" si="32"/>
        <v>342.45</v>
      </c>
      <c r="M671" s="56">
        <v>0</v>
      </c>
      <c r="N671" s="173"/>
      <c r="O671" s="56">
        <v>64.05</v>
      </c>
      <c r="P671" s="184" t="s">
        <v>3123</v>
      </c>
    </row>
    <row r="672" spans="2:16" ht="42">
      <c r="B672" s="5" t="s">
        <v>1645</v>
      </c>
      <c r="C672" s="51" t="s">
        <v>48</v>
      </c>
      <c r="D672" s="51">
        <v>86878</v>
      </c>
      <c r="E672" s="6" t="s">
        <v>1648</v>
      </c>
      <c r="F672" s="51" t="s">
        <v>173</v>
      </c>
      <c r="G672" s="5">
        <v>5</v>
      </c>
      <c r="H672" s="52">
        <f>O672*(1-'Orç-Resumo'!$G$10)</f>
        <v>69.42</v>
      </c>
      <c r="I672" s="53">
        <f>P672*(1-'Orç-Resumo'!$G$10)</f>
        <v>4.4400000000000004</v>
      </c>
      <c r="J672" s="54">
        <f t="shared" si="30"/>
        <v>347.1</v>
      </c>
      <c r="K672" s="55">
        <f t="shared" si="31"/>
        <v>22.200000000000003</v>
      </c>
      <c r="L672" s="56">
        <f t="shared" si="32"/>
        <v>369.3</v>
      </c>
      <c r="M672" s="56">
        <v>0</v>
      </c>
      <c r="N672" s="173"/>
      <c r="O672" s="56">
        <v>69.42</v>
      </c>
      <c r="P672" s="184" t="s">
        <v>3123</v>
      </c>
    </row>
    <row r="673" spans="2:16" ht="28">
      <c r="B673" s="5" t="s">
        <v>1647</v>
      </c>
      <c r="C673" s="51" t="s">
        <v>48</v>
      </c>
      <c r="D673" s="51">
        <v>86886</v>
      </c>
      <c r="E673" s="6" t="s">
        <v>1479</v>
      </c>
      <c r="F673" s="51" t="s">
        <v>173</v>
      </c>
      <c r="G673" s="5">
        <v>11</v>
      </c>
      <c r="H673" s="52">
        <f>O673*(1-'Orç-Resumo'!$G$10)</f>
        <v>46.8</v>
      </c>
      <c r="I673" s="53">
        <f>P673*(1-'Orç-Resumo'!$G$10)</f>
        <v>3.89</v>
      </c>
      <c r="J673" s="54">
        <f t="shared" si="30"/>
        <v>514.79999999999995</v>
      </c>
      <c r="K673" s="55">
        <f t="shared" si="31"/>
        <v>42.79</v>
      </c>
      <c r="L673" s="56">
        <f t="shared" si="32"/>
        <v>557.58999999999992</v>
      </c>
      <c r="M673" s="56">
        <v>0</v>
      </c>
      <c r="N673" s="173"/>
      <c r="O673" s="56">
        <v>46.8</v>
      </c>
      <c r="P673" s="184" t="s">
        <v>2771</v>
      </c>
    </row>
    <row r="674" spans="2:16" ht="28">
      <c r="B674" s="5" t="s">
        <v>1649</v>
      </c>
      <c r="C674" s="51" t="s">
        <v>48</v>
      </c>
      <c r="D674" s="51">
        <v>86887</v>
      </c>
      <c r="E674" s="6" t="s">
        <v>1651</v>
      </c>
      <c r="F674" s="51" t="s">
        <v>173</v>
      </c>
      <c r="G674" s="5">
        <v>11</v>
      </c>
      <c r="H674" s="52">
        <f>O674*(1-'Orç-Resumo'!$G$10)</f>
        <v>51.12</v>
      </c>
      <c r="I674" s="53">
        <f>P674*(1-'Orç-Resumo'!$G$10)</f>
        <v>3.89</v>
      </c>
      <c r="J674" s="54">
        <f t="shared" si="30"/>
        <v>562.31999999999994</v>
      </c>
      <c r="K674" s="55">
        <f t="shared" si="31"/>
        <v>42.79</v>
      </c>
      <c r="L674" s="56">
        <f t="shared" si="32"/>
        <v>605.1099999999999</v>
      </c>
      <c r="M674" s="56">
        <v>0</v>
      </c>
      <c r="N674" s="173"/>
      <c r="O674" s="56">
        <v>51.12</v>
      </c>
      <c r="P674" s="184" t="s">
        <v>2771</v>
      </c>
    </row>
    <row r="675" spans="2:16" ht="42">
      <c r="B675" s="5" t="s">
        <v>1650</v>
      </c>
      <c r="C675" s="51" t="s">
        <v>48</v>
      </c>
      <c r="D675" s="51">
        <v>86881</v>
      </c>
      <c r="E675" s="6" t="s">
        <v>1653</v>
      </c>
      <c r="F675" s="51" t="s">
        <v>173</v>
      </c>
      <c r="G675" s="5">
        <v>16</v>
      </c>
      <c r="H675" s="52">
        <f>O675*(1-'Orç-Resumo'!$G$10)</f>
        <v>201.36</v>
      </c>
      <c r="I675" s="53">
        <f>P675*(1-'Orç-Resumo'!$G$10)</f>
        <v>7</v>
      </c>
      <c r="J675" s="54">
        <f t="shared" si="30"/>
        <v>3221.76</v>
      </c>
      <c r="K675" s="55">
        <f t="shared" si="31"/>
        <v>112</v>
      </c>
      <c r="L675" s="56">
        <f t="shared" si="32"/>
        <v>3333.76</v>
      </c>
      <c r="M675" s="56">
        <v>0</v>
      </c>
      <c r="N675" s="173"/>
      <c r="O675" s="56">
        <v>201.36</v>
      </c>
      <c r="P675" s="184" t="s">
        <v>3124</v>
      </c>
    </row>
    <row r="676" spans="2:16" ht="28">
      <c r="B676" s="5" t="s">
        <v>1652</v>
      </c>
      <c r="C676" s="51" t="s">
        <v>48</v>
      </c>
      <c r="D676" s="51">
        <v>86883</v>
      </c>
      <c r="E676" s="6" t="s">
        <v>1655</v>
      </c>
      <c r="F676" s="51" t="s">
        <v>173</v>
      </c>
      <c r="G676" s="5">
        <v>13</v>
      </c>
      <c r="H676" s="52">
        <f>O676*(1-'Orç-Resumo'!$G$10)</f>
        <v>12.17</v>
      </c>
      <c r="I676" s="53">
        <f>P676*(1-'Orç-Resumo'!$G$10)</f>
        <v>2.15</v>
      </c>
      <c r="J676" s="54">
        <f t="shared" si="30"/>
        <v>158.21</v>
      </c>
      <c r="K676" s="55">
        <f t="shared" si="31"/>
        <v>27.95</v>
      </c>
      <c r="L676" s="56">
        <f t="shared" si="32"/>
        <v>186.16</v>
      </c>
      <c r="M676" s="56">
        <v>0</v>
      </c>
      <c r="N676" s="173"/>
      <c r="O676" s="56">
        <v>12.17</v>
      </c>
      <c r="P676" s="184" t="s">
        <v>1872</v>
      </c>
    </row>
    <row r="677" spans="2:16" ht="42">
      <c r="B677" s="5" t="s">
        <v>1654</v>
      </c>
      <c r="C677" s="51" t="s">
        <v>48</v>
      </c>
      <c r="D677" s="51">
        <v>86889</v>
      </c>
      <c r="E677" s="6" t="s">
        <v>1657</v>
      </c>
      <c r="F677" s="51" t="s">
        <v>173</v>
      </c>
      <c r="G677" s="5">
        <v>5</v>
      </c>
      <c r="H677" s="52">
        <f>O677*(1-'Orç-Resumo'!$G$10)</f>
        <v>878.96</v>
      </c>
      <c r="I677" s="53">
        <f>P677*(1-'Orç-Resumo'!$G$10)</f>
        <v>44.89</v>
      </c>
      <c r="J677" s="54">
        <f t="shared" si="30"/>
        <v>4394.8</v>
      </c>
      <c r="K677" s="55">
        <f t="shared" si="31"/>
        <v>224.45</v>
      </c>
      <c r="L677" s="56">
        <f t="shared" si="32"/>
        <v>4619.25</v>
      </c>
      <c r="M677" s="56">
        <v>0</v>
      </c>
      <c r="N677" s="173"/>
      <c r="O677" s="56">
        <v>878.96</v>
      </c>
      <c r="P677" s="184" t="s">
        <v>3125</v>
      </c>
    </row>
    <row r="678" spans="2:16" ht="56">
      <c r="B678" s="5" t="s">
        <v>1656</v>
      </c>
      <c r="C678" s="51" t="s">
        <v>99</v>
      </c>
      <c r="D678" s="51" t="s">
        <v>1659</v>
      </c>
      <c r="E678" s="6" t="s">
        <v>1660</v>
      </c>
      <c r="F678" s="51" t="s">
        <v>626</v>
      </c>
      <c r="G678" s="5">
        <v>5</v>
      </c>
      <c r="H678" s="52">
        <f>O678*(1-'Orç-Resumo'!$G$10)</f>
        <v>1168.2</v>
      </c>
      <c r="I678" s="53">
        <f>P678*(1-'Orç-Resumo'!$G$10)</f>
        <v>103.92</v>
      </c>
      <c r="J678" s="54">
        <f t="shared" si="30"/>
        <v>5841</v>
      </c>
      <c r="K678" s="55">
        <f t="shared" si="31"/>
        <v>519.6</v>
      </c>
      <c r="L678" s="56">
        <f t="shared" si="32"/>
        <v>6360.6</v>
      </c>
      <c r="M678" s="56">
        <v>0</v>
      </c>
      <c r="N678" s="173"/>
      <c r="O678" s="56">
        <v>1168.2</v>
      </c>
      <c r="P678" s="184">
        <v>103.92</v>
      </c>
    </row>
    <row r="679" spans="2:16" ht="70">
      <c r="B679" s="5" t="s">
        <v>1658</v>
      </c>
      <c r="C679" s="51" t="s">
        <v>99</v>
      </c>
      <c r="D679" s="51" t="s">
        <v>1661</v>
      </c>
      <c r="E679" s="6" t="s">
        <v>1662</v>
      </c>
      <c r="F679" s="51" t="s">
        <v>626</v>
      </c>
      <c r="G679" s="5">
        <v>5</v>
      </c>
      <c r="H679" s="52">
        <f>O679*(1-'Orç-Resumo'!$G$10)</f>
        <v>785.81</v>
      </c>
      <c r="I679" s="53">
        <f>P679*(1-'Orç-Resumo'!$G$10)</f>
        <v>121.25</v>
      </c>
      <c r="J679" s="54">
        <f t="shared" si="30"/>
        <v>3929.0499999999997</v>
      </c>
      <c r="K679" s="55">
        <f t="shared" si="31"/>
        <v>606.25</v>
      </c>
      <c r="L679" s="56">
        <f t="shared" si="32"/>
        <v>4535.2999999999993</v>
      </c>
      <c r="M679" s="56">
        <v>0</v>
      </c>
      <c r="N679" s="173"/>
      <c r="O679" s="56">
        <v>785.81</v>
      </c>
      <c r="P679" s="184">
        <v>121.25</v>
      </c>
    </row>
    <row r="680" spans="2:16">
      <c r="B680" s="5" t="s">
        <v>1663</v>
      </c>
      <c r="C680" s="51" t="s">
        <v>21</v>
      </c>
      <c r="D680" s="51" t="s">
        <v>21</v>
      </c>
      <c r="E680" s="6" t="s">
        <v>1664</v>
      </c>
      <c r="F680" s="51" t="s">
        <v>23</v>
      </c>
      <c r="G680" s="5"/>
      <c r="H680" s="52"/>
      <c r="I680" s="53"/>
      <c r="J680" s="54"/>
      <c r="K680" s="55"/>
      <c r="L680" s="56"/>
      <c r="M680" s="56">
        <f>SUM(L681:L698)</f>
        <v>28187.575783333323</v>
      </c>
      <c r="N680" s="173"/>
      <c r="O680" s="56" t="s">
        <v>24</v>
      </c>
      <c r="P680" s="184" t="s">
        <v>24</v>
      </c>
    </row>
    <row r="681" spans="2:16">
      <c r="B681" s="5" t="s">
        <v>1665</v>
      </c>
      <c r="C681" s="51" t="s">
        <v>26</v>
      </c>
      <c r="D681" s="51" t="s">
        <v>1666</v>
      </c>
      <c r="E681" s="6" t="s">
        <v>1667</v>
      </c>
      <c r="F681" s="51" t="s">
        <v>33</v>
      </c>
      <c r="G681" s="5">
        <v>25</v>
      </c>
      <c r="H681" s="52">
        <f>O681*(1-'Orç-Resumo'!$G$10)</f>
        <v>1.0580000000000003</v>
      </c>
      <c r="I681" s="53">
        <f>P681*(1-'Orç-Resumo'!$G$10)</f>
        <v>3.5360000000000005</v>
      </c>
      <c r="J681" s="54">
        <f t="shared" si="30"/>
        <v>26.450000000000006</v>
      </c>
      <c r="K681" s="55">
        <f t="shared" si="31"/>
        <v>88.4</v>
      </c>
      <c r="L681" s="56">
        <f t="shared" si="32"/>
        <v>114.85000000000001</v>
      </c>
      <c r="M681" s="56">
        <v>0</v>
      </c>
      <c r="N681" s="173"/>
      <c r="O681" s="56">
        <v>1.0580000000000003</v>
      </c>
      <c r="P681" s="184">
        <v>3.5360000000000005</v>
      </c>
    </row>
    <row r="682" spans="2:16" ht="28">
      <c r="B682" s="5" t="s">
        <v>1668</v>
      </c>
      <c r="C682" s="51" t="s">
        <v>26</v>
      </c>
      <c r="D682" s="51" t="s">
        <v>1669</v>
      </c>
      <c r="E682" s="6" t="s">
        <v>1670</v>
      </c>
      <c r="F682" s="51" t="s">
        <v>33</v>
      </c>
      <c r="G682" s="5">
        <v>25</v>
      </c>
      <c r="H682" s="52">
        <f>O682*(1-'Orç-Resumo'!$G$10)</f>
        <v>5.5629679999999997</v>
      </c>
      <c r="I682" s="53">
        <f>P682*(1-'Orç-Resumo'!$G$10)</f>
        <v>16.99241</v>
      </c>
      <c r="J682" s="54">
        <f t="shared" si="30"/>
        <v>139.07419999999999</v>
      </c>
      <c r="K682" s="55">
        <f t="shared" si="31"/>
        <v>424.81025</v>
      </c>
      <c r="L682" s="56">
        <f t="shared" si="32"/>
        <v>563.88445000000002</v>
      </c>
      <c r="M682" s="56">
        <v>0</v>
      </c>
      <c r="N682" s="173"/>
      <c r="O682" s="56">
        <v>5.5629679999999997</v>
      </c>
      <c r="P682" s="184">
        <v>16.99241</v>
      </c>
    </row>
    <row r="683" spans="2:16" ht="56">
      <c r="B683" s="5" t="s">
        <v>1671</v>
      </c>
      <c r="C683" s="51" t="s">
        <v>26</v>
      </c>
      <c r="D683" s="51" t="s">
        <v>1672</v>
      </c>
      <c r="E683" s="6" t="s">
        <v>1905</v>
      </c>
      <c r="F683" s="51" t="s">
        <v>33</v>
      </c>
      <c r="G683" s="5">
        <v>25</v>
      </c>
      <c r="H683" s="52">
        <f>O683*(1-'Orç-Resumo'!$G$10)</f>
        <v>16.008333333333333</v>
      </c>
      <c r="I683" s="53">
        <f>P683*(1-'Orç-Resumo'!$G$10)</f>
        <v>10.135</v>
      </c>
      <c r="J683" s="54">
        <f t="shared" si="30"/>
        <v>400.20833333333331</v>
      </c>
      <c r="K683" s="55">
        <f t="shared" si="31"/>
        <v>253.375</v>
      </c>
      <c r="L683" s="56">
        <f t="shared" si="32"/>
        <v>653.58333333333326</v>
      </c>
      <c r="M683" s="56">
        <v>0</v>
      </c>
      <c r="N683" s="173"/>
      <c r="O683" s="56">
        <v>16.008333333333333</v>
      </c>
      <c r="P683" s="184">
        <v>10.135</v>
      </c>
    </row>
    <row r="684" spans="2:16" ht="56">
      <c r="B684" s="5" t="s">
        <v>1673</v>
      </c>
      <c r="C684" s="51" t="s">
        <v>48</v>
      </c>
      <c r="D684" s="51">
        <v>101905</v>
      </c>
      <c r="E684" s="6" t="s">
        <v>1674</v>
      </c>
      <c r="F684" s="51" t="s">
        <v>173</v>
      </c>
      <c r="G684" s="5">
        <v>10</v>
      </c>
      <c r="H684" s="52">
        <f>O684*(1-'Orç-Resumo'!$G$10)</f>
        <v>205.73000000000002</v>
      </c>
      <c r="I684" s="53">
        <f>P684*(1-'Orç-Resumo'!$G$10)</f>
        <v>16.98</v>
      </c>
      <c r="J684" s="54">
        <f t="shared" si="30"/>
        <v>2057.3000000000002</v>
      </c>
      <c r="K684" s="55">
        <f t="shared" si="31"/>
        <v>169.8</v>
      </c>
      <c r="L684" s="56">
        <f t="shared" si="32"/>
        <v>2227.1000000000004</v>
      </c>
      <c r="M684" s="56">
        <v>0</v>
      </c>
      <c r="N684" s="173"/>
      <c r="O684" s="56">
        <v>205.73000000000002</v>
      </c>
      <c r="P684" s="184" t="s">
        <v>3126</v>
      </c>
    </row>
    <row r="685" spans="2:16" ht="42">
      <c r="B685" s="5" t="s">
        <v>1675</v>
      </c>
      <c r="C685" s="51" t="s">
        <v>48</v>
      </c>
      <c r="D685" s="51">
        <v>101907</v>
      </c>
      <c r="E685" s="6" t="s">
        <v>1676</v>
      </c>
      <c r="F685" s="51" t="s">
        <v>173</v>
      </c>
      <c r="G685" s="5">
        <v>10</v>
      </c>
      <c r="H685" s="52">
        <f>O685*(1-'Orç-Resumo'!$G$10)</f>
        <v>691.87</v>
      </c>
      <c r="I685" s="53">
        <f>P685*(1-'Orç-Resumo'!$G$10)</f>
        <v>16.98</v>
      </c>
      <c r="J685" s="54">
        <f t="shared" si="30"/>
        <v>6918.7</v>
      </c>
      <c r="K685" s="55">
        <f t="shared" si="31"/>
        <v>169.8</v>
      </c>
      <c r="L685" s="56">
        <f t="shared" si="32"/>
        <v>7088.5</v>
      </c>
      <c r="M685" s="56">
        <v>0</v>
      </c>
      <c r="N685" s="173"/>
      <c r="O685" s="56">
        <v>691.87</v>
      </c>
      <c r="P685" s="184" t="s">
        <v>3126</v>
      </c>
    </row>
    <row r="686" spans="2:16" ht="42">
      <c r="B686" s="5" t="s">
        <v>1677</v>
      </c>
      <c r="C686" s="51" t="s">
        <v>48</v>
      </c>
      <c r="D686" s="51">
        <v>101909</v>
      </c>
      <c r="E686" s="6" t="s">
        <v>1678</v>
      </c>
      <c r="F686" s="51" t="s">
        <v>173</v>
      </c>
      <c r="G686" s="5">
        <v>10</v>
      </c>
      <c r="H686" s="52">
        <f>O686*(1-'Orç-Resumo'!$G$10)</f>
        <v>234.33</v>
      </c>
      <c r="I686" s="53">
        <f>P686*(1-'Orç-Resumo'!$G$10)</f>
        <v>16.98</v>
      </c>
      <c r="J686" s="54">
        <f t="shared" si="30"/>
        <v>2343.3000000000002</v>
      </c>
      <c r="K686" s="55">
        <f t="shared" si="31"/>
        <v>169.8</v>
      </c>
      <c r="L686" s="56">
        <f t="shared" si="32"/>
        <v>2513.1000000000004</v>
      </c>
      <c r="M686" s="56">
        <v>0</v>
      </c>
      <c r="N686" s="173"/>
      <c r="O686" s="56">
        <v>234.33</v>
      </c>
      <c r="P686" s="184" t="s">
        <v>3126</v>
      </c>
    </row>
    <row r="687" spans="2:16" ht="70">
      <c r="B687" s="5" t="s">
        <v>1679</v>
      </c>
      <c r="C687" s="51" t="s">
        <v>48</v>
      </c>
      <c r="D687" s="51">
        <v>101914</v>
      </c>
      <c r="E687" s="6" t="s">
        <v>1680</v>
      </c>
      <c r="F687" s="51" t="s">
        <v>173</v>
      </c>
      <c r="G687" s="5">
        <v>5</v>
      </c>
      <c r="H687" s="52">
        <f>O687*(1-'Orç-Resumo'!$G$10)</f>
        <v>385.69</v>
      </c>
      <c r="I687" s="53">
        <f>P687*(1-'Orç-Resumo'!$G$10)</f>
        <v>50.38</v>
      </c>
      <c r="J687" s="54">
        <f t="shared" si="30"/>
        <v>1928.45</v>
      </c>
      <c r="K687" s="55">
        <f t="shared" si="31"/>
        <v>251.9</v>
      </c>
      <c r="L687" s="56">
        <f t="shared" si="32"/>
        <v>2180.35</v>
      </c>
      <c r="M687" s="56">
        <v>0</v>
      </c>
      <c r="N687" s="173"/>
      <c r="O687" s="56">
        <v>385.69</v>
      </c>
      <c r="P687" s="184" t="s">
        <v>3127</v>
      </c>
    </row>
    <row r="688" spans="2:16" ht="70">
      <c r="B688" s="5" t="s">
        <v>1681</v>
      </c>
      <c r="C688" s="51" t="s">
        <v>48</v>
      </c>
      <c r="D688" s="51">
        <v>101915</v>
      </c>
      <c r="E688" s="6" t="s">
        <v>1682</v>
      </c>
      <c r="F688" s="51" t="s">
        <v>173</v>
      </c>
      <c r="G688" s="5">
        <v>5</v>
      </c>
      <c r="H688" s="52">
        <f>O688*(1-'Orç-Resumo'!$G$10)</f>
        <v>423.84</v>
      </c>
      <c r="I688" s="53">
        <f>P688*(1-'Orç-Resumo'!$G$10)</f>
        <v>5.23</v>
      </c>
      <c r="J688" s="54">
        <f t="shared" si="30"/>
        <v>2119.1999999999998</v>
      </c>
      <c r="K688" s="55">
        <f t="shared" si="31"/>
        <v>26.150000000000002</v>
      </c>
      <c r="L688" s="56">
        <f t="shared" si="32"/>
        <v>2145.35</v>
      </c>
      <c r="M688" s="56">
        <v>0</v>
      </c>
      <c r="N688" s="173"/>
      <c r="O688" s="56">
        <v>423.84</v>
      </c>
      <c r="P688" s="184" t="s">
        <v>3128</v>
      </c>
    </row>
    <row r="689" spans="2:16" ht="56">
      <c r="B689" s="5" t="s">
        <v>1684</v>
      </c>
      <c r="C689" s="51" t="s">
        <v>26</v>
      </c>
      <c r="D689" s="51" t="s">
        <v>1685</v>
      </c>
      <c r="E689" s="6" t="s">
        <v>1686</v>
      </c>
      <c r="F689" s="51" t="s">
        <v>33</v>
      </c>
      <c r="G689" s="5">
        <v>10</v>
      </c>
      <c r="H689" s="52">
        <f>O689*(1-'Orç-Resumo'!$G$10)</f>
        <v>10.995999999999999</v>
      </c>
      <c r="I689" s="53">
        <f>P689*(1-'Orç-Resumo'!$G$10)</f>
        <v>3.0180000000000002</v>
      </c>
      <c r="J689" s="54">
        <f t="shared" si="30"/>
        <v>109.95999999999998</v>
      </c>
      <c r="K689" s="55">
        <f t="shared" si="31"/>
        <v>30.180000000000003</v>
      </c>
      <c r="L689" s="56">
        <f t="shared" si="32"/>
        <v>140.13999999999999</v>
      </c>
      <c r="M689" s="56">
        <v>0</v>
      </c>
      <c r="N689" s="173"/>
      <c r="O689" s="56">
        <v>10.995999999999999</v>
      </c>
      <c r="P689" s="184">
        <v>3.0180000000000002</v>
      </c>
    </row>
    <row r="690" spans="2:16" ht="70">
      <c r="B690" s="5" t="s">
        <v>1687</v>
      </c>
      <c r="C690" s="51" t="s">
        <v>26</v>
      </c>
      <c r="D690" s="51" t="s">
        <v>1688</v>
      </c>
      <c r="E690" s="6" t="s">
        <v>1689</v>
      </c>
      <c r="F690" s="51" t="s">
        <v>33</v>
      </c>
      <c r="G690" s="5">
        <v>25</v>
      </c>
      <c r="H690" s="52">
        <f>O690*(1-'Orç-Resumo'!$G$10)</f>
        <v>20.65</v>
      </c>
      <c r="I690" s="53">
        <f>P690*(1-'Orç-Resumo'!$G$10)</f>
        <v>4.0540000000000003</v>
      </c>
      <c r="J690" s="54">
        <f t="shared" si="30"/>
        <v>516.25</v>
      </c>
      <c r="K690" s="55">
        <f t="shared" si="31"/>
        <v>101.35000000000001</v>
      </c>
      <c r="L690" s="56">
        <f t="shared" si="32"/>
        <v>617.6</v>
      </c>
      <c r="M690" s="56">
        <v>0</v>
      </c>
      <c r="N690" s="173"/>
      <c r="O690" s="56">
        <v>20.65</v>
      </c>
      <c r="P690" s="184">
        <v>4.0540000000000003</v>
      </c>
    </row>
    <row r="691" spans="2:16" ht="70">
      <c r="B691" s="5" t="s">
        <v>1690</v>
      </c>
      <c r="C691" s="51" t="s">
        <v>26</v>
      </c>
      <c r="D691" s="51" t="s">
        <v>1691</v>
      </c>
      <c r="E691" s="6" t="s">
        <v>1692</v>
      </c>
      <c r="F691" s="51" t="s">
        <v>33</v>
      </c>
      <c r="G691" s="5">
        <v>25</v>
      </c>
      <c r="H691" s="52">
        <f>O691*(1-'Orç-Resumo'!$G$10)</f>
        <v>7.0100000000000007</v>
      </c>
      <c r="I691" s="53">
        <f>P691*(1-'Orç-Resumo'!$G$10)</f>
        <v>4.0540000000000003</v>
      </c>
      <c r="J691" s="54">
        <f t="shared" si="30"/>
        <v>175.25000000000003</v>
      </c>
      <c r="K691" s="55">
        <f t="shared" si="31"/>
        <v>101.35000000000001</v>
      </c>
      <c r="L691" s="56">
        <f t="shared" si="32"/>
        <v>276.60000000000002</v>
      </c>
      <c r="M691" s="56">
        <v>0</v>
      </c>
      <c r="N691" s="173"/>
      <c r="O691" s="56">
        <v>7.0100000000000007</v>
      </c>
      <c r="P691" s="184">
        <v>4.0540000000000003</v>
      </c>
    </row>
    <row r="692" spans="2:16" ht="70">
      <c r="B692" s="5" t="s">
        <v>1693</v>
      </c>
      <c r="C692" s="51" t="s">
        <v>26</v>
      </c>
      <c r="D692" s="51" t="s">
        <v>1694</v>
      </c>
      <c r="E692" s="6" t="s">
        <v>1695</v>
      </c>
      <c r="F692" s="51" t="s">
        <v>33</v>
      </c>
      <c r="G692" s="5">
        <v>25</v>
      </c>
      <c r="H692" s="52">
        <f>O692*(1-'Orç-Resumo'!$G$10)</f>
        <v>12.57</v>
      </c>
      <c r="I692" s="53">
        <f>P692*(1-'Orç-Resumo'!$G$10)</f>
        <v>4.0540000000000003</v>
      </c>
      <c r="J692" s="54">
        <f t="shared" si="30"/>
        <v>314.25</v>
      </c>
      <c r="K692" s="55">
        <f t="shared" si="31"/>
        <v>101.35000000000001</v>
      </c>
      <c r="L692" s="56">
        <f t="shared" si="32"/>
        <v>415.6</v>
      </c>
      <c r="M692" s="56">
        <v>0</v>
      </c>
      <c r="N692" s="173"/>
      <c r="O692" s="56">
        <v>12.57</v>
      </c>
      <c r="P692" s="184">
        <v>4.0540000000000003</v>
      </c>
    </row>
    <row r="693" spans="2:16" ht="70">
      <c r="B693" s="5" t="s">
        <v>1696</v>
      </c>
      <c r="C693" s="51" t="s">
        <v>26</v>
      </c>
      <c r="D693" s="51" t="s">
        <v>1697</v>
      </c>
      <c r="E693" s="6" t="s">
        <v>1698</v>
      </c>
      <c r="F693" s="51" t="s">
        <v>33</v>
      </c>
      <c r="G693" s="5">
        <v>25</v>
      </c>
      <c r="H693" s="52">
        <f>O693*(1-'Orç-Resumo'!$G$10)</f>
        <v>15.18</v>
      </c>
      <c r="I693" s="53">
        <f>P693*(1-'Orç-Resumo'!$G$10)</f>
        <v>4.0540000000000003</v>
      </c>
      <c r="J693" s="54">
        <f t="shared" si="30"/>
        <v>379.5</v>
      </c>
      <c r="K693" s="55">
        <f t="shared" si="31"/>
        <v>101.35000000000001</v>
      </c>
      <c r="L693" s="56">
        <f t="shared" si="32"/>
        <v>480.85</v>
      </c>
      <c r="M693" s="56">
        <v>0</v>
      </c>
      <c r="N693" s="173"/>
      <c r="O693" s="56">
        <v>15.18</v>
      </c>
      <c r="P693" s="184">
        <v>4.0540000000000003</v>
      </c>
    </row>
    <row r="694" spans="2:16" ht="70">
      <c r="B694" s="5" t="s">
        <v>1699</v>
      </c>
      <c r="C694" s="51" t="s">
        <v>26</v>
      </c>
      <c r="D694" s="51" t="s">
        <v>1700</v>
      </c>
      <c r="E694" s="6" t="s">
        <v>1701</v>
      </c>
      <c r="F694" s="51" t="s">
        <v>33</v>
      </c>
      <c r="G694" s="5">
        <v>25</v>
      </c>
      <c r="H694" s="52">
        <f>O694*(1-'Orç-Resumo'!$G$10)</f>
        <v>11.02</v>
      </c>
      <c r="I694" s="53">
        <f>P694*(1-'Orç-Resumo'!$G$10)</f>
        <v>4.0540000000000003</v>
      </c>
      <c r="J694" s="54">
        <f t="shared" si="30"/>
        <v>275.5</v>
      </c>
      <c r="K694" s="55">
        <f t="shared" si="31"/>
        <v>101.35000000000001</v>
      </c>
      <c r="L694" s="56">
        <f t="shared" si="32"/>
        <v>376.85</v>
      </c>
      <c r="M694" s="56">
        <v>0</v>
      </c>
      <c r="N694" s="173"/>
      <c r="O694" s="56">
        <v>11.02</v>
      </c>
      <c r="P694" s="184">
        <v>4.0540000000000003</v>
      </c>
    </row>
    <row r="695" spans="2:16" ht="70">
      <c r="B695" s="5" t="s">
        <v>1702</v>
      </c>
      <c r="C695" s="51" t="s">
        <v>26</v>
      </c>
      <c r="D695" s="51" t="s">
        <v>1703</v>
      </c>
      <c r="E695" s="6" t="s">
        <v>1704</v>
      </c>
      <c r="F695" s="51" t="s">
        <v>33</v>
      </c>
      <c r="G695" s="5">
        <v>25</v>
      </c>
      <c r="H695" s="52">
        <f>O695*(1-'Orç-Resumo'!$G$10)</f>
        <v>19.62</v>
      </c>
      <c r="I695" s="53">
        <f>P695*(1-'Orç-Resumo'!$G$10)</f>
        <v>4.0540000000000003</v>
      </c>
      <c r="J695" s="54">
        <f t="shared" si="30"/>
        <v>490.5</v>
      </c>
      <c r="K695" s="55">
        <f t="shared" si="31"/>
        <v>101.35000000000001</v>
      </c>
      <c r="L695" s="56">
        <f t="shared" si="32"/>
        <v>591.85</v>
      </c>
      <c r="M695" s="56">
        <v>0</v>
      </c>
      <c r="N695" s="173"/>
      <c r="O695" s="56">
        <v>19.62</v>
      </c>
      <c r="P695" s="184">
        <v>4.0540000000000003</v>
      </c>
    </row>
    <row r="696" spans="2:16" ht="56">
      <c r="B696" s="5" t="s">
        <v>1705</v>
      </c>
      <c r="C696" s="51" t="s">
        <v>26</v>
      </c>
      <c r="D696" s="51" t="s">
        <v>1706</v>
      </c>
      <c r="E696" s="6" t="s">
        <v>1707</v>
      </c>
      <c r="F696" s="51" t="s">
        <v>33</v>
      </c>
      <c r="G696" s="5">
        <v>12</v>
      </c>
      <c r="H696" s="52">
        <f>O696*(1-'Orç-Resumo'!$G$10)</f>
        <v>12.545999999999999</v>
      </c>
      <c r="I696" s="53">
        <f>P696*(1-'Orç-Resumo'!$G$10)</f>
        <v>3.0180000000000002</v>
      </c>
      <c r="J696" s="54">
        <f t="shared" si="30"/>
        <v>150.55199999999999</v>
      </c>
      <c r="K696" s="55">
        <f t="shared" si="31"/>
        <v>36.216000000000001</v>
      </c>
      <c r="L696" s="56">
        <f t="shared" si="32"/>
        <v>186.768</v>
      </c>
      <c r="M696" s="56">
        <v>0</v>
      </c>
      <c r="N696" s="173"/>
      <c r="O696" s="56">
        <v>12.545999999999999</v>
      </c>
      <c r="P696" s="184">
        <v>3.0180000000000002</v>
      </c>
    </row>
    <row r="697" spans="2:16" ht="28">
      <c r="B697" s="5" t="s">
        <v>1708</v>
      </c>
      <c r="C697" s="51" t="s">
        <v>99</v>
      </c>
      <c r="D697" s="51" t="s">
        <v>1709</v>
      </c>
      <c r="E697" s="6" t="s">
        <v>1710</v>
      </c>
      <c r="F697" s="51" t="s">
        <v>626</v>
      </c>
      <c r="G697" s="5">
        <v>5</v>
      </c>
      <c r="H697" s="52">
        <f>O697*(1-'Orç-Resumo'!$G$10)</f>
        <v>1316.17</v>
      </c>
      <c r="I697" s="53">
        <f>P697*(1-'Orç-Resumo'!$G$10)</f>
        <v>69.28</v>
      </c>
      <c r="J697" s="54">
        <f t="shared" si="30"/>
        <v>6580.85</v>
      </c>
      <c r="K697" s="55">
        <f t="shared" si="31"/>
        <v>346.4</v>
      </c>
      <c r="L697" s="56">
        <f t="shared" si="32"/>
        <v>6927.25</v>
      </c>
      <c r="M697" s="56">
        <v>0</v>
      </c>
      <c r="N697" s="173"/>
      <c r="O697" s="56">
        <v>1316.17</v>
      </c>
      <c r="P697" s="184">
        <v>69.28</v>
      </c>
    </row>
    <row r="698" spans="2:16" ht="28">
      <c r="B698" s="5" t="s">
        <v>1711</v>
      </c>
      <c r="C698" s="51" t="s">
        <v>99</v>
      </c>
      <c r="D698" s="51" t="s">
        <v>1712</v>
      </c>
      <c r="E698" s="6" t="s">
        <v>1713</v>
      </c>
      <c r="F698" s="51" t="s">
        <v>626</v>
      </c>
      <c r="G698" s="5">
        <v>5</v>
      </c>
      <c r="H698" s="52">
        <f>O698*(1-'Orç-Resumo'!$G$10)</f>
        <v>127.42</v>
      </c>
      <c r="I698" s="53">
        <f>P698*(1-'Orç-Resumo'!$G$10)</f>
        <v>10.050000000000001</v>
      </c>
      <c r="J698" s="54">
        <f t="shared" si="30"/>
        <v>637.1</v>
      </c>
      <c r="K698" s="55">
        <f t="shared" si="31"/>
        <v>50.25</v>
      </c>
      <c r="L698" s="56">
        <f t="shared" si="32"/>
        <v>687.35</v>
      </c>
      <c r="M698" s="56">
        <v>0</v>
      </c>
      <c r="N698" s="173"/>
      <c r="O698" s="56">
        <v>127.42</v>
      </c>
      <c r="P698" s="184">
        <v>10.050000000000001</v>
      </c>
    </row>
    <row r="699" spans="2:16">
      <c r="B699" s="5" t="s">
        <v>1714</v>
      </c>
      <c r="C699" s="51" t="s">
        <v>21</v>
      </c>
      <c r="D699" s="51" t="s">
        <v>1715</v>
      </c>
      <c r="E699" s="6" t="s">
        <v>1716</v>
      </c>
      <c r="F699" s="51" t="s">
        <v>23</v>
      </c>
      <c r="G699" s="5"/>
      <c r="H699" s="52"/>
      <c r="I699" s="53"/>
      <c r="J699" s="54"/>
      <c r="K699" s="55"/>
      <c r="L699" s="56"/>
      <c r="M699" s="56">
        <f>SUM(L700:L711)</f>
        <v>110895.56599999999</v>
      </c>
      <c r="N699" s="173"/>
      <c r="O699" s="56" t="s">
        <v>24</v>
      </c>
      <c r="P699" s="184" t="s">
        <v>24</v>
      </c>
    </row>
    <row r="700" spans="2:16" ht="56">
      <c r="B700" s="5" t="s">
        <v>1717</v>
      </c>
      <c r="C700" s="51" t="s">
        <v>26</v>
      </c>
      <c r="D700" s="51" t="s">
        <v>1718</v>
      </c>
      <c r="E700" s="6" t="s">
        <v>1719</v>
      </c>
      <c r="F700" s="51" t="s">
        <v>33</v>
      </c>
      <c r="G700" s="5">
        <v>18</v>
      </c>
      <c r="H700" s="52">
        <f>O700*(1-'Orç-Resumo'!$G$10)</f>
        <v>5.2850000000000001</v>
      </c>
      <c r="I700" s="53">
        <f>P700*(1-'Orç-Resumo'!$G$10)</f>
        <v>18.215</v>
      </c>
      <c r="J700" s="54">
        <f t="shared" si="30"/>
        <v>95.13</v>
      </c>
      <c r="K700" s="55">
        <f t="shared" si="31"/>
        <v>327.87</v>
      </c>
      <c r="L700" s="56">
        <f t="shared" si="32"/>
        <v>423</v>
      </c>
      <c r="M700" s="56">
        <v>0</v>
      </c>
      <c r="N700" s="173"/>
      <c r="O700" s="56">
        <v>5.2850000000000001</v>
      </c>
      <c r="P700" s="184">
        <v>18.215</v>
      </c>
    </row>
    <row r="701" spans="2:16" ht="28">
      <c r="B701" s="5" t="s">
        <v>1720</v>
      </c>
      <c r="C701" s="51" t="s">
        <v>26</v>
      </c>
      <c r="D701" s="51" t="s">
        <v>1721</v>
      </c>
      <c r="E701" s="6" t="s">
        <v>1722</v>
      </c>
      <c r="F701" s="51" t="s">
        <v>33</v>
      </c>
      <c r="G701" s="5">
        <v>18</v>
      </c>
      <c r="H701" s="52">
        <f>O701*(1-'Orç-Resumo'!$G$10)</f>
        <v>329.25299999999999</v>
      </c>
      <c r="I701" s="53">
        <f>P701*(1-'Orç-Resumo'!$G$10)</f>
        <v>356.18599999999998</v>
      </c>
      <c r="J701" s="54">
        <f t="shared" si="30"/>
        <v>5926.5540000000001</v>
      </c>
      <c r="K701" s="55">
        <f t="shared" si="31"/>
        <v>6411.348</v>
      </c>
      <c r="L701" s="56">
        <f t="shared" si="32"/>
        <v>12337.902</v>
      </c>
      <c r="M701" s="56">
        <v>0</v>
      </c>
      <c r="N701" s="173"/>
      <c r="O701" s="56">
        <v>329.25299999999999</v>
      </c>
      <c r="P701" s="184">
        <v>356.18599999999998</v>
      </c>
    </row>
    <row r="702" spans="2:16" ht="42">
      <c r="B702" s="5" t="s">
        <v>1723</v>
      </c>
      <c r="C702" s="51" t="s">
        <v>26</v>
      </c>
      <c r="D702" s="51" t="s">
        <v>1724</v>
      </c>
      <c r="E702" s="6" t="s">
        <v>1725</v>
      </c>
      <c r="F702" s="51" t="s">
        <v>33</v>
      </c>
      <c r="G702" s="5">
        <v>18</v>
      </c>
      <c r="H702" s="52">
        <f>O702*(1-'Orç-Resumo'!$G$10)</f>
        <v>124.52000000000001</v>
      </c>
      <c r="I702" s="53">
        <f>P702*(1-'Orç-Resumo'!$G$10)</f>
        <v>191.01</v>
      </c>
      <c r="J702" s="54">
        <f t="shared" si="30"/>
        <v>2241.36</v>
      </c>
      <c r="K702" s="55">
        <f t="shared" si="31"/>
        <v>3438.18</v>
      </c>
      <c r="L702" s="56">
        <f t="shared" si="32"/>
        <v>5679.54</v>
      </c>
      <c r="M702" s="56">
        <v>0</v>
      </c>
      <c r="N702" s="173"/>
      <c r="O702" s="56">
        <v>124.52000000000001</v>
      </c>
      <c r="P702" s="184">
        <v>191.01</v>
      </c>
    </row>
    <row r="703" spans="2:16" ht="28">
      <c r="B703" s="5" t="s">
        <v>1726</v>
      </c>
      <c r="C703" s="51" t="s">
        <v>26</v>
      </c>
      <c r="D703" s="51" t="s">
        <v>1727</v>
      </c>
      <c r="E703" s="6" t="s">
        <v>1728</v>
      </c>
      <c r="F703" s="51" t="s">
        <v>33</v>
      </c>
      <c r="G703" s="5">
        <v>18</v>
      </c>
      <c r="H703" s="52">
        <f>O703*(1-'Orç-Resumo'!$G$10)</f>
        <v>1532.7599999999998</v>
      </c>
      <c r="I703" s="53">
        <f>P703*(1-'Orç-Resumo'!$G$10)</f>
        <v>521.20000000000005</v>
      </c>
      <c r="J703" s="54">
        <f t="shared" si="30"/>
        <v>27589.679999999997</v>
      </c>
      <c r="K703" s="55">
        <f t="shared" si="31"/>
        <v>9381.6</v>
      </c>
      <c r="L703" s="56">
        <f t="shared" si="32"/>
        <v>36971.279999999999</v>
      </c>
      <c r="M703" s="56">
        <v>0</v>
      </c>
      <c r="N703" s="173"/>
      <c r="O703" s="56">
        <v>1532.7599999999998</v>
      </c>
      <c r="P703" s="184">
        <v>521.20000000000005</v>
      </c>
    </row>
    <row r="704" spans="2:16" ht="70">
      <c r="B704" s="5" t="s">
        <v>1729</v>
      </c>
      <c r="C704" s="51" t="s">
        <v>26</v>
      </c>
      <c r="D704" s="51" t="s">
        <v>1730</v>
      </c>
      <c r="E704" s="6" t="s">
        <v>1731</v>
      </c>
      <c r="F704" s="51" t="s">
        <v>33</v>
      </c>
      <c r="G704" s="5">
        <v>12</v>
      </c>
      <c r="H704" s="52">
        <f>O704*(1-'Orç-Resumo'!$G$10)</f>
        <v>453.80400000000003</v>
      </c>
      <c r="I704" s="53">
        <f>P704*(1-'Orç-Resumo'!$G$10)</f>
        <v>47.268000000000008</v>
      </c>
      <c r="J704" s="54">
        <f t="shared" si="30"/>
        <v>5445.6480000000001</v>
      </c>
      <c r="K704" s="55">
        <f t="shared" si="31"/>
        <v>567.21600000000012</v>
      </c>
      <c r="L704" s="56">
        <f t="shared" si="32"/>
        <v>6012.8640000000005</v>
      </c>
      <c r="M704" s="56">
        <v>0</v>
      </c>
      <c r="N704" s="173"/>
      <c r="O704" s="56">
        <v>453.80400000000003</v>
      </c>
      <c r="P704" s="184">
        <v>47.268000000000008</v>
      </c>
    </row>
    <row r="705" spans="2:16" ht="70">
      <c r="B705" s="5" t="s">
        <v>1732</v>
      </c>
      <c r="C705" s="51" t="s">
        <v>26</v>
      </c>
      <c r="D705" s="51" t="s">
        <v>1733</v>
      </c>
      <c r="E705" s="6" t="s">
        <v>1734</v>
      </c>
      <c r="F705" s="51" t="s">
        <v>33</v>
      </c>
      <c r="G705" s="5">
        <v>12</v>
      </c>
      <c r="H705" s="52">
        <f>O705*(1-'Orç-Resumo'!$G$10)</f>
        <v>1762.5399999999997</v>
      </c>
      <c r="I705" s="53">
        <f>P705*(1-'Orç-Resumo'!$G$10)</f>
        <v>298.99</v>
      </c>
      <c r="J705" s="54">
        <f t="shared" si="30"/>
        <v>21150.479999999996</v>
      </c>
      <c r="K705" s="55">
        <f t="shared" si="31"/>
        <v>3587.88</v>
      </c>
      <c r="L705" s="56">
        <f t="shared" si="32"/>
        <v>24738.359999999997</v>
      </c>
      <c r="M705" s="56">
        <v>0</v>
      </c>
      <c r="N705" s="173"/>
      <c r="O705" s="56">
        <v>1762.5399999999997</v>
      </c>
      <c r="P705" s="184">
        <v>298.99</v>
      </c>
    </row>
    <row r="706" spans="2:16" ht="42">
      <c r="B706" s="5" t="s">
        <v>1735</v>
      </c>
      <c r="C706" s="51" t="s">
        <v>48</v>
      </c>
      <c r="D706" s="51">
        <v>103288</v>
      </c>
      <c r="E706" s="6" t="s">
        <v>1736</v>
      </c>
      <c r="F706" s="51" t="s">
        <v>173</v>
      </c>
      <c r="G706" s="5">
        <v>12</v>
      </c>
      <c r="H706" s="52">
        <f>O706*(1-'Orç-Resumo'!$G$10)</f>
        <v>4.2200000000000006</v>
      </c>
      <c r="I706" s="53">
        <f>P706*(1-'Orç-Resumo'!$G$10)</f>
        <v>10.29</v>
      </c>
      <c r="J706" s="54">
        <f t="shared" si="30"/>
        <v>50.640000000000008</v>
      </c>
      <c r="K706" s="55">
        <f t="shared" si="31"/>
        <v>123.47999999999999</v>
      </c>
      <c r="L706" s="56">
        <f t="shared" si="32"/>
        <v>174.12</v>
      </c>
      <c r="M706" s="56">
        <v>0</v>
      </c>
      <c r="N706" s="173"/>
      <c r="O706" s="56">
        <v>4.2200000000000006</v>
      </c>
      <c r="P706" s="184" t="s">
        <v>2981</v>
      </c>
    </row>
    <row r="707" spans="2:16" ht="56">
      <c r="B707" s="5" t="s">
        <v>1737</v>
      </c>
      <c r="C707" s="51" t="s">
        <v>48</v>
      </c>
      <c r="D707" s="51">
        <v>103289</v>
      </c>
      <c r="E707" s="6" t="s">
        <v>1738</v>
      </c>
      <c r="F707" s="51" t="s">
        <v>107</v>
      </c>
      <c r="G707" s="5">
        <v>50</v>
      </c>
      <c r="H707" s="52">
        <f>O707*(1-'Orç-Resumo'!$G$10)</f>
        <v>27.540000000000003</v>
      </c>
      <c r="I707" s="53">
        <f>P707*(1-'Orç-Resumo'!$G$10)</f>
        <v>3.56</v>
      </c>
      <c r="J707" s="54">
        <f t="shared" si="30"/>
        <v>1377.0000000000002</v>
      </c>
      <c r="K707" s="55">
        <f t="shared" si="31"/>
        <v>178</v>
      </c>
      <c r="L707" s="56">
        <f t="shared" si="32"/>
        <v>1555.0000000000002</v>
      </c>
      <c r="M707" s="56">
        <v>0</v>
      </c>
      <c r="N707" s="173"/>
      <c r="O707" s="56">
        <v>27.540000000000003</v>
      </c>
      <c r="P707" s="184" t="s">
        <v>3129</v>
      </c>
    </row>
    <row r="708" spans="2:16" ht="56">
      <c r="B708" s="5" t="s">
        <v>1740</v>
      </c>
      <c r="C708" s="51" t="s">
        <v>48</v>
      </c>
      <c r="D708" s="51">
        <v>103290</v>
      </c>
      <c r="E708" s="6" t="s">
        <v>1741</v>
      </c>
      <c r="F708" s="51" t="s">
        <v>107</v>
      </c>
      <c r="G708" s="5">
        <v>50</v>
      </c>
      <c r="H708" s="52">
        <f>O708*(1-'Orç-Resumo'!$G$10)</f>
        <v>43.98</v>
      </c>
      <c r="I708" s="53">
        <f>P708*(1-'Orç-Resumo'!$G$10)</f>
        <v>3.78</v>
      </c>
      <c r="J708" s="54">
        <f t="shared" si="30"/>
        <v>2199</v>
      </c>
      <c r="K708" s="55">
        <f t="shared" si="31"/>
        <v>189</v>
      </c>
      <c r="L708" s="56">
        <f t="shared" si="32"/>
        <v>2388</v>
      </c>
      <c r="M708" s="56">
        <v>0</v>
      </c>
      <c r="N708" s="173"/>
      <c r="O708" s="56">
        <v>43.98</v>
      </c>
      <c r="P708" s="184" t="s">
        <v>1980</v>
      </c>
    </row>
    <row r="709" spans="2:16" ht="56">
      <c r="B709" s="5" t="s">
        <v>1742</v>
      </c>
      <c r="C709" s="51" t="s">
        <v>48</v>
      </c>
      <c r="D709" s="51">
        <v>103291</v>
      </c>
      <c r="E709" s="6" t="s">
        <v>1743</v>
      </c>
      <c r="F709" s="51" t="s">
        <v>107</v>
      </c>
      <c r="G709" s="5">
        <v>50</v>
      </c>
      <c r="H709" s="52">
        <f>O709*(1-'Orç-Resumo'!$G$10)</f>
        <v>55.9</v>
      </c>
      <c r="I709" s="53">
        <f>P709*(1-'Orç-Resumo'!$G$10)</f>
        <v>4</v>
      </c>
      <c r="J709" s="54">
        <f t="shared" si="30"/>
        <v>2795</v>
      </c>
      <c r="K709" s="55">
        <f t="shared" si="31"/>
        <v>200</v>
      </c>
      <c r="L709" s="56">
        <f t="shared" si="32"/>
        <v>2995</v>
      </c>
      <c r="M709" s="56">
        <v>0</v>
      </c>
      <c r="N709" s="173"/>
      <c r="O709" s="56">
        <v>55.9</v>
      </c>
      <c r="P709" s="184" t="s">
        <v>3130</v>
      </c>
    </row>
    <row r="710" spans="2:16" ht="56">
      <c r="B710" s="5" t="s">
        <v>1745</v>
      </c>
      <c r="C710" s="51" t="s">
        <v>48</v>
      </c>
      <c r="D710" s="51">
        <v>103292</v>
      </c>
      <c r="E710" s="6" t="s">
        <v>1746</v>
      </c>
      <c r="F710" s="51" t="s">
        <v>107</v>
      </c>
      <c r="G710" s="5">
        <v>50</v>
      </c>
      <c r="H710" s="52">
        <f>O710*(1-'Orç-Resumo'!$G$10)</f>
        <v>68.08</v>
      </c>
      <c r="I710" s="53">
        <f>P710*(1-'Orç-Resumo'!$G$10)</f>
        <v>4.1500000000000004</v>
      </c>
      <c r="J710" s="54">
        <f t="shared" si="30"/>
        <v>3404</v>
      </c>
      <c r="K710" s="55">
        <f t="shared" si="31"/>
        <v>207.50000000000003</v>
      </c>
      <c r="L710" s="56">
        <f t="shared" si="32"/>
        <v>3611.5</v>
      </c>
      <c r="M710" s="56">
        <v>0</v>
      </c>
      <c r="N710" s="173"/>
      <c r="O710" s="56">
        <v>68.08</v>
      </c>
      <c r="P710" s="184" t="s">
        <v>3131</v>
      </c>
    </row>
    <row r="711" spans="2:16" ht="42">
      <c r="B711" s="5" t="s">
        <v>1747</v>
      </c>
      <c r="C711" s="51" t="s">
        <v>26</v>
      </c>
      <c r="D711" s="51" t="s">
        <v>1748</v>
      </c>
      <c r="E711" s="6" t="s">
        <v>1749</v>
      </c>
      <c r="F711" s="51" t="s">
        <v>33</v>
      </c>
      <c r="G711" s="5">
        <v>25</v>
      </c>
      <c r="H711" s="52">
        <f>O711*(1-'Orç-Resumo'!$G$10)</f>
        <v>218.72</v>
      </c>
      <c r="I711" s="53">
        <f>P711*(1-'Orç-Resumo'!$G$10)</f>
        <v>341.64</v>
      </c>
      <c r="J711" s="54">
        <f t="shared" si="30"/>
        <v>5468</v>
      </c>
      <c r="K711" s="55">
        <f t="shared" si="31"/>
        <v>8541</v>
      </c>
      <c r="L711" s="56">
        <f t="shared" si="32"/>
        <v>14009</v>
      </c>
      <c r="M711" s="56">
        <v>0</v>
      </c>
      <c r="N711" s="173"/>
      <c r="O711" s="56">
        <v>218.72</v>
      </c>
      <c r="P711" s="184">
        <v>341.64</v>
      </c>
    </row>
    <row r="712" spans="2:16">
      <c r="B712" s="5" t="s">
        <v>1750</v>
      </c>
      <c r="C712" s="51" t="s">
        <v>21</v>
      </c>
      <c r="D712" s="51" t="s">
        <v>21</v>
      </c>
      <c r="E712" s="6" t="s">
        <v>1751</v>
      </c>
      <c r="F712" s="51" t="s">
        <v>23</v>
      </c>
      <c r="G712" s="5"/>
      <c r="H712" s="52"/>
      <c r="I712" s="53"/>
      <c r="J712" s="54"/>
      <c r="K712" s="55"/>
      <c r="L712" s="56"/>
      <c r="M712" s="56">
        <f>SUM(L713:L733)</f>
        <v>192969.25600000002</v>
      </c>
      <c r="N712" s="173"/>
      <c r="O712" s="56" t="s">
        <v>24</v>
      </c>
      <c r="P712" s="184" t="s">
        <v>24</v>
      </c>
    </row>
    <row r="713" spans="2:16" ht="42">
      <c r="B713" s="5" t="s">
        <v>1752</v>
      </c>
      <c r="C713" s="51" t="s">
        <v>26</v>
      </c>
      <c r="D713" s="51" t="s">
        <v>1753</v>
      </c>
      <c r="E713" s="6" t="s">
        <v>1754</v>
      </c>
      <c r="F713" s="51" t="s">
        <v>69</v>
      </c>
      <c r="G713" s="5">
        <v>340.5</v>
      </c>
      <c r="H713" s="52">
        <f>O713*(1-'Orç-Resumo'!$G$10)</f>
        <v>304.95499999999998</v>
      </c>
      <c r="I713" s="53">
        <f>P713*(1-'Orç-Resumo'!$G$10)</f>
        <v>66.185000000000002</v>
      </c>
      <c r="J713" s="54">
        <f t="shared" si="30"/>
        <v>103837.17749999999</v>
      </c>
      <c r="K713" s="55">
        <f t="shared" si="31"/>
        <v>22535.9925</v>
      </c>
      <c r="L713" s="56">
        <f t="shared" si="32"/>
        <v>126373.16999999998</v>
      </c>
      <c r="M713" s="56">
        <v>0</v>
      </c>
      <c r="N713" s="173"/>
      <c r="O713" s="56">
        <v>304.95499999999998</v>
      </c>
      <c r="P713" s="184">
        <v>66.185000000000002</v>
      </c>
    </row>
    <row r="714" spans="2:16" ht="28">
      <c r="B714" s="5" t="s">
        <v>1755</v>
      </c>
      <c r="C714" s="51" t="s">
        <v>26</v>
      </c>
      <c r="D714" s="51" t="s">
        <v>1756</v>
      </c>
      <c r="E714" s="6" t="s">
        <v>1757</v>
      </c>
      <c r="F714" s="51" t="s">
        <v>33</v>
      </c>
      <c r="G714" s="5">
        <v>750</v>
      </c>
      <c r="H714" s="52">
        <f>O714*(1-'Orç-Resumo'!$G$10)</f>
        <v>2.6150000000000002</v>
      </c>
      <c r="I714" s="53">
        <f>P714*(1-'Orç-Resumo'!$G$10)</f>
        <v>7.5449999999999999</v>
      </c>
      <c r="J714" s="54">
        <f t="shared" si="30"/>
        <v>1961.2500000000002</v>
      </c>
      <c r="K714" s="55">
        <f t="shared" si="31"/>
        <v>5658.75</v>
      </c>
      <c r="L714" s="56">
        <f t="shared" si="32"/>
        <v>7620</v>
      </c>
      <c r="M714" s="56">
        <v>0</v>
      </c>
      <c r="N714" s="173"/>
      <c r="O714" s="56">
        <v>2.6150000000000002</v>
      </c>
      <c r="P714" s="184">
        <v>7.5449999999999999</v>
      </c>
    </row>
    <row r="715" spans="2:16" ht="28">
      <c r="B715" s="5" t="s">
        <v>1758</v>
      </c>
      <c r="C715" s="51" t="s">
        <v>26</v>
      </c>
      <c r="D715" s="51" t="s">
        <v>1759</v>
      </c>
      <c r="E715" s="6" t="s">
        <v>1760</v>
      </c>
      <c r="F715" s="51" t="s">
        <v>33</v>
      </c>
      <c r="G715" s="5">
        <v>18</v>
      </c>
      <c r="H715" s="52">
        <f>O715*(1-'Orç-Resumo'!$G$10)</f>
        <v>20.92</v>
      </c>
      <c r="I715" s="53">
        <f>P715*(1-'Orç-Resumo'!$G$10)</f>
        <v>60.36</v>
      </c>
      <c r="J715" s="54">
        <f t="shared" si="30"/>
        <v>376.56000000000006</v>
      </c>
      <c r="K715" s="55">
        <f t="shared" si="31"/>
        <v>1086.48</v>
      </c>
      <c r="L715" s="56">
        <f t="shared" si="32"/>
        <v>1463.04</v>
      </c>
      <c r="M715" s="56">
        <v>0</v>
      </c>
      <c r="N715" s="173"/>
      <c r="O715" s="56">
        <v>20.92</v>
      </c>
      <c r="P715" s="184">
        <v>60.36</v>
      </c>
    </row>
    <row r="716" spans="2:16" ht="28">
      <c r="B716" s="5" t="s">
        <v>1761</v>
      </c>
      <c r="C716" s="51" t="s">
        <v>26</v>
      </c>
      <c r="D716" s="51" t="s">
        <v>1762</v>
      </c>
      <c r="E716" s="6" t="s">
        <v>1763</v>
      </c>
      <c r="F716" s="51" t="s">
        <v>33</v>
      </c>
      <c r="G716" s="5">
        <v>5</v>
      </c>
      <c r="H716" s="52">
        <f>O716*(1-'Orç-Resumo'!$G$10)</f>
        <v>581.4</v>
      </c>
      <c r="I716" s="53">
        <f>P716*(1-'Orç-Resumo'!$G$10)</f>
        <v>1438.3960000000002</v>
      </c>
      <c r="J716" s="54">
        <f t="shared" si="30"/>
        <v>2907</v>
      </c>
      <c r="K716" s="55">
        <f t="shared" si="31"/>
        <v>7191.9800000000014</v>
      </c>
      <c r="L716" s="56">
        <f t="shared" si="32"/>
        <v>10098.980000000001</v>
      </c>
      <c r="M716" s="56">
        <v>0</v>
      </c>
      <c r="N716" s="173"/>
      <c r="O716" s="56">
        <v>581.4</v>
      </c>
      <c r="P716" s="184">
        <v>1438.3960000000002</v>
      </c>
    </row>
    <row r="717" spans="2:16" ht="28">
      <c r="B717" s="5" t="s">
        <v>1764</v>
      </c>
      <c r="C717" s="51" t="s">
        <v>26</v>
      </c>
      <c r="D717" s="51" t="s">
        <v>252</v>
      </c>
      <c r="E717" s="6" t="s">
        <v>253</v>
      </c>
      <c r="F717" s="51" t="s">
        <v>33</v>
      </c>
      <c r="G717" s="5">
        <v>6</v>
      </c>
      <c r="H717" s="52">
        <f>O717*(1-'Orç-Resumo'!$G$10)</f>
        <v>380.57</v>
      </c>
      <c r="I717" s="53">
        <f>P717*(1-'Orç-Resumo'!$G$10)</f>
        <v>612.08600000000001</v>
      </c>
      <c r="J717" s="54">
        <f t="shared" si="30"/>
        <v>2283.42</v>
      </c>
      <c r="K717" s="55">
        <f t="shared" si="31"/>
        <v>3672.5160000000001</v>
      </c>
      <c r="L717" s="56">
        <f t="shared" si="32"/>
        <v>5955.9359999999997</v>
      </c>
      <c r="M717" s="56">
        <v>0</v>
      </c>
      <c r="N717" s="173"/>
      <c r="O717" s="56">
        <v>380.57</v>
      </c>
      <c r="P717" s="184">
        <v>612.08600000000001</v>
      </c>
    </row>
    <row r="718" spans="2:16" ht="42">
      <c r="B718" s="5" t="s">
        <v>1765</v>
      </c>
      <c r="C718" s="51" t="s">
        <v>26</v>
      </c>
      <c r="D718" s="51" t="s">
        <v>1766</v>
      </c>
      <c r="E718" s="6" t="s">
        <v>1767</v>
      </c>
      <c r="F718" s="51" t="s">
        <v>33</v>
      </c>
      <c r="G718" s="5">
        <v>120</v>
      </c>
      <c r="H718" s="52">
        <f>O718*(1-'Orç-Resumo'!$G$10)</f>
        <v>13.090000000000002</v>
      </c>
      <c r="I718" s="53">
        <f>P718*(1-'Orç-Resumo'!$G$10)</f>
        <v>45.510000000000005</v>
      </c>
      <c r="J718" s="54">
        <f t="shared" si="30"/>
        <v>1570.8000000000002</v>
      </c>
      <c r="K718" s="55">
        <f t="shared" si="31"/>
        <v>5461.2000000000007</v>
      </c>
      <c r="L718" s="56">
        <f t="shared" si="32"/>
        <v>7032.0000000000009</v>
      </c>
      <c r="M718" s="56">
        <v>0</v>
      </c>
      <c r="N718" s="173"/>
      <c r="O718" s="56">
        <v>13.090000000000002</v>
      </c>
      <c r="P718" s="184">
        <v>45.510000000000005</v>
      </c>
    </row>
    <row r="719" spans="2:16" ht="28">
      <c r="B719" s="5" t="s">
        <v>1768</v>
      </c>
      <c r="C719" s="51" t="s">
        <v>26</v>
      </c>
      <c r="D719" s="51" t="s">
        <v>1769</v>
      </c>
      <c r="E719" s="6" t="s">
        <v>1770</v>
      </c>
      <c r="F719" s="51" t="s">
        <v>33</v>
      </c>
      <c r="G719" s="5">
        <v>35</v>
      </c>
      <c r="H719" s="52">
        <f>O719*(1-'Orç-Resumo'!$G$10)</f>
        <v>3.9075000000000002</v>
      </c>
      <c r="I719" s="53">
        <f>P719*(1-'Orç-Resumo'!$G$10)</f>
        <v>3.7725</v>
      </c>
      <c r="J719" s="54">
        <f t="shared" si="30"/>
        <v>136.76250000000002</v>
      </c>
      <c r="K719" s="55">
        <f t="shared" si="31"/>
        <v>132.03749999999999</v>
      </c>
      <c r="L719" s="56">
        <f t="shared" si="32"/>
        <v>268.8</v>
      </c>
      <c r="M719" s="56">
        <v>0</v>
      </c>
      <c r="N719" s="173"/>
      <c r="O719" s="56">
        <v>3.9075000000000002</v>
      </c>
      <c r="P719" s="184">
        <v>3.7725</v>
      </c>
    </row>
    <row r="720" spans="2:16" ht="70">
      <c r="B720" s="5" t="s">
        <v>1771</v>
      </c>
      <c r="C720" s="51" t="s">
        <v>26</v>
      </c>
      <c r="D720" s="51" t="s">
        <v>1772</v>
      </c>
      <c r="E720" s="6" t="s">
        <v>1773</v>
      </c>
      <c r="F720" s="51" t="s">
        <v>33</v>
      </c>
      <c r="G720" s="5">
        <v>5</v>
      </c>
      <c r="H720" s="52">
        <f>O720*(1-'Orç-Resumo'!$G$10)</f>
        <v>1001.046</v>
      </c>
      <c r="I720" s="53">
        <f>P720*(1-'Orç-Resumo'!$G$10)</f>
        <v>3.0180000000000002</v>
      </c>
      <c r="J720" s="54">
        <f t="shared" si="30"/>
        <v>5005.2300000000005</v>
      </c>
      <c r="K720" s="55">
        <f t="shared" si="31"/>
        <v>15.090000000000002</v>
      </c>
      <c r="L720" s="56">
        <f t="shared" si="32"/>
        <v>5020.3200000000006</v>
      </c>
      <c r="M720" s="56">
        <v>0</v>
      </c>
      <c r="N720" s="173"/>
      <c r="O720" s="56">
        <v>1001.046</v>
      </c>
      <c r="P720" s="184">
        <v>3.0180000000000002</v>
      </c>
    </row>
    <row r="721" spans="2:16" ht="28">
      <c r="B721" s="5" t="s">
        <v>1774</v>
      </c>
      <c r="C721" s="51" t="s">
        <v>26</v>
      </c>
      <c r="D721" s="51" t="s">
        <v>1775</v>
      </c>
      <c r="E721" s="6" t="s">
        <v>1776</v>
      </c>
      <c r="F721" s="51" t="s">
        <v>33</v>
      </c>
      <c r="G721" s="5">
        <v>60</v>
      </c>
      <c r="H721" s="52">
        <f>O721*(1-'Orç-Resumo'!$G$10)</f>
        <v>2.2999999999999989</v>
      </c>
      <c r="I721" s="53">
        <f>P721*(1-'Orç-Resumo'!$G$10)</f>
        <v>8.9</v>
      </c>
      <c r="J721" s="54">
        <f t="shared" ref="J721:J746" si="33">G721*H721</f>
        <v>137.99999999999994</v>
      </c>
      <c r="K721" s="55">
        <f t="shared" ref="K721:K746" si="34">G721*I721</f>
        <v>534</v>
      </c>
      <c r="L721" s="56">
        <f t="shared" ref="L721:L746" si="35">J721+K721</f>
        <v>672</v>
      </c>
      <c r="M721" s="56">
        <v>0</v>
      </c>
      <c r="N721" s="173"/>
      <c r="O721" s="56">
        <v>2.2999999999999989</v>
      </c>
      <c r="P721" s="184">
        <v>8.9</v>
      </c>
    </row>
    <row r="722" spans="2:16" ht="42">
      <c r="B722" s="5" t="s">
        <v>1777</v>
      </c>
      <c r="C722" s="51" t="s">
        <v>26</v>
      </c>
      <c r="D722" s="51" t="s">
        <v>1778</v>
      </c>
      <c r="E722" s="6" t="s">
        <v>1779</v>
      </c>
      <c r="F722" s="51" t="s">
        <v>33</v>
      </c>
      <c r="G722" s="5">
        <v>5</v>
      </c>
      <c r="H722" s="52">
        <f>O722*(1-'Orç-Resumo'!$G$10)</f>
        <v>0</v>
      </c>
      <c r="I722" s="53">
        <f>P722*(1-'Orç-Resumo'!$G$10)</f>
        <v>230.4</v>
      </c>
      <c r="J722" s="54">
        <f t="shared" si="33"/>
        <v>0</v>
      </c>
      <c r="K722" s="55">
        <f t="shared" si="34"/>
        <v>1152</v>
      </c>
      <c r="L722" s="56">
        <f t="shared" si="35"/>
        <v>1152</v>
      </c>
      <c r="M722" s="56">
        <v>0</v>
      </c>
      <c r="N722" s="173"/>
      <c r="O722" s="56">
        <v>0</v>
      </c>
      <c r="P722" s="184">
        <v>230.4</v>
      </c>
    </row>
    <row r="723" spans="2:16" ht="42">
      <c r="B723" s="5" t="s">
        <v>1780</v>
      </c>
      <c r="C723" s="51" t="s">
        <v>26</v>
      </c>
      <c r="D723" s="51" t="s">
        <v>1781</v>
      </c>
      <c r="E723" s="6" t="s">
        <v>1782</v>
      </c>
      <c r="F723" s="51" t="s">
        <v>33</v>
      </c>
      <c r="G723" s="5">
        <v>5</v>
      </c>
      <c r="H723" s="52">
        <f>O723*(1-'Orç-Resumo'!$G$10)</f>
        <v>0</v>
      </c>
      <c r="I723" s="53">
        <f>P723*(1-'Orç-Resumo'!$G$10)</f>
        <v>458.69</v>
      </c>
      <c r="J723" s="54">
        <f t="shared" si="33"/>
        <v>0</v>
      </c>
      <c r="K723" s="55">
        <f t="shared" si="34"/>
        <v>2293.4499999999998</v>
      </c>
      <c r="L723" s="56">
        <f t="shared" si="35"/>
        <v>2293.4499999999998</v>
      </c>
      <c r="M723" s="56">
        <v>0</v>
      </c>
      <c r="N723" s="173"/>
      <c r="O723" s="56">
        <v>0</v>
      </c>
      <c r="P723" s="184">
        <v>458.69</v>
      </c>
    </row>
    <row r="724" spans="2:16" ht="42">
      <c r="B724" s="5" t="s">
        <v>1783</v>
      </c>
      <c r="C724" s="51" t="s">
        <v>26</v>
      </c>
      <c r="D724" s="51" t="s">
        <v>1784</v>
      </c>
      <c r="E724" s="6" t="s">
        <v>1785</v>
      </c>
      <c r="F724" s="51" t="s">
        <v>33</v>
      </c>
      <c r="G724" s="5">
        <v>5</v>
      </c>
      <c r="H724" s="52">
        <f>O724*(1-'Orç-Resumo'!$G$10)</f>
        <v>0</v>
      </c>
      <c r="I724" s="53">
        <f>P724*(1-'Orç-Resumo'!$G$10)</f>
        <v>691.64</v>
      </c>
      <c r="J724" s="54">
        <f t="shared" si="33"/>
        <v>0</v>
      </c>
      <c r="K724" s="55">
        <f t="shared" si="34"/>
        <v>3458.2</v>
      </c>
      <c r="L724" s="56">
        <f t="shared" si="35"/>
        <v>3458.2</v>
      </c>
      <c r="M724" s="56">
        <v>0</v>
      </c>
      <c r="N724" s="173"/>
      <c r="O724" s="56">
        <v>0</v>
      </c>
      <c r="P724" s="184">
        <v>691.64</v>
      </c>
    </row>
    <row r="725" spans="2:16" ht="42">
      <c r="B725" s="5" t="s">
        <v>1786</v>
      </c>
      <c r="C725" s="51" t="s">
        <v>26</v>
      </c>
      <c r="D725" s="51" t="s">
        <v>1787</v>
      </c>
      <c r="E725" s="6" t="s">
        <v>1788</v>
      </c>
      <c r="F725" s="51" t="s">
        <v>33</v>
      </c>
      <c r="G725" s="5">
        <v>5</v>
      </c>
      <c r="H725" s="52">
        <f>O725*(1-'Orç-Resumo'!$G$10)</f>
        <v>0</v>
      </c>
      <c r="I725" s="53">
        <f>P725*(1-'Orç-Resumo'!$G$10)</f>
        <v>296.37</v>
      </c>
      <c r="J725" s="54">
        <f t="shared" si="33"/>
        <v>0</v>
      </c>
      <c r="K725" s="55">
        <f t="shared" si="34"/>
        <v>1481.85</v>
      </c>
      <c r="L725" s="56">
        <f t="shared" si="35"/>
        <v>1481.85</v>
      </c>
      <c r="M725" s="56">
        <v>0</v>
      </c>
      <c r="N725" s="173"/>
      <c r="O725" s="56">
        <v>0</v>
      </c>
      <c r="P725" s="184">
        <v>296.37</v>
      </c>
    </row>
    <row r="726" spans="2:16" ht="42">
      <c r="B726" s="5" t="s">
        <v>1789</v>
      </c>
      <c r="C726" s="51" t="s">
        <v>26</v>
      </c>
      <c r="D726" s="51" t="s">
        <v>1790</v>
      </c>
      <c r="E726" s="6" t="s">
        <v>1791</v>
      </c>
      <c r="F726" s="51" t="s">
        <v>33</v>
      </c>
      <c r="G726" s="5">
        <v>5</v>
      </c>
      <c r="H726" s="52">
        <f>O726*(1-'Orç-Resumo'!$G$10)</f>
        <v>0</v>
      </c>
      <c r="I726" s="53">
        <f>P726*(1-'Orç-Resumo'!$G$10)</f>
        <v>592.74</v>
      </c>
      <c r="J726" s="54">
        <f t="shared" si="33"/>
        <v>0</v>
      </c>
      <c r="K726" s="55">
        <f t="shared" si="34"/>
        <v>2963.7</v>
      </c>
      <c r="L726" s="56">
        <f t="shared" si="35"/>
        <v>2963.7</v>
      </c>
      <c r="M726" s="56">
        <v>0</v>
      </c>
      <c r="N726" s="173"/>
      <c r="O726" s="56">
        <v>0</v>
      </c>
      <c r="P726" s="184">
        <v>592.74</v>
      </c>
    </row>
    <row r="727" spans="2:16" ht="42">
      <c r="B727" s="5" t="s">
        <v>1792</v>
      </c>
      <c r="C727" s="51" t="s">
        <v>26</v>
      </c>
      <c r="D727" s="51" t="s">
        <v>1793</v>
      </c>
      <c r="E727" s="6" t="s">
        <v>1794</v>
      </c>
      <c r="F727" s="51" t="s">
        <v>33</v>
      </c>
      <c r="G727" s="5">
        <v>15</v>
      </c>
      <c r="H727" s="52">
        <f>O727*(1-'Orç-Resumo'!$G$10)</f>
        <v>286.35999999999996</v>
      </c>
      <c r="I727" s="53">
        <f>P727*(1-'Orç-Resumo'!$G$10)</f>
        <v>20.05</v>
      </c>
      <c r="J727" s="54">
        <f t="shared" si="33"/>
        <v>4295.3999999999996</v>
      </c>
      <c r="K727" s="55">
        <f t="shared" si="34"/>
        <v>300.75</v>
      </c>
      <c r="L727" s="56">
        <f t="shared" si="35"/>
        <v>4596.1499999999996</v>
      </c>
      <c r="M727" s="56">
        <v>0</v>
      </c>
      <c r="N727" s="173"/>
      <c r="O727" s="56">
        <v>286.35999999999996</v>
      </c>
      <c r="P727" s="184">
        <v>20.05</v>
      </c>
    </row>
    <row r="728" spans="2:16" ht="28">
      <c r="B728" s="5" t="s">
        <v>1795</v>
      </c>
      <c r="C728" s="51" t="s">
        <v>26</v>
      </c>
      <c r="D728" s="51" t="s">
        <v>1796</v>
      </c>
      <c r="E728" s="6" t="s">
        <v>1797</v>
      </c>
      <c r="F728" s="51" t="s">
        <v>33</v>
      </c>
      <c r="G728" s="5">
        <v>10</v>
      </c>
      <c r="H728" s="52">
        <f>O728*(1-'Orç-Resumo'!$G$10)</f>
        <v>5.2200000000000006</v>
      </c>
      <c r="I728" s="53">
        <f>P728*(1-'Orç-Resumo'!$G$10)</f>
        <v>17.57</v>
      </c>
      <c r="J728" s="54">
        <f t="shared" si="33"/>
        <v>52.2</v>
      </c>
      <c r="K728" s="55">
        <f t="shared" si="34"/>
        <v>175.7</v>
      </c>
      <c r="L728" s="56">
        <f t="shared" si="35"/>
        <v>227.89999999999998</v>
      </c>
      <c r="M728" s="56">
        <v>0</v>
      </c>
      <c r="N728" s="173"/>
      <c r="O728" s="56">
        <v>5.2200000000000006</v>
      </c>
      <c r="P728" s="184">
        <v>17.57</v>
      </c>
    </row>
    <row r="729" spans="2:16" ht="28">
      <c r="B729" s="5" t="s">
        <v>1798</v>
      </c>
      <c r="C729" s="51" t="s">
        <v>99</v>
      </c>
      <c r="D729" s="51" t="s">
        <v>1799</v>
      </c>
      <c r="E729" s="6" t="s">
        <v>1800</v>
      </c>
      <c r="F729" s="51" t="s">
        <v>333</v>
      </c>
      <c r="G729" s="5">
        <v>100</v>
      </c>
      <c r="H729" s="52">
        <f>O729*(1-'Orç-Resumo'!$G$10)</f>
        <v>16.97</v>
      </c>
      <c r="I729" s="53">
        <f>P729*(1-'Orç-Resumo'!$G$10)</f>
        <v>2.81</v>
      </c>
      <c r="J729" s="54">
        <f t="shared" si="33"/>
        <v>1697</v>
      </c>
      <c r="K729" s="55">
        <f t="shared" si="34"/>
        <v>281</v>
      </c>
      <c r="L729" s="56">
        <f t="shared" si="35"/>
        <v>1978</v>
      </c>
      <c r="M729" s="56">
        <v>0</v>
      </c>
      <c r="N729" s="173"/>
      <c r="O729" s="56">
        <v>16.97</v>
      </c>
      <c r="P729" s="184">
        <v>2.81</v>
      </c>
    </row>
    <row r="730" spans="2:16" ht="42">
      <c r="B730" s="5" t="s">
        <v>1801</v>
      </c>
      <c r="C730" s="51" t="s">
        <v>26</v>
      </c>
      <c r="D730" s="51" t="s">
        <v>1802</v>
      </c>
      <c r="E730" s="6" t="s">
        <v>1803</v>
      </c>
      <c r="F730" s="51" t="s">
        <v>107</v>
      </c>
      <c r="G730" s="5">
        <v>100</v>
      </c>
      <c r="H730" s="52">
        <f>O730*(1-'Orç-Resumo'!$G$10)</f>
        <v>0.41840000000000005</v>
      </c>
      <c r="I730" s="53">
        <f>P730*(1-'Orç-Resumo'!$G$10)</f>
        <v>1.2072000000000001</v>
      </c>
      <c r="J730" s="54">
        <f t="shared" si="33"/>
        <v>41.84</v>
      </c>
      <c r="K730" s="55">
        <f t="shared" si="34"/>
        <v>120.72</v>
      </c>
      <c r="L730" s="56">
        <f t="shared" si="35"/>
        <v>162.56</v>
      </c>
      <c r="M730" s="56">
        <v>0</v>
      </c>
      <c r="N730" s="173"/>
      <c r="O730" s="56">
        <v>0.41840000000000005</v>
      </c>
      <c r="P730" s="184">
        <v>1.2072000000000001</v>
      </c>
    </row>
    <row r="731" spans="2:16" ht="28">
      <c r="B731" s="5" t="s">
        <v>1804</v>
      </c>
      <c r="C731" s="51" t="s">
        <v>26</v>
      </c>
      <c r="D731" s="51" t="s">
        <v>1805</v>
      </c>
      <c r="E731" s="6" t="s">
        <v>1806</v>
      </c>
      <c r="F731" s="51" t="s">
        <v>525</v>
      </c>
      <c r="G731" s="5">
        <v>100</v>
      </c>
      <c r="H731" s="52">
        <f>O731*(1-'Orç-Resumo'!$G$10)</f>
        <v>27.306000000000001</v>
      </c>
      <c r="I731" s="53">
        <f>P731*(1-'Orç-Resumo'!$G$10)</f>
        <v>7.072000000000001</v>
      </c>
      <c r="J731" s="54">
        <f t="shared" si="33"/>
        <v>2730.6</v>
      </c>
      <c r="K731" s="55">
        <f t="shared" si="34"/>
        <v>707.2</v>
      </c>
      <c r="L731" s="56">
        <f t="shared" si="35"/>
        <v>3437.8</v>
      </c>
      <c r="M731" s="56">
        <v>0</v>
      </c>
      <c r="N731" s="173"/>
      <c r="O731" s="56">
        <v>27.306000000000001</v>
      </c>
      <c r="P731" s="184">
        <v>7.072000000000001</v>
      </c>
    </row>
    <row r="732" spans="2:16" ht="28">
      <c r="B732" s="5" t="s">
        <v>1807</v>
      </c>
      <c r="C732" s="51" t="s">
        <v>99</v>
      </c>
      <c r="D732" s="51" t="s">
        <v>1808</v>
      </c>
      <c r="E732" s="6" t="s">
        <v>1809</v>
      </c>
      <c r="F732" s="51" t="s">
        <v>102</v>
      </c>
      <c r="G732" s="5">
        <v>12</v>
      </c>
      <c r="H732" s="52">
        <f>O732*(1-'Orç-Resumo'!$G$10)</f>
        <v>371.63</v>
      </c>
      <c r="I732" s="53">
        <f>P732*(1-'Orç-Resumo'!$G$10)</f>
        <v>22.47</v>
      </c>
      <c r="J732" s="54">
        <f t="shared" si="33"/>
        <v>4459.5599999999995</v>
      </c>
      <c r="K732" s="55">
        <f t="shared" si="34"/>
        <v>269.64</v>
      </c>
      <c r="L732" s="56">
        <f t="shared" si="35"/>
        <v>4729.2</v>
      </c>
      <c r="M732" s="56">
        <v>0</v>
      </c>
      <c r="N732" s="173"/>
      <c r="O732" s="56">
        <v>371.63</v>
      </c>
      <c r="P732" s="184">
        <v>22.47</v>
      </c>
    </row>
    <row r="733" spans="2:16" ht="28">
      <c r="B733" s="5" t="s">
        <v>1810</v>
      </c>
      <c r="C733" s="51" t="s">
        <v>99</v>
      </c>
      <c r="D733" s="51" t="s">
        <v>1811</v>
      </c>
      <c r="E733" s="6" t="s">
        <v>1812</v>
      </c>
      <c r="F733" s="51" t="s">
        <v>626</v>
      </c>
      <c r="G733" s="5">
        <v>30</v>
      </c>
      <c r="H733" s="52">
        <f>O733*(1-'Orç-Resumo'!$G$10)</f>
        <v>63.34</v>
      </c>
      <c r="I733" s="53">
        <f>P733*(1-'Orç-Resumo'!$G$10)</f>
        <v>2.8</v>
      </c>
      <c r="J733" s="54">
        <f t="shared" si="33"/>
        <v>1900.2</v>
      </c>
      <c r="K733" s="55">
        <f t="shared" si="34"/>
        <v>84</v>
      </c>
      <c r="L733" s="56">
        <f t="shared" si="35"/>
        <v>1984.2</v>
      </c>
      <c r="M733" s="56">
        <v>0</v>
      </c>
      <c r="N733" s="173"/>
      <c r="O733" s="56">
        <v>63.34</v>
      </c>
      <c r="P733" s="184">
        <v>2.8</v>
      </c>
    </row>
    <row r="734" spans="2:16">
      <c r="B734" s="5" t="s">
        <v>1813</v>
      </c>
      <c r="C734" s="51" t="s">
        <v>21</v>
      </c>
      <c r="D734" s="51" t="s">
        <v>21</v>
      </c>
      <c r="E734" s="6" t="s">
        <v>1814</v>
      </c>
      <c r="F734" s="51" t="s">
        <v>23</v>
      </c>
      <c r="G734" s="5"/>
      <c r="H734" s="52"/>
      <c r="I734" s="53"/>
      <c r="J734" s="54"/>
      <c r="K734" s="55"/>
      <c r="L734" s="56"/>
      <c r="M734" s="56">
        <f>SUM(L735:L746)</f>
        <v>175459.94</v>
      </c>
      <c r="N734" s="173"/>
      <c r="O734" s="56" t="s">
        <v>24</v>
      </c>
      <c r="P734" s="184" t="s">
        <v>24</v>
      </c>
    </row>
    <row r="735" spans="2:16" ht="28">
      <c r="B735" s="5" t="s">
        <v>1815</v>
      </c>
      <c r="C735" s="51" t="s">
        <v>99</v>
      </c>
      <c r="D735" s="51" t="s">
        <v>1816</v>
      </c>
      <c r="E735" s="6" t="s">
        <v>1817</v>
      </c>
      <c r="F735" s="51" t="s">
        <v>113</v>
      </c>
      <c r="G735" s="5">
        <v>2900</v>
      </c>
      <c r="H735" s="52">
        <f>O735*(1-'Orç-Resumo'!$G$10)</f>
        <v>0</v>
      </c>
      <c r="I735" s="53">
        <f>P735*(1-'Orç-Resumo'!$G$10)</f>
        <v>9.83</v>
      </c>
      <c r="J735" s="54">
        <f t="shared" si="33"/>
        <v>0</v>
      </c>
      <c r="K735" s="55">
        <f t="shared" si="34"/>
        <v>28507</v>
      </c>
      <c r="L735" s="56">
        <f t="shared" si="35"/>
        <v>28507</v>
      </c>
      <c r="M735" s="56">
        <v>0</v>
      </c>
      <c r="N735" s="173"/>
      <c r="O735" s="56">
        <v>0</v>
      </c>
      <c r="P735" s="184">
        <v>9.83</v>
      </c>
    </row>
    <row r="736" spans="2:16" ht="28">
      <c r="B736" s="5" t="s">
        <v>1818</v>
      </c>
      <c r="C736" s="51" t="s">
        <v>26</v>
      </c>
      <c r="D736" s="51" t="s">
        <v>1819</v>
      </c>
      <c r="E736" s="6" t="s">
        <v>1820</v>
      </c>
      <c r="F736" s="51" t="s">
        <v>33</v>
      </c>
      <c r="G736" s="5">
        <v>6</v>
      </c>
      <c r="H736" s="52">
        <f>O736*(1-'Orç-Resumo'!$G$10)</f>
        <v>266</v>
      </c>
      <c r="I736" s="53">
        <f>P736*(1-'Orç-Resumo'!$G$10)</f>
        <v>0</v>
      </c>
      <c r="J736" s="54">
        <f t="shared" si="33"/>
        <v>1596</v>
      </c>
      <c r="K736" s="55">
        <f t="shared" si="34"/>
        <v>0</v>
      </c>
      <c r="L736" s="56">
        <f t="shared" si="35"/>
        <v>1596</v>
      </c>
      <c r="M736" s="56">
        <v>0</v>
      </c>
      <c r="N736" s="173"/>
      <c r="O736" s="56">
        <v>266</v>
      </c>
      <c r="P736" s="184">
        <v>0</v>
      </c>
    </row>
    <row r="737" spans="2:16" ht="28">
      <c r="B737" s="5" t="s">
        <v>1821</v>
      </c>
      <c r="C737" s="51" t="s">
        <v>48</v>
      </c>
      <c r="D737" s="51">
        <v>99814</v>
      </c>
      <c r="E737" s="6" t="s">
        <v>1822</v>
      </c>
      <c r="F737" s="51" t="s">
        <v>69</v>
      </c>
      <c r="G737" s="5">
        <v>8500</v>
      </c>
      <c r="H737" s="52">
        <f>O737*(1-'Orç-Resumo'!$G$10)</f>
        <v>0.5</v>
      </c>
      <c r="I737" s="53">
        <f>P737*(1-'Orç-Resumo'!$G$10)</f>
        <v>1.37</v>
      </c>
      <c r="J737" s="54">
        <f t="shared" si="33"/>
        <v>4250</v>
      </c>
      <c r="K737" s="55">
        <f t="shared" si="34"/>
        <v>11645</v>
      </c>
      <c r="L737" s="56">
        <f t="shared" si="35"/>
        <v>15895</v>
      </c>
      <c r="M737" s="56">
        <v>0</v>
      </c>
      <c r="N737" s="173"/>
      <c r="O737" s="56">
        <v>0.5</v>
      </c>
      <c r="P737" s="184" t="s">
        <v>2535</v>
      </c>
    </row>
    <row r="738" spans="2:16" ht="28">
      <c r="B738" s="5" t="s">
        <v>1823</v>
      </c>
      <c r="C738" s="51" t="s">
        <v>48</v>
      </c>
      <c r="D738" s="51">
        <v>98524</v>
      </c>
      <c r="E738" s="6" t="s">
        <v>1824</v>
      </c>
      <c r="F738" s="51" t="s">
        <v>69</v>
      </c>
      <c r="G738" s="5">
        <v>6000</v>
      </c>
      <c r="H738" s="52">
        <f>O738*(1-'Orç-Resumo'!$G$10)</f>
        <v>1.0899999999999999</v>
      </c>
      <c r="I738" s="53">
        <f>P738*(1-'Orç-Resumo'!$G$10)</f>
        <v>3.24</v>
      </c>
      <c r="J738" s="54">
        <f t="shared" si="33"/>
        <v>6539.9999999999991</v>
      </c>
      <c r="K738" s="55">
        <f t="shared" si="34"/>
        <v>19440</v>
      </c>
      <c r="L738" s="56">
        <f t="shared" si="35"/>
        <v>25980</v>
      </c>
      <c r="M738" s="56">
        <v>0</v>
      </c>
      <c r="N738" s="173"/>
      <c r="O738" s="56">
        <v>1.0899999999999999</v>
      </c>
      <c r="P738" s="184" t="s">
        <v>3132</v>
      </c>
    </row>
    <row r="739" spans="2:16" ht="28">
      <c r="B739" s="5" t="s">
        <v>1825</v>
      </c>
      <c r="C739" s="51" t="s">
        <v>48</v>
      </c>
      <c r="D739" s="51">
        <v>99803</v>
      </c>
      <c r="E739" s="6" t="s">
        <v>1826</v>
      </c>
      <c r="F739" s="51" t="s">
        <v>69</v>
      </c>
      <c r="G739" s="5">
        <v>2860</v>
      </c>
      <c r="H739" s="52">
        <f>O739*(1-'Orç-Resumo'!$G$10)</f>
        <v>0.47</v>
      </c>
      <c r="I739" s="53">
        <f>P739*(1-'Orç-Resumo'!$G$10)</f>
        <v>1.5</v>
      </c>
      <c r="J739" s="54">
        <f t="shared" si="33"/>
        <v>1344.1999999999998</v>
      </c>
      <c r="K739" s="55">
        <f t="shared" si="34"/>
        <v>4290</v>
      </c>
      <c r="L739" s="56">
        <f t="shared" si="35"/>
        <v>5634.2</v>
      </c>
      <c r="M739" s="56">
        <v>0</v>
      </c>
      <c r="N739" s="173"/>
      <c r="O739" s="56">
        <v>0.47</v>
      </c>
      <c r="P739" s="184" t="s">
        <v>1891</v>
      </c>
    </row>
    <row r="740" spans="2:16" ht="42">
      <c r="B740" s="5" t="s">
        <v>1828</v>
      </c>
      <c r="C740" s="51" t="s">
        <v>48</v>
      </c>
      <c r="D740" s="51">
        <v>99804</v>
      </c>
      <c r="E740" s="6" t="s">
        <v>1829</v>
      </c>
      <c r="F740" s="51" t="s">
        <v>69</v>
      </c>
      <c r="G740" s="5">
        <v>2860</v>
      </c>
      <c r="H740" s="52">
        <f>O740*(1-'Orç-Resumo'!$G$10)</f>
        <v>1.3399999999999999</v>
      </c>
      <c r="I740" s="53">
        <f>P740*(1-'Orç-Resumo'!$G$10)</f>
        <v>3.76</v>
      </c>
      <c r="J740" s="54">
        <f t="shared" si="33"/>
        <v>3832.3999999999996</v>
      </c>
      <c r="K740" s="55">
        <f t="shared" si="34"/>
        <v>10753.599999999999</v>
      </c>
      <c r="L740" s="56">
        <f t="shared" si="35"/>
        <v>14585.999999999998</v>
      </c>
      <c r="M740" s="56">
        <v>0</v>
      </c>
      <c r="N740" s="173"/>
      <c r="O740" s="56">
        <v>1.3399999999999999</v>
      </c>
      <c r="P740" s="184" t="s">
        <v>2020</v>
      </c>
    </row>
    <row r="741" spans="2:16">
      <c r="B741" s="5" t="s">
        <v>1831</v>
      </c>
      <c r="C741" s="51" t="s">
        <v>26</v>
      </c>
      <c r="D741" s="51" t="s">
        <v>1832</v>
      </c>
      <c r="E741" s="6" t="s">
        <v>1833</v>
      </c>
      <c r="F741" s="51" t="s">
        <v>69</v>
      </c>
      <c r="G741" s="5">
        <v>500</v>
      </c>
      <c r="H741" s="52">
        <f>O741*(1-'Orç-Resumo'!$G$10)</f>
        <v>4.5960000000000001</v>
      </c>
      <c r="I741" s="53">
        <f>P741*(1-'Orç-Resumo'!$G$10)</f>
        <v>9.0540000000000003</v>
      </c>
      <c r="J741" s="54">
        <f t="shared" si="33"/>
        <v>2298</v>
      </c>
      <c r="K741" s="55">
        <f t="shared" si="34"/>
        <v>4527</v>
      </c>
      <c r="L741" s="56">
        <f t="shared" si="35"/>
        <v>6825</v>
      </c>
      <c r="M741" s="56">
        <v>0</v>
      </c>
      <c r="N741" s="173"/>
      <c r="O741" s="56">
        <v>4.5960000000000001</v>
      </c>
      <c r="P741" s="184">
        <v>9.0540000000000003</v>
      </c>
    </row>
    <row r="742" spans="2:16" ht="28">
      <c r="B742" s="5" t="s">
        <v>1834</v>
      </c>
      <c r="C742" s="51" t="s">
        <v>48</v>
      </c>
      <c r="D742" s="51">
        <v>99821</v>
      </c>
      <c r="E742" s="6" t="s">
        <v>1835</v>
      </c>
      <c r="F742" s="51" t="s">
        <v>69</v>
      </c>
      <c r="G742" s="5">
        <v>500</v>
      </c>
      <c r="H742" s="52">
        <f>O742*(1-'Orç-Resumo'!$G$10)</f>
        <v>1.5700000000000003</v>
      </c>
      <c r="I742" s="53">
        <f>P742*(1-'Orç-Resumo'!$G$10)</f>
        <v>1.38</v>
      </c>
      <c r="J742" s="54">
        <f t="shared" si="33"/>
        <v>785.00000000000011</v>
      </c>
      <c r="K742" s="55">
        <f t="shared" si="34"/>
        <v>690</v>
      </c>
      <c r="L742" s="56">
        <f t="shared" si="35"/>
        <v>1475</v>
      </c>
      <c r="M742" s="56">
        <v>0</v>
      </c>
      <c r="N742" s="173"/>
      <c r="O742" s="56">
        <v>1.5700000000000003</v>
      </c>
      <c r="P742" s="184" t="s">
        <v>2897</v>
      </c>
    </row>
    <row r="743" spans="2:16" ht="28">
      <c r="B743" s="5" t="s">
        <v>1836</v>
      </c>
      <c r="C743" s="51" t="s">
        <v>48</v>
      </c>
      <c r="D743" s="51">
        <v>99826</v>
      </c>
      <c r="E743" s="6" t="s">
        <v>1837</v>
      </c>
      <c r="F743" s="51" t="s">
        <v>69</v>
      </c>
      <c r="G743" s="5">
        <v>2860</v>
      </c>
      <c r="H743" s="52">
        <f>O743*(1-'Orç-Resumo'!$G$10)</f>
        <v>0.33999999999999986</v>
      </c>
      <c r="I743" s="53">
        <f>P743*(1-'Orç-Resumo'!$G$10)</f>
        <v>1.1200000000000001</v>
      </c>
      <c r="J743" s="54">
        <f t="shared" si="33"/>
        <v>972.39999999999964</v>
      </c>
      <c r="K743" s="55">
        <f t="shared" si="34"/>
        <v>3203.2000000000003</v>
      </c>
      <c r="L743" s="56">
        <f t="shared" si="35"/>
        <v>4175.6000000000004</v>
      </c>
      <c r="M743" s="56">
        <v>0</v>
      </c>
      <c r="N743" s="173"/>
      <c r="O743" s="56">
        <v>0.33999999999999986</v>
      </c>
      <c r="P743" s="184" t="s">
        <v>3133</v>
      </c>
    </row>
    <row r="744" spans="2:16">
      <c r="B744" s="5" t="s">
        <v>1838</v>
      </c>
      <c r="C744" s="51" t="s">
        <v>26</v>
      </c>
      <c r="D744" s="51" t="s">
        <v>1839</v>
      </c>
      <c r="E744" s="6" t="s">
        <v>1840</v>
      </c>
      <c r="F744" s="51" t="s">
        <v>33</v>
      </c>
      <c r="G744" s="5">
        <v>6</v>
      </c>
      <c r="H744" s="52">
        <f>O744*(1-'Orç-Resumo'!$G$10)</f>
        <v>785.40000000000009</v>
      </c>
      <c r="I744" s="53">
        <f>P744*(1-'Orç-Resumo'!$G$10)</f>
        <v>219.22</v>
      </c>
      <c r="J744" s="54">
        <f t="shared" si="33"/>
        <v>4712.4000000000005</v>
      </c>
      <c r="K744" s="55">
        <f t="shared" si="34"/>
        <v>1315.32</v>
      </c>
      <c r="L744" s="56">
        <f t="shared" si="35"/>
        <v>6027.72</v>
      </c>
      <c r="M744" s="56">
        <v>0</v>
      </c>
      <c r="N744" s="173"/>
      <c r="O744" s="56">
        <v>785.40000000000009</v>
      </c>
      <c r="P744" s="184">
        <v>219.22</v>
      </c>
    </row>
    <row r="745" spans="2:16">
      <c r="B745" s="5" t="s">
        <v>1841</v>
      </c>
      <c r="C745" s="51" t="s">
        <v>26</v>
      </c>
      <c r="D745" s="51" t="s">
        <v>1842</v>
      </c>
      <c r="E745" s="6" t="s">
        <v>1843</v>
      </c>
      <c r="F745" s="51" t="s">
        <v>33</v>
      </c>
      <c r="G745" s="5">
        <v>6</v>
      </c>
      <c r="H745" s="52">
        <f>O745*(1-'Orç-Resumo'!$G$10)</f>
        <v>1971.0900000000001</v>
      </c>
      <c r="I745" s="53">
        <f>P745*(1-'Orç-Resumo'!$G$10)</f>
        <v>388.21999999999997</v>
      </c>
      <c r="J745" s="54">
        <f t="shared" si="33"/>
        <v>11826.54</v>
      </c>
      <c r="K745" s="55">
        <f t="shared" si="34"/>
        <v>2329.3199999999997</v>
      </c>
      <c r="L745" s="56">
        <f t="shared" si="35"/>
        <v>14155.86</v>
      </c>
      <c r="M745" s="56">
        <v>0</v>
      </c>
      <c r="N745" s="173"/>
      <c r="O745" s="56">
        <v>1971.0900000000001</v>
      </c>
      <c r="P745" s="184">
        <v>388.21999999999997</v>
      </c>
    </row>
    <row r="746" spans="2:16">
      <c r="B746" s="5" t="s">
        <v>1844</v>
      </c>
      <c r="C746" s="51" t="s">
        <v>26</v>
      </c>
      <c r="D746" s="51" t="s">
        <v>1845</v>
      </c>
      <c r="E746" s="6" t="s">
        <v>1846</v>
      </c>
      <c r="F746" s="51" t="s">
        <v>33</v>
      </c>
      <c r="G746" s="5">
        <v>6</v>
      </c>
      <c r="H746" s="52">
        <f>O746*(1-'Orç-Resumo'!$G$10)</f>
        <v>7191.3199999999988</v>
      </c>
      <c r="I746" s="53">
        <f>P746*(1-'Orç-Resumo'!$G$10)</f>
        <v>1242.4399999999998</v>
      </c>
      <c r="J746" s="54">
        <f t="shared" si="33"/>
        <v>43147.919999999991</v>
      </c>
      <c r="K746" s="55">
        <f t="shared" si="34"/>
        <v>7454.6399999999994</v>
      </c>
      <c r="L746" s="56">
        <f t="shared" si="35"/>
        <v>50602.55999999999</v>
      </c>
      <c r="M746" s="56">
        <v>0</v>
      </c>
      <c r="N746" s="173"/>
      <c r="O746" s="56">
        <v>7191.3199999999988</v>
      </c>
      <c r="P746" s="184">
        <v>1242.4399999999998</v>
      </c>
    </row>
    <row r="747" spans="2:16">
      <c r="B747" s="5"/>
      <c r="C747" s="51"/>
      <c r="D747" s="51"/>
      <c r="E747" s="6"/>
      <c r="F747" s="51"/>
      <c r="G747" s="51"/>
      <c r="H747" s="52" t="s">
        <v>24</v>
      </c>
      <c r="I747" s="53" t="s">
        <v>24</v>
      </c>
      <c r="J747" s="54" t="s">
        <v>24</v>
      </c>
      <c r="K747" s="55" t="s">
        <v>24</v>
      </c>
      <c r="L747" s="56" t="s">
        <v>24</v>
      </c>
      <c r="M747" s="56" t="s">
        <v>24</v>
      </c>
      <c r="N747" s="173"/>
      <c r="O747" s="173"/>
    </row>
    <row r="748" spans="2:16">
      <c r="B748" s="5"/>
      <c r="C748" s="58"/>
      <c r="D748" s="58"/>
      <c r="E748" s="59"/>
      <c r="F748" s="58"/>
      <c r="G748" s="5"/>
      <c r="H748" s="58" t="s">
        <v>24</v>
      </c>
      <c r="I748" s="60" t="s">
        <v>24</v>
      </c>
      <c r="J748" s="61" t="s">
        <v>24</v>
      </c>
      <c r="K748" s="5" t="s">
        <v>24</v>
      </c>
      <c r="L748" s="5" t="s">
        <v>24</v>
      </c>
      <c r="M748" s="5" t="s">
        <v>24</v>
      </c>
      <c r="N748" s="174"/>
      <c r="O748" s="174"/>
    </row>
    <row r="749" spans="2:16">
      <c r="B749" s="62"/>
      <c r="C749" s="63"/>
      <c r="D749" s="63"/>
      <c r="E749" s="64"/>
      <c r="F749" s="63"/>
      <c r="G749" s="64"/>
      <c r="H749" s="65"/>
      <c r="I749" s="65" t="s">
        <v>1847</v>
      </c>
      <c r="J749" s="66">
        <f>SUM(J14:J748)</f>
        <v>4929907.8909373377</v>
      </c>
      <c r="K749" s="66">
        <f>SUM(K14:K748)</f>
        <v>1926161.4538890535</v>
      </c>
      <c r="L749" s="66">
        <f>SUM(L14:L748)</f>
        <v>6856069.3448263733</v>
      </c>
      <c r="M749" s="66">
        <f>SUM(M14:M748)</f>
        <v>6856069.3448263872</v>
      </c>
      <c r="N749" s="175"/>
      <c r="O749" s="175"/>
    </row>
    <row r="750" spans="2:16" ht="14.5">
      <c r="B750" s="62"/>
      <c r="C750" s="67"/>
      <c r="D750" s="67"/>
      <c r="E750" s="68"/>
      <c r="F750" s="69"/>
      <c r="G750" s="70"/>
      <c r="H750" s="65" t="s">
        <v>1848</v>
      </c>
      <c r="I750" s="71">
        <v>0.22470000000000001</v>
      </c>
      <c r="J750" s="66">
        <f>J749*I750</f>
        <v>1107750.3030936199</v>
      </c>
      <c r="K750" s="66">
        <f>K749*I750</f>
        <v>432808.47868887038</v>
      </c>
      <c r="L750" s="66">
        <f>L749*I750</f>
        <v>1540558.7817824862</v>
      </c>
      <c r="M750" s="66">
        <f>I750*M749</f>
        <v>1540558.7817824893</v>
      </c>
      <c r="N750" s="175"/>
      <c r="O750" s="175"/>
    </row>
    <row r="751" spans="2:16">
      <c r="B751" s="62"/>
      <c r="C751" s="72"/>
      <c r="D751" s="72"/>
      <c r="E751" s="73"/>
      <c r="F751" s="74"/>
      <c r="G751" s="61"/>
      <c r="H751" s="65"/>
      <c r="I751" s="75" t="s">
        <v>1849</v>
      </c>
      <c r="J751" s="66">
        <f>SUM(J749:J750)</f>
        <v>6037658.1940309573</v>
      </c>
      <c r="K751" s="66">
        <f>SUM(K749:K750)</f>
        <v>2358969.9325779239</v>
      </c>
      <c r="L751" s="66">
        <f>SUM(L749:L750)</f>
        <v>8396628.1266088597</v>
      </c>
      <c r="M751" s="66">
        <f>SUM(M749:M750)</f>
        <v>8396628.1266088765</v>
      </c>
      <c r="N751" s="175"/>
      <c r="O751" s="175"/>
    </row>
  </sheetData>
  <sheetProtection selectLockedCells="1"/>
  <protectedRanges>
    <protectedRange sqref="M568:O568 M376:O376 M548:O549 M601:O602 M612:O614 M624:O626 M47:O56 H14:O14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32 B14:B747 H747:L747 J15:O15 J16:L746 E471:F597 E34:F447 E449:F469 E599:F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H15:I746" name="Intervalo1_2"/>
    <protectedRange sqref="E470:F470" name="Intervalo1_4"/>
    <protectedRange sqref="E33:F33" name="Intervalo1_5"/>
    <protectedRange sqref="E448:F448" name="Intervalo1_6"/>
    <protectedRange sqref="E598:F598" name="Intervalo1_7"/>
  </protectedRanges>
  <autoFilter ref="B13:M751" xr:uid="{00000000-0009-0000-0000-000006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9092" priority="3835"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9091" priority="3832"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9090" priority="3834"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9089" priority="3833" stopIfTrue="1">
      <formula>F14="-"</formula>
    </cfRule>
  </conditionalFormatting>
  <conditionalFormatting sqref="B578 B504 B538 B14:B143 B164:B178 B180:B198 B200:B206 B208:B215 B217:B227 B272:B281 B318:B402 B404:B433 B441:B492 B597:B627 B629:B638 B681:B698 B735:B747 B640:B679">
    <cfRule type="expression" dxfId="9088" priority="3831" stopIfTrue="1">
      <formula>F14="-"</formula>
    </cfRule>
  </conditionalFormatting>
  <conditionalFormatting sqref="G748">
    <cfRule type="expression" dxfId="9087" priority="3830" stopIfTrue="1">
      <formula>F748="-"</formula>
    </cfRule>
  </conditionalFormatting>
  <conditionalFormatting sqref="K748">
    <cfRule type="expression" dxfId="9086" priority="3829" stopIfTrue="1">
      <formula>F748="-"</formula>
    </cfRule>
  </conditionalFormatting>
  <conditionalFormatting sqref="J748 J15:J746">
    <cfRule type="expression" dxfId="9085" priority="3828">
      <formula>F15="-"</formula>
    </cfRule>
  </conditionalFormatting>
  <conditionalFormatting sqref="L15:L746 L748:N748">
    <cfRule type="expression" dxfId="9084" priority="3827" stopIfTrue="1">
      <formula>F15="-"</formula>
    </cfRule>
  </conditionalFormatting>
  <conditionalFormatting sqref="B748">
    <cfRule type="expression" dxfId="9083" priority="3826" stopIfTrue="1">
      <formula>F748="-"</formula>
    </cfRule>
  </conditionalFormatting>
  <conditionalFormatting sqref="I748">
    <cfRule type="expression" dxfId="9082" priority="3822" stopIfTrue="1">
      <formula>K748="-"</formula>
    </cfRule>
  </conditionalFormatting>
  <conditionalFormatting sqref="D748">
    <cfRule type="expression" dxfId="9081" priority="3825" stopIfTrue="1">
      <formula>F748="-"</formula>
    </cfRule>
  </conditionalFormatting>
  <conditionalFormatting sqref="E748">
    <cfRule type="expression" dxfId="9080" priority="3824" stopIfTrue="1">
      <formula>G748="-"</formula>
    </cfRule>
  </conditionalFormatting>
  <conditionalFormatting sqref="H748">
    <cfRule type="expression" dxfId="9079" priority="3823" stopIfTrue="1">
      <formula>J748="-"</formula>
    </cfRule>
  </conditionalFormatting>
  <conditionalFormatting sqref="F748">
    <cfRule type="expression" dxfId="9078" priority="3821" stopIfTrue="1">
      <formula>H748="-"</formula>
    </cfRule>
  </conditionalFormatting>
  <conditionalFormatting sqref="H14 H747">
    <cfRule type="expression" dxfId="9077" priority="3820" stopIfTrue="1">
      <formula>F14="-"</formula>
    </cfRule>
  </conditionalFormatting>
  <conditionalFormatting sqref="I14 I747">
    <cfRule type="expression" dxfId="9076" priority="3819" stopIfTrue="1">
      <formula>F14="-"</formula>
    </cfRule>
  </conditionalFormatting>
  <conditionalFormatting sqref="C748">
    <cfRule type="expression" dxfId="9075" priority="3818" stopIfTrue="1">
      <formula>E748="-"</formula>
    </cfRule>
  </conditionalFormatting>
  <conditionalFormatting sqref="O748 M14:N747">
    <cfRule type="expression" dxfId="9074" priority="3817" stopIfTrue="1">
      <formula>F14="-"</formula>
    </cfRule>
  </conditionalFormatting>
  <conditionalFormatting sqref="J747">
    <cfRule type="expression" dxfId="9073" priority="3816">
      <formula>F747="-"</formula>
    </cfRule>
  </conditionalFormatting>
  <conditionalFormatting sqref="K15:K747">
    <cfRule type="expression" dxfId="9072" priority="3815">
      <formula>F15="-"</formula>
    </cfRule>
  </conditionalFormatting>
  <conditionalFormatting sqref="L747">
    <cfRule type="expression" dxfId="9071" priority="3814" stopIfTrue="1">
      <formula>F747="-"</formula>
    </cfRule>
  </conditionalFormatting>
  <conditionalFormatting sqref="J14">
    <cfRule type="expression" dxfId="9070" priority="3811">
      <formula>F14="-"</formula>
    </cfRule>
  </conditionalFormatting>
  <conditionalFormatting sqref="K14">
    <cfRule type="expression" dxfId="9069" priority="3810">
      <formula>F14="-"</formula>
    </cfRule>
  </conditionalFormatting>
  <conditionalFormatting sqref="L14">
    <cfRule type="expression" dxfId="9068" priority="3808" stopIfTrue="1">
      <formula>F14="-"</formula>
    </cfRule>
  </conditionalFormatting>
  <conditionalFormatting sqref="C96">
    <cfRule type="expression" dxfId="9067" priority="3438" stopIfTrue="1">
      <formula>F96="-"</formula>
    </cfRule>
  </conditionalFormatting>
  <conditionalFormatting sqref="D96">
    <cfRule type="expression" dxfId="9066" priority="3443" stopIfTrue="1">
      <formula>F96="-"</formula>
    </cfRule>
  </conditionalFormatting>
  <conditionalFormatting sqref="E96">
    <cfRule type="expression" dxfId="9065" priority="3442" stopIfTrue="1">
      <formula>F96="-"</formula>
    </cfRule>
  </conditionalFormatting>
  <conditionalFormatting sqref="F96">
    <cfRule type="expression" dxfId="9064" priority="3437" stopIfTrue="1">
      <formula>F96="-"</formula>
    </cfRule>
  </conditionalFormatting>
  <conditionalFormatting sqref="C583">
    <cfRule type="expression" dxfId="9063" priority="3427" stopIfTrue="1">
      <formula>F583="-"</formula>
    </cfRule>
  </conditionalFormatting>
  <conditionalFormatting sqref="D583">
    <cfRule type="expression" dxfId="9062" priority="3432" stopIfTrue="1">
      <formula>F583="-"</formula>
    </cfRule>
  </conditionalFormatting>
  <conditionalFormatting sqref="E583">
    <cfRule type="expression" dxfId="9061" priority="3431" stopIfTrue="1">
      <formula>F583="-"</formula>
    </cfRule>
  </conditionalFormatting>
  <conditionalFormatting sqref="F583">
    <cfRule type="expression" dxfId="9060" priority="3426" stopIfTrue="1">
      <formula>F583="-"</formula>
    </cfRule>
  </conditionalFormatting>
  <conditionalFormatting sqref="C68">
    <cfRule type="expression" dxfId="9059" priority="3418" stopIfTrue="1">
      <formula>F68="-"</formula>
    </cfRule>
  </conditionalFormatting>
  <conditionalFormatting sqref="D68">
    <cfRule type="expression" dxfId="9058" priority="3423" stopIfTrue="1">
      <formula>F68="-"</formula>
    </cfRule>
  </conditionalFormatting>
  <conditionalFormatting sqref="E68">
    <cfRule type="expression" dxfId="9057" priority="3422" stopIfTrue="1">
      <formula>F68="-"</formula>
    </cfRule>
  </conditionalFormatting>
  <conditionalFormatting sqref="F68">
    <cfRule type="expression" dxfId="9056" priority="3417" stopIfTrue="1">
      <formula>F68="-"</formula>
    </cfRule>
  </conditionalFormatting>
  <conditionalFormatting sqref="C156:C158">
    <cfRule type="expression" dxfId="9055" priority="3416" stopIfTrue="1">
      <formula>F156="-"</formula>
    </cfRule>
  </conditionalFormatting>
  <conditionalFormatting sqref="D156:D158">
    <cfRule type="expression" dxfId="9054" priority="3413" stopIfTrue="1">
      <formula>F156="-"</formula>
    </cfRule>
  </conditionalFormatting>
  <conditionalFormatting sqref="E156:E158">
    <cfRule type="expression" dxfId="9053" priority="3415" stopIfTrue="1">
      <formula>F156="-"</formula>
    </cfRule>
  </conditionalFormatting>
  <conditionalFormatting sqref="F156:F158">
    <cfRule type="expression" dxfId="9052" priority="3414" stopIfTrue="1">
      <formula>F156="-"</formula>
    </cfRule>
  </conditionalFormatting>
  <conditionalFormatting sqref="C155">
    <cfRule type="expression" dxfId="9051" priority="3402" stopIfTrue="1">
      <formula>F155="-"</formula>
    </cfRule>
  </conditionalFormatting>
  <conditionalFormatting sqref="D155">
    <cfRule type="expression" dxfId="9050" priority="3407" stopIfTrue="1">
      <formula>F155="-"</formula>
    </cfRule>
  </conditionalFormatting>
  <conditionalFormatting sqref="E155">
    <cfRule type="expression" dxfId="9049" priority="3406" stopIfTrue="1">
      <formula>F155="-"</formula>
    </cfRule>
  </conditionalFormatting>
  <conditionalFormatting sqref="F155">
    <cfRule type="expression" dxfId="9048" priority="3401" stopIfTrue="1">
      <formula>F155="-"</formula>
    </cfRule>
  </conditionalFormatting>
  <conditionalFormatting sqref="C149">
    <cfRule type="expression" dxfId="9047" priority="3395" stopIfTrue="1">
      <formula>F149="-"</formula>
    </cfRule>
  </conditionalFormatting>
  <conditionalFormatting sqref="D149">
    <cfRule type="expression" dxfId="9046" priority="3400" stopIfTrue="1">
      <formula>F149="-"</formula>
    </cfRule>
  </conditionalFormatting>
  <conditionalFormatting sqref="E149">
    <cfRule type="expression" dxfId="9045" priority="3399" stopIfTrue="1">
      <formula>F149="-"</formula>
    </cfRule>
  </conditionalFormatting>
  <conditionalFormatting sqref="F149">
    <cfRule type="expression" dxfId="9044" priority="3394" stopIfTrue="1">
      <formula>F149="-"</formula>
    </cfRule>
  </conditionalFormatting>
  <conditionalFormatting sqref="C144">
    <cfRule type="expression" dxfId="9043" priority="3387" stopIfTrue="1">
      <formula>F144="-"</formula>
    </cfRule>
  </conditionalFormatting>
  <conditionalFormatting sqref="D144">
    <cfRule type="expression" dxfId="9042" priority="3393" stopIfTrue="1">
      <formula>F144="-"</formula>
    </cfRule>
  </conditionalFormatting>
  <conditionalFormatting sqref="B144:B152">
    <cfRule type="expression" dxfId="9041" priority="3392" stopIfTrue="1">
      <formula>F144="-"</formula>
    </cfRule>
  </conditionalFormatting>
  <conditionalFormatting sqref="E144">
    <cfRule type="expression" dxfId="9040" priority="3391" stopIfTrue="1">
      <formula>F144="-"</formula>
    </cfRule>
  </conditionalFormatting>
  <conditionalFormatting sqref="F144">
    <cfRule type="expression" dxfId="9039" priority="3386" stopIfTrue="1">
      <formula>F144="-"</formula>
    </cfRule>
  </conditionalFormatting>
  <conditionalFormatting sqref="C147">
    <cfRule type="expression" dxfId="9038" priority="3380" stopIfTrue="1">
      <formula>F147="-"</formula>
    </cfRule>
  </conditionalFormatting>
  <conditionalFormatting sqref="D147">
    <cfRule type="expression" dxfId="9037" priority="3385" stopIfTrue="1">
      <formula>F147="-"</formula>
    </cfRule>
  </conditionalFormatting>
  <conditionalFormatting sqref="E147">
    <cfRule type="expression" dxfId="9036" priority="3384" stopIfTrue="1">
      <formula>F147="-"</formula>
    </cfRule>
  </conditionalFormatting>
  <conditionalFormatting sqref="F147">
    <cfRule type="expression" dxfId="9035" priority="3379" stopIfTrue="1">
      <formula>F147="-"</formula>
    </cfRule>
  </conditionalFormatting>
  <conditionalFormatting sqref="C148">
    <cfRule type="expression" dxfId="9034" priority="3373" stopIfTrue="1">
      <formula>F148="-"</formula>
    </cfRule>
  </conditionalFormatting>
  <conditionalFormatting sqref="D148">
    <cfRule type="expression" dxfId="9033" priority="3378" stopIfTrue="1">
      <formula>F148="-"</formula>
    </cfRule>
  </conditionalFormatting>
  <conditionalFormatting sqref="E148">
    <cfRule type="expression" dxfId="9032" priority="3377" stopIfTrue="1">
      <formula>F148="-"</formula>
    </cfRule>
  </conditionalFormatting>
  <conditionalFormatting sqref="F148">
    <cfRule type="expression" dxfId="9031" priority="3372" stopIfTrue="1">
      <formula>F148="-"</formula>
    </cfRule>
  </conditionalFormatting>
  <conditionalFormatting sqref="C150">
    <cfRule type="expression" dxfId="9030" priority="3366" stopIfTrue="1">
      <formula>F150="-"</formula>
    </cfRule>
  </conditionalFormatting>
  <conditionalFormatting sqref="D150">
    <cfRule type="expression" dxfId="9029" priority="3371" stopIfTrue="1">
      <formula>F150="-"</formula>
    </cfRule>
  </conditionalFormatting>
  <conditionalFormatting sqref="E150">
    <cfRule type="expression" dxfId="9028" priority="3370" stopIfTrue="1">
      <formula>F150="-"</formula>
    </cfRule>
  </conditionalFormatting>
  <conditionalFormatting sqref="F150">
    <cfRule type="expression" dxfId="9027" priority="3365" stopIfTrue="1">
      <formula>F150="-"</formula>
    </cfRule>
  </conditionalFormatting>
  <conditionalFormatting sqref="C151">
    <cfRule type="expression" dxfId="9026" priority="3359" stopIfTrue="1">
      <formula>F151="-"</formula>
    </cfRule>
  </conditionalFormatting>
  <conditionalFormatting sqref="D151">
    <cfRule type="expression" dxfId="9025" priority="3364" stopIfTrue="1">
      <formula>F151="-"</formula>
    </cfRule>
  </conditionalFormatting>
  <conditionalFormatting sqref="E151">
    <cfRule type="expression" dxfId="9024" priority="3363" stopIfTrue="1">
      <formula>F151="-"</formula>
    </cfRule>
  </conditionalFormatting>
  <conditionalFormatting sqref="F151">
    <cfRule type="expression" dxfId="9023" priority="3358" stopIfTrue="1">
      <formula>F151="-"</formula>
    </cfRule>
  </conditionalFormatting>
  <conditionalFormatting sqref="C152">
    <cfRule type="expression" dxfId="9022" priority="3352" stopIfTrue="1">
      <formula>F152="-"</formula>
    </cfRule>
  </conditionalFormatting>
  <conditionalFormatting sqref="D152">
    <cfRule type="expression" dxfId="9021" priority="3357" stopIfTrue="1">
      <formula>F152="-"</formula>
    </cfRule>
  </conditionalFormatting>
  <conditionalFormatting sqref="E152">
    <cfRule type="expression" dxfId="9020" priority="3356" stopIfTrue="1">
      <formula>F152="-"</formula>
    </cfRule>
  </conditionalFormatting>
  <conditionalFormatting sqref="F152">
    <cfRule type="expression" dxfId="9019" priority="3351" stopIfTrue="1">
      <formula>F152="-"</formula>
    </cfRule>
  </conditionalFormatting>
  <conditionalFormatting sqref="C153">
    <cfRule type="expression" dxfId="9018" priority="3344" stopIfTrue="1">
      <formula>F153="-"</formula>
    </cfRule>
  </conditionalFormatting>
  <conditionalFormatting sqref="D153">
    <cfRule type="expression" dxfId="9017" priority="3350" stopIfTrue="1">
      <formula>F153="-"</formula>
    </cfRule>
  </conditionalFormatting>
  <conditionalFormatting sqref="B153">
    <cfRule type="expression" dxfId="9016" priority="3349" stopIfTrue="1">
      <formula>F153="-"</formula>
    </cfRule>
  </conditionalFormatting>
  <conditionalFormatting sqref="E153">
    <cfRule type="expression" dxfId="9015" priority="3348" stopIfTrue="1">
      <formula>F153="-"</formula>
    </cfRule>
  </conditionalFormatting>
  <conditionalFormatting sqref="F153">
    <cfRule type="expression" dxfId="9014" priority="3343" stopIfTrue="1">
      <formula>F153="-"</formula>
    </cfRule>
  </conditionalFormatting>
  <conditionalFormatting sqref="C154">
    <cfRule type="expression" dxfId="9013" priority="3334" stopIfTrue="1">
      <formula>F154="-"</formula>
    </cfRule>
  </conditionalFormatting>
  <conditionalFormatting sqref="D154">
    <cfRule type="expression" dxfId="9012" priority="3340" stopIfTrue="1">
      <formula>F154="-"</formula>
    </cfRule>
  </conditionalFormatting>
  <conditionalFormatting sqref="B154:B162">
    <cfRule type="expression" dxfId="9011" priority="3339" stopIfTrue="1">
      <formula>F154="-"</formula>
    </cfRule>
  </conditionalFormatting>
  <conditionalFormatting sqref="E154">
    <cfRule type="expression" dxfId="9010" priority="3338" stopIfTrue="1">
      <formula>F154="-"</formula>
    </cfRule>
  </conditionalFormatting>
  <conditionalFormatting sqref="F154">
    <cfRule type="expression" dxfId="9009" priority="3333" stopIfTrue="1">
      <formula>F154="-"</formula>
    </cfRule>
  </conditionalFormatting>
  <conditionalFormatting sqref="C159">
    <cfRule type="expression" dxfId="9008" priority="3327" stopIfTrue="1">
      <formula>F159="-"</formula>
    </cfRule>
  </conditionalFormatting>
  <conditionalFormatting sqref="D159">
    <cfRule type="expression" dxfId="9007" priority="3332" stopIfTrue="1">
      <formula>F159="-"</formula>
    </cfRule>
  </conditionalFormatting>
  <conditionalFormatting sqref="E159">
    <cfRule type="expression" dxfId="9006" priority="3331" stopIfTrue="1">
      <formula>F159="-"</formula>
    </cfRule>
  </conditionalFormatting>
  <conditionalFormatting sqref="F159">
    <cfRule type="expression" dxfId="9005" priority="3326" stopIfTrue="1">
      <formula>F159="-"</formula>
    </cfRule>
  </conditionalFormatting>
  <conditionalFormatting sqref="C160">
    <cfRule type="expression" dxfId="9004" priority="3320" stopIfTrue="1">
      <formula>F160="-"</formula>
    </cfRule>
  </conditionalFormatting>
  <conditionalFormatting sqref="D160">
    <cfRule type="expression" dxfId="9003" priority="3325" stopIfTrue="1">
      <formula>F160="-"</formula>
    </cfRule>
  </conditionalFormatting>
  <conditionalFormatting sqref="E160">
    <cfRule type="expression" dxfId="9002" priority="3324" stopIfTrue="1">
      <formula>F160="-"</formula>
    </cfRule>
  </conditionalFormatting>
  <conditionalFormatting sqref="F160">
    <cfRule type="expression" dxfId="9001" priority="3319" stopIfTrue="1">
      <formula>F160="-"</formula>
    </cfRule>
  </conditionalFormatting>
  <conditionalFormatting sqref="C163">
    <cfRule type="expression" dxfId="9000" priority="3312" stopIfTrue="1">
      <formula>F163="-"</formula>
    </cfRule>
  </conditionalFormatting>
  <conditionalFormatting sqref="D163">
    <cfRule type="expression" dxfId="8999" priority="3318" stopIfTrue="1">
      <formula>F163="-"</formula>
    </cfRule>
  </conditionalFormatting>
  <conditionalFormatting sqref="B163">
    <cfRule type="expression" dxfId="8998" priority="3317" stopIfTrue="1">
      <formula>F163="-"</formula>
    </cfRule>
  </conditionalFormatting>
  <conditionalFormatting sqref="E163">
    <cfRule type="expression" dxfId="8997" priority="3316" stopIfTrue="1">
      <formula>F163="-"</formula>
    </cfRule>
  </conditionalFormatting>
  <conditionalFormatting sqref="F163">
    <cfRule type="expression" dxfId="8996" priority="3311" stopIfTrue="1">
      <formula>F163="-"</formula>
    </cfRule>
  </conditionalFormatting>
  <conditionalFormatting sqref="C161">
    <cfRule type="expression" dxfId="8995" priority="3303" stopIfTrue="1">
      <formula>F161="-"</formula>
    </cfRule>
  </conditionalFormatting>
  <conditionalFormatting sqref="D161">
    <cfRule type="expression" dxfId="8994" priority="3308" stopIfTrue="1">
      <formula>F161="-"</formula>
    </cfRule>
  </conditionalFormatting>
  <conditionalFormatting sqref="E161">
    <cfRule type="expression" dxfId="8993" priority="3307" stopIfTrue="1">
      <formula>F161="-"</formula>
    </cfRule>
  </conditionalFormatting>
  <conditionalFormatting sqref="F161">
    <cfRule type="expression" dxfId="8992" priority="3302" stopIfTrue="1">
      <formula>F161="-"</formula>
    </cfRule>
  </conditionalFormatting>
  <conditionalFormatting sqref="C162">
    <cfRule type="expression" dxfId="8991" priority="3296" stopIfTrue="1">
      <formula>F162="-"</formula>
    </cfRule>
  </conditionalFormatting>
  <conditionalFormatting sqref="D162">
    <cfRule type="expression" dxfId="8990" priority="3301" stopIfTrue="1">
      <formula>F162="-"</formula>
    </cfRule>
  </conditionalFormatting>
  <conditionalFormatting sqref="E162">
    <cfRule type="expression" dxfId="8989" priority="3300" stopIfTrue="1">
      <formula>F162="-"</formula>
    </cfRule>
  </conditionalFormatting>
  <conditionalFormatting sqref="F162">
    <cfRule type="expression" dxfId="8988" priority="3295" stopIfTrue="1">
      <formula>F162="-"</formula>
    </cfRule>
  </conditionalFormatting>
  <conditionalFormatting sqref="C164">
    <cfRule type="expression" dxfId="8987" priority="3289" stopIfTrue="1">
      <formula>F164="-"</formula>
    </cfRule>
  </conditionalFormatting>
  <conditionalFormatting sqref="D164">
    <cfRule type="expression" dxfId="8986" priority="3294" stopIfTrue="1">
      <formula>F164="-"</formula>
    </cfRule>
  </conditionalFormatting>
  <conditionalFormatting sqref="E164">
    <cfRule type="expression" dxfId="8985" priority="3293" stopIfTrue="1">
      <formula>F164="-"</formula>
    </cfRule>
  </conditionalFormatting>
  <conditionalFormatting sqref="F164">
    <cfRule type="expression" dxfId="8984" priority="3288" stopIfTrue="1">
      <formula>F164="-"</formula>
    </cfRule>
  </conditionalFormatting>
  <conditionalFormatting sqref="C166">
    <cfRule type="expression" dxfId="8983" priority="3282" stopIfTrue="1">
      <formula>F166="-"</formula>
    </cfRule>
  </conditionalFormatting>
  <conditionalFormatting sqref="D166">
    <cfRule type="expression" dxfId="8982" priority="3287" stopIfTrue="1">
      <formula>F166="-"</formula>
    </cfRule>
  </conditionalFormatting>
  <conditionalFormatting sqref="E166">
    <cfRule type="expression" dxfId="8981" priority="3286" stopIfTrue="1">
      <formula>F166="-"</formula>
    </cfRule>
  </conditionalFormatting>
  <conditionalFormatting sqref="F166">
    <cfRule type="expression" dxfId="8980" priority="3281" stopIfTrue="1">
      <formula>F166="-"</formula>
    </cfRule>
  </conditionalFormatting>
  <conditionalFormatting sqref="C167">
    <cfRule type="expression" dxfId="8979" priority="3275" stopIfTrue="1">
      <formula>F167="-"</formula>
    </cfRule>
  </conditionalFormatting>
  <conditionalFormatting sqref="D167">
    <cfRule type="expression" dxfId="8978" priority="3280" stopIfTrue="1">
      <formula>F167="-"</formula>
    </cfRule>
  </conditionalFormatting>
  <conditionalFormatting sqref="E167">
    <cfRule type="expression" dxfId="8977" priority="3279" stopIfTrue="1">
      <formula>F167="-"</formula>
    </cfRule>
  </conditionalFormatting>
  <conditionalFormatting sqref="F167">
    <cfRule type="expression" dxfId="8976" priority="3274" stopIfTrue="1">
      <formula>F167="-"</formula>
    </cfRule>
  </conditionalFormatting>
  <conditionalFormatting sqref="C168">
    <cfRule type="expression" dxfId="8975" priority="3268" stopIfTrue="1">
      <formula>F168="-"</formula>
    </cfRule>
  </conditionalFormatting>
  <conditionalFormatting sqref="D168">
    <cfRule type="expression" dxfId="8974" priority="3273" stopIfTrue="1">
      <formula>F168="-"</formula>
    </cfRule>
  </conditionalFormatting>
  <conditionalFormatting sqref="E168">
    <cfRule type="expression" dxfId="8973" priority="3272" stopIfTrue="1">
      <formula>F168="-"</formula>
    </cfRule>
  </conditionalFormatting>
  <conditionalFormatting sqref="F168">
    <cfRule type="expression" dxfId="8972" priority="3267" stopIfTrue="1">
      <formula>F168="-"</formula>
    </cfRule>
  </conditionalFormatting>
  <conditionalFormatting sqref="C169">
    <cfRule type="expression" dxfId="8971" priority="3261" stopIfTrue="1">
      <formula>F169="-"</formula>
    </cfRule>
  </conditionalFormatting>
  <conditionalFormatting sqref="D169">
    <cfRule type="expression" dxfId="8970" priority="3266" stopIfTrue="1">
      <formula>F169="-"</formula>
    </cfRule>
  </conditionalFormatting>
  <conditionalFormatting sqref="E169">
    <cfRule type="expression" dxfId="8969" priority="3265" stopIfTrue="1">
      <formula>F169="-"</formula>
    </cfRule>
  </conditionalFormatting>
  <conditionalFormatting sqref="F169">
    <cfRule type="expression" dxfId="8968" priority="3260" stopIfTrue="1">
      <formula>F169="-"</formula>
    </cfRule>
  </conditionalFormatting>
  <conditionalFormatting sqref="C170">
    <cfRule type="expression" dxfId="8967" priority="3254" stopIfTrue="1">
      <formula>F170="-"</formula>
    </cfRule>
  </conditionalFormatting>
  <conditionalFormatting sqref="D170">
    <cfRule type="expression" dxfId="8966" priority="3259" stopIfTrue="1">
      <formula>F170="-"</formula>
    </cfRule>
  </conditionalFormatting>
  <conditionalFormatting sqref="E170">
    <cfRule type="expression" dxfId="8965" priority="3258" stopIfTrue="1">
      <formula>F170="-"</formula>
    </cfRule>
  </conditionalFormatting>
  <conditionalFormatting sqref="F170">
    <cfRule type="expression" dxfId="8964" priority="3253" stopIfTrue="1">
      <formula>F170="-"</formula>
    </cfRule>
  </conditionalFormatting>
  <conditionalFormatting sqref="C171">
    <cfRule type="expression" dxfId="8963" priority="3247" stopIfTrue="1">
      <formula>F171="-"</formula>
    </cfRule>
  </conditionalFormatting>
  <conditionalFormatting sqref="D171">
    <cfRule type="expression" dxfId="8962" priority="3252" stopIfTrue="1">
      <formula>F171="-"</formula>
    </cfRule>
  </conditionalFormatting>
  <conditionalFormatting sqref="E171">
    <cfRule type="expression" dxfId="8961" priority="3251" stopIfTrue="1">
      <formula>F171="-"</formula>
    </cfRule>
  </conditionalFormatting>
  <conditionalFormatting sqref="F171">
    <cfRule type="expression" dxfId="8960" priority="3246" stopIfTrue="1">
      <formula>F171="-"</formula>
    </cfRule>
  </conditionalFormatting>
  <conditionalFormatting sqref="C172">
    <cfRule type="expression" dxfId="8959" priority="3240" stopIfTrue="1">
      <formula>F172="-"</formula>
    </cfRule>
  </conditionalFormatting>
  <conditionalFormatting sqref="D172">
    <cfRule type="expression" dxfId="8958" priority="3245" stopIfTrue="1">
      <formula>F172="-"</formula>
    </cfRule>
  </conditionalFormatting>
  <conditionalFormatting sqref="E172">
    <cfRule type="expression" dxfId="8957" priority="3244" stopIfTrue="1">
      <formula>F172="-"</formula>
    </cfRule>
  </conditionalFormatting>
  <conditionalFormatting sqref="F172">
    <cfRule type="expression" dxfId="8956" priority="3239" stopIfTrue="1">
      <formula>F172="-"</formula>
    </cfRule>
  </conditionalFormatting>
  <conditionalFormatting sqref="C173">
    <cfRule type="expression" dxfId="8955" priority="3233" stopIfTrue="1">
      <formula>F173="-"</formula>
    </cfRule>
  </conditionalFormatting>
  <conditionalFormatting sqref="D173">
    <cfRule type="expression" dxfId="8954" priority="3238" stopIfTrue="1">
      <formula>F173="-"</formula>
    </cfRule>
  </conditionalFormatting>
  <conditionalFormatting sqref="E173">
    <cfRule type="expression" dxfId="8953" priority="3237" stopIfTrue="1">
      <formula>F173="-"</formula>
    </cfRule>
  </conditionalFormatting>
  <conditionalFormatting sqref="F173">
    <cfRule type="expression" dxfId="8952" priority="3232" stopIfTrue="1">
      <formula>F173="-"</formula>
    </cfRule>
  </conditionalFormatting>
  <conditionalFormatting sqref="C174">
    <cfRule type="expression" dxfId="8951" priority="3226" stopIfTrue="1">
      <formula>F174="-"</formula>
    </cfRule>
  </conditionalFormatting>
  <conditionalFormatting sqref="D174">
    <cfRule type="expression" dxfId="8950" priority="3231" stopIfTrue="1">
      <formula>F174="-"</formula>
    </cfRule>
  </conditionalFormatting>
  <conditionalFormatting sqref="E174">
    <cfRule type="expression" dxfId="8949" priority="3230" stopIfTrue="1">
      <formula>F174="-"</formula>
    </cfRule>
  </conditionalFormatting>
  <conditionalFormatting sqref="F174">
    <cfRule type="expression" dxfId="8948" priority="3225" stopIfTrue="1">
      <formula>F174="-"</formula>
    </cfRule>
  </conditionalFormatting>
  <conditionalFormatting sqref="C175">
    <cfRule type="expression" dxfId="8947" priority="3219" stopIfTrue="1">
      <formula>F175="-"</formula>
    </cfRule>
  </conditionalFormatting>
  <conditionalFormatting sqref="D175">
    <cfRule type="expression" dxfId="8946" priority="3224" stopIfTrue="1">
      <formula>F175="-"</formula>
    </cfRule>
  </conditionalFormatting>
  <conditionalFormatting sqref="E175">
    <cfRule type="expression" dxfId="8945" priority="3223" stopIfTrue="1">
      <formula>F175="-"</formula>
    </cfRule>
  </conditionalFormatting>
  <conditionalFormatting sqref="F175">
    <cfRule type="expression" dxfId="8944" priority="3218" stopIfTrue="1">
      <formula>F175="-"</formula>
    </cfRule>
  </conditionalFormatting>
  <conditionalFormatting sqref="C176">
    <cfRule type="expression" dxfId="8943" priority="3212" stopIfTrue="1">
      <formula>F176="-"</formula>
    </cfRule>
  </conditionalFormatting>
  <conditionalFormatting sqref="D176">
    <cfRule type="expression" dxfId="8942" priority="3217" stopIfTrue="1">
      <formula>F176="-"</formula>
    </cfRule>
  </conditionalFormatting>
  <conditionalFormatting sqref="E176">
    <cfRule type="expression" dxfId="8941" priority="3216" stopIfTrue="1">
      <formula>F176="-"</formula>
    </cfRule>
  </conditionalFormatting>
  <conditionalFormatting sqref="F176">
    <cfRule type="expression" dxfId="8940" priority="3211" stopIfTrue="1">
      <formula>F176="-"</formula>
    </cfRule>
  </conditionalFormatting>
  <conditionalFormatting sqref="C179">
    <cfRule type="expression" dxfId="8939" priority="3204" stopIfTrue="1">
      <formula>F179="-"</formula>
    </cfRule>
  </conditionalFormatting>
  <conditionalFormatting sqref="D179">
    <cfRule type="expression" dxfId="8938" priority="3210" stopIfTrue="1">
      <formula>F179="-"</formula>
    </cfRule>
  </conditionalFormatting>
  <conditionalFormatting sqref="B179">
    <cfRule type="expression" dxfId="8937" priority="3209" stopIfTrue="1">
      <formula>F179="-"</formula>
    </cfRule>
  </conditionalFormatting>
  <conditionalFormatting sqref="E179">
    <cfRule type="expression" dxfId="8936" priority="3208" stopIfTrue="1">
      <formula>F179="-"</formula>
    </cfRule>
  </conditionalFormatting>
  <conditionalFormatting sqref="F179">
    <cfRule type="expression" dxfId="8935" priority="3203" stopIfTrue="1">
      <formula>F179="-"</formula>
    </cfRule>
  </conditionalFormatting>
  <conditionalFormatting sqref="C181">
    <cfRule type="expression" dxfId="8934" priority="3195" stopIfTrue="1">
      <formula>F181="-"</formula>
    </cfRule>
  </conditionalFormatting>
  <conditionalFormatting sqref="D181">
    <cfRule type="expression" dxfId="8933" priority="3200" stopIfTrue="1">
      <formula>F181="-"</formula>
    </cfRule>
  </conditionalFormatting>
  <conditionalFormatting sqref="E181">
    <cfRule type="expression" dxfId="8932" priority="3199" stopIfTrue="1">
      <formula>F181="-"</formula>
    </cfRule>
  </conditionalFormatting>
  <conditionalFormatting sqref="F181">
    <cfRule type="expression" dxfId="8931" priority="3194" stopIfTrue="1">
      <formula>F181="-"</formula>
    </cfRule>
  </conditionalFormatting>
  <conditionalFormatting sqref="C182">
    <cfRule type="expression" dxfId="8930" priority="3186" stopIfTrue="1">
      <formula>F182="-"</formula>
    </cfRule>
  </conditionalFormatting>
  <conditionalFormatting sqref="D182">
    <cfRule type="expression" dxfId="8929" priority="3191" stopIfTrue="1">
      <formula>F182="-"</formula>
    </cfRule>
  </conditionalFormatting>
  <conditionalFormatting sqref="E182">
    <cfRule type="expression" dxfId="8928" priority="3190" stopIfTrue="1">
      <formula>F182="-"</formula>
    </cfRule>
  </conditionalFormatting>
  <conditionalFormatting sqref="F182">
    <cfRule type="expression" dxfId="8927" priority="3185" stopIfTrue="1">
      <formula>F182="-"</formula>
    </cfRule>
  </conditionalFormatting>
  <conditionalFormatting sqref="C183">
    <cfRule type="expression" dxfId="8926" priority="3179" stopIfTrue="1">
      <formula>F183="-"</formula>
    </cfRule>
  </conditionalFormatting>
  <conditionalFormatting sqref="D183">
    <cfRule type="expression" dxfId="8925" priority="3184" stopIfTrue="1">
      <formula>F183="-"</formula>
    </cfRule>
  </conditionalFormatting>
  <conditionalFormatting sqref="E183">
    <cfRule type="expression" dxfId="8924" priority="3183" stopIfTrue="1">
      <formula>F183="-"</formula>
    </cfRule>
  </conditionalFormatting>
  <conditionalFormatting sqref="F183">
    <cfRule type="expression" dxfId="8923" priority="3178" stopIfTrue="1">
      <formula>F183="-"</formula>
    </cfRule>
  </conditionalFormatting>
  <conditionalFormatting sqref="C190">
    <cfRule type="expression" dxfId="8922" priority="3170" stopIfTrue="1">
      <formula>F190="-"</formula>
    </cfRule>
  </conditionalFormatting>
  <conditionalFormatting sqref="D190">
    <cfRule type="expression" dxfId="8921" priority="3175" stopIfTrue="1">
      <formula>F190="-"</formula>
    </cfRule>
  </conditionalFormatting>
  <conditionalFormatting sqref="E190">
    <cfRule type="expression" dxfId="8920" priority="3174" stopIfTrue="1">
      <formula>F190="-"</formula>
    </cfRule>
  </conditionalFormatting>
  <conditionalFormatting sqref="F190">
    <cfRule type="expression" dxfId="8919" priority="3169" stopIfTrue="1">
      <formula>F190="-"</formula>
    </cfRule>
  </conditionalFormatting>
  <conditionalFormatting sqref="C188">
    <cfRule type="expression" dxfId="8918" priority="3161" stopIfTrue="1">
      <formula>F188="-"</formula>
    </cfRule>
  </conditionalFormatting>
  <conditionalFormatting sqref="D188">
    <cfRule type="expression" dxfId="8917" priority="3166" stopIfTrue="1">
      <formula>F188="-"</formula>
    </cfRule>
  </conditionalFormatting>
  <conditionalFormatting sqref="E188">
    <cfRule type="expression" dxfId="8916" priority="3165" stopIfTrue="1">
      <formula>F188="-"</formula>
    </cfRule>
  </conditionalFormatting>
  <conditionalFormatting sqref="F188">
    <cfRule type="expression" dxfId="8915" priority="3160" stopIfTrue="1">
      <formula>F188="-"</formula>
    </cfRule>
  </conditionalFormatting>
  <conditionalFormatting sqref="C207">
    <cfRule type="expression" dxfId="8914" priority="3151" stopIfTrue="1">
      <formula>F207="-"</formula>
    </cfRule>
  </conditionalFormatting>
  <conditionalFormatting sqref="D207">
    <cfRule type="expression" dxfId="8913" priority="3157" stopIfTrue="1">
      <formula>F207="-"</formula>
    </cfRule>
  </conditionalFormatting>
  <conditionalFormatting sqref="B207">
    <cfRule type="expression" dxfId="8912" priority="3156" stopIfTrue="1">
      <formula>F207="-"</formula>
    </cfRule>
  </conditionalFormatting>
  <conditionalFormatting sqref="E207">
    <cfRule type="expression" dxfId="8911" priority="3155" stopIfTrue="1">
      <formula>F207="-"</formula>
    </cfRule>
  </conditionalFormatting>
  <conditionalFormatting sqref="F207">
    <cfRule type="expression" dxfId="8910" priority="3150" stopIfTrue="1">
      <formula>F207="-"</formula>
    </cfRule>
  </conditionalFormatting>
  <conditionalFormatting sqref="C210">
    <cfRule type="expression" dxfId="8909" priority="3142" stopIfTrue="1">
      <formula>F210="-"</formula>
    </cfRule>
  </conditionalFormatting>
  <conditionalFormatting sqref="D210">
    <cfRule type="expression" dxfId="8908" priority="3147" stopIfTrue="1">
      <formula>F210="-"</formula>
    </cfRule>
  </conditionalFormatting>
  <conditionalFormatting sqref="E210">
    <cfRule type="expression" dxfId="8907" priority="3146" stopIfTrue="1">
      <formula>F210="-"</formula>
    </cfRule>
  </conditionalFormatting>
  <conditionalFormatting sqref="F210">
    <cfRule type="expression" dxfId="8906" priority="3141" stopIfTrue="1">
      <formula>F210="-"</formula>
    </cfRule>
  </conditionalFormatting>
  <conditionalFormatting sqref="C213">
    <cfRule type="expression" dxfId="8905" priority="3133" stopIfTrue="1">
      <formula>F213="-"</formula>
    </cfRule>
  </conditionalFormatting>
  <conditionalFormatting sqref="D213">
    <cfRule type="expression" dxfId="8904" priority="3138" stopIfTrue="1">
      <formula>F213="-"</formula>
    </cfRule>
  </conditionalFormatting>
  <conditionalFormatting sqref="E213">
    <cfRule type="expression" dxfId="8903" priority="3137" stopIfTrue="1">
      <formula>F213="-"</formula>
    </cfRule>
  </conditionalFormatting>
  <conditionalFormatting sqref="F213">
    <cfRule type="expression" dxfId="8902" priority="3132" stopIfTrue="1">
      <formula>F213="-"</formula>
    </cfRule>
  </conditionalFormatting>
  <conditionalFormatting sqref="C177">
    <cfRule type="expression" dxfId="8901" priority="3126" stopIfTrue="1">
      <formula>F177="-"</formula>
    </cfRule>
  </conditionalFormatting>
  <conditionalFormatting sqref="D177">
    <cfRule type="expression" dxfId="8900" priority="3131" stopIfTrue="1">
      <formula>F177="-"</formula>
    </cfRule>
  </conditionalFormatting>
  <conditionalFormatting sqref="E177">
    <cfRule type="expression" dxfId="8899" priority="3130" stopIfTrue="1">
      <formula>F177="-"</formula>
    </cfRule>
  </conditionalFormatting>
  <conditionalFormatting sqref="F177">
    <cfRule type="expression" dxfId="8898" priority="3125" stopIfTrue="1">
      <formula>F177="-"</formula>
    </cfRule>
  </conditionalFormatting>
  <conditionalFormatting sqref="C140">
    <cfRule type="expression" dxfId="8897" priority="3117" stopIfTrue="1">
      <formula>F140="-"</formula>
    </cfRule>
  </conditionalFormatting>
  <conditionalFormatting sqref="D140">
    <cfRule type="expression" dxfId="8896" priority="3122" stopIfTrue="1">
      <formula>F140="-"</formula>
    </cfRule>
  </conditionalFormatting>
  <conditionalFormatting sqref="E140">
    <cfRule type="expression" dxfId="8895" priority="3121" stopIfTrue="1">
      <formula>F140="-"</formula>
    </cfRule>
  </conditionalFormatting>
  <conditionalFormatting sqref="F140">
    <cfRule type="expression" dxfId="8894" priority="3116" stopIfTrue="1">
      <formula>F140="-"</formula>
    </cfRule>
  </conditionalFormatting>
  <conditionalFormatting sqref="C141">
    <cfRule type="expression" dxfId="8893" priority="3110" stopIfTrue="1">
      <formula>F141="-"</formula>
    </cfRule>
  </conditionalFormatting>
  <conditionalFormatting sqref="D141">
    <cfRule type="expression" dxfId="8892" priority="3115" stopIfTrue="1">
      <formula>F141="-"</formula>
    </cfRule>
  </conditionalFormatting>
  <conditionalFormatting sqref="E141">
    <cfRule type="expression" dxfId="8891" priority="3114" stopIfTrue="1">
      <formula>F141="-"</formula>
    </cfRule>
  </conditionalFormatting>
  <conditionalFormatting sqref="F141">
    <cfRule type="expression" dxfId="8890" priority="3109" stopIfTrue="1">
      <formula>F141="-"</formula>
    </cfRule>
  </conditionalFormatting>
  <conditionalFormatting sqref="C184">
    <cfRule type="expression" dxfId="8889" priority="3103" stopIfTrue="1">
      <formula>F184="-"</formula>
    </cfRule>
  </conditionalFormatting>
  <conditionalFormatting sqref="D184">
    <cfRule type="expression" dxfId="8888" priority="3108" stopIfTrue="1">
      <formula>F184="-"</formula>
    </cfRule>
  </conditionalFormatting>
  <conditionalFormatting sqref="E184">
    <cfRule type="expression" dxfId="8887" priority="3107" stopIfTrue="1">
      <formula>F184="-"</formula>
    </cfRule>
  </conditionalFormatting>
  <conditionalFormatting sqref="F184">
    <cfRule type="expression" dxfId="8886" priority="3102" stopIfTrue="1">
      <formula>F184="-"</formula>
    </cfRule>
  </conditionalFormatting>
  <conditionalFormatting sqref="C189">
    <cfRule type="expression" dxfId="8885" priority="3094" stopIfTrue="1">
      <formula>F189="-"</formula>
    </cfRule>
  </conditionalFormatting>
  <conditionalFormatting sqref="D189">
    <cfRule type="expression" dxfId="8884" priority="3099" stopIfTrue="1">
      <formula>F189="-"</formula>
    </cfRule>
  </conditionalFormatting>
  <conditionalFormatting sqref="E189">
    <cfRule type="expression" dxfId="8883" priority="3098" stopIfTrue="1">
      <formula>F189="-"</formula>
    </cfRule>
  </conditionalFormatting>
  <conditionalFormatting sqref="F189">
    <cfRule type="expression" dxfId="8882" priority="3093" stopIfTrue="1">
      <formula>F189="-"</formula>
    </cfRule>
  </conditionalFormatting>
  <conditionalFormatting sqref="C193">
    <cfRule type="expression" dxfId="8881" priority="3085" stopIfTrue="1">
      <formula>F193="-"</formula>
    </cfRule>
  </conditionalFormatting>
  <conditionalFormatting sqref="D193">
    <cfRule type="expression" dxfId="8880" priority="3090" stopIfTrue="1">
      <formula>F193="-"</formula>
    </cfRule>
  </conditionalFormatting>
  <conditionalFormatting sqref="E193">
    <cfRule type="expression" dxfId="8879" priority="3089" stopIfTrue="1">
      <formula>F193="-"</formula>
    </cfRule>
  </conditionalFormatting>
  <conditionalFormatting sqref="F193">
    <cfRule type="expression" dxfId="8878" priority="3084" stopIfTrue="1">
      <formula>F193="-"</formula>
    </cfRule>
  </conditionalFormatting>
  <conditionalFormatting sqref="C192">
    <cfRule type="expression" dxfId="8877" priority="3078" stopIfTrue="1">
      <formula>F192="-"</formula>
    </cfRule>
  </conditionalFormatting>
  <conditionalFormatting sqref="D192">
    <cfRule type="expression" dxfId="8876" priority="3083" stopIfTrue="1">
      <formula>F192="-"</formula>
    </cfRule>
  </conditionalFormatting>
  <conditionalFormatting sqref="E192">
    <cfRule type="expression" dxfId="8875" priority="3082" stopIfTrue="1">
      <formula>F192="-"</formula>
    </cfRule>
  </conditionalFormatting>
  <conditionalFormatting sqref="F192">
    <cfRule type="expression" dxfId="8874" priority="3077" stopIfTrue="1">
      <formula>F192="-"</formula>
    </cfRule>
  </conditionalFormatting>
  <conditionalFormatting sqref="C199">
    <cfRule type="expression" dxfId="8873" priority="3068" stopIfTrue="1">
      <formula>F199="-"</formula>
    </cfRule>
  </conditionalFormatting>
  <conditionalFormatting sqref="D199">
    <cfRule type="expression" dxfId="8872" priority="3074" stopIfTrue="1">
      <formula>F199="-"</formula>
    </cfRule>
  </conditionalFormatting>
  <conditionalFormatting sqref="B199">
    <cfRule type="expression" dxfId="8871" priority="3073" stopIfTrue="1">
      <formula>F199="-"</formula>
    </cfRule>
  </conditionalFormatting>
  <conditionalFormatting sqref="E199">
    <cfRule type="expression" dxfId="8870" priority="3072" stopIfTrue="1">
      <formula>F199="-"</formula>
    </cfRule>
  </conditionalFormatting>
  <conditionalFormatting sqref="F199">
    <cfRule type="expression" dxfId="8869" priority="3067" stopIfTrue="1">
      <formula>F199="-"</formula>
    </cfRule>
  </conditionalFormatting>
  <conditionalFormatting sqref="C203">
    <cfRule type="expression" dxfId="8868" priority="3059" stopIfTrue="1">
      <formula>F203="-"</formula>
    </cfRule>
  </conditionalFormatting>
  <conditionalFormatting sqref="D203">
    <cfRule type="expression" dxfId="8867" priority="3064" stopIfTrue="1">
      <formula>F203="-"</formula>
    </cfRule>
  </conditionalFormatting>
  <conditionalFormatting sqref="E203">
    <cfRule type="expression" dxfId="8866" priority="3063" stopIfTrue="1">
      <formula>F203="-"</formula>
    </cfRule>
  </conditionalFormatting>
  <conditionalFormatting sqref="F203">
    <cfRule type="expression" dxfId="8865" priority="3058" stopIfTrue="1">
      <formula>F203="-"</formula>
    </cfRule>
  </conditionalFormatting>
  <conditionalFormatting sqref="C204">
    <cfRule type="expression" dxfId="8864" priority="3052" stopIfTrue="1">
      <formula>F204="-"</formula>
    </cfRule>
  </conditionalFormatting>
  <conditionalFormatting sqref="D204">
    <cfRule type="expression" dxfId="8863" priority="3057" stopIfTrue="1">
      <formula>F204="-"</formula>
    </cfRule>
  </conditionalFormatting>
  <conditionalFormatting sqref="E204">
    <cfRule type="expression" dxfId="8862" priority="3056" stopIfTrue="1">
      <formula>F204="-"</formula>
    </cfRule>
  </conditionalFormatting>
  <conditionalFormatting sqref="F204">
    <cfRule type="expression" dxfId="8861" priority="3051" stopIfTrue="1">
      <formula>F204="-"</formula>
    </cfRule>
  </conditionalFormatting>
  <conditionalFormatting sqref="C202">
    <cfRule type="expression" dxfId="8860" priority="3041" stopIfTrue="1">
      <formula>F202="-"</formula>
    </cfRule>
  </conditionalFormatting>
  <conditionalFormatting sqref="D202">
    <cfRule type="expression" dxfId="8859" priority="3046" stopIfTrue="1">
      <formula>F202="-"</formula>
    </cfRule>
  </conditionalFormatting>
  <conditionalFormatting sqref="E202">
    <cfRule type="expression" dxfId="8858" priority="3045" stopIfTrue="1">
      <formula>F202="-"</formula>
    </cfRule>
  </conditionalFormatting>
  <conditionalFormatting sqref="F202">
    <cfRule type="expression" dxfId="8857" priority="3040" stopIfTrue="1">
      <formula>F202="-"</formula>
    </cfRule>
  </conditionalFormatting>
  <conditionalFormatting sqref="C194">
    <cfRule type="expression" dxfId="8856" priority="3034" stopIfTrue="1">
      <formula>F194="-"</formula>
    </cfRule>
  </conditionalFormatting>
  <conditionalFormatting sqref="D194">
    <cfRule type="expression" dxfId="8855" priority="3039" stopIfTrue="1">
      <formula>F194="-"</formula>
    </cfRule>
  </conditionalFormatting>
  <conditionalFormatting sqref="E194">
    <cfRule type="expression" dxfId="8854" priority="3038" stopIfTrue="1">
      <formula>F194="-"</formula>
    </cfRule>
  </conditionalFormatting>
  <conditionalFormatting sqref="F194">
    <cfRule type="expression" dxfId="8853" priority="3033" stopIfTrue="1">
      <formula>F194="-"</formula>
    </cfRule>
  </conditionalFormatting>
  <conditionalFormatting sqref="C205">
    <cfRule type="expression" dxfId="8852" priority="3023" stopIfTrue="1">
      <formula>F205="-"</formula>
    </cfRule>
  </conditionalFormatting>
  <conditionalFormatting sqref="D205">
    <cfRule type="expression" dxfId="8851" priority="3028" stopIfTrue="1">
      <formula>F205="-"</formula>
    </cfRule>
  </conditionalFormatting>
  <conditionalFormatting sqref="E205">
    <cfRule type="expression" dxfId="8850" priority="3027" stopIfTrue="1">
      <formula>F205="-"</formula>
    </cfRule>
  </conditionalFormatting>
  <conditionalFormatting sqref="F205">
    <cfRule type="expression" dxfId="8849" priority="3022" stopIfTrue="1">
      <formula>F205="-"</formula>
    </cfRule>
  </conditionalFormatting>
  <conditionalFormatting sqref="C200">
    <cfRule type="expression" dxfId="8848" priority="3014" stopIfTrue="1">
      <formula>F200="-"</formula>
    </cfRule>
  </conditionalFormatting>
  <conditionalFormatting sqref="D200">
    <cfRule type="expression" dxfId="8847" priority="3019" stopIfTrue="1">
      <formula>F200="-"</formula>
    </cfRule>
  </conditionalFormatting>
  <conditionalFormatting sqref="E200">
    <cfRule type="expression" dxfId="8846" priority="3018" stopIfTrue="1">
      <formula>F200="-"</formula>
    </cfRule>
  </conditionalFormatting>
  <conditionalFormatting sqref="F200">
    <cfRule type="expression" dxfId="8845" priority="3013" stopIfTrue="1">
      <formula>F200="-"</formula>
    </cfRule>
  </conditionalFormatting>
  <conditionalFormatting sqref="C201">
    <cfRule type="expression" dxfId="8844" priority="3005" stopIfTrue="1">
      <formula>F201="-"</formula>
    </cfRule>
  </conditionalFormatting>
  <conditionalFormatting sqref="D201">
    <cfRule type="expression" dxfId="8843" priority="3010" stopIfTrue="1">
      <formula>F201="-"</formula>
    </cfRule>
  </conditionalFormatting>
  <conditionalFormatting sqref="E201">
    <cfRule type="expression" dxfId="8842" priority="3009" stopIfTrue="1">
      <formula>F201="-"</formula>
    </cfRule>
  </conditionalFormatting>
  <conditionalFormatting sqref="F201">
    <cfRule type="expression" dxfId="8841" priority="3004" stopIfTrue="1">
      <formula>F201="-"</formula>
    </cfRule>
  </conditionalFormatting>
  <conditionalFormatting sqref="C142">
    <cfRule type="expression" dxfId="8840" priority="2996" stopIfTrue="1">
      <formula>F142="-"</formula>
    </cfRule>
  </conditionalFormatting>
  <conditionalFormatting sqref="D142">
    <cfRule type="expression" dxfId="8839" priority="3001" stopIfTrue="1">
      <formula>F142="-"</formula>
    </cfRule>
  </conditionalFormatting>
  <conditionalFormatting sqref="E142">
    <cfRule type="expression" dxfId="8838" priority="3000" stopIfTrue="1">
      <formula>F142="-"</formula>
    </cfRule>
  </conditionalFormatting>
  <conditionalFormatting sqref="F142">
    <cfRule type="expression" dxfId="8837" priority="2995" stopIfTrue="1">
      <formula>F142="-"</formula>
    </cfRule>
  </conditionalFormatting>
  <conditionalFormatting sqref="C191">
    <cfRule type="expression" dxfId="8836" priority="2987" stopIfTrue="1">
      <formula>F191="-"</formula>
    </cfRule>
  </conditionalFormatting>
  <conditionalFormatting sqref="D191">
    <cfRule type="expression" dxfId="8835" priority="2992" stopIfTrue="1">
      <formula>F191="-"</formula>
    </cfRule>
  </conditionalFormatting>
  <conditionalFormatting sqref="E191">
    <cfRule type="expression" dxfId="8834" priority="2991" stopIfTrue="1">
      <formula>F191="-"</formula>
    </cfRule>
  </conditionalFormatting>
  <conditionalFormatting sqref="F191">
    <cfRule type="expression" dxfId="8833" priority="2986" stopIfTrue="1">
      <formula>F191="-"</formula>
    </cfRule>
  </conditionalFormatting>
  <conditionalFormatting sqref="C185">
    <cfRule type="expression" dxfId="8832" priority="2978" stopIfTrue="1">
      <formula>F185="-"</formula>
    </cfRule>
  </conditionalFormatting>
  <conditionalFormatting sqref="D185">
    <cfRule type="expression" dxfId="8831" priority="2983" stopIfTrue="1">
      <formula>F185="-"</formula>
    </cfRule>
  </conditionalFormatting>
  <conditionalFormatting sqref="E185">
    <cfRule type="expression" dxfId="8830" priority="2982" stopIfTrue="1">
      <formula>F185="-"</formula>
    </cfRule>
  </conditionalFormatting>
  <conditionalFormatting sqref="F185">
    <cfRule type="expression" dxfId="8829" priority="2977" stopIfTrue="1">
      <formula>F185="-"</formula>
    </cfRule>
  </conditionalFormatting>
  <conditionalFormatting sqref="C178">
    <cfRule type="expression" dxfId="8828" priority="2951" stopIfTrue="1">
      <formula>F178="-"</formula>
    </cfRule>
  </conditionalFormatting>
  <conditionalFormatting sqref="D178">
    <cfRule type="expression" dxfId="8827" priority="2956" stopIfTrue="1">
      <formula>F178="-"</formula>
    </cfRule>
  </conditionalFormatting>
  <conditionalFormatting sqref="E178">
    <cfRule type="expression" dxfId="8826" priority="2955" stopIfTrue="1">
      <formula>F178="-"</formula>
    </cfRule>
  </conditionalFormatting>
  <conditionalFormatting sqref="F178">
    <cfRule type="expression" dxfId="8825" priority="2950" stopIfTrue="1">
      <formula>F178="-"</formula>
    </cfRule>
  </conditionalFormatting>
  <conditionalFormatting sqref="C98">
    <cfRule type="expression" dxfId="8824" priority="2969" stopIfTrue="1">
      <formula>F98="-"</formula>
    </cfRule>
  </conditionalFormatting>
  <conditionalFormatting sqref="D98">
    <cfRule type="expression" dxfId="8823" priority="2974" stopIfTrue="1">
      <formula>F98="-"</formula>
    </cfRule>
  </conditionalFormatting>
  <conditionalFormatting sqref="E98">
    <cfRule type="expression" dxfId="8822" priority="2973" stopIfTrue="1">
      <formula>F98="-"</formula>
    </cfRule>
  </conditionalFormatting>
  <conditionalFormatting sqref="F98">
    <cfRule type="expression" dxfId="8821" priority="2968" stopIfTrue="1">
      <formula>F98="-"</formula>
    </cfRule>
  </conditionalFormatting>
  <conditionalFormatting sqref="C99">
    <cfRule type="expression" dxfId="8820" priority="2960" stopIfTrue="1">
      <formula>F99="-"</formula>
    </cfRule>
  </conditionalFormatting>
  <conditionalFormatting sqref="D99">
    <cfRule type="expression" dxfId="8819" priority="2965" stopIfTrue="1">
      <formula>F99="-"</formula>
    </cfRule>
  </conditionalFormatting>
  <conditionalFormatting sqref="E99">
    <cfRule type="expression" dxfId="8818" priority="2964" stopIfTrue="1">
      <formula>F99="-"</formula>
    </cfRule>
  </conditionalFormatting>
  <conditionalFormatting sqref="F99">
    <cfRule type="expression" dxfId="8817" priority="2959" stopIfTrue="1">
      <formula>F99="-"</formula>
    </cfRule>
  </conditionalFormatting>
  <conditionalFormatting sqref="C209">
    <cfRule type="expression" dxfId="8816" priority="2944" stopIfTrue="1">
      <formula>F209="-"</formula>
    </cfRule>
  </conditionalFormatting>
  <conditionalFormatting sqref="D209">
    <cfRule type="expression" dxfId="8815" priority="2949" stopIfTrue="1">
      <formula>F209="-"</formula>
    </cfRule>
  </conditionalFormatting>
  <conditionalFormatting sqref="E209">
    <cfRule type="expression" dxfId="8814" priority="2948" stopIfTrue="1">
      <formula>F209="-"</formula>
    </cfRule>
  </conditionalFormatting>
  <conditionalFormatting sqref="F209">
    <cfRule type="expression" dxfId="8813" priority="2943" stopIfTrue="1">
      <formula>F209="-"</formula>
    </cfRule>
  </conditionalFormatting>
  <conditionalFormatting sqref="C214">
    <cfRule type="expression" dxfId="8812" priority="2935" stopIfTrue="1">
      <formula>F214="-"</formula>
    </cfRule>
  </conditionalFormatting>
  <conditionalFormatting sqref="D214">
    <cfRule type="expression" dxfId="8811" priority="2940" stopIfTrue="1">
      <formula>F214="-"</formula>
    </cfRule>
  </conditionalFormatting>
  <conditionalFormatting sqref="E214">
    <cfRule type="expression" dxfId="8810" priority="2939" stopIfTrue="1">
      <formula>F214="-"</formula>
    </cfRule>
  </conditionalFormatting>
  <conditionalFormatting sqref="F214">
    <cfRule type="expression" dxfId="8809" priority="2934" stopIfTrue="1">
      <formula>F214="-"</formula>
    </cfRule>
  </conditionalFormatting>
  <conditionalFormatting sqref="C211">
    <cfRule type="expression" dxfId="8808" priority="2928" stopIfTrue="1">
      <formula>F211="-"</formula>
    </cfRule>
  </conditionalFormatting>
  <conditionalFormatting sqref="D211">
    <cfRule type="expression" dxfId="8807" priority="2933" stopIfTrue="1">
      <formula>F211="-"</formula>
    </cfRule>
  </conditionalFormatting>
  <conditionalFormatting sqref="E211">
    <cfRule type="expression" dxfId="8806" priority="2932" stopIfTrue="1">
      <formula>F211="-"</formula>
    </cfRule>
  </conditionalFormatting>
  <conditionalFormatting sqref="F211">
    <cfRule type="expression" dxfId="8805" priority="2927" stopIfTrue="1">
      <formula>F211="-"</formula>
    </cfRule>
  </conditionalFormatting>
  <conditionalFormatting sqref="C212">
    <cfRule type="expression" dxfId="8804" priority="2921" stopIfTrue="1">
      <formula>F212="-"</formula>
    </cfRule>
  </conditionalFormatting>
  <conditionalFormatting sqref="D212">
    <cfRule type="expression" dxfId="8803" priority="2926" stopIfTrue="1">
      <formula>F212="-"</formula>
    </cfRule>
  </conditionalFormatting>
  <conditionalFormatting sqref="E212">
    <cfRule type="expression" dxfId="8802" priority="2925" stopIfTrue="1">
      <formula>F212="-"</formula>
    </cfRule>
  </conditionalFormatting>
  <conditionalFormatting sqref="F212">
    <cfRule type="expression" dxfId="8801" priority="2920" stopIfTrue="1">
      <formula>F212="-"</formula>
    </cfRule>
  </conditionalFormatting>
  <conditionalFormatting sqref="C215">
    <cfRule type="expression" dxfId="8800" priority="2914" stopIfTrue="1">
      <formula>F215="-"</formula>
    </cfRule>
  </conditionalFormatting>
  <conditionalFormatting sqref="D215">
    <cfRule type="expression" dxfId="8799" priority="2919" stopIfTrue="1">
      <formula>F215="-"</formula>
    </cfRule>
  </conditionalFormatting>
  <conditionalFormatting sqref="E215">
    <cfRule type="expression" dxfId="8798" priority="2918" stopIfTrue="1">
      <formula>F215="-"</formula>
    </cfRule>
  </conditionalFormatting>
  <conditionalFormatting sqref="F215">
    <cfRule type="expression" dxfId="8797" priority="2913" stopIfTrue="1">
      <formula>F215="-"</formula>
    </cfRule>
  </conditionalFormatting>
  <conditionalFormatting sqref="C216">
    <cfRule type="expression" dxfId="8796" priority="2906" stopIfTrue="1">
      <formula>F216="-"</formula>
    </cfRule>
  </conditionalFormatting>
  <conditionalFormatting sqref="D216">
    <cfRule type="expression" dxfId="8795" priority="2912" stopIfTrue="1">
      <formula>F216="-"</formula>
    </cfRule>
  </conditionalFormatting>
  <conditionalFormatting sqref="B216">
    <cfRule type="expression" dxfId="8794" priority="2911" stopIfTrue="1">
      <formula>F216="-"</formula>
    </cfRule>
  </conditionalFormatting>
  <conditionalFormatting sqref="E216">
    <cfRule type="expression" dxfId="8793" priority="2910" stopIfTrue="1">
      <formula>F216="-"</formula>
    </cfRule>
  </conditionalFormatting>
  <conditionalFormatting sqref="F216">
    <cfRule type="expression" dxfId="8792" priority="2905" stopIfTrue="1">
      <formula>F216="-"</formula>
    </cfRule>
  </conditionalFormatting>
  <conditionalFormatting sqref="C218">
    <cfRule type="expression" dxfId="8791" priority="2897" stopIfTrue="1">
      <formula>F218="-"</formula>
    </cfRule>
  </conditionalFormatting>
  <conditionalFormatting sqref="D218">
    <cfRule type="expression" dxfId="8790" priority="2902" stopIfTrue="1">
      <formula>F218="-"</formula>
    </cfRule>
  </conditionalFormatting>
  <conditionalFormatting sqref="E218">
    <cfRule type="expression" dxfId="8789" priority="2901" stopIfTrue="1">
      <formula>F218="-"</formula>
    </cfRule>
  </conditionalFormatting>
  <conditionalFormatting sqref="F218">
    <cfRule type="expression" dxfId="8788" priority="2896" stopIfTrue="1">
      <formula>F218="-"</formula>
    </cfRule>
  </conditionalFormatting>
  <conditionalFormatting sqref="C359">
    <cfRule type="expression" dxfId="8787" priority="2890" stopIfTrue="1">
      <formula>F359="-"</formula>
    </cfRule>
  </conditionalFormatting>
  <conditionalFormatting sqref="D359">
    <cfRule type="expression" dxfId="8786" priority="2895" stopIfTrue="1">
      <formula>F359="-"</formula>
    </cfRule>
  </conditionalFormatting>
  <conditionalFormatting sqref="E359">
    <cfRule type="expression" dxfId="8785" priority="2894" stopIfTrue="1">
      <formula>F359="-"</formula>
    </cfRule>
  </conditionalFormatting>
  <conditionalFormatting sqref="F359">
    <cfRule type="expression" dxfId="8784" priority="2889" stopIfTrue="1">
      <formula>F359="-"</formula>
    </cfRule>
  </conditionalFormatting>
  <conditionalFormatting sqref="C221">
    <cfRule type="expression" dxfId="8783" priority="2883" stopIfTrue="1">
      <formula>F221="-"</formula>
    </cfRule>
  </conditionalFormatting>
  <conditionalFormatting sqref="D221">
    <cfRule type="expression" dxfId="8782" priority="2888" stopIfTrue="1">
      <formula>F221="-"</formula>
    </cfRule>
  </conditionalFormatting>
  <conditionalFormatting sqref="E220:E221">
    <cfRule type="expression" dxfId="8781" priority="2887" stopIfTrue="1">
      <formula>F220="-"</formula>
    </cfRule>
  </conditionalFormatting>
  <conditionalFormatting sqref="F221">
    <cfRule type="expression" dxfId="8780" priority="2882" stopIfTrue="1">
      <formula>F221="-"</formula>
    </cfRule>
  </conditionalFormatting>
  <conditionalFormatting sqref="C222">
    <cfRule type="expression" dxfId="8779" priority="2876" stopIfTrue="1">
      <formula>F222="-"</formula>
    </cfRule>
  </conditionalFormatting>
  <conditionalFormatting sqref="D222">
    <cfRule type="expression" dxfId="8778" priority="2881" stopIfTrue="1">
      <formula>F222="-"</formula>
    </cfRule>
  </conditionalFormatting>
  <conditionalFormatting sqref="E222">
    <cfRule type="expression" dxfId="8777" priority="2880" stopIfTrue="1">
      <formula>F222="-"</formula>
    </cfRule>
  </conditionalFormatting>
  <conditionalFormatting sqref="F222">
    <cfRule type="expression" dxfId="8776" priority="2875" stopIfTrue="1">
      <formula>F222="-"</formula>
    </cfRule>
  </conditionalFormatting>
  <conditionalFormatting sqref="C223">
    <cfRule type="expression" dxfId="8775" priority="2869" stopIfTrue="1">
      <formula>F223="-"</formula>
    </cfRule>
  </conditionalFormatting>
  <conditionalFormatting sqref="D223">
    <cfRule type="expression" dxfId="8774" priority="2874" stopIfTrue="1">
      <formula>F223="-"</formula>
    </cfRule>
  </conditionalFormatting>
  <conditionalFormatting sqref="E223">
    <cfRule type="expression" dxfId="8773" priority="2873" stopIfTrue="1">
      <formula>F223="-"</formula>
    </cfRule>
  </conditionalFormatting>
  <conditionalFormatting sqref="F223">
    <cfRule type="expression" dxfId="8772" priority="2868" stopIfTrue="1">
      <formula>F223="-"</formula>
    </cfRule>
  </conditionalFormatting>
  <conditionalFormatting sqref="C360">
    <cfRule type="expression" dxfId="8771" priority="2860" stopIfTrue="1">
      <formula>F360="-"</formula>
    </cfRule>
  </conditionalFormatting>
  <conditionalFormatting sqref="D360">
    <cfRule type="expression" dxfId="8770" priority="2865" stopIfTrue="1">
      <formula>F360="-"</formula>
    </cfRule>
  </conditionalFormatting>
  <conditionalFormatting sqref="E360">
    <cfRule type="expression" dxfId="8769" priority="2864" stopIfTrue="1">
      <formula>F360="-"</formula>
    </cfRule>
  </conditionalFormatting>
  <conditionalFormatting sqref="F360">
    <cfRule type="expression" dxfId="8768" priority="2859" stopIfTrue="1">
      <formula>F360="-"</formula>
    </cfRule>
  </conditionalFormatting>
  <conditionalFormatting sqref="C224">
    <cfRule type="expression" dxfId="8767" priority="2851" stopIfTrue="1">
      <formula>F224="-"</formula>
    </cfRule>
  </conditionalFormatting>
  <conditionalFormatting sqref="D224">
    <cfRule type="expression" dxfId="8766" priority="2856" stopIfTrue="1">
      <formula>F224="-"</formula>
    </cfRule>
  </conditionalFormatting>
  <conditionalFormatting sqref="E224">
    <cfRule type="expression" dxfId="8765" priority="2855" stopIfTrue="1">
      <formula>F224="-"</formula>
    </cfRule>
  </conditionalFormatting>
  <conditionalFormatting sqref="F224">
    <cfRule type="expression" dxfId="8764" priority="2850" stopIfTrue="1">
      <formula>F224="-"</formula>
    </cfRule>
  </conditionalFormatting>
  <conditionalFormatting sqref="C225">
    <cfRule type="expression" dxfId="8763" priority="2842" stopIfTrue="1">
      <formula>F225="-"</formula>
    </cfRule>
  </conditionalFormatting>
  <conditionalFormatting sqref="D225">
    <cfRule type="expression" dxfId="8762" priority="2847" stopIfTrue="1">
      <formula>F225="-"</formula>
    </cfRule>
  </conditionalFormatting>
  <conditionalFormatting sqref="E225">
    <cfRule type="expression" dxfId="8761" priority="2846" stopIfTrue="1">
      <formula>F225="-"</formula>
    </cfRule>
  </conditionalFormatting>
  <conditionalFormatting sqref="F225">
    <cfRule type="expression" dxfId="8760" priority="2841" stopIfTrue="1">
      <formula>F225="-"</formula>
    </cfRule>
  </conditionalFormatting>
  <conditionalFormatting sqref="C217">
    <cfRule type="expression" dxfId="8759" priority="2833" stopIfTrue="1">
      <formula>F217="-"</formula>
    </cfRule>
  </conditionalFormatting>
  <conditionalFormatting sqref="D217">
    <cfRule type="expression" dxfId="8758" priority="2838" stopIfTrue="1">
      <formula>F217="-"</formula>
    </cfRule>
  </conditionalFormatting>
  <conditionalFormatting sqref="E217">
    <cfRule type="expression" dxfId="8757" priority="2837" stopIfTrue="1">
      <formula>F217="-"</formula>
    </cfRule>
  </conditionalFormatting>
  <conditionalFormatting sqref="F217">
    <cfRule type="expression" dxfId="8756" priority="2832" stopIfTrue="1">
      <formula>F217="-"</formula>
    </cfRule>
  </conditionalFormatting>
  <conditionalFormatting sqref="C227">
    <cfRule type="expression" dxfId="8755" priority="2824" stopIfTrue="1">
      <formula>F227="-"</formula>
    </cfRule>
  </conditionalFormatting>
  <conditionalFormatting sqref="D227">
    <cfRule type="expression" dxfId="8754" priority="2829" stopIfTrue="1">
      <formula>F227="-"</formula>
    </cfRule>
  </conditionalFormatting>
  <conditionalFormatting sqref="E227">
    <cfRule type="expression" dxfId="8753" priority="2828" stopIfTrue="1">
      <formula>F227="-"</formula>
    </cfRule>
  </conditionalFormatting>
  <conditionalFormatting sqref="F227">
    <cfRule type="expression" dxfId="8752" priority="2823" stopIfTrue="1">
      <formula>F227="-"</formula>
    </cfRule>
  </conditionalFormatting>
  <conditionalFormatting sqref="C361">
    <cfRule type="expression" dxfId="8751" priority="2815" stopIfTrue="1">
      <formula>F361="-"</formula>
    </cfRule>
  </conditionalFormatting>
  <conditionalFormatting sqref="D361">
    <cfRule type="expression" dxfId="8750" priority="2820" stopIfTrue="1">
      <formula>F361="-"</formula>
    </cfRule>
  </conditionalFormatting>
  <conditionalFormatting sqref="E361">
    <cfRule type="expression" dxfId="8749" priority="2819" stopIfTrue="1">
      <formula>F361="-"</formula>
    </cfRule>
  </conditionalFormatting>
  <conditionalFormatting sqref="F361">
    <cfRule type="expression" dxfId="8748" priority="2814" stopIfTrue="1">
      <formula>F361="-"</formula>
    </cfRule>
  </conditionalFormatting>
  <conditionalFormatting sqref="C228">
    <cfRule type="expression" dxfId="8747" priority="2807" stopIfTrue="1">
      <formula>F228="-"</formula>
    </cfRule>
  </conditionalFormatting>
  <conditionalFormatting sqref="D228">
    <cfRule type="expression" dxfId="8746" priority="2813" stopIfTrue="1">
      <formula>F228="-"</formula>
    </cfRule>
  </conditionalFormatting>
  <conditionalFormatting sqref="B228">
    <cfRule type="expression" dxfId="8745" priority="2812" stopIfTrue="1">
      <formula>F228="-"</formula>
    </cfRule>
  </conditionalFormatting>
  <conditionalFormatting sqref="E228">
    <cfRule type="expression" dxfId="8744" priority="2811" stopIfTrue="1">
      <formula>F228="-"</formula>
    </cfRule>
  </conditionalFormatting>
  <conditionalFormatting sqref="F228">
    <cfRule type="expression" dxfId="8743" priority="2806" stopIfTrue="1">
      <formula>F228="-"</formula>
    </cfRule>
  </conditionalFormatting>
  <conditionalFormatting sqref="C230">
    <cfRule type="expression" dxfId="8742" priority="2796" stopIfTrue="1">
      <formula>F230="-"</formula>
    </cfRule>
  </conditionalFormatting>
  <conditionalFormatting sqref="D230">
    <cfRule type="expression" dxfId="8741" priority="2801" stopIfTrue="1">
      <formula>F230="-"</formula>
    </cfRule>
  </conditionalFormatting>
  <conditionalFormatting sqref="E230">
    <cfRule type="expression" dxfId="8740" priority="2800" stopIfTrue="1">
      <formula>F230="-"</formula>
    </cfRule>
  </conditionalFormatting>
  <conditionalFormatting sqref="F230">
    <cfRule type="expression" dxfId="8739" priority="2795" stopIfTrue="1">
      <formula>F230="-"</formula>
    </cfRule>
  </conditionalFormatting>
  <conditionalFormatting sqref="C231">
    <cfRule type="expression" dxfId="8738" priority="2787" stopIfTrue="1">
      <formula>F231="-"</formula>
    </cfRule>
  </conditionalFormatting>
  <conditionalFormatting sqref="D231">
    <cfRule type="expression" dxfId="8737" priority="2792" stopIfTrue="1">
      <formula>F231="-"</formula>
    </cfRule>
  </conditionalFormatting>
  <conditionalFormatting sqref="E231">
    <cfRule type="expression" dxfId="8736" priority="2791" stopIfTrue="1">
      <formula>F231="-"</formula>
    </cfRule>
  </conditionalFormatting>
  <conditionalFormatting sqref="F231">
    <cfRule type="expression" dxfId="8735" priority="2786" stopIfTrue="1">
      <formula>F231="-"</formula>
    </cfRule>
  </conditionalFormatting>
  <conditionalFormatting sqref="C232">
    <cfRule type="expression" dxfId="8734" priority="2780" stopIfTrue="1">
      <formula>F232="-"</formula>
    </cfRule>
  </conditionalFormatting>
  <conditionalFormatting sqref="D232">
    <cfRule type="expression" dxfId="8733" priority="2785" stopIfTrue="1">
      <formula>F232="-"</formula>
    </cfRule>
  </conditionalFormatting>
  <conditionalFormatting sqref="E232">
    <cfRule type="expression" dxfId="8732" priority="2784" stopIfTrue="1">
      <formula>F232="-"</formula>
    </cfRule>
  </conditionalFormatting>
  <conditionalFormatting sqref="F232">
    <cfRule type="expression" dxfId="8731" priority="2779" stopIfTrue="1">
      <formula>F232="-"</formula>
    </cfRule>
  </conditionalFormatting>
  <conditionalFormatting sqref="C233">
    <cfRule type="expression" dxfId="8730" priority="2773" stopIfTrue="1">
      <formula>F233="-"</formula>
    </cfRule>
  </conditionalFormatting>
  <conditionalFormatting sqref="D233">
    <cfRule type="expression" dxfId="8729" priority="2778" stopIfTrue="1">
      <formula>F233="-"</formula>
    </cfRule>
  </conditionalFormatting>
  <conditionalFormatting sqref="E233">
    <cfRule type="expression" dxfId="8728" priority="2777" stopIfTrue="1">
      <formula>F233="-"</formula>
    </cfRule>
  </conditionalFormatting>
  <conditionalFormatting sqref="F233">
    <cfRule type="expression" dxfId="8727" priority="2772" stopIfTrue="1">
      <formula>F233="-"</formula>
    </cfRule>
  </conditionalFormatting>
  <conditionalFormatting sqref="C234">
    <cfRule type="expression" dxfId="8726" priority="2766" stopIfTrue="1">
      <formula>F234="-"</formula>
    </cfRule>
  </conditionalFormatting>
  <conditionalFormatting sqref="D234">
    <cfRule type="expression" dxfId="8725" priority="2771" stopIfTrue="1">
      <formula>F234="-"</formula>
    </cfRule>
  </conditionalFormatting>
  <conditionalFormatting sqref="E234">
    <cfRule type="expression" dxfId="8724" priority="2770" stopIfTrue="1">
      <formula>F234="-"</formula>
    </cfRule>
  </conditionalFormatting>
  <conditionalFormatting sqref="F234">
    <cfRule type="expression" dxfId="8723" priority="2765" stopIfTrue="1">
      <formula>F234="-"</formula>
    </cfRule>
  </conditionalFormatting>
  <conditionalFormatting sqref="C253">
    <cfRule type="expression" dxfId="8722" priority="2757" stopIfTrue="1">
      <formula>F253="-"</formula>
    </cfRule>
  </conditionalFormatting>
  <conditionalFormatting sqref="D253">
    <cfRule type="expression" dxfId="8721" priority="2762" stopIfTrue="1">
      <formula>F253="-"</formula>
    </cfRule>
  </conditionalFormatting>
  <conditionalFormatting sqref="E253">
    <cfRule type="expression" dxfId="8720" priority="2761" stopIfTrue="1">
      <formula>F253="-"</formula>
    </cfRule>
  </conditionalFormatting>
  <conditionalFormatting sqref="F253">
    <cfRule type="expression" dxfId="8719" priority="2756" stopIfTrue="1">
      <formula>F253="-"</formula>
    </cfRule>
  </conditionalFormatting>
  <conditionalFormatting sqref="C235">
    <cfRule type="expression" dxfId="8718" priority="2750" stopIfTrue="1">
      <formula>F235="-"</formula>
    </cfRule>
  </conditionalFormatting>
  <conditionalFormatting sqref="D235">
    <cfRule type="expression" dxfId="8717" priority="2755" stopIfTrue="1">
      <formula>F235="-"</formula>
    </cfRule>
  </conditionalFormatting>
  <conditionalFormatting sqref="E235">
    <cfRule type="expression" dxfId="8716" priority="2754" stopIfTrue="1">
      <formula>F235="-"</formula>
    </cfRule>
  </conditionalFormatting>
  <conditionalFormatting sqref="F235">
    <cfRule type="expression" dxfId="8715" priority="2749" stopIfTrue="1">
      <formula>F235="-"</formula>
    </cfRule>
  </conditionalFormatting>
  <conditionalFormatting sqref="C236">
    <cfRule type="expression" dxfId="8714" priority="2741" stopIfTrue="1">
      <formula>F236="-"</formula>
    </cfRule>
  </conditionalFormatting>
  <conditionalFormatting sqref="D236">
    <cfRule type="expression" dxfId="8713" priority="2746" stopIfTrue="1">
      <formula>F236="-"</formula>
    </cfRule>
  </conditionalFormatting>
  <conditionalFormatting sqref="E236">
    <cfRule type="expression" dxfId="8712" priority="2745" stopIfTrue="1">
      <formula>F236="-"</formula>
    </cfRule>
  </conditionalFormatting>
  <conditionalFormatting sqref="F236">
    <cfRule type="expression" dxfId="8711" priority="2740" stopIfTrue="1">
      <formula>F236="-"</formula>
    </cfRule>
  </conditionalFormatting>
  <conditionalFormatting sqref="C229">
    <cfRule type="expression" dxfId="8710" priority="2731" stopIfTrue="1">
      <formula>F229="-"</formula>
    </cfRule>
  </conditionalFormatting>
  <conditionalFormatting sqref="D229">
    <cfRule type="expression" dxfId="8709" priority="2737" stopIfTrue="1">
      <formula>F229="-"</formula>
    </cfRule>
  </conditionalFormatting>
  <conditionalFormatting sqref="B229:B236">
    <cfRule type="expression" dxfId="8708" priority="2736" stopIfTrue="1">
      <formula>F229="-"</formula>
    </cfRule>
  </conditionalFormatting>
  <conditionalFormatting sqref="E229">
    <cfRule type="expression" dxfId="8707" priority="2735" stopIfTrue="1">
      <formula>F229="-"</formula>
    </cfRule>
  </conditionalFormatting>
  <conditionalFormatting sqref="F229">
    <cfRule type="expression" dxfId="8706" priority="2730" stopIfTrue="1">
      <formula>F229="-"</formula>
    </cfRule>
  </conditionalFormatting>
  <conditionalFormatting sqref="C237">
    <cfRule type="expression" dxfId="8705" priority="2721" stopIfTrue="1">
      <formula>F237="-"</formula>
    </cfRule>
  </conditionalFormatting>
  <conditionalFormatting sqref="D237">
    <cfRule type="expression" dxfId="8704" priority="2727" stopIfTrue="1">
      <formula>F237="-"</formula>
    </cfRule>
  </conditionalFormatting>
  <conditionalFormatting sqref="B237">
    <cfRule type="expression" dxfId="8703" priority="2726" stopIfTrue="1">
      <formula>F237="-"</formula>
    </cfRule>
  </conditionalFormatting>
  <conditionalFormatting sqref="E237">
    <cfRule type="expression" dxfId="8702" priority="2725" stopIfTrue="1">
      <formula>F237="-"</formula>
    </cfRule>
  </conditionalFormatting>
  <conditionalFormatting sqref="F237">
    <cfRule type="expression" dxfId="8701" priority="2720" stopIfTrue="1">
      <formula>F237="-"</formula>
    </cfRule>
  </conditionalFormatting>
  <conditionalFormatting sqref="C238">
    <cfRule type="expression" dxfId="8700" priority="2711" stopIfTrue="1">
      <formula>F238="-"</formula>
    </cfRule>
  </conditionalFormatting>
  <conditionalFormatting sqref="D238">
    <cfRule type="expression" dxfId="8699" priority="2717" stopIfTrue="1">
      <formula>F238="-"</formula>
    </cfRule>
  </conditionalFormatting>
  <conditionalFormatting sqref="B238:B270">
    <cfRule type="expression" dxfId="8698" priority="2716" stopIfTrue="1">
      <formula>F238="-"</formula>
    </cfRule>
  </conditionalFormatting>
  <conditionalFormatting sqref="E238">
    <cfRule type="expression" dxfId="8697" priority="2715" stopIfTrue="1">
      <formula>F238="-"</formula>
    </cfRule>
  </conditionalFormatting>
  <conditionalFormatting sqref="F238">
    <cfRule type="expression" dxfId="8696" priority="2710" stopIfTrue="1">
      <formula>F238="-"</formula>
    </cfRule>
  </conditionalFormatting>
  <conditionalFormatting sqref="C247">
    <cfRule type="expression" dxfId="8695" priority="2702" stopIfTrue="1">
      <formula>F247="-"</formula>
    </cfRule>
  </conditionalFormatting>
  <conditionalFormatting sqref="D247">
    <cfRule type="expression" dxfId="8694" priority="2707" stopIfTrue="1">
      <formula>F247="-"</formula>
    </cfRule>
  </conditionalFormatting>
  <conditionalFormatting sqref="E247">
    <cfRule type="expression" dxfId="8693" priority="2706" stopIfTrue="1">
      <formula>F247="-"</formula>
    </cfRule>
  </conditionalFormatting>
  <conditionalFormatting sqref="F247">
    <cfRule type="expression" dxfId="8692" priority="2701" stopIfTrue="1">
      <formula>F247="-"</formula>
    </cfRule>
  </conditionalFormatting>
  <conditionalFormatting sqref="C248">
    <cfRule type="expression" dxfId="8691" priority="2693" stopIfTrue="1">
      <formula>F248="-"</formula>
    </cfRule>
  </conditionalFormatting>
  <conditionalFormatting sqref="D248">
    <cfRule type="expression" dxfId="8690" priority="2698" stopIfTrue="1">
      <formula>F248="-"</formula>
    </cfRule>
  </conditionalFormatting>
  <conditionalFormatting sqref="E248">
    <cfRule type="expression" dxfId="8689" priority="2697" stopIfTrue="1">
      <formula>F248="-"</formula>
    </cfRule>
  </conditionalFormatting>
  <conditionalFormatting sqref="F248">
    <cfRule type="expression" dxfId="8688" priority="2692" stopIfTrue="1">
      <formula>F248="-"</formula>
    </cfRule>
  </conditionalFormatting>
  <conditionalFormatting sqref="C249">
    <cfRule type="expression" dxfId="8687" priority="2684" stopIfTrue="1">
      <formula>F249="-"</formula>
    </cfRule>
  </conditionalFormatting>
  <conditionalFormatting sqref="D249">
    <cfRule type="expression" dxfId="8686" priority="2689" stopIfTrue="1">
      <formula>F249="-"</formula>
    </cfRule>
  </conditionalFormatting>
  <conditionalFormatting sqref="E249">
    <cfRule type="expression" dxfId="8685" priority="2688" stopIfTrue="1">
      <formula>F249="-"</formula>
    </cfRule>
  </conditionalFormatting>
  <conditionalFormatting sqref="F249">
    <cfRule type="expression" dxfId="8684" priority="2683" stopIfTrue="1">
      <formula>F249="-"</formula>
    </cfRule>
  </conditionalFormatting>
  <conditionalFormatting sqref="C254">
    <cfRule type="expression" dxfId="8683" priority="2675" stopIfTrue="1">
      <formula>F254="-"</formula>
    </cfRule>
  </conditionalFormatting>
  <conditionalFormatting sqref="D254">
    <cfRule type="expression" dxfId="8682" priority="2680" stopIfTrue="1">
      <formula>F254="-"</formula>
    </cfRule>
  </conditionalFormatting>
  <conditionalFormatting sqref="E254">
    <cfRule type="expression" dxfId="8681" priority="2679" stopIfTrue="1">
      <formula>F254="-"</formula>
    </cfRule>
  </conditionalFormatting>
  <conditionalFormatting sqref="F254">
    <cfRule type="expression" dxfId="8680" priority="2674" stopIfTrue="1">
      <formula>F254="-"</formula>
    </cfRule>
  </conditionalFormatting>
  <conditionalFormatting sqref="C255">
    <cfRule type="expression" dxfId="8679" priority="2668" stopIfTrue="1">
      <formula>F255="-"</formula>
    </cfRule>
  </conditionalFormatting>
  <conditionalFormatting sqref="D255">
    <cfRule type="expression" dxfId="8678" priority="2673" stopIfTrue="1">
      <formula>F255="-"</formula>
    </cfRule>
  </conditionalFormatting>
  <conditionalFormatting sqref="E255">
    <cfRule type="expression" dxfId="8677" priority="2672" stopIfTrue="1">
      <formula>F255="-"</formula>
    </cfRule>
  </conditionalFormatting>
  <conditionalFormatting sqref="F255">
    <cfRule type="expression" dxfId="8676" priority="2667" stopIfTrue="1">
      <formula>F255="-"</formula>
    </cfRule>
  </conditionalFormatting>
  <conditionalFormatting sqref="C256">
    <cfRule type="expression" dxfId="8675" priority="2657" stopIfTrue="1">
      <formula>F256="-"</formula>
    </cfRule>
  </conditionalFormatting>
  <conditionalFormatting sqref="D256">
    <cfRule type="expression" dxfId="8674" priority="2662" stopIfTrue="1">
      <formula>F256="-"</formula>
    </cfRule>
  </conditionalFormatting>
  <conditionalFormatting sqref="E256">
    <cfRule type="expression" dxfId="8673" priority="2661" stopIfTrue="1">
      <formula>F256="-"</formula>
    </cfRule>
  </conditionalFormatting>
  <conditionalFormatting sqref="F256">
    <cfRule type="expression" dxfId="8672" priority="2656" stopIfTrue="1">
      <formula>F256="-"</formula>
    </cfRule>
  </conditionalFormatting>
  <conditionalFormatting sqref="C257">
    <cfRule type="expression" dxfId="8671" priority="2648" stopIfTrue="1">
      <formula>F257="-"</formula>
    </cfRule>
  </conditionalFormatting>
  <conditionalFormatting sqref="D257">
    <cfRule type="expression" dxfId="8670" priority="2653" stopIfTrue="1">
      <formula>F257="-"</formula>
    </cfRule>
  </conditionalFormatting>
  <conditionalFormatting sqref="E257">
    <cfRule type="expression" dxfId="8669" priority="2652" stopIfTrue="1">
      <formula>F257="-"</formula>
    </cfRule>
  </conditionalFormatting>
  <conditionalFormatting sqref="F257">
    <cfRule type="expression" dxfId="8668" priority="2647" stopIfTrue="1">
      <formula>F257="-"</formula>
    </cfRule>
  </conditionalFormatting>
  <conditionalFormatting sqref="C240">
    <cfRule type="expression" dxfId="8667" priority="2641" stopIfTrue="1">
      <formula>F240="-"</formula>
    </cfRule>
  </conditionalFormatting>
  <conditionalFormatting sqref="D240">
    <cfRule type="expression" dxfId="8666" priority="2646" stopIfTrue="1">
      <formula>F240="-"</formula>
    </cfRule>
  </conditionalFormatting>
  <conditionalFormatting sqref="E240">
    <cfRule type="expression" dxfId="8665" priority="2645" stopIfTrue="1">
      <formula>F240="-"</formula>
    </cfRule>
  </conditionalFormatting>
  <conditionalFormatting sqref="F240">
    <cfRule type="expression" dxfId="8664" priority="2640" stopIfTrue="1">
      <formula>F240="-"</formula>
    </cfRule>
  </conditionalFormatting>
  <conditionalFormatting sqref="C241">
    <cfRule type="expression" dxfId="8663" priority="2632" stopIfTrue="1">
      <formula>F241="-"</formula>
    </cfRule>
  </conditionalFormatting>
  <conditionalFormatting sqref="D241">
    <cfRule type="expression" dxfId="8662" priority="2637" stopIfTrue="1">
      <formula>F241="-"</formula>
    </cfRule>
  </conditionalFormatting>
  <conditionalFormatting sqref="E241">
    <cfRule type="expression" dxfId="8661" priority="2636" stopIfTrue="1">
      <formula>F241="-"</formula>
    </cfRule>
  </conditionalFormatting>
  <conditionalFormatting sqref="F241">
    <cfRule type="expression" dxfId="8660" priority="2631" stopIfTrue="1">
      <formula>F241="-"</formula>
    </cfRule>
  </conditionalFormatting>
  <conditionalFormatting sqref="C242">
    <cfRule type="expression" dxfId="8659" priority="2623" stopIfTrue="1">
      <formula>F242="-"</formula>
    </cfRule>
  </conditionalFormatting>
  <conditionalFormatting sqref="D242">
    <cfRule type="expression" dxfId="8658" priority="2628" stopIfTrue="1">
      <formula>F242="-"</formula>
    </cfRule>
  </conditionalFormatting>
  <conditionalFormatting sqref="E242">
    <cfRule type="expression" dxfId="8657" priority="2627" stopIfTrue="1">
      <formula>F242="-"</formula>
    </cfRule>
  </conditionalFormatting>
  <conditionalFormatting sqref="F242">
    <cfRule type="expression" dxfId="8656" priority="2622" stopIfTrue="1">
      <formula>F242="-"</formula>
    </cfRule>
  </conditionalFormatting>
  <conditionalFormatting sqref="C243">
    <cfRule type="expression" dxfId="8655" priority="2614" stopIfTrue="1">
      <formula>F243="-"</formula>
    </cfRule>
  </conditionalFormatting>
  <conditionalFormatting sqref="D243">
    <cfRule type="expression" dxfId="8654" priority="2619" stopIfTrue="1">
      <formula>F243="-"</formula>
    </cfRule>
  </conditionalFormatting>
  <conditionalFormatting sqref="E243">
    <cfRule type="expression" dxfId="8653" priority="2618" stopIfTrue="1">
      <formula>F243="-"</formula>
    </cfRule>
  </conditionalFormatting>
  <conditionalFormatting sqref="F243">
    <cfRule type="expression" dxfId="8652" priority="2613" stopIfTrue="1">
      <formula>F243="-"</formula>
    </cfRule>
  </conditionalFormatting>
  <conditionalFormatting sqref="C250">
    <cfRule type="expression" dxfId="8651" priority="2605" stopIfTrue="1">
      <formula>F250="-"</formula>
    </cfRule>
  </conditionalFormatting>
  <conditionalFormatting sqref="D250">
    <cfRule type="expression" dxfId="8650" priority="2610" stopIfTrue="1">
      <formula>F250="-"</formula>
    </cfRule>
  </conditionalFormatting>
  <conditionalFormatting sqref="E250">
    <cfRule type="expression" dxfId="8649" priority="2609" stopIfTrue="1">
      <formula>F250="-"</formula>
    </cfRule>
  </conditionalFormatting>
  <conditionalFormatting sqref="F250">
    <cfRule type="expression" dxfId="8648" priority="2604" stopIfTrue="1">
      <formula>F250="-"</formula>
    </cfRule>
  </conditionalFormatting>
  <conditionalFormatting sqref="C251">
    <cfRule type="expression" dxfId="8647" priority="2594" stopIfTrue="1">
      <formula>F251="-"</formula>
    </cfRule>
  </conditionalFormatting>
  <conditionalFormatting sqref="D251">
    <cfRule type="expression" dxfId="8646" priority="2599" stopIfTrue="1">
      <formula>F251="-"</formula>
    </cfRule>
  </conditionalFormatting>
  <conditionalFormatting sqref="E251">
    <cfRule type="expression" dxfId="8645" priority="2598" stopIfTrue="1">
      <formula>F251="-"</formula>
    </cfRule>
  </conditionalFormatting>
  <conditionalFormatting sqref="F251">
    <cfRule type="expression" dxfId="8644" priority="2593" stopIfTrue="1">
      <formula>F251="-"</formula>
    </cfRule>
  </conditionalFormatting>
  <conditionalFormatting sqref="C239">
    <cfRule type="expression" dxfId="8643" priority="2585" stopIfTrue="1">
      <formula>F239="-"</formula>
    </cfRule>
  </conditionalFormatting>
  <conditionalFormatting sqref="D239">
    <cfRule type="expression" dxfId="8642" priority="2590" stopIfTrue="1">
      <formula>F239="-"</formula>
    </cfRule>
  </conditionalFormatting>
  <conditionalFormatting sqref="E239">
    <cfRule type="expression" dxfId="8641" priority="2589" stopIfTrue="1">
      <formula>F239="-"</formula>
    </cfRule>
  </conditionalFormatting>
  <conditionalFormatting sqref="F239">
    <cfRule type="expression" dxfId="8640" priority="2584" stopIfTrue="1">
      <formula>F239="-"</formula>
    </cfRule>
  </conditionalFormatting>
  <conditionalFormatting sqref="C244">
    <cfRule type="expression" dxfId="8639" priority="2578" stopIfTrue="1">
      <formula>F244="-"</formula>
    </cfRule>
  </conditionalFormatting>
  <conditionalFormatting sqref="D244">
    <cfRule type="expression" dxfId="8638" priority="2583" stopIfTrue="1">
      <formula>F244="-"</formula>
    </cfRule>
  </conditionalFormatting>
  <conditionalFormatting sqref="E244">
    <cfRule type="expression" dxfId="8637" priority="2582" stopIfTrue="1">
      <formula>F244="-"</formula>
    </cfRule>
  </conditionalFormatting>
  <conditionalFormatting sqref="F244">
    <cfRule type="expression" dxfId="8636" priority="2577" stopIfTrue="1">
      <formula>F244="-"</formula>
    </cfRule>
  </conditionalFormatting>
  <conditionalFormatting sqref="C380">
    <cfRule type="expression" dxfId="8635" priority="2569" stopIfTrue="1">
      <formula>F380="-"</formula>
    </cfRule>
  </conditionalFormatting>
  <conditionalFormatting sqref="D380">
    <cfRule type="expression" dxfId="8634" priority="2574" stopIfTrue="1">
      <formula>F380="-"</formula>
    </cfRule>
  </conditionalFormatting>
  <conditionalFormatting sqref="E380">
    <cfRule type="expression" dxfId="8633" priority="2573" stopIfTrue="1">
      <formula>F380="-"</formula>
    </cfRule>
  </conditionalFormatting>
  <conditionalFormatting sqref="F380">
    <cfRule type="expression" dxfId="8632" priority="2568" stopIfTrue="1">
      <formula>F380="-"</formula>
    </cfRule>
  </conditionalFormatting>
  <conditionalFormatting sqref="C252">
    <cfRule type="expression" dxfId="8631" priority="2558" stopIfTrue="1">
      <formula>F252="-"</formula>
    </cfRule>
  </conditionalFormatting>
  <conditionalFormatting sqref="D252">
    <cfRule type="expression" dxfId="8630" priority="2563" stopIfTrue="1">
      <formula>F252="-"</formula>
    </cfRule>
  </conditionalFormatting>
  <conditionalFormatting sqref="E252">
    <cfRule type="expression" dxfId="8629" priority="2562" stopIfTrue="1">
      <formula>F252="-"</formula>
    </cfRule>
  </conditionalFormatting>
  <conditionalFormatting sqref="F252">
    <cfRule type="expression" dxfId="8628" priority="2557" stopIfTrue="1">
      <formula>F252="-"</formula>
    </cfRule>
  </conditionalFormatting>
  <conditionalFormatting sqref="C260">
    <cfRule type="expression" dxfId="8627" priority="2547" stopIfTrue="1">
      <formula>F260="-"</formula>
    </cfRule>
  </conditionalFormatting>
  <conditionalFormatting sqref="D260">
    <cfRule type="expression" dxfId="8626" priority="2552" stopIfTrue="1">
      <formula>F260="-"</formula>
    </cfRule>
  </conditionalFormatting>
  <conditionalFormatting sqref="E260">
    <cfRule type="expression" dxfId="8625" priority="2551" stopIfTrue="1">
      <formula>F260="-"</formula>
    </cfRule>
  </conditionalFormatting>
  <conditionalFormatting sqref="F260">
    <cfRule type="expression" dxfId="8624" priority="2546" stopIfTrue="1">
      <formula>F260="-"</formula>
    </cfRule>
  </conditionalFormatting>
  <conditionalFormatting sqref="C261">
    <cfRule type="expression" dxfId="8623" priority="2538" stopIfTrue="1">
      <formula>F261="-"</formula>
    </cfRule>
  </conditionalFormatting>
  <conditionalFormatting sqref="D261">
    <cfRule type="expression" dxfId="8622" priority="2543" stopIfTrue="1">
      <formula>F261="-"</formula>
    </cfRule>
  </conditionalFormatting>
  <conditionalFormatting sqref="E261">
    <cfRule type="expression" dxfId="8621" priority="2542" stopIfTrue="1">
      <formula>F261="-"</formula>
    </cfRule>
  </conditionalFormatting>
  <conditionalFormatting sqref="F261">
    <cfRule type="expression" dxfId="8620" priority="2537" stopIfTrue="1">
      <formula>F261="-"</formula>
    </cfRule>
  </conditionalFormatting>
  <conditionalFormatting sqref="C287">
    <cfRule type="expression" dxfId="8619" priority="2529" stopIfTrue="1">
      <formula>F287="-"</formula>
    </cfRule>
  </conditionalFormatting>
  <conditionalFormatting sqref="D287">
    <cfRule type="expression" dxfId="8618" priority="2534" stopIfTrue="1">
      <formula>F287="-"</formula>
    </cfRule>
  </conditionalFormatting>
  <conditionalFormatting sqref="E287">
    <cfRule type="expression" dxfId="8617" priority="2533" stopIfTrue="1">
      <formula>F287="-"</formula>
    </cfRule>
  </conditionalFormatting>
  <conditionalFormatting sqref="F287">
    <cfRule type="expression" dxfId="8616" priority="2528" stopIfTrue="1">
      <formula>F287="-"</formula>
    </cfRule>
  </conditionalFormatting>
  <conditionalFormatting sqref="C262">
    <cfRule type="expression" dxfId="8615" priority="2522" stopIfTrue="1">
      <formula>F262="-"</formula>
    </cfRule>
  </conditionalFormatting>
  <conditionalFormatting sqref="D262">
    <cfRule type="expression" dxfId="8614" priority="2527" stopIfTrue="1">
      <formula>F262="-"</formula>
    </cfRule>
  </conditionalFormatting>
  <conditionalFormatting sqref="E262">
    <cfRule type="expression" dxfId="8613" priority="2526" stopIfTrue="1">
      <formula>F262="-"</formula>
    </cfRule>
  </conditionalFormatting>
  <conditionalFormatting sqref="F262">
    <cfRule type="expression" dxfId="8612" priority="2521" stopIfTrue="1">
      <formula>F262="-"</formula>
    </cfRule>
  </conditionalFormatting>
  <conditionalFormatting sqref="C264">
    <cfRule type="expression" dxfId="8611" priority="2513" stopIfTrue="1">
      <formula>F264="-"</formula>
    </cfRule>
  </conditionalFormatting>
  <conditionalFormatting sqref="D264">
    <cfRule type="expression" dxfId="8610" priority="2518" stopIfTrue="1">
      <formula>F264="-"</formula>
    </cfRule>
  </conditionalFormatting>
  <conditionalFormatting sqref="E264">
    <cfRule type="expression" dxfId="8609" priority="2517" stopIfTrue="1">
      <formula>F264="-"</formula>
    </cfRule>
  </conditionalFormatting>
  <conditionalFormatting sqref="F264">
    <cfRule type="expression" dxfId="8608" priority="2512" stopIfTrue="1">
      <formula>F264="-"</formula>
    </cfRule>
  </conditionalFormatting>
  <conditionalFormatting sqref="C265">
    <cfRule type="expression" dxfId="8607" priority="2506" stopIfTrue="1">
      <formula>F265="-"</formula>
    </cfRule>
  </conditionalFormatting>
  <conditionalFormatting sqref="D265">
    <cfRule type="expression" dxfId="8606" priority="2511" stopIfTrue="1">
      <formula>F265="-"</formula>
    </cfRule>
  </conditionalFormatting>
  <conditionalFormatting sqref="E265">
    <cfRule type="expression" dxfId="8605" priority="2510" stopIfTrue="1">
      <formula>F265="-"</formula>
    </cfRule>
  </conditionalFormatting>
  <conditionalFormatting sqref="F265">
    <cfRule type="expression" dxfId="8604" priority="2505" stopIfTrue="1">
      <formula>F265="-"</formula>
    </cfRule>
  </conditionalFormatting>
  <conditionalFormatting sqref="C266">
    <cfRule type="expression" dxfId="8603" priority="2497" stopIfTrue="1">
      <formula>F266="-"</formula>
    </cfRule>
  </conditionalFormatting>
  <conditionalFormatting sqref="D266">
    <cfRule type="expression" dxfId="8602" priority="2502" stopIfTrue="1">
      <formula>F266="-"</formula>
    </cfRule>
  </conditionalFormatting>
  <conditionalFormatting sqref="E266">
    <cfRule type="expression" dxfId="8601" priority="2501" stopIfTrue="1">
      <formula>F266="-"</formula>
    </cfRule>
  </conditionalFormatting>
  <conditionalFormatting sqref="F266">
    <cfRule type="expression" dxfId="8600" priority="2496" stopIfTrue="1">
      <formula>F266="-"</formula>
    </cfRule>
  </conditionalFormatting>
  <conditionalFormatting sqref="C263">
    <cfRule type="expression" dxfId="8599" priority="2488" stopIfTrue="1">
      <formula>F263="-"</formula>
    </cfRule>
  </conditionalFormatting>
  <conditionalFormatting sqref="D263">
    <cfRule type="expression" dxfId="8598" priority="2493" stopIfTrue="1">
      <formula>F263="-"</formula>
    </cfRule>
  </conditionalFormatting>
  <conditionalFormatting sqref="E263">
    <cfRule type="expression" dxfId="8597" priority="2492" stopIfTrue="1">
      <formula>F263="-"</formula>
    </cfRule>
  </conditionalFormatting>
  <conditionalFormatting sqref="F263">
    <cfRule type="expression" dxfId="8596" priority="2487" stopIfTrue="1">
      <formula>F263="-"</formula>
    </cfRule>
  </conditionalFormatting>
  <conditionalFormatting sqref="C267">
    <cfRule type="expression" dxfId="8595" priority="2481" stopIfTrue="1">
      <formula>F267="-"</formula>
    </cfRule>
  </conditionalFormatting>
  <conditionalFormatting sqref="D267">
    <cfRule type="expression" dxfId="8594" priority="2486" stopIfTrue="1">
      <formula>F267="-"</formula>
    </cfRule>
  </conditionalFormatting>
  <conditionalFormatting sqref="E267">
    <cfRule type="expression" dxfId="8593" priority="2485" stopIfTrue="1">
      <formula>F267="-"</formula>
    </cfRule>
  </conditionalFormatting>
  <conditionalFormatting sqref="F267">
    <cfRule type="expression" dxfId="8592" priority="2480" stopIfTrue="1">
      <formula>F267="-"</formula>
    </cfRule>
  </conditionalFormatting>
  <conditionalFormatting sqref="C268">
    <cfRule type="expression" dxfId="8591" priority="2470" stopIfTrue="1">
      <formula>F268="-"</formula>
    </cfRule>
  </conditionalFormatting>
  <conditionalFormatting sqref="D268">
    <cfRule type="expression" dxfId="8590" priority="2475" stopIfTrue="1">
      <formula>F268="-"</formula>
    </cfRule>
  </conditionalFormatting>
  <conditionalFormatting sqref="E268">
    <cfRule type="expression" dxfId="8589" priority="2474" stopIfTrue="1">
      <formula>F268="-"</formula>
    </cfRule>
  </conditionalFormatting>
  <conditionalFormatting sqref="F268">
    <cfRule type="expression" dxfId="8588" priority="2469" stopIfTrue="1">
      <formula>F268="-"</formula>
    </cfRule>
  </conditionalFormatting>
  <conditionalFormatting sqref="C271">
    <cfRule type="expression" dxfId="8587" priority="2462" stopIfTrue="1">
      <formula>F271="-"</formula>
    </cfRule>
  </conditionalFormatting>
  <conditionalFormatting sqref="D271">
    <cfRule type="expression" dxfId="8586" priority="2468" stopIfTrue="1">
      <formula>F271="-"</formula>
    </cfRule>
  </conditionalFormatting>
  <conditionalFormatting sqref="B271">
    <cfRule type="expression" dxfId="8585" priority="2467" stopIfTrue="1">
      <formula>F271="-"</formula>
    </cfRule>
  </conditionalFormatting>
  <conditionalFormatting sqref="E271">
    <cfRule type="expression" dxfId="8584" priority="2466" stopIfTrue="1">
      <formula>F271="-"</formula>
    </cfRule>
  </conditionalFormatting>
  <conditionalFormatting sqref="F271">
    <cfRule type="expression" dxfId="8583" priority="2461" stopIfTrue="1">
      <formula>F271="-"</formula>
    </cfRule>
  </conditionalFormatting>
  <conditionalFormatting sqref="C286">
    <cfRule type="expression" dxfId="8582" priority="2451" stopIfTrue="1">
      <formula>F286="-"</formula>
    </cfRule>
  </conditionalFormatting>
  <conditionalFormatting sqref="D286">
    <cfRule type="expression" dxfId="8581" priority="2456" stopIfTrue="1">
      <formula>F286="-"</formula>
    </cfRule>
  </conditionalFormatting>
  <conditionalFormatting sqref="E286">
    <cfRule type="expression" dxfId="8580" priority="2455" stopIfTrue="1">
      <formula>F286="-"</formula>
    </cfRule>
  </conditionalFormatting>
  <conditionalFormatting sqref="F286">
    <cfRule type="expression" dxfId="8579" priority="2450" stopIfTrue="1">
      <formula>F286="-"</formula>
    </cfRule>
  </conditionalFormatting>
  <conditionalFormatting sqref="C245">
    <cfRule type="expression" dxfId="8578" priority="2444" stopIfTrue="1">
      <formula>F245="-"</formula>
    </cfRule>
  </conditionalFormatting>
  <conditionalFormatting sqref="D245">
    <cfRule type="expression" dxfId="8577" priority="2449" stopIfTrue="1">
      <formula>F245="-"</formula>
    </cfRule>
  </conditionalFormatting>
  <conditionalFormatting sqref="E245">
    <cfRule type="expression" dxfId="8576" priority="2448" stopIfTrue="1">
      <formula>F245="-"</formula>
    </cfRule>
  </conditionalFormatting>
  <conditionalFormatting sqref="F245">
    <cfRule type="expression" dxfId="8575" priority="2443" stopIfTrue="1">
      <formula>F245="-"</formula>
    </cfRule>
  </conditionalFormatting>
  <conditionalFormatting sqref="C284">
    <cfRule type="expression" dxfId="8574" priority="2435" stopIfTrue="1">
      <formula>F284="-"</formula>
    </cfRule>
  </conditionalFormatting>
  <conditionalFormatting sqref="D284">
    <cfRule type="expression" dxfId="8573" priority="2440" stopIfTrue="1">
      <formula>F284="-"</formula>
    </cfRule>
  </conditionalFormatting>
  <conditionalFormatting sqref="E284">
    <cfRule type="expression" dxfId="8572" priority="2439" stopIfTrue="1">
      <formula>F284="-"</formula>
    </cfRule>
  </conditionalFormatting>
  <conditionalFormatting sqref="F284">
    <cfRule type="expression" dxfId="8571" priority="2434" stopIfTrue="1">
      <formula>F284="-"</formula>
    </cfRule>
  </conditionalFormatting>
  <conditionalFormatting sqref="C246">
    <cfRule type="expression" dxfId="8570" priority="2428" stopIfTrue="1">
      <formula>F246="-"</formula>
    </cfRule>
  </conditionalFormatting>
  <conditionalFormatting sqref="D246">
    <cfRule type="expression" dxfId="8569" priority="2433" stopIfTrue="1">
      <formula>F246="-"</formula>
    </cfRule>
  </conditionalFormatting>
  <conditionalFormatting sqref="E246">
    <cfRule type="expression" dxfId="8568" priority="2432" stopIfTrue="1">
      <formula>F246="-"</formula>
    </cfRule>
  </conditionalFormatting>
  <conditionalFormatting sqref="F246">
    <cfRule type="expression" dxfId="8567" priority="2427" stopIfTrue="1">
      <formula>F246="-"</formula>
    </cfRule>
  </conditionalFormatting>
  <conditionalFormatting sqref="C272">
    <cfRule type="expression" dxfId="8566" priority="2421" stopIfTrue="1">
      <formula>F272="-"</formula>
    </cfRule>
  </conditionalFormatting>
  <conditionalFormatting sqref="D272">
    <cfRule type="expression" dxfId="8565" priority="2426" stopIfTrue="1">
      <formula>F272="-"</formula>
    </cfRule>
  </conditionalFormatting>
  <conditionalFormatting sqref="E272">
    <cfRule type="expression" dxfId="8564" priority="2425" stopIfTrue="1">
      <formula>F272="-"</formula>
    </cfRule>
  </conditionalFormatting>
  <conditionalFormatting sqref="F272">
    <cfRule type="expression" dxfId="8563" priority="2420" stopIfTrue="1">
      <formula>F272="-"</formula>
    </cfRule>
  </conditionalFormatting>
  <conditionalFormatting sqref="C273">
    <cfRule type="expression" dxfId="8562" priority="2412" stopIfTrue="1">
      <formula>F273="-"</formula>
    </cfRule>
  </conditionalFormatting>
  <conditionalFormatting sqref="D273">
    <cfRule type="expression" dxfId="8561" priority="2417" stopIfTrue="1">
      <formula>F273="-"</formula>
    </cfRule>
  </conditionalFormatting>
  <conditionalFormatting sqref="E273">
    <cfRule type="expression" dxfId="8560" priority="2416" stopIfTrue="1">
      <formula>F273="-"</formula>
    </cfRule>
  </conditionalFormatting>
  <conditionalFormatting sqref="F273">
    <cfRule type="expression" dxfId="8559" priority="2411" stopIfTrue="1">
      <formula>F273="-"</formula>
    </cfRule>
  </conditionalFormatting>
  <conditionalFormatting sqref="C274">
    <cfRule type="expression" dxfId="8558" priority="2403" stopIfTrue="1">
      <formula>F274="-"</formula>
    </cfRule>
  </conditionalFormatting>
  <conditionalFormatting sqref="D274">
    <cfRule type="expression" dxfId="8557" priority="2408" stopIfTrue="1">
      <formula>F274="-"</formula>
    </cfRule>
  </conditionalFormatting>
  <conditionalFormatting sqref="E274">
    <cfRule type="expression" dxfId="8556" priority="2407" stopIfTrue="1">
      <formula>F274="-"</formula>
    </cfRule>
  </conditionalFormatting>
  <conditionalFormatting sqref="F274">
    <cfRule type="expression" dxfId="8555" priority="2402" stopIfTrue="1">
      <formula>F274="-"</formula>
    </cfRule>
  </conditionalFormatting>
  <conditionalFormatting sqref="C275">
    <cfRule type="expression" dxfId="8554" priority="2394" stopIfTrue="1">
      <formula>F275="-"</formula>
    </cfRule>
  </conditionalFormatting>
  <conditionalFormatting sqref="D275">
    <cfRule type="expression" dxfId="8553" priority="2399" stopIfTrue="1">
      <formula>F275="-"</formula>
    </cfRule>
  </conditionalFormatting>
  <conditionalFormatting sqref="E275">
    <cfRule type="expression" dxfId="8552" priority="2398" stopIfTrue="1">
      <formula>F275="-"</formula>
    </cfRule>
  </conditionalFormatting>
  <conditionalFormatting sqref="F275">
    <cfRule type="expression" dxfId="8551" priority="2393" stopIfTrue="1">
      <formula>F275="-"</formula>
    </cfRule>
  </conditionalFormatting>
  <conditionalFormatting sqref="C276">
    <cfRule type="expression" dxfId="8550" priority="2385" stopIfTrue="1">
      <formula>F276="-"</formula>
    </cfRule>
  </conditionalFormatting>
  <conditionalFormatting sqref="D276">
    <cfRule type="expression" dxfId="8549" priority="2390" stopIfTrue="1">
      <formula>F276="-"</formula>
    </cfRule>
  </conditionalFormatting>
  <conditionalFormatting sqref="E276">
    <cfRule type="expression" dxfId="8548" priority="2389" stopIfTrue="1">
      <formula>F276="-"</formula>
    </cfRule>
  </conditionalFormatting>
  <conditionalFormatting sqref="F276">
    <cfRule type="expression" dxfId="8547" priority="2384" stopIfTrue="1">
      <formula>F276="-"</formula>
    </cfRule>
  </conditionalFormatting>
  <conditionalFormatting sqref="C281">
    <cfRule type="expression" dxfId="8546" priority="2374" stopIfTrue="1">
      <formula>F281="-"</formula>
    </cfRule>
  </conditionalFormatting>
  <conditionalFormatting sqref="D281">
    <cfRule type="expression" dxfId="8545" priority="2379" stopIfTrue="1">
      <formula>F281="-"</formula>
    </cfRule>
  </conditionalFormatting>
  <conditionalFormatting sqref="E281">
    <cfRule type="expression" dxfId="8544" priority="2378" stopIfTrue="1">
      <formula>F281="-"</formula>
    </cfRule>
  </conditionalFormatting>
  <conditionalFormatting sqref="F281">
    <cfRule type="expression" dxfId="8543" priority="2373" stopIfTrue="1">
      <formula>F281="-"</formula>
    </cfRule>
  </conditionalFormatting>
  <conditionalFormatting sqref="C280">
    <cfRule type="expression" dxfId="8542" priority="2367" stopIfTrue="1">
      <formula>F280="-"</formula>
    </cfRule>
  </conditionalFormatting>
  <conditionalFormatting sqref="D280">
    <cfRule type="expression" dxfId="8541" priority="2372" stopIfTrue="1">
      <formula>F280="-"</formula>
    </cfRule>
  </conditionalFormatting>
  <conditionalFormatting sqref="E280">
    <cfRule type="expression" dxfId="8540" priority="2371" stopIfTrue="1">
      <formula>F280="-"</formula>
    </cfRule>
  </conditionalFormatting>
  <conditionalFormatting sqref="F280">
    <cfRule type="expression" dxfId="8539" priority="2366" stopIfTrue="1">
      <formula>F280="-"</formula>
    </cfRule>
  </conditionalFormatting>
  <conditionalFormatting sqref="C278">
    <cfRule type="expression" dxfId="8538" priority="2358" stopIfTrue="1">
      <formula>F278="-"</formula>
    </cfRule>
  </conditionalFormatting>
  <conditionalFormatting sqref="D278">
    <cfRule type="expression" dxfId="8537" priority="2363" stopIfTrue="1">
      <formula>F278="-"</formula>
    </cfRule>
  </conditionalFormatting>
  <conditionalFormatting sqref="E278">
    <cfRule type="expression" dxfId="8536" priority="2362" stopIfTrue="1">
      <formula>F278="-"</formula>
    </cfRule>
  </conditionalFormatting>
  <conditionalFormatting sqref="F278">
    <cfRule type="expression" dxfId="8535" priority="2357" stopIfTrue="1">
      <formula>F278="-"</formula>
    </cfRule>
  </conditionalFormatting>
  <conditionalFormatting sqref="C277">
    <cfRule type="expression" dxfId="8534" priority="2349" stopIfTrue="1">
      <formula>F277="-"</formula>
    </cfRule>
  </conditionalFormatting>
  <conditionalFormatting sqref="D277">
    <cfRule type="expression" dxfId="8533" priority="2354" stopIfTrue="1">
      <formula>F277="-"</formula>
    </cfRule>
  </conditionalFormatting>
  <conditionalFormatting sqref="E277">
    <cfRule type="expression" dxfId="8532" priority="2353" stopIfTrue="1">
      <formula>F277="-"</formula>
    </cfRule>
  </conditionalFormatting>
  <conditionalFormatting sqref="F277">
    <cfRule type="expression" dxfId="8531" priority="2348" stopIfTrue="1">
      <formula>F277="-"</formula>
    </cfRule>
  </conditionalFormatting>
  <conditionalFormatting sqref="C279">
    <cfRule type="expression" dxfId="8530" priority="2340" stopIfTrue="1">
      <formula>F279="-"</formula>
    </cfRule>
  </conditionalFormatting>
  <conditionalFormatting sqref="D279">
    <cfRule type="expression" dxfId="8529" priority="2345" stopIfTrue="1">
      <formula>F279="-"</formula>
    </cfRule>
  </conditionalFormatting>
  <conditionalFormatting sqref="E279">
    <cfRule type="expression" dxfId="8528" priority="2344" stopIfTrue="1">
      <formula>F279="-"</formula>
    </cfRule>
  </conditionalFormatting>
  <conditionalFormatting sqref="F279">
    <cfRule type="expression" dxfId="8527" priority="2339" stopIfTrue="1">
      <formula>F279="-"</formula>
    </cfRule>
  </conditionalFormatting>
  <conditionalFormatting sqref="C282">
    <cfRule type="expression" dxfId="8526" priority="2330" stopIfTrue="1">
      <formula>F282="-"</formula>
    </cfRule>
  </conditionalFormatting>
  <conditionalFormatting sqref="D282">
    <cfRule type="expression" dxfId="8525" priority="2336" stopIfTrue="1">
      <formula>F282="-"</formula>
    </cfRule>
  </conditionalFormatting>
  <conditionalFormatting sqref="B282">
    <cfRule type="expression" dxfId="8524" priority="2335" stopIfTrue="1">
      <formula>F282="-"</formula>
    </cfRule>
  </conditionalFormatting>
  <conditionalFormatting sqref="E282">
    <cfRule type="expression" dxfId="8523" priority="2334" stopIfTrue="1">
      <formula>F282="-"</formula>
    </cfRule>
  </conditionalFormatting>
  <conditionalFormatting sqref="F282">
    <cfRule type="expression" dxfId="8522" priority="2329" stopIfTrue="1">
      <formula>F282="-"</formula>
    </cfRule>
  </conditionalFormatting>
  <conditionalFormatting sqref="C283">
    <cfRule type="expression" dxfId="8521" priority="2318" stopIfTrue="1">
      <formula>F283="-"</formula>
    </cfRule>
  </conditionalFormatting>
  <conditionalFormatting sqref="D283">
    <cfRule type="expression" dxfId="8520" priority="2324" stopIfTrue="1">
      <formula>F283="-"</formula>
    </cfRule>
  </conditionalFormatting>
  <conditionalFormatting sqref="B283:B304">
    <cfRule type="expression" dxfId="8519" priority="2323" stopIfTrue="1">
      <formula>F283="-"</formula>
    </cfRule>
  </conditionalFormatting>
  <conditionalFormatting sqref="E283">
    <cfRule type="expression" dxfId="8518" priority="2322" stopIfTrue="1">
      <formula>F283="-"</formula>
    </cfRule>
  </conditionalFormatting>
  <conditionalFormatting sqref="F283">
    <cfRule type="expression" dxfId="8517" priority="2317" stopIfTrue="1">
      <formula>F283="-"</formula>
    </cfRule>
  </conditionalFormatting>
  <conditionalFormatting sqref="C288">
    <cfRule type="expression" dxfId="8516" priority="2305" stopIfTrue="1">
      <formula>F288="-"</formula>
    </cfRule>
  </conditionalFormatting>
  <conditionalFormatting sqref="D288">
    <cfRule type="expression" dxfId="8515" priority="2310" stopIfTrue="1">
      <formula>F288="-"</formula>
    </cfRule>
  </conditionalFormatting>
  <conditionalFormatting sqref="E288">
    <cfRule type="expression" dxfId="8514" priority="2309" stopIfTrue="1">
      <formula>F288="-"</formula>
    </cfRule>
  </conditionalFormatting>
  <conditionalFormatting sqref="F288">
    <cfRule type="expression" dxfId="8513" priority="2304" stopIfTrue="1">
      <formula>F288="-"</formula>
    </cfRule>
  </conditionalFormatting>
  <conditionalFormatting sqref="C285">
    <cfRule type="expression" dxfId="8512" priority="2296" stopIfTrue="1">
      <formula>F285="-"</formula>
    </cfRule>
  </conditionalFormatting>
  <conditionalFormatting sqref="D285">
    <cfRule type="expression" dxfId="8511" priority="2301" stopIfTrue="1">
      <formula>F285="-"</formula>
    </cfRule>
  </conditionalFormatting>
  <conditionalFormatting sqref="E285">
    <cfRule type="expression" dxfId="8510" priority="2300" stopIfTrue="1">
      <formula>F285="-"</formula>
    </cfRule>
  </conditionalFormatting>
  <conditionalFormatting sqref="F285">
    <cfRule type="expression" dxfId="8509" priority="2295" stopIfTrue="1">
      <formula>F285="-"</formula>
    </cfRule>
  </conditionalFormatting>
  <conditionalFormatting sqref="C289">
    <cfRule type="expression" dxfId="8508" priority="2287" stopIfTrue="1">
      <formula>F289="-"</formula>
    </cfRule>
  </conditionalFormatting>
  <conditionalFormatting sqref="D289">
    <cfRule type="expression" dxfId="8507" priority="2292" stopIfTrue="1">
      <formula>F289="-"</formula>
    </cfRule>
  </conditionalFormatting>
  <conditionalFormatting sqref="E289">
    <cfRule type="expression" dxfId="8506" priority="2291" stopIfTrue="1">
      <formula>F289="-"</formula>
    </cfRule>
  </conditionalFormatting>
  <conditionalFormatting sqref="F289">
    <cfRule type="expression" dxfId="8505" priority="2286" stopIfTrue="1">
      <formula>F289="-"</formula>
    </cfRule>
  </conditionalFormatting>
  <conditionalFormatting sqref="C293">
    <cfRule type="expression" dxfId="8504" priority="2278" stopIfTrue="1">
      <formula>F293="-"</formula>
    </cfRule>
  </conditionalFormatting>
  <conditionalFormatting sqref="D293">
    <cfRule type="expression" dxfId="8503" priority="2283" stopIfTrue="1">
      <formula>F293="-"</formula>
    </cfRule>
  </conditionalFormatting>
  <conditionalFormatting sqref="E293">
    <cfRule type="expression" dxfId="8502" priority="2282" stopIfTrue="1">
      <formula>F293="-"</formula>
    </cfRule>
  </conditionalFormatting>
  <conditionalFormatting sqref="F293">
    <cfRule type="expression" dxfId="8501" priority="2277" stopIfTrue="1">
      <formula>F293="-"</formula>
    </cfRule>
  </conditionalFormatting>
  <conditionalFormatting sqref="C294">
    <cfRule type="expression" dxfId="8500" priority="2271" stopIfTrue="1">
      <formula>F294="-"</formula>
    </cfRule>
  </conditionalFormatting>
  <conditionalFormatting sqref="D294">
    <cfRule type="expression" dxfId="8499" priority="2276" stopIfTrue="1">
      <formula>F294="-"</formula>
    </cfRule>
  </conditionalFormatting>
  <conditionalFormatting sqref="E294">
    <cfRule type="expression" dxfId="8498" priority="2275" stopIfTrue="1">
      <formula>F294="-"</formula>
    </cfRule>
  </conditionalFormatting>
  <conditionalFormatting sqref="F294">
    <cfRule type="expression" dxfId="8497" priority="2270" stopIfTrue="1">
      <formula>F294="-"</formula>
    </cfRule>
  </conditionalFormatting>
  <conditionalFormatting sqref="C295">
    <cfRule type="expression" dxfId="8496" priority="2264" stopIfTrue="1">
      <formula>F295="-"</formula>
    </cfRule>
  </conditionalFormatting>
  <conditionalFormatting sqref="D295">
    <cfRule type="expression" dxfId="8495" priority="2269" stopIfTrue="1">
      <formula>F295="-"</formula>
    </cfRule>
  </conditionalFormatting>
  <conditionalFormatting sqref="E295">
    <cfRule type="expression" dxfId="8494" priority="2268" stopIfTrue="1">
      <formula>F295="-"</formula>
    </cfRule>
  </conditionalFormatting>
  <conditionalFormatting sqref="F295">
    <cfRule type="expression" dxfId="8493" priority="2263" stopIfTrue="1">
      <formula>F295="-"</formula>
    </cfRule>
  </conditionalFormatting>
  <conditionalFormatting sqref="C296">
    <cfRule type="expression" dxfId="8492" priority="2257" stopIfTrue="1">
      <formula>F296="-"</formula>
    </cfRule>
  </conditionalFormatting>
  <conditionalFormatting sqref="D296">
    <cfRule type="expression" dxfId="8491" priority="2262" stopIfTrue="1">
      <formula>F296="-"</formula>
    </cfRule>
  </conditionalFormatting>
  <conditionalFormatting sqref="E296">
    <cfRule type="expression" dxfId="8490" priority="2261" stopIfTrue="1">
      <formula>F296="-"</formula>
    </cfRule>
  </conditionalFormatting>
  <conditionalFormatting sqref="F296">
    <cfRule type="expression" dxfId="8489" priority="2256" stopIfTrue="1">
      <formula>F296="-"</formula>
    </cfRule>
  </conditionalFormatting>
  <conditionalFormatting sqref="C305">
    <cfRule type="expression" dxfId="8488" priority="2249" stopIfTrue="1">
      <formula>F305="-"</formula>
    </cfRule>
  </conditionalFormatting>
  <conditionalFormatting sqref="D305">
    <cfRule type="expression" dxfId="8487" priority="2255" stopIfTrue="1">
      <formula>F305="-"</formula>
    </cfRule>
  </conditionalFormatting>
  <conditionalFormatting sqref="B305">
    <cfRule type="expression" dxfId="8486" priority="2254" stopIfTrue="1">
      <formula>F305="-"</formula>
    </cfRule>
  </conditionalFormatting>
  <conditionalFormatting sqref="E305">
    <cfRule type="expression" dxfId="8485" priority="2253" stopIfTrue="1">
      <formula>F305="-"</formula>
    </cfRule>
  </conditionalFormatting>
  <conditionalFormatting sqref="F305">
    <cfRule type="expression" dxfId="8484" priority="2248" stopIfTrue="1">
      <formula>F305="-"</formula>
    </cfRule>
  </conditionalFormatting>
  <conditionalFormatting sqref="C297">
    <cfRule type="expression" dxfId="8483" priority="2240" stopIfTrue="1">
      <formula>F297="-"</formula>
    </cfRule>
  </conditionalFormatting>
  <conditionalFormatting sqref="D297">
    <cfRule type="expression" dxfId="8482" priority="2245" stopIfTrue="1">
      <formula>F297="-"</formula>
    </cfRule>
  </conditionalFormatting>
  <conditionalFormatting sqref="E297">
    <cfRule type="expression" dxfId="8481" priority="2244" stopIfTrue="1">
      <formula>F297="-"</formula>
    </cfRule>
  </conditionalFormatting>
  <conditionalFormatting sqref="F297">
    <cfRule type="expression" dxfId="8480" priority="2239" stopIfTrue="1">
      <formula>F297="-"</formula>
    </cfRule>
  </conditionalFormatting>
  <conditionalFormatting sqref="C306">
    <cfRule type="expression" dxfId="8479" priority="2232" stopIfTrue="1">
      <formula>F306="-"</formula>
    </cfRule>
  </conditionalFormatting>
  <conditionalFormatting sqref="D306">
    <cfRule type="expression" dxfId="8478" priority="2238" stopIfTrue="1">
      <formula>F306="-"</formula>
    </cfRule>
  </conditionalFormatting>
  <conditionalFormatting sqref="B306:B316">
    <cfRule type="expression" dxfId="8477" priority="2237" stopIfTrue="1">
      <formula>F306="-"</formula>
    </cfRule>
  </conditionalFormatting>
  <conditionalFormatting sqref="E306">
    <cfRule type="expression" dxfId="8476" priority="2236" stopIfTrue="1">
      <formula>F306="-"</formula>
    </cfRule>
  </conditionalFormatting>
  <conditionalFormatting sqref="F306">
    <cfRule type="expression" dxfId="8475" priority="2231" stopIfTrue="1">
      <formula>F306="-"</formula>
    </cfRule>
  </conditionalFormatting>
  <conditionalFormatting sqref="C307">
    <cfRule type="expression" dxfId="8474" priority="2225" stopIfTrue="1">
      <formula>F307="-"</formula>
    </cfRule>
  </conditionalFormatting>
  <conditionalFormatting sqref="D307">
    <cfRule type="expression" dxfId="8473" priority="2230" stopIfTrue="1">
      <formula>F307="-"</formula>
    </cfRule>
  </conditionalFormatting>
  <conditionalFormatting sqref="E307">
    <cfRule type="expression" dxfId="8472" priority="2229" stopIfTrue="1">
      <formula>F307="-"</formula>
    </cfRule>
  </conditionalFormatting>
  <conditionalFormatting sqref="F307">
    <cfRule type="expression" dxfId="8471" priority="2224" stopIfTrue="1">
      <formula>F307="-"</formula>
    </cfRule>
  </conditionalFormatting>
  <conditionalFormatting sqref="C309">
    <cfRule type="expression" dxfId="8470" priority="2216" stopIfTrue="1">
      <formula>F309="-"</formula>
    </cfRule>
  </conditionalFormatting>
  <conditionalFormatting sqref="D309">
    <cfRule type="expression" dxfId="8469" priority="2221" stopIfTrue="1">
      <formula>F309="-"</formula>
    </cfRule>
  </conditionalFormatting>
  <conditionalFormatting sqref="E309">
    <cfRule type="expression" dxfId="8468" priority="2220" stopIfTrue="1">
      <formula>F309="-"</formula>
    </cfRule>
  </conditionalFormatting>
  <conditionalFormatting sqref="F309">
    <cfRule type="expression" dxfId="8467" priority="2215" stopIfTrue="1">
      <formula>F309="-"</formula>
    </cfRule>
  </conditionalFormatting>
  <conditionalFormatting sqref="C310">
    <cfRule type="expression" dxfId="8466" priority="2207" stopIfTrue="1">
      <formula>F310="-"</formula>
    </cfRule>
  </conditionalFormatting>
  <conditionalFormatting sqref="D310">
    <cfRule type="expression" dxfId="8465" priority="2212" stopIfTrue="1">
      <formula>F310="-"</formula>
    </cfRule>
  </conditionalFormatting>
  <conditionalFormatting sqref="E310">
    <cfRule type="expression" dxfId="8464" priority="2211" stopIfTrue="1">
      <formula>F310="-"</formula>
    </cfRule>
  </conditionalFormatting>
  <conditionalFormatting sqref="F310">
    <cfRule type="expression" dxfId="8463" priority="2206" stopIfTrue="1">
      <formula>F310="-"</formula>
    </cfRule>
  </conditionalFormatting>
  <conditionalFormatting sqref="C311">
    <cfRule type="expression" dxfId="8462" priority="2198" stopIfTrue="1">
      <formula>F311="-"</formula>
    </cfRule>
  </conditionalFormatting>
  <conditionalFormatting sqref="D311">
    <cfRule type="expression" dxfId="8461" priority="2203" stopIfTrue="1">
      <formula>F311="-"</formula>
    </cfRule>
  </conditionalFormatting>
  <conditionalFormatting sqref="E311">
    <cfRule type="expression" dxfId="8460" priority="2202" stopIfTrue="1">
      <formula>F311="-"</formula>
    </cfRule>
  </conditionalFormatting>
  <conditionalFormatting sqref="F311">
    <cfRule type="expression" dxfId="8459" priority="2197" stopIfTrue="1">
      <formula>F311="-"</formula>
    </cfRule>
  </conditionalFormatting>
  <conditionalFormatting sqref="C313">
    <cfRule type="expression" dxfId="8458" priority="2189" stopIfTrue="1">
      <formula>F313="-"</formula>
    </cfRule>
  </conditionalFormatting>
  <conditionalFormatting sqref="D313">
    <cfRule type="expression" dxfId="8457" priority="2194" stopIfTrue="1">
      <formula>F313="-"</formula>
    </cfRule>
  </conditionalFormatting>
  <conditionalFormatting sqref="E313">
    <cfRule type="expression" dxfId="8456" priority="2193" stopIfTrue="1">
      <formula>F313="-"</formula>
    </cfRule>
  </conditionalFormatting>
  <conditionalFormatting sqref="F313">
    <cfRule type="expression" dxfId="8455" priority="2188" stopIfTrue="1">
      <formula>F313="-"</formula>
    </cfRule>
  </conditionalFormatting>
  <conditionalFormatting sqref="C314">
    <cfRule type="expression" dxfId="8454" priority="2180" stopIfTrue="1">
      <formula>F314="-"</formula>
    </cfRule>
  </conditionalFormatting>
  <conditionalFormatting sqref="D314">
    <cfRule type="expression" dxfId="8453" priority="2185" stopIfTrue="1">
      <formula>F314="-"</formula>
    </cfRule>
  </conditionalFormatting>
  <conditionalFormatting sqref="E314">
    <cfRule type="expression" dxfId="8452" priority="2184" stopIfTrue="1">
      <formula>F314="-"</formula>
    </cfRule>
  </conditionalFormatting>
  <conditionalFormatting sqref="F314">
    <cfRule type="expression" dxfId="8451" priority="2179" stopIfTrue="1">
      <formula>F314="-"</formula>
    </cfRule>
  </conditionalFormatting>
  <conditionalFormatting sqref="C315">
    <cfRule type="expression" dxfId="8450" priority="2171" stopIfTrue="1">
      <formula>F315="-"</formula>
    </cfRule>
  </conditionalFormatting>
  <conditionalFormatting sqref="D315">
    <cfRule type="expression" dxfId="8449" priority="2176" stopIfTrue="1">
      <formula>F315="-"</formula>
    </cfRule>
  </conditionalFormatting>
  <conditionalFormatting sqref="E315">
    <cfRule type="expression" dxfId="8448" priority="2175" stopIfTrue="1">
      <formula>F315="-"</formula>
    </cfRule>
  </conditionalFormatting>
  <conditionalFormatting sqref="F315">
    <cfRule type="expression" dxfId="8447" priority="2170" stopIfTrue="1">
      <formula>F315="-"</formula>
    </cfRule>
  </conditionalFormatting>
  <conditionalFormatting sqref="C319">
    <cfRule type="expression" dxfId="8446" priority="2162" stopIfTrue="1">
      <formula>F319="-"</formula>
    </cfRule>
  </conditionalFormatting>
  <conditionalFormatting sqref="D319">
    <cfRule type="expression" dxfId="8445" priority="2167" stopIfTrue="1">
      <formula>F319="-"</formula>
    </cfRule>
  </conditionalFormatting>
  <conditionalFormatting sqref="E319">
    <cfRule type="expression" dxfId="8444" priority="2166" stopIfTrue="1">
      <formula>F319="-"</formula>
    </cfRule>
  </conditionalFormatting>
  <conditionalFormatting sqref="F319">
    <cfRule type="expression" dxfId="8443" priority="2161" stopIfTrue="1">
      <formula>F319="-"</formula>
    </cfRule>
  </conditionalFormatting>
  <conditionalFormatting sqref="C312">
    <cfRule type="expression" dxfId="8442" priority="2155" stopIfTrue="1">
      <formula>F312="-"</formula>
    </cfRule>
  </conditionalFormatting>
  <conditionalFormatting sqref="D312">
    <cfRule type="expression" dxfId="8441" priority="2160" stopIfTrue="1">
      <formula>F312="-"</formula>
    </cfRule>
  </conditionalFormatting>
  <conditionalFormatting sqref="E312">
    <cfRule type="expression" dxfId="8440" priority="2159" stopIfTrue="1">
      <formula>F312="-"</formula>
    </cfRule>
  </conditionalFormatting>
  <conditionalFormatting sqref="F312">
    <cfRule type="expression" dxfId="8439" priority="2154" stopIfTrue="1">
      <formula>F312="-"</formula>
    </cfRule>
  </conditionalFormatting>
  <conditionalFormatting sqref="C316">
    <cfRule type="expression" dxfId="8438" priority="2146" stopIfTrue="1">
      <formula>F316="-"</formula>
    </cfRule>
  </conditionalFormatting>
  <conditionalFormatting sqref="D316">
    <cfRule type="expression" dxfId="8437" priority="2151" stopIfTrue="1">
      <formula>F316="-"</formula>
    </cfRule>
  </conditionalFormatting>
  <conditionalFormatting sqref="E316">
    <cfRule type="expression" dxfId="8436" priority="2150" stopIfTrue="1">
      <formula>F316="-"</formula>
    </cfRule>
  </conditionalFormatting>
  <conditionalFormatting sqref="F316">
    <cfRule type="expression" dxfId="8435" priority="2145" stopIfTrue="1">
      <formula>F316="-"</formula>
    </cfRule>
  </conditionalFormatting>
  <conditionalFormatting sqref="C317">
    <cfRule type="expression" dxfId="8434" priority="2136" stopIfTrue="1">
      <formula>F317="-"</formula>
    </cfRule>
  </conditionalFormatting>
  <conditionalFormatting sqref="D317">
    <cfRule type="expression" dxfId="8433" priority="2142" stopIfTrue="1">
      <formula>F317="-"</formula>
    </cfRule>
  </conditionalFormatting>
  <conditionalFormatting sqref="B317">
    <cfRule type="expression" dxfId="8432" priority="2141" stopIfTrue="1">
      <formula>F317="-"</formula>
    </cfRule>
  </conditionalFormatting>
  <conditionalFormatting sqref="E317">
    <cfRule type="expression" dxfId="8431" priority="2140" stopIfTrue="1">
      <formula>F317="-"</formula>
    </cfRule>
  </conditionalFormatting>
  <conditionalFormatting sqref="F317">
    <cfRule type="expression" dxfId="8430" priority="2135" stopIfTrue="1">
      <formula>F317="-"</formula>
    </cfRule>
  </conditionalFormatting>
  <conditionalFormatting sqref="C298">
    <cfRule type="expression" dxfId="8429" priority="2129" stopIfTrue="1">
      <formula>F298="-"</formula>
    </cfRule>
  </conditionalFormatting>
  <conditionalFormatting sqref="D298">
    <cfRule type="expression" dxfId="8428" priority="2134" stopIfTrue="1">
      <formula>F298="-"</formula>
    </cfRule>
  </conditionalFormatting>
  <conditionalFormatting sqref="E298">
    <cfRule type="expression" dxfId="8427" priority="2133" stopIfTrue="1">
      <formula>F298="-"</formula>
    </cfRule>
  </conditionalFormatting>
  <conditionalFormatting sqref="F298">
    <cfRule type="expression" dxfId="8426" priority="2128" stopIfTrue="1">
      <formula>F298="-"</formula>
    </cfRule>
  </conditionalFormatting>
  <conditionalFormatting sqref="C303">
    <cfRule type="expression" dxfId="8425" priority="2120" stopIfTrue="1">
      <formula>F303="-"</formula>
    </cfRule>
  </conditionalFormatting>
  <conditionalFormatting sqref="D303">
    <cfRule type="expression" dxfId="8424" priority="2125" stopIfTrue="1">
      <formula>F303="-"</formula>
    </cfRule>
  </conditionalFormatting>
  <conditionalFormatting sqref="E303">
    <cfRule type="expression" dxfId="8423" priority="2124" stopIfTrue="1">
      <formula>F303="-"</formula>
    </cfRule>
  </conditionalFormatting>
  <conditionalFormatting sqref="F303">
    <cfRule type="expression" dxfId="8422" priority="2119" stopIfTrue="1">
      <formula>F303="-"</formula>
    </cfRule>
  </conditionalFormatting>
  <conditionalFormatting sqref="C300">
    <cfRule type="expression" dxfId="8421" priority="2111" stopIfTrue="1">
      <formula>F300="-"</formula>
    </cfRule>
  </conditionalFormatting>
  <conditionalFormatting sqref="D300">
    <cfRule type="expression" dxfId="8420" priority="2116" stopIfTrue="1">
      <formula>F300="-"</formula>
    </cfRule>
  </conditionalFormatting>
  <conditionalFormatting sqref="E300">
    <cfRule type="expression" dxfId="8419" priority="2115" stopIfTrue="1">
      <formula>F300="-"</formula>
    </cfRule>
  </conditionalFormatting>
  <conditionalFormatting sqref="F300">
    <cfRule type="expression" dxfId="8418" priority="2110" stopIfTrue="1">
      <formula>F300="-"</formula>
    </cfRule>
  </conditionalFormatting>
  <conditionalFormatting sqref="C301">
    <cfRule type="expression" dxfId="8417" priority="2102" stopIfTrue="1">
      <formula>F301="-"</formula>
    </cfRule>
  </conditionalFormatting>
  <conditionalFormatting sqref="D301">
    <cfRule type="expression" dxfId="8416" priority="2107" stopIfTrue="1">
      <formula>F301="-"</formula>
    </cfRule>
  </conditionalFormatting>
  <conditionalFormatting sqref="E301">
    <cfRule type="expression" dxfId="8415" priority="2106" stopIfTrue="1">
      <formula>F301="-"</formula>
    </cfRule>
  </conditionalFormatting>
  <conditionalFormatting sqref="F301">
    <cfRule type="expression" dxfId="8414" priority="2101" stopIfTrue="1">
      <formula>F301="-"</formula>
    </cfRule>
  </conditionalFormatting>
  <conditionalFormatting sqref="C195">
    <cfRule type="expression" dxfId="8413" priority="2091" stopIfTrue="1">
      <formula>F195="-"</formula>
    </cfRule>
  </conditionalFormatting>
  <conditionalFormatting sqref="D195">
    <cfRule type="expression" dxfId="8412" priority="2096" stopIfTrue="1">
      <formula>F195="-"</formula>
    </cfRule>
  </conditionalFormatting>
  <conditionalFormatting sqref="E195">
    <cfRule type="expression" dxfId="8411" priority="2095" stopIfTrue="1">
      <formula>F195="-"</formula>
    </cfRule>
  </conditionalFormatting>
  <conditionalFormatting sqref="F195">
    <cfRule type="expression" dxfId="8410" priority="2090" stopIfTrue="1">
      <formula>F195="-"</formula>
    </cfRule>
  </conditionalFormatting>
  <conditionalFormatting sqref="C196">
    <cfRule type="expression" dxfId="8409" priority="2082" stopIfTrue="1">
      <formula>F196="-"</formula>
    </cfRule>
  </conditionalFormatting>
  <conditionalFormatting sqref="D196">
    <cfRule type="expression" dxfId="8408" priority="2087" stopIfTrue="1">
      <formula>F196="-"</formula>
    </cfRule>
  </conditionalFormatting>
  <conditionalFormatting sqref="E196">
    <cfRule type="expression" dxfId="8407" priority="2086" stopIfTrue="1">
      <formula>F196="-"</formula>
    </cfRule>
  </conditionalFormatting>
  <conditionalFormatting sqref="F196">
    <cfRule type="expression" dxfId="8406" priority="2081" stopIfTrue="1">
      <formula>F196="-"</formula>
    </cfRule>
  </conditionalFormatting>
  <conditionalFormatting sqref="C197:C198">
    <cfRule type="expression" dxfId="8405" priority="2073" stopIfTrue="1">
      <formula>F197="-"</formula>
    </cfRule>
  </conditionalFormatting>
  <conditionalFormatting sqref="D197:D198">
    <cfRule type="expression" dxfId="8404" priority="2078" stopIfTrue="1">
      <formula>F197="-"</formula>
    </cfRule>
  </conditionalFormatting>
  <conditionalFormatting sqref="E197:E198">
    <cfRule type="expression" dxfId="8403" priority="2077" stopIfTrue="1">
      <formula>F197="-"</formula>
    </cfRule>
  </conditionalFormatting>
  <conditionalFormatting sqref="F197:F198">
    <cfRule type="expression" dxfId="8402" priority="2072" stopIfTrue="1">
      <formula>F197="-"</formula>
    </cfRule>
  </conditionalFormatting>
  <conditionalFormatting sqref="C186">
    <cfRule type="expression" dxfId="8401" priority="2064" stopIfTrue="1">
      <formula>F186="-"</formula>
    </cfRule>
  </conditionalFormatting>
  <conditionalFormatting sqref="D186">
    <cfRule type="expression" dxfId="8400" priority="2069" stopIfTrue="1">
      <formula>F186="-"</formula>
    </cfRule>
  </conditionalFormatting>
  <conditionalFormatting sqref="E186">
    <cfRule type="expression" dxfId="8399" priority="2068" stopIfTrue="1">
      <formula>F186="-"</formula>
    </cfRule>
  </conditionalFormatting>
  <conditionalFormatting sqref="F186">
    <cfRule type="expression" dxfId="8398" priority="2063" stopIfTrue="1">
      <formula>F186="-"</formula>
    </cfRule>
  </conditionalFormatting>
  <conditionalFormatting sqref="C187">
    <cfRule type="expression" dxfId="8397" priority="2055" stopIfTrue="1">
      <formula>F187="-"</formula>
    </cfRule>
  </conditionalFormatting>
  <conditionalFormatting sqref="D187">
    <cfRule type="expression" dxfId="8396" priority="2060" stopIfTrue="1">
      <formula>F187="-"</formula>
    </cfRule>
  </conditionalFormatting>
  <conditionalFormatting sqref="E187">
    <cfRule type="expression" dxfId="8395" priority="2059" stopIfTrue="1">
      <formula>F187="-"</formula>
    </cfRule>
  </conditionalFormatting>
  <conditionalFormatting sqref="F187">
    <cfRule type="expression" dxfId="8394" priority="2054" stopIfTrue="1">
      <formula>F187="-"</formula>
    </cfRule>
  </conditionalFormatting>
  <conditionalFormatting sqref="C318">
    <cfRule type="expression" dxfId="8393" priority="2046" stopIfTrue="1">
      <formula>F318="-"</formula>
    </cfRule>
  </conditionalFormatting>
  <conditionalFormatting sqref="D318">
    <cfRule type="expression" dxfId="8392" priority="2051" stopIfTrue="1">
      <formula>F318="-"</formula>
    </cfRule>
  </conditionalFormatting>
  <conditionalFormatting sqref="E318">
    <cfRule type="expression" dxfId="8391" priority="2050" stopIfTrue="1">
      <formula>F318="-"</formula>
    </cfRule>
  </conditionalFormatting>
  <conditionalFormatting sqref="F318">
    <cfRule type="expression" dxfId="8390" priority="2045" stopIfTrue="1">
      <formula>F318="-"</formula>
    </cfRule>
  </conditionalFormatting>
  <conditionalFormatting sqref="C371">
    <cfRule type="expression" dxfId="8389" priority="2027" stopIfTrue="1">
      <formula>F371="-"</formula>
    </cfRule>
  </conditionalFormatting>
  <conditionalFormatting sqref="D371">
    <cfRule type="expression" dxfId="8388" priority="2032" stopIfTrue="1">
      <formula>F371="-"</formula>
    </cfRule>
  </conditionalFormatting>
  <conditionalFormatting sqref="E371">
    <cfRule type="expression" dxfId="8387" priority="2031" stopIfTrue="1">
      <formula>F371="-"</formula>
    </cfRule>
  </conditionalFormatting>
  <conditionalFormatting sqref="F371">
    <cfRule type="expression" dxfId="8386" priority="2026" stopIfTrue="1">
      <formula>F371="-"</formula>
    </cfRule>
  </conditionalFormatting>
  <conditionalFormatting sqref="C21">
    <cfRule type="expression" dxfId="8385" priority="1988" stopIfTrue="1">
      <formula>F21="-"</formula>
    </cfRule>
  </conditionalFormatting>
  <conditionalFormatting sqref="D21">
    <cfRule type="expression" dxfId="8384" priority="1993" stopIfTrue="1">
      <formula>F21="-"</formula>
    </cfRule>
  </conditionalFormatting>
  <conditionalFormatting sqref="E21">
    <cfRule type="expression" dxfId="8383" priority="1992" stopIfTrue="1">
      <formula>F21="-"</formula>
    </cfRule>
  </conditionalFormatting>
  <conditionalFormatting sqref="F21">
    <cfRule type="expression" dxfId="8382" priority="1987" stopIfTrue="1">
      <formula>F21="-"</formula>
    </cfRule>
  </conditionalFormatting>
  <conditionalFormatting sqref="C370">
    <cfRule type="expression" dxfId="8381" priority="1981" stopIfTrue="1">
      <formula>F370="-"</formula>
    </cfRule>
  </conditionalFormatting>
  <conditionalFormatting sqref="D370">
    <cfRule type="expression" dxfId="8380" priority="1986" stopIfTrue="1">
      <formula>F370="-"</formula>
    </cfRule>
  </conditionalFormatting>
  <conditionalFormatting sqref="E370">
    <cfRule type="expression" dxfId="8379" priority="1985" stopIfTrue="1">
      <formula>F370="-"</formula>
    </cfRule>
  </conditionalFormatting>
  <conditionalFormatting sqref="F370">
    <cfRule type="expression" dxfId="8378" priority="1980" stopIfTrue="1">
      <formula>F370="-"</formula>
    </cfRule>
  </conditionalFormatting>
  <conditionalFormatting sqref="C22">
    <cfRule type="expression" dxfId="8377" priority="1974" stopIfTrue="1">
      <formula>F22="-"</formula>
    </cfRule>
  </conditionalFormatting>
  <conditionalFormatting sqref="D22">
    <cfRule type="expression" dxfId="8376" priority="1979" stopIfTrue="1">
      <formula>F22="-"</formula>
    </cfRule>
  </conditionalFormatting>
  <conditionalFormatting sqref="E22">
    <cfRule type="expression" dxfId="8375" priority="1978" stopIfTrue="1">
      <formula>F22="-"</formula>
    </cfRule>
  </conditionalFormatting>
  <conditionalFormatting sqref="F22">
    <cfRule type="expression" dxfId="8374" priority="1973" stopIfTrue="1">
      <formula>F22="-"</formula>
    </cfRule>
  </conditionalFormatting>
  <conditionalFormatting sqref="C369">
    <cfRule type="expression" dxfId="8373" priority="1967" stopIfTrue="1">
      <formula>F369="-"</formula>
    </cfRule>
  </conditionalFormatting>
  <conditionalFormatting sqref="D369">
    <cfRule type="expression" dxfId="8372" priority="1972" stopIfTrue="1">
      <formula>F369="-"</formula>
    </cfRule>
  </conditionalFormatting>
  <conditionalFormatting sqref="E369">
    <cfRule type="expression" dxfId="8371" priority="1971" stopIfTrue="1">
      <formula>F369="-"</formula>
    </cfRule>
  </conditionalFormatting>
  <conditionalFormatting sqref="F369">
    <cfRule type="expression" dxfId="8370" priority="1966" stopIfTrue="1">
      <formula>F369="-"</formula>
    </cfRule>
  </conditionalFormatting>
  <conditionalFormatting sqref="C368">
    <cfRule type="expression" dxfId="8369" priority="1958" stopIfTrue="1">
      <formula>F368="-"</formula>
    </cfRule>
  </conditionalFormatting>
  <conditionalFormatting sqref="D368">
    <cfRule type="expression" dxfId="8368" priority="1963" stopIfTrue="1">
      <formula>F368="-"</formula>
    </cfRule>
  </conditionalFormatting>
  <conditionalFormatting sqref="E368">
    <cfRule type="expression" dxfId="8367" priority="1962" stopIfTrue="1">
      <formula>F368="-"</formula>
    </cfRule>
  </conditionalFormatting>
  <conditionalFormatting sqref="F368">
    <cfRule type="expression" dxfId="8366" priority="1957" stopIfTrue="1">
      <formula>F368="-"</formula>
    </cfRule>
  </conditionalFormatting>
  <conditionalFormatting sqref="C346">
    <cfRule type="expression" dxfId="8365" priority="1933" stopIfTrue="1">
      <formula>F346="-"</formula>
    </cfRule>
  </conditionalFormatting>
  <conditionalFormatting sqref="D346">
    <cfRule type="expression" dxfId="8364" priority="1938" stopIfTrue="1">
      <formula>F346="-"</formula>
    </cfRule>
  </conditionalFormatting>
  <conditionalFormatting sqref="E346">
    <cfRule type="expression" dxfId="8363" priority="1937" stopIfTrue="1">
      <formula>F346="-"</formula>
    </cfRule>
  </conditionalFormatting>
  <conditionalFormatting sqref="F346">
    <cfRule type="expression" dxfId="8362" priority="1932" stopIfTrue="1">
      <formula>F346="-"</formula>
    </cfRule>
  </conditionalFormatting>
  <conditionalFormatting sqref="C322">
    <cfRule type="expression" dxfId="8361" priority="1922" stopIfTrue="1">
      <formula>F322="-"</formula>
    </cfRule>
  </conditionalFormatting>
  <conditionalFormatting sqref="D322">
    <cfRule type="expression" dxfId="8360" priority="1927" stopIfTrue="1">
      <formula>F322="-"</formula>
    </cfRule>
  </conditionalFormatting>
  <conditionalFormatting sqref="E322">
    <cfRule type="expression" dxfId="8359" priority="1926" stopIfTrue="1">
      <formula>F322="-"</formula>
    </cfRule>
  </conditionalFormatting>
  <conditionalFormatting sqref="F322">
    <cfRule type="expression" dxfId="8358" priority="1921" stopIfTrue="1">
      <formula>F322="-"</formula>
    </cfRule>
  </conditionalFormatting>
  <conditionalFormatting sqref="C325">
    <cfRule type="expression" dxfId="8357" priority="1913" stopIfTrue="1">
      <formula>F325="-"</formula>
    </cfRule>
  </conditionalFormatting>
  <conditionalFormatting sqref="D325">
    <cfRule type="expression" dxfId="8356" priority="1918" stopIfTrue="1">
      <formula>F325="-"</formula>
    </cfRule>
  </conditionalFormatting>
  <conditionalFormatting sqref="E325">
    <cfRule type="expression" dxfId="8355" priority="1917" stopIfTrue="1">
      <formula>F325="-"</formula>
    </cfRule>
  </conditionalFormatting>
  <conditionalFormatting sqref="F325">
    <cfRule type="expression" dxfId="8354" priority="1912" stopIfTrue="1">
      <formula>F325="-"</formula>
    </cfRule>
  </conditionalFormatting>
  <conditionalFormatting sqref="C356">
    <cfRule type="expression" dxfId="8353" priority="1902" stopIfTrue="1">
      <formula>F356="-"</formula>
    </cfRule>
  </conditionalFormatting>
  <conditionalFormatting sqref="D356">
    <cfRule type="expression" dxfId="8352" priority="1907" stopIfTrue="1">
      <formula>F356="-"</formula>
    </cfRule>
  </conditionalFormatting>
  <conditionalFormatting sqref="E356">
    <cfRule type="expression" dxfId="8351" priority="1906" stopIfTrue="1">
      <formula>F356="-"</formula>
    </cfRule>
  </conditionalFormatting>
  <conditionalFormatting sqref="F356">
    <cfRule type="expression" dxfId="8350" priority="1901" stopIfTrue="1">
      <formula>F356="-"</formula>
    </cfRule>
  </conditionalFormatting>
  <conditionalFormatting sqref="C651">
    <cfRule type="expression" dxfId="8349" priority="1885" stopIfTrue="1">
      <formula>F651="-"</formula>
    </cfRule>
  </conditionalFormatting>
  <conditionalFormatting sqref="D651">
    <cfRule type="expression" dxfId="8348" priority="1890" stopIfTrue="1">
      <formula>F651="-"</formula>
    </cfRule>
  </conditionalFormatting>
  <conditionalFormatting sqref="E651">
    <cfRule type="expression" dxfId="8347" priority="1889" stopIfTrue="1">
      <formula>F651="-"</formula>
    </cfRule>
  </conditionalFormatting>
  <conditionalFormatting sqref="F651">
    <cfRule type="expression" dxfId="8346" priority="1884" stopIfTrue="1">
      <formula>F651="-"</formula>
    </cfRule>
  </conditionalFormatting>
  <conditionalFormatting sqref="C381">
    <cfRule type="expression" dxfId="8345" priority="1876" stopIfTrue="1">
      <formula>F381="-"</formula>
    </cfRule>
  </conditionalFormatting>
  <conditionalFormatting sqref="D381">
    <cfRule type="expression" dxfId="8344" priority="1881" stopIfTrue="1">
      <formula>F381="-"</formula>
    </cfRule>
  </conditionalFormatting>
  <conditionalFormatting sqref="E381">
    <cfRule type="expression" dxfId="8343" priority="1880" stopIfTrue="1">
      <formula>F381="-"</formula>
    </cfRule>
  </conditionalFormatting>
  <conditionalFormatting sqref="F381">
    <cfRule type="expression" dxfId="8342" priority="1875" stopIfTrue="1">
      <formula>F381="-"</formula>
    </cfRule>
  </conditionalFormatting>
  <conditionalFormatting sqref="C299">
    <cfRule type="expression" dxfId="8341" priority="1865" stopIfTrue="1">
      <formula>F299="-"</formula>
    </cfRule>
  </conditionalFormatting>
  <conditionalFormatting sqref="D299">
    <cfRule type="expression" dxfId="8340" priority="1870" stopIfTrue="1">
      <formula>F299="-"</formula>
    </cfRule>
  </conditionalFormatting>
  <conditionalFormatting sqref="E299">
    <cfRule type="expression" dxfId="8339" priority="1869" stopIfTrue="1">
      <formula>F299="-"</formula>
    </cfRule>
  </conditionalFormatting>
  <conditionalFormatting sqref="F299">
    <cfRule type="expression" dxfId="8338" priority="1864" stopIfTrue="1">
      <formula>F299="-"</formula>
    </cfRule>
  </conditionalFormatting>
  <conditionalFormatting sqref="C379">
    <cfRule type="expression" dxfId="8337" priority="1856" stopIfTrue="1">
      <formula>F379="-"</formula>
    </cfRule>
  </conditionalFormatting>
  <conditionalFormatting sqref="D379">
    <cfRule type="expression" dxfId="8336" priority="1861" stopIfTrue="1">
      <formula>F379="-"</formula>
    </cfRule>
  </conditionalFormatting>
  <conditionalFormatting sqref="E379">
    <cfRule type="expression" dxfId="8335" priority="1860" stopIfTrue="1">
      <formula>F379="-"</formula>
    </cfRule>
  </conditionalFormatting>
  <conditionalFormatting sqref="F379">
    <cfRule type="expression" dxfId="8334" priority="1855" stopIfTrue="1">
      <formula>F379="-"</formula>
    </cfRule>
  </conditionalFormatting>
  <conditionalFormatting sqref="C389">
    <cfRule type="expression" dxfId="8333" priority="1847" stopIfTrue="1">
      <formula>F389="-"</formula>
    </cfRule>
  </conditionalFormatting>
  <conditionalFormatting sqref="D389">
    <cfRule type="expression" dxfId="8332" priority="1852" stopIfTrue="1">
      <formula>F389="-"</formula>
    </cfRule>
  </conditionalFormatting>
  <conditionalFormatting sqref="E389">
    <cfRule type="expression" dxfId="8331" priority="1851" stopIfTrue="1">
      <formula>F389="-"</formula>
    </cfRule>
  </conditionalFormatting>
  <conditionalFormatting sqref="F389">
    <cfRule type="expression" dxfId="8330" priority="1846" stopIfTrue="1">
      <formula>F389="-"</formula>
    </cfRule>
  </conditionalFormatting>
  <conditionalFormatting sqref="C386">
    <cfRule type="expression" dxfId="8329" priority="1839" stopIfTrue="1">
      <formula>F386="-"</formula>
    </cfRule>
  </conditionalFormatting>
  <conditionalFormatting sqref="D386">
    <cfRule type="expression" dxfId="8328" priority="1843" stopIfTrue="1">
      <formula>F386="-"</formula>
    </cfRule>
  </conditionalFormatting>
  <conditionalFormatting sqref="F386">
    <cfRule type="expression" dxfId="8327" priority="1838" stopIfTrue="1">
      <formula>F386="-"</formula>
    </cfRule>
  </conditionalFormatting>
  <conditionalFormatting sqref="C15">
    <cfRule type="expression" dxfId="8326" priority="1832" stopIfTrue="1">
      <formula>F15="-"</formula>
    </cfRule>
  </conditionalFormatting>
  <conditionalFormatting sqref="D15">
    <cfRule type="expression" dxfId="8325" priority="1837" stopIfTrue="1">
      <formula>F15="-"</formula>
    </cfRule>
  </conditionalFormatting>
  <conditionalFormatting sqref="E15">
    <cfRule type="expression" dxfId="8324" priority="1836" stopIfTrue="1">
      <formula>F15="-"</formula>
    </cfRule>
  </conditionalFormatting>
  <conditionalFormatting sqref="F15">
    <cfRule type="expression" dxfId="8323" priority="1831" stopIfTrue="1">
      <formula>F15="-"</formula>
    </cfRule>
  </conditionalFormatting>
  <conditionalFormatting sqref="C403">
    <cfRule type="expression" dxfId="8322" priority="1820" stopIfTrue="1">
      <formula>F403="-"</formula>
    </cfRule>
  </conditionalFormatting>
  <conditionalFormatting sqref="D403">
    <cfRule type="expression" dxfId="8321" priority="1826" stopIfTrue="1">
      <formula>F403="-"</formula>
    </cfRule>
  </conditionalFormatting>
  <conditionalFormatting sqref="B403">
    <cfRule type="expression" dxfId="8320" priority="1825" stopIfTrue="1">
      <formula>F403="-"</formula>
    </cfRule>
  </conditionalFormatting>
  <conditionalFormatting sqref="E403">
    <cfRule type="expression" dxfId="8319" priority="1824" stopIfTrue="1">
      <formula>F403="-"</formula>
    </cfRule>
  </conditionalFormatting>
  <conditionalFormatting sqref="F403">
    <cfRule type="expression" dxfId="8318" priority="1819" stopIfTrue="1">
      <formula>F403="-"</formula>
    </cfRule>
  </conditionalFormatting>
  <conditionalFormatting sqref="C406">
    <cfRule type="expression" dxfId="8317" priority="1811" stopIfTrue="1">
      <formula>F406="-"</formula>
    </cfRule>
  </conditionalFormatting>
  <conditionalFormatting sqref="D406">
    <cfRule type="expression" dxfId="8316" priority="1816" stopIfTrue="1">
      <formula>F406="-"</formula>
    </cfRule>
  </conditionalFormatting>
  <conditionalFormatting sqref="E406">
    <cfRule type="expression" dxfId="8315" priority="1815" stopIfTrue="1">
      <formula>F406="-"</formula>
    </cfRule>
  </conditionalFormatting>
  <conditionalFormatting sqref="F406">
    <cfRule type="expression" dxfId="8314" priority="1810" stopIfTrue="1">
      <formula>F406="-"</formula>
    </cfRule>
  </conditionalFormatting>
  <conditionalFormatting sqref="C426">
    <cfRule type="expression" dxfId="8313" priority="1804" stopIfTrue="1">
      <formula>F426="-"</formula>
    </cfRule>
  </conditionalFormatting>
  <conditionalFormatting sqref="D426">
    <cfRule type="expression" dxfId="8312" priority="1809" stopIfTrue="1">
      <formula>F426="-"</formula>
    </cfRule>
  </conditionalFormatting>
  <conditionalFormatting sqref="E426">
    <cfRule type="expression" dxfId="8311" priority="1808" stopIfTrue="1">
      <formula>F426="-"</formula>
    </cfRule>
  </conditionalFormatting>
  <conditionalFormatting sqref="F426">
    <cfRule type="expression" dxfId="8310" priority="1803" stopIfTrue="1">
      <formula>F426="-"</formula>
    </cfRule>
  </conditionalFormatting>
  <conditionalFormatting sqref="C434">
    <cfRule type="expression" dxfId="8309" priority="1796" stopIfTrue="1">
      <formula>F434="-"</formula>
    </cfRule>
  </conditionalFormatting>
  <conditionalFormatting sqref="D434">
    <cfRule type="expression" dxfId="8308" priority="1802" stopIfTrue="1">
      <formula>F434="-"</formula>
    </cfRule>
  </conditionalFormatting>
  <conditionalFormatting sqref="B434:B440">
    <cfRule type="expression" dxfId="8307" priority="1801" stopIfTrue="1">
      <formula>F434="-"</formula>
    </cfRule>
  </conditionalFormatting>
  <conditionalFormatting sqref="E434">
    <cfRule type="expression" dxfId="8306" priority="1800" stopIfTrue="1">
      <formula>F434="-"</formula>
    </cfRule>
  </conditionalFormatting>
  <conditionalFormatting sqref="F434">
    <cfRule type="expression" dxfId="8305" priority="1795" stopIfTrue="1">
      <formula>F434="-"</formula>
    </cfRule>
  </conditionalFormatting>
  <conditionalFormatting sqref="C454">
    <cfRule type="expression" dxfId="8304" priority="1789" stopIfTrue="1">
      <formula>F454="-"</formula>
    </cfRule>
  </conditionalFormatting>
  <conditionalFormatting sqref="D454">
    <cfRule type="expression" dxfId="8303" priority="1794" stopIfTrue="1">
      <formula>F454="-"</formula>
    </cfRule>
  </conditionalFormatting>
  <conditionalFormatting sqref="E454">
    <cfRule type="expression" dxfId="8302" priority="1793" stopIfTrue="1">
      <formula>F454="-"</formula>
    </cfRule>
  </conditionalFormatting>
  <conditionalFormatting sqref="F454">
    <cfRule type="expression" dxfId="8301" priority="1788" stopIfTrue="1">
      <formula>F454="-"</formula>
    </cfRule>
  </conditionalFormatting>
  <conditionalFormatting sqref="C474">
    <cfRule type="expression" dxfId="8300" priority="1780" stopIfTrue="1">
      <formula>F474="-"</formula>
    </cfRule>
  </conditionalFormatting>
  <conditionalFormatting sqref="D474">
    <cfRule type="expression" dxfId="8299" priority="1785" stopIfTrue="1">
      <formula>F474="-"</formula>
    </cfRule>
  </conditionalFormatting>
  <conditionalFormatting sqref="E474">
    <cfRule type="expression" dxfId="8298" priority="1784" stopIfTrue="1">
      <formula>F474="-"</formula>
    </cfRule>
  </conditionalFormatting>
  <conditionalFormatting sqref="F474">
    <cfRule type="expression" dxfId="8297" priority="1779" stopIfTrue="1">
      <formula>F474="-"</formula>
    </cfRule>
  </conditionalFormatting>
  <conditionalFormatting sqref="C493">
    <cfRule type="expression" dxfId="8296" priority="1770" stopIfTrue="1">
      <formula>F493="-"</formula>
    </cfRule>
  </conditionalFormatting>
  <conditionalFormatting sqref="D493">
    <cfRule type="expression" dxfId="8295" priority="1776" stopIfTrue="1">
      <formula>F493="-"</formula>
    </cfRule>
  </conditionalFormatting>
  <conditionalFormatting sqref="B493:B503">
    <cfRule type="expression" dxfId="8294" priority="1775" stopIfTrue="1">
      <formula>F493="-"</formula>
    </cfRule>
  </conditionalFormatting>
  <conditionalFormatting sqref="E493">
    <cfRule type="expression" dxfId="8293" priority="1774" stopIfTrue="1">
      <formula>F493="-"</formula>
    </cfRule>
  </conditionalFormatting>
  <conditionalFormatting sqref="F493">
    <cfRule type="expression" dxfId="8292" priority="1769" stopIfTrue="1">
      <formula>F493="-"</formula>
    </cfRule>
  </conditionalFormatting>
  <conditionalFormatting sqref="C505">
    <cfRule type="expression" dxfId="8291" priority="1760" stopIfTrue="1">
      <formula>F505="-"</formula>
    </cfRule>
  </conditionalFormatting>
  <conditionalFormatting sqref="D505">
    <cfRule type="expression" dxfId="8290" priority="1766" stopIfTrue="1">
      <formula>F505="-"</formula>
    </cfRule>
  </conditionalFormatting>
  <conditionalFormatting sqref="B505:B537">
    <cfRule type="expression" dxfId="8289" priority="1765" stopIfTrue="1">
      <formula>F505="-"</formula>
    </cfRule>
  </conditionalFormatting>
  <conditionalFormatting sqref="E505">
    <cfRule type="expression" dxfId="8288" priority="1764" stopIfTrue="1">
      <formula>F505="-"</formula>
    </cfRule>
  </conditionalFormatting>
  <conditionalFormatting sqref="F505">
    <cfRule type="expression" dxfId="8287" priority="1759" stopIfTrue="1">
      <formula>F505="-"</formula>
    </cfRule>
  </conditionalFormatting>
  <conditionalFormatting sqref="C539">
    <cfRule type="expression" dxfId="8286" priority="1752" stopIfTrue="1">
      <formula>F539="-"</formula>
    </cfRule>
  </conditionalFormatting>
  <conditionalFormatting sqref="D539">
    <cfRule type="expression" dxfId="8285" priority="1758" stopIfTrue="1">
      <formula>F539="-"</formula>
    </cfRule>
  </conditionalFormatting>
  <conditionalFormatting sqref="B539:B577">
    <cfRule type="expression" dxfId="8284" priority="1757" stopIfTrue="1">
      <formula>F539="-"</formula>
    </cfRule>
  </conditionalFormatting>
  <conditionalFormatting sqref="E539">
    <cfRule type="expression" dxfId="8283" priority="1756" stopIfTrue="1">
      <formula>F539="-"</formula>
    </cfRule>
  </conditionalFormatting>
  <conditionalFormatting sqref="F539">
    <cfRule type="expression" dxfId="8282" priority="1751" stopIfTrue="1">
      <formula>F539="-"</formula>
    </cfRule>
  </conditionalFormatting>
  <conditionalFormatting sqref="C420">
    <cfRule type="expression" dxfId="8281" priority="1743" stopIfTrue="1">
      <formula>F420="-"</formula>
    </cfRule>
  </conditionalFormatting>
  <conditionalFormatting sqref="D420">
    <cfRule type="expression" dxfId="8280" priority="1748" stopIfTrue="1">
      <formula>F420="-"</formula>
    </cfRule>
  </conditionalFormatting>
  <conditionalFormatting sqref="E420">
    <cfRule type="expression" dxfId="8279" priority="1747" stopIfTrue="1">
      <formula>F420="-"</formula>
    </cfRule>
  </conditionalFormatting>
  <conditionalFormatting sqref="F420">
    <cfRule type="expression" dxfId="8278" priority="1742" stopIfTrue="1">
      <formula>F420="-"</formula>
    </cfRule>
  </conditionalFormatting>
  <conditionalFormatting sqref="C412">
    <cfRule type="expression" dxfId="8277" priority="1734" stopIfTrue="1">
      <formula>F412="-"</formula>
    </cfRule>
  </conditionalFormatting>
  <conditionalFormatting sqref="D412">
    <cfRule type="expression" dxfId="8276" priority="1739" stopIfTrue="1">
      <formula>F412="-"</formula>
    </cfRule>
  </conditionalFormatting>
  <conditionalFormatting sqref="E412">
    <cfRule type="expression" dxfId="8275" priority="1738" stopIfTrue="1">
      <formula>F412="-"</formula>
    </cfRule>
  </conditionalFormatting>
  <conditionalFormatting sqref="F412">
    <cfRule type="expression" dxfId="8274" priority="1733" stopIfTrue="1">
      <formula>F412="-"</formula>
    </cfRule>
  </conditionalFormatting>
  <conditionalFormatting sqref="C411">
    <cfRule type="expression" dxfId="8273" priority="1727" stopIfTrue="1">
      <formula>F411="-"</formula>
    </cfRule>
  </conditionalFormatting>
  <conditionalFormatting sqref="D411">
    <cfRule type="expression" dxfId="8272" priority="1732" stopIfTrue="1">
      <formula>F411="-"</formula>
    </cfRule>
  </conditionalFormatting>
  <conditionalFormatting sqref="E411">
    <cfRule type="expression" dxfId="8271" priority="1731" stopIfTrue="1">
      <formula>F411="-"</formula>
    </cfRule>
  </conditionalFormatting>
  <conditionalFormatting sqref="F411">
    <cfRule type="expression" dxfId="8270" priority="1726" stopIfTrue="1">
      <formula>F411="-"</formula>
    </cfRule>
  </conditionalFormatting>
  <conditionalFormatting sqref="C414">
    <cfRule type="expression" dxfId="8269" priority="1720" stopIfTrue="1">
      <formula>F414="-"</formula>
    </cfRule>
  </conditionalFormatting>
  <conditionalFormatting sqref="D414">
    <cfRule type="expression" dxfId="8268" priority="1725" stopIfTrue="1">
      <formula>F414="-"</formula>
    </cfRule>
  </conditionalFormatting>
  <conditionalFormatting sqref="E414">
    <cfRule type="expression" dxfId="8267" priority="1724" stopIfTrue="1">
      <formula>F414="-"</formula>
    </cfRule>
  </conditionalFormatting>
  <conditionalFormatting sqref="F414">
    <cfRule type="expression" dxfId="8266" priority="1719" stopIfTrue="1">
      <formula>F414="-"</formula>
    </cfRule>
  </conditionalFormatting>
  <conditionalFormatting sqref="C415">
    <cfRule type="expression" dxfId="8265" priority="1713" stopIfTrue="1">
      <formula>F415="-"</formula>
    </cfRule>
  </conditionalFormatting>
  <conditionalFormatting sqref="D415">
    <cfRule type="expression" dxfId="8264" priority="1718" stopIfTrue="1">
      <formula>F415="-"</formula>
    </cfRule>
  </conditionalFormatting>
  <conditionalFormatting sqref="E415">
    <cfRule type="expression" dxfId="8263" priority="1717" stopIfTrue="1">
      <formula>F415="-"</formula>
    </cfRule>
  </conditionalFormatting>
  <conditionalFormatting sqref="F415">
    <cfRule type="expression" dxfId="8262" priority="1712" stopIfTrue="1">
      <formula>F415="-"</formula>
    </cfRule>
  </conditionalFormatting>
  <conditionalFormatting sqref="C416">
    <cfRule type="expression" dxfId="8261" priority="1706" stopIfTrue="1">
      <formula>F416="-"</formula>
    </cfRule>
  </conditionalFormatting>
  <conditionalFormatting sqref="D416">
    <cfRule type="expression" dxfId="8260" priority="1711" stopIfTrue="1">
      <formula>F416="-"</formula>
    </cfRule>
  </conditionalFormatting>
  <conditionalFormatting sqref="E416">
    <cfRule type="expression" dxfId="8259" priority="1710" stopIfTrue="1">
      <formula>F416="-"</formula>
    </cfRule>
  </conditionalFormatting>
  <conditionalFormatting sqref="F416">
    <cfRule type="expression" dxfId="8258" priority="1705" stopIfTrue="1">
      <formula>F416="-"</formula>
    </cfRule>
  </conditionalFormatting>
  <conditionalFormatting sqref="C417">
    <cfRule type="expression" dxfId="8257" priority="1699" stopIfTrue="1">
      <formula>F417="-"</formula>
    </cfRule>
  </conditionalFormatting>
  <conditionalFormatting sqref="D417">
    <cfRule type="expression" dxfId="8256" priority="1704" stopIfTrue="1">
      <formula>F417="-"</formula>
    </cfRule>
  </conditionalFormatting>
  <conditionalFormatting sqref="E417">
    <cfRule type="expression" dxfId="8255" priority="1703" stopIfTrue="1">
      <formula>F417="-"</formula>
    </cfRule>
  </conditionalFormatting>
  <conditionalFormatting sqref="F417">
    <cfRule type="expression" dxfId="8254" priority="1698" stopIfTrue="1">
      <formula>F417="-"</formula>
    </cfRule>
  </conditionalFormatting>
  <conditionalFormatting sqref="C418">
    <cfRule type="expression" dxfId="8253" priority="1692" stopIfTrue="1">
      <formula>F418="-"</formula>
    </cfRule>
  </conditionalFormatting>
  <conditionalFormatting sqref="D418">
    <cfRule type="expression" dxfId="8252" priority="1697" stopIfTrue="1">
      <formula>F418="-"</formula>
    </cfRule>
  </conditionalFormatting>
  <conditionalFormatting sqref="E418">
    <cfRule type="expression" dxfId="8251" priority="1696" stopIfTrue="1">
      <formula>F418="-"</formula>
    </cfRule>
  </conditionalFormatting>
  <conditionalFormatting sqref="F418">
    <cfRule type="expression" dxfId="8250" priority="1691" stopIfTrue="1">
      <formula>F418="-"</formula>
    </cfRule>
  </conditionalFormatting>
  <conditionalFormatting sqref="C419">
    <cfRule type="expression" dxfId="8249" priority="1685" stopIfTrue="1">
      <formula>F419="-"</formula>
    </cfRule>
  </conditionalFormatting>
  <conditionalFormatting sqref="D419">
    <cfRule type="expression" dxfId="8248" priority="1690" stopIfTrue="1">
      <formula>F419="-"</formula>
    </cfRule>
  </conditionalFormatting>
  <conditionalFormatting sqref="E419">
    <cfRule type="expression" dxfId="8247" priority="1689" stopIfTrue="1">
      <formula>F419="-"</formula>
    </cfRule>
  </conditionalFormatting>
  <conditionalFormatting sqref="F419">
    <cfRule type="expression" dxfId="8246" priority="1684" stopIfTrue="1">
      <formula>F419="-"</formula>
    </cfRule>
  </conditionalFormatting>
  <conditionalFormatting sqref="C422">
    <cfRule type="expression" dxfId="8245" priority="1678" stopIfTrue="1">
      <formula>F422="-"</formula>
    </cfRule>
  </conditionalFormatting>
  <conditionalFormatting sqref="D422">
    <cfRule type="expression" dxfId="8244" priority="1683" stopIfTrue="1">
      <formula>F422="-"</formula>
    </cfRule>
  </conditionalFormatting>
  <conditionalFormatting sqref="E422">
    <cfRule type="expression" dxfId="8243" priority="1682" stopIfTrue="1">
      <formula>F422="-"</formula>
    </cfRule>
  </conditionalFormatting>
  <conditionalFormatting sqref="F422">
    <cfRule type="expression" dxfId="8242" priority="1677" stopIfTrue="1">
      <formula>F422="-"</formula>
    </cfRule>
  </conditionalFormatting>
  <conditionalFormatting sqref="C421">
    <cfRule type="expression" dxfId="8241" priority="1669" stopIfTrue="1">
      <formula>F421="-"</formula>
    </cfRule>
  </conditionalFormatting>
  <conditionalFormatting sqref="D421">
    <cfRule type="expression" dxfId="8240" priority="1674" stopIfTrue="1">
      <formula>F421="-"</formula>
    </cfRule>
  </conditionalFormatting>
  <conditionalFormatting sqref="E421">
    <cfRule type="expression" dxfId="8239" priority="1673" stopIfTrue="1">
      <formula>F421="-"</formula>
    </cfRule>
  </conditionalFormatting>
  <conditionalFormatting sqref="F421">
    <cfRule type="expression" dxfId="8238" priority="1668" stopIfTrue="1">
      <formula>F421="-"</formula>
    </cfRule>
  </conditionalFormatting>
  <conditionalFormatting sqref="C579">
    <cfRule type="expression" dxfId="8237" priority="1659" stopIfTrue="1">
      <formula>F579="-"</formula>
    </cfRule>
  </conditionalFormatting>
  <conditionalFormatting sqref="D579">
    <cfRule type="expression" dxfId="8236" priority="1665" stopIfTrue="1">
      <formula>F579="-"</formula>
    </cfRule>
  </conditionalFormatting>
  <conditionalFormatting sqref="B579:B595">
    <cfRule type="expression" dxfId="8235" priority="1664" stopIfTrue="1">
      <formula>F579="-"</formula>
    </cfRule>
  </conditionalFormatting>
  <conditionalFormatting sqref="E579">
    <cfRule type="expression" dxfId="8234" priority="1663" stopIfTrue="1">
      <formula>F579="-"</formula>
    </cfRule>
  </conditionalFormatting>
  <conditionalFormatting sqref="F579">
    <cfRule type="expression" dxfId="8233" priority="1658" stopIfTrue="1">
      <formula>F579="-"</formula>
    </cfRule>
  </conditionalFormatting>
  <conditionalFormatting sqref="C404">
    <cfRule type="expression" dxfId="8232" priority="1652" stopIfTrue="1">
      <formula>F404="-"</formula>
    </cfRule>
  </conditionalFormatting>
  <conditionalFormatting sqref="D404">
    <cfRule type="expression" dxfId="8231" priority="1657" stopIfTrue="1">
      <formula>F404="-"</formula>
    </cfRule>
  </conditionalFormatting>
  <conditionalFormatting sqref="E404">
    <cfRule type="expression" dxfId="8230" priority="1656" stopIfTrue="1">
      <formula>F404="-"</formula>
    </cfRule>
  </conditionalFormatting>
  <conditionalFormatting sqref="F404">
    <cfRule type="expression" dxfId="8229" priority="1651" stopIfTrue="1">
      <formula>F404="-"</formula>
    </cfRule>
  </conditionalFormatting>
  <conditionalFormatting sqref="C405">
    <cfRule type="expression" dxfId="8228" priority="1643" stopIfTrue="1">
      <formula>F405="-"</formula>
    </cfRule>
  </conditionalFormatting>
  <conditionalFormatting sqref="D405">
    <cfRule type="expression" dxfId="8227" priority="1648" stopIfTrue="1">
      <formula>F405="-"</formula>
    </cfRule>
  </conditionalFormatting>
  <conditionalFormatting sqref="E405">
    <cfRule type="expression" dxfId="8226" priority="1647" stopIfTrue="1">
      <formula>F405="-"</formula>
    </cfRule>
  </conditionalFormatting>
  <conditionalFormatting sqref="F405">
    <cfRule type="expression" dxfId="8225" priority="1642" stopIfTrue="1">
      <formula>F405="-"</formula>
    </cfRule>
  </conditionalFormatting>
  <conditionalFormatting sqref="C349">
    <cfRule type="expression" dxfId="8224" priority="1612" stopIfTrue="1">
      <formula>F349="-"</formula>
    </cfRule>
  </conditionalFormatting>
  <conditionalFormatting sqref="D349">
    <cfRule type="expression" dxfId="8223" priority="1617" stopIfTrue="1">
      <formula>F349="-"</formula>
    </cfRule>
  </conditionalFormatting>
  <conditionalFormatting sqref="E349">
    <cfRule type="expression" dxfId="8222" priority="1616" stopIfTrue="1">
      <formula>F349="-"</formula>
    </cfRule>
  </conditionalFormatting>
  <conditionalFormatting sqref="F349">
    <cfRule type="expression" dxfId="8221" priority="1611" stopIfTrue="1">
      <formula>F349="-"</formula>
    </cfRule>
  </conditionalFormatting>
  <conditionalFormatting sqref="C498">
    <cfRule type="expression" dxfId="8220" priority="1603" stopIfTrue="1">
      <formula>F498="-"</formula>
    </cfRule>
  </conditionalFormatting>
  <conditionalFormatting sqref="D498">
    <cfRule type="expression" dxfId="8219" priority="1608" stopIfTrue="1">
      <formula>F498="-"</formula>
    </cfRule>
  </conditionalFormatting>
  <conditionalFormatting sqref="E498">
    <cfRule type="expression" dxfId="8218" priority="1607" stopIfTrue="1">
      <formula>F498="-"</formula>
    </cfRule>
  </conditionalFormatting>
  <conditionalFormatting sqref="F498">
    <cfRule type="expression" dxfId="8217" priority="1602" stopIfTrue="1">
      <formula>F498="-"</formula>
    </cfRule>
  </conditionalFormatting>
  <conditionalFormatting sqref="C449">
    <cfRule type="expression" dxfId="8216" priority="1535" stopIfTrue="1">
      <formula>F449="-"</formula>
    </cfRule>
  </conditionalFormatting>
  <conditionalFormatting sqref="D449">
    <cfRule type="expression" dxfId="8215" priority="1540" stopIfTrue="1">
      <formula>F449="-"</formula>
    </cfRule>
  </conditionalFormatting>
  <conditionalFormatting sqref="E449">
    <cfRule type="expression" dxfId="8214" priority="1539" stopIfTrue="1">
      <formula>F449="-"</formula>
    </cfRule>
  </conditionalFormatting>
  <conditionalFormatting sqref="F449">
    <cfRule type="expression" dxfId="8213" priority="1534" stopIfTrue="1">
      <formula>F449="-"</formula>
    </cfRule>
  </conditionalFormatting>
  <conditionalFormatting sqref="C450">
    <cfRule type="expression" dxfId="8212" priority="1526" stopIfTrue="1">
      <formula>F450="-"</formula>
    </cfRule>
  </conditionalFormatting>
  <conditionalFormatting sqref="D450">
    <cfRule type="expression" dxfId="8211" priority="1531" stopIfTrue="1">
      <formula>F450="-"</formula>
    </cfRule>
  </conditionalFormatting>
  <conditionalFormatting sqref="E450">
    <cfRule type="expression" dxfId="8210" priority="1530" stopIfTrue="1">
      <formula>F450="-"</formula>
    </cfRule>
  </conditionalFormatting>
  <conditionalFormatting sqref="F450">
    <cfRule type="expression" dxfId="8209" priority="1525" stopIfTrue="1">
      <formula>F450="-"</formula>
    </cfRule>
  </conditionalFormatting>
  <conditionalFormatting sqref="C451">
    <cfRule type="expression" dxfId="8208" priority="1517" stopIfTrue="1">
      <formula>F451="-"</formula>
    </cfRule>
  </conditionalFormatting>
  <conditionalFormatting sqref="D451">
    <cfRule type="expression" dxfId="8207" priority="1522" stopIfTrue="1">
      <formula>F451="-"</formula>
    </cfRule>
  </conditionalFormatting>
  <conditionalFormatting sqref="E451">
    <cfRule type="expression" dxfId="8206" priority="1521" stopIfTrue="1">
      <formula>F451="-"</formula>
    </cfRule>
  </conditionalFormatting>
  <conditionalFormatting sqref="F451">
    <cfRule type="expression" dxfId="8205" priority="1516" stopIfTrue="1">
      <formula>F451="-"</formula>
    </cfRule>
  </conditionalFormatting>
  <conditionalFormatting sqref="C452">
    <cfRule type="expression" dxfId="8204" priority="1508" stopIfTrue="1">
      <formula>F452="-"</formula>
    </cfRule>
  </conditionalFormatting>
  <conditionalFormatting sqref="D452">
    <cfRule type="expression" dxfId="8203" priority="1513" stopIfTrue="1">
      <formula>F452="-"</formula>
    </cfRule>
  </conditionalFormatting>
  <conditionalFormatting sqref="E452">
    <cfRule type="expression" dxfId="8202" priority="1512" stopIfTrue="1">
      <formula>F452="-"</formula>
    </cfRule>
  </conditionalFormatting>
  <conditionalFormatting sqref="F452">
    <cfRule type="expression" dxfId="8201" priority="1507" stopIfTrue="1">
      <formula>F452="-"</formula>
    </cfRule>
  </conditionalFormatting>
  <conditionalFormatting sqref="C453">
    <cfRule type="expression" dxfId="8200" priority="1499" stopIfTrue="1">
      <formula>F453="-"</formula>
    </cfRule>
  </conditionalFormatting>
  <conditionalFormatting sqref="D453">
    <cfRule type="expression" dxfId="8199" priority="1504" stopIfTrue="1">
      <formula>F453="-"</formula>
    </cfRule>
  </conditionalFormatting>
  <conditionalFormatting sqref="E453">
    <cfRule type="expression" dxfId="8198" priority="1503" stopIfTrue="1">
      <formula>F453="-"</formula>
    </cfRule>
  </conditionalFormatting>
  <conditionalFormatting sqref="F453">
    <cfRule type="expression" dxfId="8197" priority="1498" stopIfTrue="1">
      <formula>F453="-"</formula>
    </cfRule>
  </conditionalFormatting>
  <conditionalFormatting sqref="C506">
    <cfRule type="expression" dxfId="8196" priority="1490" stopIfTrue="1">
      <formula>F506="-"</formula>
    </cfRule>
  </conditionalFormatting>
  <conditionalFormatting sqref="D506">
    <cfRule type="expression" dxfId="8195" priority="1495" stopIfTrue="1">
      <formula>F506="-"</formula>
    </cfRule>
  </conditionalFormatting>
  <conditionalFormatting sqref="E506">
    <cfRule type="expression" dxfId="8194" priority="1494" stopIfTrue="1">
      <formula>F506="-"</formula>
    </cfRule>
  </conditionalFormatting>
  <conditionalFormatting sqref="F506">
    <cfRule type="expression" dxfId="8193" priority="1489" stopIfTrue="1">
      <formula>F506="-"</formula>
    </cfRule>
  </conditionalFormatting>
  <conditionalFormatting sqref="C513">
    <cfRule type="expression" dxfId="8192" priority="1481" stopIfTrue="1">
      <formula>F513="-"</formula>
    </cfRule>
  </conditionalFormatting>
  <conditionalFormatting sqref="D513">
    <cfRule type="expression" dxfId="8191" priority="1486" stopIfTrue="1">
      <formula>F513="-"</formula>
    </cfRule>
  </conditionalFormatting>
  <conditionalFormatting sqref="E513">
    <cfRule type="expression" dxfId="8190" priority="1485" stopIfTrue="1">
      <formula>F513="-"</formula>
    </cfRule>
  </conditionalFormatting>
  <conditionalFormatting sqref="F513">
    <cfRule type="expression" dxfId="8189" priority="1480" stopIfTrue="1">
      <formula>F513="-"</formula>
    </cfRule>
  </conditionalFormatting>
  <conditionalFormatting sqref="C515">
    <cfRule type="expression" dxfId="8188" priority="1472" stopIfTrue="1">
      <formula>F515="-"</formula>
    </cfRule>
  </conditionalFormatting>
  <conditionalFormatting sqref="D515">
    <cfRule type="expression" dxfId="8187" priority="1477" stopIfTrue="1">
      <formula>F515="-"</formula>
    </cfRule>
  </conditionalFormatting>
  <conditionalFormatting sqref="E515">
    <cfRule type="expression" dxfId="8186" priority="1476" stopIfTrue="1">
      <formula>F515="-"</formula>
    </cfRule>
  </conditionalFormatting>
  <conditionalFormatting sqref="F515">
    <cfRule type="expression" dxfId="8185" priority="1471" stopIfTrue="1">
      <formula>F515="-"</formula>
    </cfRule>
  </conditionalFormatting>
  <conditionalFormatting sqref="C514">
    <cfRule type="expression" dxfId="8184" priority="1463" stopIfTrue="1">
      <formula>F514="-"</formula>
    </cfRule>
  </conditionalFormatting>
  <conditionalFormatting sqref="D514">
    <cfRule type="expression" dxfId="8183" priority="1468" stopIfTrue="1">
      <formula>F514="-"</formula>
    </cfRule>
  </conditionalFormatting>
  <conditionalFormatting sqref="E514">
    <cfRule type="expression" dxfId="8182" priority="1467" stopIfTrue="1">
      <formula>F514="-"</formula>
    </cfRule>
  </conditionalFormatting>
  <conditionalFormatting sqref="F514">
    <cfRule type="expression" dxfId="8181" priority="1462" stopIfTrue="1">
      <formula>F514="-"</formula>
    </cfRule>
  </conditionalFormatting>
  <conditionalFormatting sqref="C584">
    <cfRule type="expression" dxfId="8180" priority="1445" stopIfTrue="1">
      <formula>F584="-"</formula>
    </cfRule>
  </conditionalFormatting>
  <conditionalFormatting sqref="D584">
    <cfRule type="expression" dxfId="8179" priority="1450" stopIfTrue="1">
      <formula>F584="-"</formula>
    </cfRule>
  </conditionalFormatting>
  <conditionalFormatting sqref="E584">
    <cfRule type="expression" dxfId="8178" priority="1449" stopIfTrue="1">
      <formula>F584="-"</formula>
    </cfRule>
  </conditionalFormatting>
  <conditionalFormatting sqref="F584">
    <cfRule type="expression" dxfId="8177" priority="1444" stopIfTrue="1">
      <formula>F584="-"</formula>
    </cfRule>
  </conditionalFormatting>
  <conditionalFormatting sqref="C585">
    <cfRule type="expression" dxfId="8176" priority="1436" stopIfTrue="1">
      <formula>F585="-"</formula>
    </cfRule>
  </conditionalFormatting>
  <conditionalFormatting sqref="D585">
    <cfRule type="expression" dxfId="8175" priority="1441" stopIfTrue="1">
      <formula>F585="-"</formula>
    </cfRule>
  </conditionalFormatting>
  <conditionalFormatting sqref="E585">
    <cfRule type="expression" dxfId="8174" priority="1440" stopIfTrue="1">
      <formula>F585="-"</formula>
    </cfRule>
  </conditionalFormatting>
  <conditionalFormatting sqref="F585">
    <cfRule type="expression" dxfId="8173" priority="1435" stopIfTrue="1">
      <formula>F585="-"</formula>
    </cfRule>
  </conditionalFormatting>
  <conditionalFormatting sqref="C561">
    <cfRule type="expression" dxfId="8172" priority="1427" stopIfTrue="1">
      <formula>F561="-"</formula>
    </cfRule>
  </conditionalFormatting>
  <conditionalFormatting sqref="D561">
    <cfRule type="expression" dxfId="8171" priority="1432" stopIfTrue="1">
      <formula>F561="-"</formula>
    </cfRule>
  </conditionalFormatting>
  <conditionalFormatting sqref="E561">
    <cfRule type="expression" dxfId="8170" priority="1431" stopIfTrue="1">
      <formula>F561="-"</formula>
    </cfRule>
  </conditionalFormatting>
  <conditionalFormatting sqref="F561">
    <cfRule type="expression" dxfId="8169" priority="1426" stopIfTrue="1">
      <formula>F561="-"</formula>
    </cfRule>
  </conditionalFormatting>
  <conditionalFormatting sqref="C562">
    <cfRule type="expression" dxfId="8168" priority="1418" stopIfTrue="1">
      <formula>F562="-"</formula>
    </cfRule>
  </conditionalFormatting>
  <conditionalFormatting sqref="D562">
    <cfRule type="expression" dxfId="8167" priority="1423" stopIfTrue="1">
      <formula>F562="-"</formula>
    </cfRule>
  </conditionalFormatting>
  <conditionalFormatting sqref="E562">
    <cfRule type="expression" dxfId="8166" priority="1422" stopIfTrue="1">
      <formula>F562="-"</formula>
    </cfRule>
  </conditionalFormatting>
  <conditionalFormatting sqref="F562">
    <cfRule type="expression" dxfId="8165" priority="1417" stopIfTrue="1">
      <formula>F562="-"</formula>
    </cfRule>
  </conditionalFormatting>
  <conditionalFormatting sqref="C563">
    <cfRule type="expression" dxfId="8164" priority="1409" stopIfTrue="1">
      <formula>F563="-"</formula>
    </cfRule>
  </conditionalFormatting>
  <conditionalFormatting sqref="D563">
    <cfRule type="expression" dxfId="8163" priority="1414" stopIfTrue="1">
      <formula>F563="-"</formula>
    </cfRule>
  </conditionalFormatting>
  <conditionalFormatting sqref="E563">
    <cfRule type="expression" dxfId="8162" priority="1413" stopIfTrue="1">
      <formula>F563="-"</formula>
    </cfRule>
  </conditionalFormatting>
  <conditionalFormatting sqref="F563">
    <cfRule type="expression" dxfId="8161" priority="1408" stopIfTrue="1">
      <formula>F563="-"</formula>
    </cfRule>
  </conditionalFormatting>
  <conditionalFormatting sqref="C564">
    <cfRule type="expression" dxfId="8160" priority="1400" stopIfTrue="1">
      <formula>F564="-"</formula>
    </cfRule>
  </conditionalFormatting>
  <conditionalFormatting sqref="D564">
    <cfRule type="expression" dxfId="8159" priority="1405" stopIfTrue="1">
      <formula>F564="-"</formula>
    </cfRule>
  </conditionalFormatting>
  <conditionalFormatting sqref="E564">
    <cfRule type="expression" dxfId="8158" priority="1404" stopIfTrue="1">
      <formula>F564="-"</formula>
    </cfRule>
  </conditionalFormatting>
  <conditionalFormatting sqref="F564">
    <cfRule type="expression" dxfId="8157" priority="1399" stopIfTrue="1">
      <formula>F564="-"</formula>
    </cfRule>
  </conditionalFormatting>
  <conditionalFormatting sqref="C565">
    <cfRule type="expression" dxfId="8156" priority="1391" stopIfTrue="1">
      <formula>F565="-"</formula>
    </cfRule>
  </conditionalFormatting>
  <conditionalFormatting sqref="D565">
    <cfRule type="expression" dxfId="8155" priority="1396" stopIfTrue="1">
      <formula>F565="-"</formula>
    </cfRule>
  </conditionalFormatting>
  <conditionalFormatting sqref="E565">
    <cfRule type="expression" dxfId="8154" priority="1395" stopIfTrue="1">
      <formula>F565="-"</formula>
    </cfRule>
  </conditionalFormatting>
  <conditionalFormatting sqref="F565">
    <cfRule type="expression" dxfId="8153" priority="1390" stopIfTrue="1">
      <formula>F565="-"</formula>
    </cfRule>
  </conditionalFormatting>
  <conditionalFormatting sqref="C482">
    <cfRule type="expression" dxfId="8152" priority="1382" stopIfTrue="1">
      <formula>F482="-"</formula>
    </cfRule>
  </conditionalFormatting>
  <conditionalFormatting sqref="D482">
    <cfRule type="expression" dxfId="8151" priority="1387" stopIfTrue="1">
      <formula>F482="-"</formula>
    </cfRule>
  </conditionalFormatting>
  <conditionalFormatting sqref="E482">
    <cfRule type="expression" dxfId="8150" priority="1386" stopIfTrue="1">
      <formula>F482="-"</formula>
    </cfRule>
  </conditionalFormatting>
  <conditionalFormatting sqref="F482">
    <cfRule type="expression" dxfId="8149" priority="1381" stopIfTrue="1">
      <formula>F482="-"</formula>
    </cfRule>
  </conditionalFormatting>
  <conditionalFormatting sqref="C440">
    <cfRule type="expression" dxfId="8148" priority="1373" stopIfTrue="1">
      <formula>F440="-"</formula>
    </cfRule>
  </conditionalFormatting>
  <conditionalFormatting sqref="D440">
    <cfRule type="expression" dxfId="8147" priority="1378" stopIfTrue="1">
      <formula>F440="-"</formula>
    </cfRule>
  </conditionalFormatting>
  <conditionalFormatting sqref="E440">
    <cfRule type="expression" dxfId="8146" priority="1377" stopIfTrue="1">
      <formula>F440="-"</formula>
    </cfRule>
  </conditionalFormatting>
  <conditionalFormatting sqref="F440">
    <cfRule type="expression" dxfId="8145" priority="1372" stopIfTrue="1">
      <formula>F440="-"</formula>
    </cfRule>
  </conditionalFormatting>
  <conditionalFormatting sqref="C574">
    <cfRule type="expression" dxfId="8144" priority="1364" stopIfTrue="1">
      <formula>F574="-"</formula>
    </cfRule>
  </conditionalFormatting>
  <conditionalFormatting sqref="D574">
    <cfRule type="expression" dxfId="8143" priority="1369" stopIfTrue="1">
      <formula>F574="-"</formula>
    </cfRule>
  </conditionalFormatting>
  <conditionalFormatting sqref="E574">
    <cfRule type="expression" dxfId="8142" priority="1368" stopIfTrue="1">
      <formula>F574="-"</formula>
    </cfRule>
  </conditionalFormatting>
  <conditionalFormatting sqref="F574">
    <cfRule type="expression" dxfId="8141" priority="1363" stopIfTrue="1">
      <formula>F574="-"</formula>
    </cfRule>
  </conditionalFormatting>
  <conditionalFormatting sqref="C527">
    <cfRule type="expression" dxfId="8140" priority="1355" stopIfTrue="1">
      <formula>F527="-"</formula>
    </cfRule>
  </conditionalFormatting>
  <conditionalFormatting sqref="D527">
    <cfRule type="expression" dxfId="8139" priority="1360" stopIfTrue="1">
      <formula>F527="-"</formula>
    </cfRule>
  </conditionalFormatting>
  <conditionalFormatting sqref="E527">
    <cfRule type="expression" dxfId="8138" priority="1359" stopIfTrue="1">
      <formula>F527="-"</formula>
    </cfRule>
  </conditionalFormatting>
  <conditionalFormatting sqref="F527">
    <cfRule type="expression" dxfId="8137" priority="1354" stopIfTrue="1">
      <formula>F527="-"</formula>
    </cfRule>
  </conditionalFormatting>
  <conditionalFormatting sqref="C528">
    <cfRule type="expression" dxfId="8136" priority="1346" stopIfTrue="1">
      <formula>F528="-"</formula>
    </cfRule>
  </conditionalFormatting>
  <conditionalFormatting sqref="D528">
    <cfRule type="expression" dxfId="8135" priority="1351" stopIfTrue="1">
      <formula>F528="-"</formula>
    </cfRule>
  </conditionalFormatting>
  <conditionalFormatting sqref="E528">
    <cfRule type="expression" dxfId="8134" priority="1350" stopIfTrue="1">
      <formula>F528="-"</formula>
    </cfRule>
  </conditionalFormatting>
  <conditionalFormatting sqref="F528">
    <cfRule type="expression" dxfId="8133" priority="1345" stopIfTrue="1">
      <formula>F528="-"</formula>
    </cfRule>
  </conditionalFormatting>
  <conditionalFormatting sqref="C529">
    <cfRule type="expression" dxfId="8132" priority="1337" stopIfTrue="1">
      <formula>F529="-"</formula>
    </cfRule>
  </conditionalFormatting>
  <conditionalFormatting sqref="D529">
    <cfRule type="expression" dxfId="8131" priority="1342" stopIfTrue="1">
      <formula>F529="-"</formula>
    </cfRule>
  </conditionalFormatting>
  <conditionalFormatting sqref="E529">
    <cfRule type="expression" dxfId="8130" priority="1341" stopIfTrue="1">
      <formula>F529="-"</formula>
    </cfRule>
  </conditionalFormatting>
  <conditionalFormatting sqref="F529">
    <cfRule type="expression" dxfId="8129" priority="1336" stopIfTrue="1">
      <formula>F529="-"</formula>
    </cfRule>
  </conditionalFormatting>
  <conditionalFormatting sqref="C501">
    <cfRule type="expression" dxfId="8128" priority="1326" stopIfTrue="1">
      <formula>F501="-"</formula>
    </cfRule>
  </conditionalFormatting>
  <conditionalFormatting sqref="D501">
    <cfRule type="expression" dxfId="8127" priority="1331" stopIfTrue="1">
      <formula>F501="-"</formula>
    </cfRule>
  </conditionalFormatting>
  <conditionalFormatting sqref="E501">
    <cfRule type="expression" dxfId="8126" priority="1330" stopIfTrue="1">
      <formula>F501="-"</formula>
    </cfRule>
  </conditionalFormatting>
  <conditionalFormatting sqref="F501">
    <cfRule type="expression" dxfId="8125" priority="1325" stopIfTrue="1">
      <formula>F501="-"</formula>
    </cfRule>
  </conditionalFormatting>
  <conditionalFormatting sqref="C302">
    <cfRule type="expression" dxfId="8124" priority="1317" stopIfTrue="1">
      <formula>F302="-"</formula>
    </cfRule>
  </conditionalFormatting>
  <conditionalFormatting sqref="D302">
    <cfRule type="expression" dxfId="8123" priority="1322" stopIfTrue="1">
      <formula>F302="-"</formula>
    </cfRule>
  </conditionalFormatting>
  <conditionalFormatting sqref="E302">
    <cfRule type="expression" dxfId="8122" priority="1321" stopIfTrue="1">
      <formula>F302="-"</formula>
    </cfRule>
  </conditionalFormatting>
  <conditionalFormatting sqref="F302">
    <cfRule type="expression" dxfId="8121" priority="1316" stopIfTrue="1">
      <formula>F302="-"</formula>
    </cfRule>
  </conditionalFormatting>
  <conditionalFormatting sqref="C596">
    <cfRule type="expression" dxfId="8120" priority="1307" stopIfTrue="1">
      <formula>F596="-"</formula>
    </cfRule>
  </conditionalFormatting>
  <conditionalFormatting sqref="D596">
    <cfRule type="expression" dxfId="8119" priority="1313" stopIfTrue="1">
      <formula>F596="-"</formula>
    </cfRule>
  </conditionalFormatting>
  <conditionalFormatting sqref="B596">
    <cfRule type="expression" dxfId="8118" priority="1312" stopIfTrue="1">
      <formula>F596="-"</formula>
    </cfRule>
  </conditionalFormatting>
  <conditionalFormatting sqref="E596">
    <cfRule type="expression" dxfId="8117" priority="1311" stopIfTrue="1">
      <formula>F596="-"</formula>
    </cfRule>
  </conditionalFormatting>
  <conditionalFormatting sqref="F596">
    <cfRule type="expression" dxfId="8116" priority="1306" stopIfTrue="1">
      <formula>F596="-"</formula>
    </cfRule>
  </conditionalFormatting>
  <conditionalFormatting sqref="C628">
    <cfRule type="expression" dxfId="8115" priority="1293" stopIfTrue="1">
      <formula>F628="-"</formula>
    </cfRule>
  </conditionalFormatting>
  <conditionalFormatting sqref="D628">
    <cfRule type="expression" dxfId="8114" priority="1299" stopIfTrue="1">
      <formula>F628="-"</formula>
    </cfRule>
  </conditionalFormatting>
  <conditionalFormatting sqref="B628">
    <cfRule type="expression" dxfId="8113" priority="1298" stopIfTrue="1">
      <formula>F628="-"</formula>
    </cfRule>
  </conditionalFormatting>
  <conditionalFormatting sqref="E628">
    <cfRule type="expression" dxfId="8112" priority="1297" stopIfTrue="1">
      <formula>F628="-"</formula>
    </cfRule>
  </conditionalFormatting>
  <conditionalFormatting sqref="F628">
    <cfRule type="expression" dxfId="8111" priority="1292" stopIfTrue="1">
      <formula>F628="-"</formula>
    </cfRule>
  </conditionalFormatting>
  <conditionalFormatting sqref="C639">
    <cfRule type="expression" dxfId="8110" priority="1283" stopIfTrue="1">
      <formula>F639="-"</formula>
    </cfRule>
  </conditionalFormatting>
  <conditionalFormatting sqref="D639">
    <cfRule type="expression" dxfId="8109" priority="1289" stopIfTrue="1">
      <formula>F639="-"</formula>
    </cfRule>
  </conditionalFormatting>
  <conditionalFormatting sqref="B639">
    <cfRule type="expression" dxfId="8108" priority="1288" stopIfTrue="1">
      <formula>F639="-"</formula>
    </cfRule>
  </conditionalFormatting>
  <conditionalFormatting sqref="E639">
    <cfRule type="expression" dxfId="8107" priority="1287" stopIfTrue="1">
      <formula>F639="-"</formula>
    </cfRule>
  </conditionalFormatting>
  <conditionalFormatting sqref="F639">
    <cfRule type="expression" dxfId="8106" priority="1282" stopIfTrue="1">
      <formula>F639="-"</formula>
    </cfRule>
  </conditionalFormatting>
  <conditionalFormatting sqref="C308">
    <cfRule type="expression" dxfId="8105" priority="1266" stopIfTrue="1">
      <formula>F308="-"</formula>
    </cfRule>
  </conditionalFormatting>
  <conditionalFormatting sqref="D308">
    <cfRule type="expression" dxfId="8104" priority="1271" stopIfTrue="1">
      <formula>F308="-"</formula>
    </cfRule>
  </conditionalFormatting>
  <conditionalFormatting sqref="E308">
    <cfRule type="expression" dxfId="8103" priority="1270" stopIfTrue="1">
      <formula>F308="-"</formula>
    </cfRule>
  </conditionalFormatting>
  <conditionalFormatting sqref="F308">
    <cfRule type="expression" dxfId="8102" priority="1265" stopIfTrue="1">
      <formula>F308="-"</formula>
    </cfRule>
  </conditionalFormatting>
  <conditionalFormatting sqref="C634">
    <cfRule type="expression" dxfId="8101" priority="1211" stopIfTrue="1">
      <formula>F634="-"</formula>
    </cfRule>
  </conditionalFormatting>
  <conditionalFormatting sqref="D634">
    <cfRule type="expression" dxfId="8100" priority="1216" stopIfTrue="1">
      <formula>F634="-"</formula>
    </cfRule>
  </conditionalFormatting>
  <conditionalFormatting sqref="E634">
    <cfRule type="expression" dxfId="8099" priority="1215" stopIfTrue="1">
      <formula>F634="-"</formula>
    </cfRule>
  </conditionalFormatting>
  <conditionalFormatting sqref="F634">
    <cfRule type="expression" dxfId="8098" priority="1210" stopIfTrue="1">
      <formula>F634="-"</formula>
    </cfRule>
  </conditionalFormatting>
  <conditionalFormatting sqref="C644">
    <cfRule type="expression" dxfId="8097" priority="1200" stopIfTrue="1">
      <formula>F644="-"</formula>
    </cfRule>
  </conditionalFormatting>
  <conditionalFormatting sqref="D644">
    <cfRule type="expression" dxfId="8096" priority="1205" stopIfTrue="1">
      <formula>F644="-"</formula>
    </cfRule>
  </conditionalFormatting>
  <conditionalFormatting sqref="E644">
    <cfRule type="expression" dxfId="8095" priority="1204" stopIfTrue="1">
      <formula>F644="-"</formula>
    </cfRule>
  </conditionalFormatting>
  <conditionalFormatting sqref="F644">
    <cfRule type="expression" dxfId="8094" priority="1199" stopIfTrue="1">
      <formula>F644="-"</formula>
    </cfRule>
  </conditionalFormatting>
  <conditionalFormatting sqref="C675">
    <cfRule type="expression" dxfId="8093" priority="1191" stopIfTrue="1">
      <formula>F675="-"</formula>
    </cfRule>
  </conditionalFormatting>
  <conditionalFormatting sqref="D675">
    <cfRule type="expression" dxfId="8092" priority="1196" stopIfTrue="1">
      <formula>F675="-"</formula>
    </cfRule>
  </conditionalFormatting>
  <conditionalFormatting sqref="E675">
    <cfRule type="expression" dxfId="8091" priority="1195" stopIfTrue="1">
      <formula>F675="-"</formula>
    </cfRule>
  </conditionalFormatting>
  <conditionalFormatting sqref="F675">
    <cfRule type="expression" dxfId="8090" priority="1190" stopIfTrue="1">
      <formula>F675="-"</formula>
    </cfRule>
  </conditionalFormatting>
  <conditionalFormatting sqref="C636">
    <cfRule type="expression" dxfId="8089" priority="1180" stopIfTrue="1">
      <formula>F636="-"</formula>
    </cfRule>
  </conditionalFormatting>
  <conditionalFormatting sqref="D636">
    <cfRule type="expression" dxfId="8088" priority="1185" stopIfTrue="1">
      <formula>F636="-"</formula>
    </cfRule>
  </conditionalFormatting>
  <conditionalFormatting sqref="E636">
    <cfRule type="expression" dxfId="8087" priority="1184" stopIfTrue="1">
      <formula>F636="-"</formula>
    </cfRule>
  </conditionalFormatting>
  <conditionalFormatting sqref="F636">
    <cfRule type="expression" dxfId="8086" priority="1179" stopIfTrue="1">
      <formula>F636="-"</formula>
    </cfRule>
  </conditionalFormatting>
  <conditionalFormatting sqref="C689">
    <cfRule type="expression" dxfId="8085" priority="1017" stopIfTrue="1">
      <formula>F689="-"</formula>
    </cfRule>
  </conditionalFormatting>
  <conditionalFormatting sqref="D689">
    <cfRule type="expression" dxfId="8084" priority="1022" stopIfTrue="1">
      <formula>F689="-"</formula>
    </cfRule>
  </conditionalFormatting>
  <conditionalFormatting sqref="E689">
    <cfRule type="expression" dxfId="8083" priority="1021" stopIfTrue="1">
      <formula>F689="-"</formula>
    </cfRule>
  </conditionalFormatting>
  <conditionalFormatting sqref="F689">
    <cfRule type="expression" dxfId="8082" priority="1016" stopIfTrue="1">
      <formula>F689="-"</formula>
    </cfRule>
  </conditionalFormatting>
  <conditionalFormatting sqref="C676">
    <cfRule type="expression" dxfId="8081" priority="1171" stopIfTrue="1">
      <formula>F676="-"</formula>
    </cfRule>
  </conditionalFormatting>
  <conditionalFormatting sqref="D676">
    <cfRule type="expression" dxfId="8080" priority="1176" stopIfTrue="1">
      <formula>F676="-"</formula>
    </cfRule>
  </conditionalFormatting>
  <conditionalFormatting sqref="E676">
    <cfRule type="expression" dxfId="8079" priority="1175" stopIfTrue="1">
      <formula>F676="-"</formula>
    </cfRule>
  </conditionalFormatting>
  <conditionalFormatting sqref="F676">
    <cfRule type="expression" dxfId="8078" priority="1170" stopIfTrue="1">
      <formula>F676="-"</formula>
    </cfRule>
  </conditionalFormatting>
  <conditionalFormatting sqref="C633">
    <cfRule type="expression" dxfId="8077" priority="1162" stopIfTrue="1">
      <formula>F633="-"</formula>
    </cfRule>
  </conditionalFormatting>
  <conditionalFormatting sqref="D633">
    <cfRule type="expression" dxfId="8076" priority="1167" stopIfTrue="1">
      <formula>F633="-"</formula>
    </cfRule>
  </conditionalFormatting>
  <conditionalFormatting sqref="E633">
    <cfRule type="expression" dxfId="8075" priority="1166" stopIfTrue="1">
      <formula>F633="-"</formula>
    </cfRule>
  </conditionalFormatting>
  <conditionalFormatting sqref="F633">
    <cfRule type="expression" dxfId="8074" priority="1161" stopIfTrue="1">
      <formula>F633="-"</formula>
    </cfRule>
  </conditionalFormatting>
  <conditionalFormatting sqref="C646">
    <cfRule type="expression" dxfId="8073" priority="1153" stopIfTrue="1">
      <formula>F646="-"</formula>
    </cfRule>
  </conditionalFormatting>
  <conditionalFormatting sqref="D646">
    <cfRule type="expression" dxfId="8072" priority="1158" stopIfTrue="1">
      <formula>F646="-"</formula>
    </cfRule>
  </conditionalFormatting>
  <conditionalFormatting sqref="E646">
    <cfRule type="expression" dxfId="8071" priority="1157" stopIfTrue="1">
      <formula>F646="-"</formula>
    </cfRule>
  </conditionalFormatting>
  <conditionalFormatting sqref="F646">
    <cfRule type="expression" dxfId="8070" priority="1152" stopIfTrue="1">
      <formula>F646="-"</formula>
    </cfRule>
  </conditionalFormatting>
  <conditionalFormatting sqref="C667">
    <cfRule type="expression" dxfId="8069" priority="1142" stopIfTrue="1">
      <formula>F667="-"</formula>
    </cfRule>
  </conditionalFormatting>
  <conditionalFormatting sqref="D667">
    <cfRule type="expression" dxfId="8068" priority="1147" stopIfTrue="1">
      <formula>F667="-"</formula>
    </cfRule>
  </conditionalFormatting>
  <conditionalFormatting sqref="E667">
    <cfRule type="expression" dxfId="8067" priority="1146" stopIfTrue="1">
      <formula>F667="-"</formula>
    </cfRule>
  </conditionalFormatting>
  <conditionalFormatting sqref="F667">
    <cfRule type="expression" dxfId="8066" priority="1141" stopIfTrue="1">
      <formula>F667="-"</formula>
    </cfRule>
  </conditionalFormatting>
  <conditionalFormatting sqref="C666">
    <cfRule type="expression" dxfId="8065" priority="1135" stopIfTrue="1">
      <formula>F666="-"</formula>
    </cfRule>
  </conditionalFormatting>
  <conditionalFormatting sqref="D666">
    <cfRule type="expression" dxfId="8064" priority="1140" stopIfTrue="1">
      <formula>F666="-"</formula>
    </cfRule>
  </conditionalFormatting>
  <conditionalFormatting sqref="E666">
    <cfRule type="expression" dxfId="8063" priority="1139" stopIfTrue="1">
      <formula>F666="-"</formula>
    </cfRule>
  </conditionalFormatting>
  <conditionalFormatting sqref="F666">
    <cfRule type="expression" dxfId="8062" priority="1134" stopIfTrue="1">
      <formula>F666="-"</formula>
    </cfRule>
  </conditionalFormatting>
  <conditionalFormatting sqref="C652">
    <cfRule type="expression" dxfId="8061" priority="1126" stopIfTrue="1">
      <formula>F652="-"</formula>
    </cfRule>
  </conditionalFormatting>
  <conditionalFormatting sqref="D652">
    <cfRule type="expression" dxfId="8060" priority="1131" stopIfTrue="1">
      <formula>F652="-"</formula>
    </cfRule>
  </conditionalFormatting>
  <conditionalFormatting sqref="E652">
    <cfRule type="expression" dxfId="8059" priority="1130" stopIfTrue="1">
      <formula>F652="-"</formula>
    </cfRule>
  </conditionalFormatting>
  <conditionalFormatting sqref="F652">
    <cfRule type="expression" dxfId="8058" priority="1125" stopIfTrue="1">
      <formula>F652="-"</formula>
    </cfRule>
  </conditionalFormatting>
  <conditionalFormatting sqref="C660">
    <cfRule type="expression" dxfId="8057" priority="1111" stopIfTrue="1">
      <formula>F660="-"</formula>
    </cfRule>
  </conditionalFormatting>
  <conditionalFormatting sqref="D660">
    <cfRule type="expression" dxfId="8056" priority="1116" stopIfTrue="1">
      <formula>F660="-"</formula>
    </cfRule>
  </conditionalFormatting>
  <conditionalFormatting sqref="E660">
    <cfRule type="expression" dxfId="8055" priority="1115" stopIfTrue="1">
      <formula>F660="-"</formula>
    </cfRule>
  </conditionalFormatting>
  <conditionalFormatting sqref="F660">
    <cfRule type="expression" dxfId="8054" priority="1110" stopIfTrue="1">
      <formula>F660="-"</formula>
    </cfRule>
  </conditionalFormatting>
  <conditionalFormatting sqref="C671">
    <cfRule type="expression" dxfId="8053" priority="1100" stopIfTrue="1">
      <formula>F671="-"</formula>
    </cfRule>
  </conditionalFormatting>
  <conditionalFormatting sqref="D671">
    <cfRule type="expression" dxfId="8052" priority="1105" stopIfTrue="1">
      <formula>F671="-"</formula>
    </cfRule>
  </conditionalFormatting>
  <conditionalFormatting sqref="E671">
    <cfRule type="expression" dxfId="8051" priority="1104" stopIfTrue="1">
      <formula>F671="-"</formula>
    </cfRule>
  </conditionalFormatting>
  <conditionalFormatting sqref="F671">
    <cfRule type="expression" dxfId="8050" priority="1099" stopIfTrue="1">
      <formula>F671="-"</formula>
    </cfRule>
  </conditionalFormatting>
  <conditionalFormatting sqref="C648">
    <cfRule type="expression" dxfId="8049" priority="1087" stopIfTrue="1">
      <formula>F648="-"</formula>
    </cfRule>
  </conditionalFormatting>
  <conditionalFormatting sqref="D648">
    <cfRule type="expression" dxfId="8048" priority="1092" stopIfTrue="1">
      <formula>F648="-"</formula>
    </cfRule>
  </conditionalFormatting>
  <conditionalFormatting sqref="E648">
    <cfRule type="expression" dxfId="8047" priority="1091" stopIfTrue="1">
      <formula>F648="-"</formula>
    </cfRule>
  </conditionalFormatting>
  <conditionalFormatting sqref="F648">
    <cfRule type="expression" dxfId="8046" priority="1086" stopIfTrue="1">
      <formula>F648="-"</formula>
    </cfRule>
  </conditionalFormatting>
  <conditionalFormatting sqref="C715">
    <cfRule type="expression" dxfId="8045" priority="1076" stopIfTrue="1">
      <formula>F715="-"</formula>
    </cfRule>
  </conditionalFormatting>
  <conditionalFormatting sqref="D715">
    <cfRule type="expression" dxfId="8044" priority="1081" stopIfTrue="1">
      <formula>F715="-"</formula>
    </cfRule>
  </conditionalFormatting>
  <conditionalFormatting sqref="E715">
    <cfRule type="expression" dxfId="8043" priority="1080" stopIfTrue="1">
      <formula>F715="-"</formula>
    </cfRule>
  </conditionalFormatting>
  <conditionalFormatting sqref="F715">
    <cfRule type="expression" dxfId="8042" priority="1075" stopIfTrue="1">
      <formula>F715="-"</formula>
    </cfRule>
  </conditionalFormatting>
  <conditionalFormatting sqref="C738">
    <cfRule type="expression" dxfId="8041" priority="1069" stopIfTrue="1">
      <formula>F738="-"</formula>
    </cfRule>
  </conditionalFormatting>
  <conditionalFormatting sqref="D738">
    <cfRule type="expression" dxfId="8040" priority="1074" stopIfTrue="1">
      <formula>F738="-"</formula>
    </cfRule>
  </conditionalFormatting>
  <conditionalFormatting sqref="E738">
    <cfRule type="expression" dxfId="8039" priority="1073" stopIfTrue="1">
      <formula>F738="-"</formula>
    </cfRule>
  </conditionalFormatting>
  <conditionalFormatting sqref="F738">
    <cfRule type="expression" dxfId="8038" priority="1068" stopIfTrue="1">
      <formula>F738="-"</formula>
    </cfRule>
  </conditionalFormatting>
  <conditionalFormatting sqref="C304">
    <cfRule type="expression" dxfId="8037" priority="1062" stopIfTrue="1">
      <formula>F304="-"</formula>
    </cfRule>
  </conditionalFormatting>
  <conditionalFormatting sqref="D304">
    <cfRule type="expression" dxfId="8036" priority="1067" stopIfTrue="1">
      <formula>F304="-"</formula>
    </cfRule>
  </conditionalFormatting>
  <conditionalFormatting sqref="E304">
    <cfRule type="expression" dxfId="8035" priority="1066" stopIfTrue="1">
      <formula>F304="-"</formula>
    </cfRule>
  </conditionalFormatting>
  <conditionalFormatting sqref="F304">
    <cfRule type="expression" dxfId="8034" priority="1061" stopIfTrue="1">
      <formula>F304="-"</formula>
    </cfRule>
  </conditionalFormatting>
  <conditionalFormatting sqref="C680">
    <cfRule type="expression" dxfId="8033" priority="1052" stopIfTrue="1">
      <formula>F680="-"</formula>
    </cfRule>
  </conditionalFormatting>
  <conditionalFormatting sqref="D680">
    <cfRule type="expression" dxfId="8032" priority="1058" stopIfTrue="1">
      <formula>F680="-"</formula>
    </cfRule>
  </conditionalFormatting>
  <conditionalFormatting sqref="B680">
    <cfRule type="expression" dxfId="8031" priority="1057" stopIfTrue="1">
      <formula>F680="-"</formula>
    </cfRule>
  </conditionalFormatting>
  <conditionalFormatting sqref="E680">
    <cfRule type="expression" dxfId="8030" priority="1056" stopIfTrue="1">
      <formula>F680="-"</formula>
    </cfRule>
  </conditionalFormatting>
  <conditionalFormatting sqref="F680">
    <cfRule type="expression" dxfId="8029" priority="1051" stopIfTrue="1">
      <formula>F680="-"</formula>
    </cfRule>
  </conditionalFormatting>
  <conditionalFormatting sqref="C737">
    <cfRule type="expression" dxfId="8028" priority="1043" stopIfTrue="1">
      <formula>F737="-"</formula>
    </cfRule>
  </conditionalFormatting>
  <conditionalFormatting sqref="D737">
    <cfRule type="expression" dxfId="8027" priority="1048" stopIfTrue="1">
      <formula>F737="-"</formula>
    </cfRule>
  </conditionalFormatting>
  <conditionalFormatting sqref="E737">
    <cfRule type="expression" dxfId="8026" priority="1047" stopIfTrue="1">
      <formula>F737="-"</formula>
    </cfRule>
  </conditionalFormatting>
  <conditionalFormatting sqref="F737">
    <cfRule type="expression" dxfId="8025" priority="1042" stopIfTrue="1">
      <formula>F737="-"</formula>
    </cfRule>
  </conditionalFormatting>
  <conditionalFormatting sqref="C712">
    <cfRule type="expression" dxfId="8024" priority="1035" stopIfTrue="1">
      <formula>F712="-"</formula>
    </cfRule>
  </conditionalFormatting>
  <conditionalFormatting sqref="D712">
    <cfRule type="expression" dxfId="8023" priority="1041" stopIfTrue="1">
      <formula>F712="-"</formula>
    </cfRule>
  </conditionalFormatting>
  <conditionalFormatting sqref="B712">
    <cfRule type="expression" dxfId="8022" priority="1040" stopIfTrue="1">
      <formula>F712="-"</formula>
    </cfRule>
  </conditionalFormatting>
  <conditionalFormatting sqref="E712">
    <cfRule type="expression" dxfId="8021" priority="1039" stopIfTrue="1">
      <formula>F712="-"</formula>
    </cfRule>
  </conditionalFormatting>
  <conditionalFormatting sqref="F712">
    <cfRule type="expression" dxfId="8020" priority="1034" stopIfTrue="1">
      <formula>F712="-"</formula>
    </cfRule>
  </conditionalFormatting>
  <conditionalFormatting sqref="C695">
    <cfRule type="expression" dxfId="8019" priority="1026" stopIfTrue="1">
      <formula>F695="-"</formula>
    </cfRule>
  </conditionalFormatting>
  <conditionalFormatting sqref="D695">
    <cfRule type="expression" dxfId="8018" priority="1031" stopIfTrue="1">
      <formula>F695="-"</formula>
    </cfRule>
  </conditionalFormatting>
  <conditionalFormatting sqref="E695">
    <cfRule type="expression" dxfId="8017" priority="1030" stopIfTrue="1">
      <formula>F695="-"</formula>
    </cfRule>
  </conditionalFormatting>
  <conditionalFormatting sqref="F695">
    <cfRule type="expression" dxfId="8016" priority="1025" stopIfTrue="1">
      <formula>F695="-"</formula>
    </cfRule>
  </conditionalFormatting>
  <conditionalFormatting sqref="C693">
    <cfRule type="expression" dxfId="8015" priority="1010" stopIfTrue="1">
      <formula>F693="-"</formula>
    </cfRule>
  </conditionalFormatting>
  <conditionalFormatting sqref="D693">
    <cfRule type="expression" dxfId="8014" priority="1015" stopIfTrue="1">
      <formula>F693="-"</formula>
    </cfRule>
  </conditionalFormatting>
  <conditionalFormatting sqref="E693">
    <cfRule type="expression" dxfId="8013" priority="1014" stopIfTrue="1">
      <formula>F693="-"</formula>
    </cfRule>
  </conditionalFormatting>
  <conditionalFormatting sqref="F693">
    <cfRule type="expression" dxfId="8012" priority="1009" stopIfTrue="1">
      <formula>F693="-"</formula>
    </cfRule>
  </conditionalFormatting>
  <conditionalFormatting sqref="C684">
    <cfRule type="expression" dxfId="8011" priority="1001" stopIfTrue="1">
      <formula>F684="-"</formula>
    </cfRule>
  </conditionalFormatting>
  <conditionalFormatting sqref="D684">
    <cfRule type="expression" dxfId="8010" priority="1006" stopIfTrue="1">
      <formula>F684="-"</formula>
    </cfRule>
  </conditionalFormatting>
  <conditionalFormatting sqref="E684">
    <cfRule type="expression" dxfId="8009" priority="1005" stopIfTrue="1">
      <formula>F684="-"</formula>
    </cfRule>
  </conditionalFormatting>
  <conditionalFormatting sqref="F684">
    <cfRule type="expression" dxfId="8008" priority="1000" stopIfTrue="1">
      <formula>F684="-"</formula>
    </cfRule>
  </conditionalFormatting>
  <conditionalFormatting sqref="C685">
    <cfRule type="expression" dxfId="8007" priority="994" stopIfTrue="1">
      <formula>F685="-"</formula>
    </cfRule>
  </conditionalFormatting>
  <conditionalFormatting sqref="D685">
    <cfRule type="expression" dxfId="8006" priority="999" stopIfTrue="1">
      <formula>F685="-"</formula>
    </cfRule>
  </conditionalFormatting>
  <conditionalFormatting sqref="E685">
    <cfRule type="expression" dxfId="8005" priority="998" stopIfTrue="1">
      <formula>F685="-"</formula>
    </cfRule>
  </conditionalFormatting>
  <conditionalFormatting sqref="F685">
    <cfRule type="expression" dxfId="8004" priority="993" stopIfTrue="1">
      <formula>F685="-"</formula>
    </cfRule>
  </conditionalFormatting>
  <conditionalFormatting sqref="C686">
    <cfRule type="expression" dxfId="8003" priority="985" stopIfTrue="1">
      <formula>F686="-"</formula>
    </cfRule>
  </conditionalFormatting>
  <conditionalFormatting sqref="D686">
    <cfRule type="expression" dxfId="8002" priority="990" stopIfTrue="1">
      <formula>F686="-"</formula>
    </cfRule>
  </conditionalFormatting>
  <conditionalFormatting sqref="E686">
    <cfRule type="expression" dxfId="8001" priority="989" stopIfTrue="1">
      <formula>F686="-"</formula>
    </cfRule>
  </conditionalFormatting>
  <conditionalFormatting sqref="F686">
    <cfRule type="expression" dxfId="8000" priority="984" stopIfTrue="1">
      <formula>F686="-"</formula>
    </cfRule>
  </conditionalFormatting>
  <conditionalFormatting sqref="C687">
    <cfRule type="expression" dxfId="7999" priority="976" stopIfTrue="1">
      <formula>F687="-"</formula>
    </cfRule>
  </conditionalFormatting>
  <conditionalFormatting sqref="D687">
    <cfRule type="expression" dxfId="7998" priority="981" stopIfTrue="1">
      <formula>F687="-"</formula>
    </cfRule>
  </conditionalFormatting>
  <conditionalFormatting sqref="E687">
    <cfRule type="expression" dxfId="7997" priority="980" stopIfTrue="1">
      <formula>F687="-"</formula>
    </cfRule>
  </conditionalFormatting>
  <conditionalFormatting sqref="F687">
    <cfRule type="expression" dxfId="7996" priority="975" stopIfTrue="1">
      <formula>F687="-"</formula>
    </cfRule>
  </conditionalFormatting>
  <conditionalFormatting sqref="C688">
    <cfRule type="expression" dxfId="7995" priority="967" stopIfTrue="1">
      <formula>F688="-"</formula>
    </cfRule>
  </conditionalFormatting>
  <conditionalFormatting sqref="D688">
    <cfRule type="expression" dxfId="7994" priority="972" stopIfTrue="1">
      <formula>F688="-"</formula>
    </cfRule>
  </conditionalFormatting>
  <conditionalFormatting sqref="E688">
    <cfRule type="expression" dxfId="7993" priority="971" stopIfTrue="1">
      <formula>F688="-"</formula>
    </cfRule>
  </conditionalFormatting>
  <conditionalFormatting sqref="F688">
    <cfRule type="expression" dxfId="7992" priority="966" stopIfTrue="1">
      <formula>F688="-"</formula>
    </cfRule>
  </conditionalFormatting>
  <conditionalFormatting sqref="C692">
    <cfRule type="expression" dxfId="7991" priority="954" stopIfTrue="1">
      <formula>F692="-"</formula>
    </cfRule>
  </conditionalFormatting>
  <conditionalFormatting sqref="D692">
    <cfRule type="expression" dxfId="7990" priority="959" stopIfTrue="1">
      <formula>F692="-"</formula>
    </cfRule>
  </conditionalFormatting>
  <conditionalFormatting sqref="E692">
    <cfRule type="expression" dxfId="7989" priority="958" stopIfTrue="1">
      <formula>F692="-"</formula>
    </cfRule>
  </conditionalFormatting>
  <conditionalFormatting sqref="F692">
    <cfRule type="expression" dxfId="7988" priority="953" stopIfTrue="1">
      <formula>F692="-"</formula>
    </cfRule>
  </conditionalFormatting>
  <conditionalFormatting sqref="C691">
    <cfRule type="expression" dxfId="7987" priority="945" stopIfTrue="1">
      <formula>F691="-"</formula>
    </cfRule>
  </conditionalFormatting>
  <conditionalFormatting sqref="D691">
    <cfRule type="expression" dxfId="7986" priority="950" stopIfTrue="1">
      <formula>F691="-"</formula>
    </cfRule>
  </conditionalFormatting>
  <conditionalFormatting sqref="E691">
    <cfRule type="expression" dxfId="7985" priority="949" stopIfTrue="1">
      <formula>F691="-"</formula>
    </cfRule>
  </conditionalFormatting>
  <conditionalFormatting sqref="F691">
    <cfRule type="expression" dxfId="7984" priority="944" stopIfTrue="1">
      <formula>F691="-"</formula>
    </cfRule>
  </conditionalFormatting>
  <conditionalFormatting sqref="C690">
    <cfRule type="expression" dxfId="7983" priority="936" stopIfTrue="1">
      <formula>F690="-"</formula>
    </cfRule>
  </conditionalFormatting>
  <conditionalFormatting sqref="D690">
    <cfRule type="expression" dxfId="7982" priority="941" stopIfTrue="1">
      <formula>F690="-"</formula>
    </cfRule>
  </conditionalFormatting>
  <conditionalFormatting sqref="E690">
    <cfRule type="expression" dxfId="7981" priority="940" stopIfTrue="1">
      <formula>F690="-"</formula>
    </cfRule>
  </conditionalFormatting>
  <conditionalFormatting sqref="F690">
    <cfRule type="expression" dxfId="7980" priority="935" stopIfTrue="1">
      <formula>F690="-"</formula>
    </cfRule>
  </conditionalFormatting>
  <conditionalFormatting sqref="C694">
    <cfRule type="expression" dxfId="7979" priority="927" stopIfTrue="1">
      <formula>F694="-"</formula>
    </cfRule>
  </conditionalFormatting>
  <conditionalFormatting sqref="D694">
    <cfRule type="expression" dxfId="7978" priority="932" stopIfTrue="1">
      <formula>F694="-"</formula>
    </cfRule>
  </conditionalFormatting>
  <conditionalFormatting sqref="E694">
    <cfRule type="expression" dxfId="7977" priority="931" stopIfTrue="1">
      <formula>F694="-"</formula>
    </cfRule>
  </conditionalFormatting>
  <conditionalFormatting sqref="F694">
    <cfRule type="expression" dxfId="7976" priority="926" stopIfTrue="1">
      <formula>F694="-"</formula>
    </cfRule>
  </conditionalFormatting>
  <conditionalFormatting sqref="C704">
    <cfRule type="expression" dxfId="7975" priority="918" stopIfTrue="1">
      <formula>F704="-"</formula>
    </cfRule>
  </conditionalFormatting>
  <conditionalFormatting sqref="D704">
    <cfRule type="expression" dxfId="7974" priority="923" stopIfTrue="1">
      <formula>F704="-"</formula>
    </cfRule>
  </conditionalFormatting>
  <conditionalFormatting sqref="E704">
    <cfRule type="expression" dxfId="7973" priority="922" stopIfTrue="1">
      <formula>F704="-"</formula>
    </cfRule>
  </conditionalFormatting>
  <conditionalFormatting sqref="F704">
    <cfRule type="expression" dxfId="7972" priority="917" stopIfTrue="1">
      <formula>F704="-"</formula>
    </cfRule>
  </conditionalFormatting>
  <conditionalFormatting sqref="C697">
    <cfRule type="expression" dxfId="7971" priority="911" stopIfTrue="1">
      <formula>F697="-"</formula>
    </cfRule>
  </conditionalFormatting>
  <conditionalFormatting sqref="D697">
    <cfRule type="expression" dxfId="7970" priority="916" stopIfTrue="1">
      <formula>F697="-"</formula>
    </cfRule>
  </conditionalFormatting>
  <conditionalFormatting sqref="E697">
    <cfRule type="expression" dxfId="7969" priority="915" stopIfTrue="1">
      <formula>F697="-"</formula>
    </cfRule>
  </conditionalFormatting>
  <conditionalFormatting sqref="F697">
    <cfRule type="expression" dxfId="7968" priority="910" stopIfTrue="1">
      <formula>F697="-"</formula>
    </cfRule>
  </conditionalFormatting>
  <conditionalFormatting sqref="C698">
    <cfRule type="expression" dxfId="7967" priority="904" stopIfTrue="1">
      <formula>F698="-"</formula>
    </cfRule>
  </conditionalFormatting>
  <conditionalFormatting sqref="D698">
    <cfRule type="expression" dxfId="7966" priority="909" stopIfTrue="1">
      <formula>F698="-"</formula>
    </cfRule>
  </conditionalFormatting>
  <conditionalFormatting sqref="E698">
    <cfRule type="expression" dxfId="7965" priority="908" stopIfTrue="1">
      <formula>F698="-"</formula>
    </cfRule>
  </conditionalFormatting>
  <conditionalFormatting sqref="F698">
    <cfRule type="expression" dxfId="7964" priority="903" stopIfTrue="1">
      <formula>F698="-"</formula>
    </cfRule>
  </conditionalFormatting>
  <conditionalFormatting sqref="C699">
    <cfRule type="expression" dxfId="7963" priority="896" stopIfTrue="1">
      <formula>F699="-"</formula>
    </cfRule>
  </conditionalFormatting>
  <conditionalFormatting sqref="D699">
    <cfRule type="expression" dxfId="7962" priority="902" stopIfTrue="1">
      <formula>F699="-"</formula>
    </cfRule>
  </conditionalFormatting>
  <conditionalFormatting sqref="B699">
    <cfRule type="expression" dxfId="7961" priority="901" stopIfTrue="1">
      <formula>F699="-"</formula>
    </cfRule>
  </conditionalFormatting>
  <conditionalFormatting sqref="E699">
    <cfRule type="expression" dxfId="7960" priority="900" stopIfTrue="1">
      <formula>F699="-"</formula>
    </cfRule>
  </conditionalFormatting>
  <conditionalFormatting sqref="F699">
    <cfRule type="expression" dxfId="7959" priority="895" stopIfTrue="1">
      <formula>F699="-"</formula>
    </cfRule>
  </conditionalFormatting>
  <conditionalFormatting sqref="C703">
    <cfRule type="expression" dxfId="7958" priority="885" stopIfTrue="1">
      <formula>F703="-"</formula>
    </cfRule>
  </conditionalFormatting>
  <conditionalFormatting sqref="D703">
    <cfRule type="expression" dxfId="7957" priority="890" stopIfTrue="1">
      <formula>F703="-"</formula>
    </cfRule>
  </conditionalFormatting>
  <conditionalFormatting sqref="E703">
    <cfRule type="expression" dxfId="7956" priority="889" stopIfTrue="1">
      <formula>F703="-"</formula>
    </cfRule>
  </conditionalFormatting>
  <conditionalFormatting sqref="F703">
    <cfRule type="expression" dxfId="7955" priority="884" stopIfTrue="1">
      <formula>F703="-"</formula>
    </cfRule>
  </conditionalFormatting>
  <conditionalFormatting sqref="C702">
    <cfRule type="expression" dxfId="7954" priority="878" stopIfTrue="1">
      <formula>F702="-"</formula>
    </cfRule>
  </conditionalFormatting>
  <conditionalFormatting sqref="D702">
    <cfRule type="expression" dxfId="7953" priority="883" stopIfTrue="1">
      <formula>F702="-"</formula>
    </cfRule>
  </conditionalFormatting>
  <conditionalFormatting sqref="E702">
    <cfRule type="expression" dxfId="7952" priority="882" stopIfTrue="1">
      <formula>F702="-"</formula>
    </cfRule>
  </conditionalFormatting>
  <conditionalFormatting sqref="F702">
    <cfRule type="expression" dxfId="7951" priority="877" stopIfTrue="1">
      <formula>F702="-"</formula>
    </cfRule>
  </conditionalFormatting>
  <conditionalFormatting sqref="C701">
    <cfRule type="expression" dxfId="7950" priority="871" stopIfTrue="1">
      <formula>F701="-"</formula>
    </cfRule>
  </conditionalFormatting>
  <conditionalFormatting sqref="D701">
    <cfRule type="expression" dxfId="7949" priority="876" stopIfTrue="1">
      <formula>F701="-"</formula>
    </cfRule>
  </conditionalFormatting>
  <conditionalFormatting sqref="E701">
    <cfRule type="expression" dxfId="7948" priority="875" stopIfTrue="1">
      <formula>F701="-"</formula>
    </cfRule>
  </conditionalFormatting>
  <conditionalFormatting sqref="F701">
    <cfRule type="expression" dxfId="7947" priority="870" stopIfTrue="1">
      <formula>F701="-"</formula>
    </cfRule>
  </conditionalFormatting>
  <conditionalFormatting sqref="C700">
    <cfRule type="expression" dxfId="7946" priority="863" stopIfTrue="1">
      <formula>F700="-"</formula>
    </cfRule>
  </conditionalFormatting>
  <conditionalFormatting sqref="D700">
    <cfRule type="expression" dxfId="7945" priority="869" stopIfTrue="1">
      <formula>F700="-"</formula>
    </cfRule>
  </conditionalFormatting>
  <conditionalFormatting sqref="B700:B711">
    <cfRule type="expression" dxfId="7944" priority="868" stopIfTrue="1">
      <formula>F700="-"</formula>
    </cfRule>
  </conditionalFormatting>
  <conditionalFormatting sqref="E700">
    <cfRule type="expression" dxfId="7943" priority="867" stopIfTrue="1">
      <formula>F700="-"</formula>
    </cfRule>
  </conditionalFormatting>
  <conditionalFormatting sqref="F700">
    <cfRule type="expression" dxfId="7942" priority="862" stopIfTrue="1">
      <formula>F700="-"</formula>
    </cfRule>
  </conditionalFormatting>
  <conditionalFormatting sqref="C705">
    <cfRule type="expression" dxfId="7941" priority="856" stopIfTrue="1">
      <formula>F705="-"</formula>
    </cfRule>
  </conditionalFormatting>
  <conditionalFormatting sqref="D705">
    <cfRule type="expression" dxfId="7940" priority="861" stopIfTrue="1">
      <formula>F705="-"</formula>
    </cfRule>
  </conditionalFormatting>
  <conditionalFormatting sqref="E705">
    <cfRule type="expression" dxfId="7939" priority="860" stopIfTrue="1">
      <formula>F705="-"</formula>
    </cfRule>
  </conditionalFormatting>
  <conditionalFormatting sqref="F705">
    <cfRule type="expression" dxfId="7938" priority="855" stopIfTrue="1">
      <formula>F705="-"</formula>
    </cfRule>
  </conditionalFormatting>
  <conditionalFormatting sqref="C706">
    <cfRule type="expression" dxfId="7937" priority="837" stopIfTrue="1">
      <formula>F706="-"</formula>
    </cfRule>
  </conditionalFormatting>
  <conditionalFormatting sqref="D706">
    <cfRule type="expression" dxfId="7936" priority="842" stopIfTrue="1">
      <formula>F706="-"</formula>
    </cfRule>
  </conditionalFormatting>
  <conditionalFormatting sqref="E706">
    <cfRule type="expression" dxfId="7935" priority="841" stopIfTrue="1">
      <formula>F706="-"</formula>
    </cfRule>
  </conditionalFormatting>
  <conditionalFormatting sqref="F706">
    <cfRule type="expression" dxfId="7934" priority="836" stopIfTrue="1">
      <formula>F706="-"</formula>
    </cfRule>
  </conditionalFormatting>
  <conditionalFormatting sqref="C710">
    <cfRule type="expression" dxfId="7933" priority="828" stopIfTrue="1">
      <formula>F710="-"</formula>
    </cfRule>
  </conditionalFormatting>
  <conditionalFormatting sqref="D710">
    <cfRule type="expression" dxfId="7932" priority="833" stopIfTrue="1">
      <formula>F710="-"</formula>
    </cfRule>
  </conditionalFormatting>
  <conditionalFormatting sqref="E710">
    <cfRule type="expression" dxfId="7931" priority="832" stopIfTrue="1">
      <formula>F710="-"</formula>
    </cfRule>
  </conditionalFormatting>
  <conditionalFormatting sqref="F710">
    <cfRule type="expression" dxfId="7930" priority="827" stopIfTrue="1">
      <formula>F710="-"</formula>
    </cfRule>
  </conditionalFormatting>
  <conditionalFormatting sqref="C709">
    <cfRule type="expression" dxfId="7929" priority="821" stopIfTrue="1">
      <formula>F709="-"</formula>
    </cfRule>
  </conditionalFormatting>
  <conditionalFormatting sqref="D709">
    <cfRule type="expression" dxfId="7928" priority="826" stopIfTrue="1">
      <formula>F709="-"</formula>
    </cfRule>
  </conditionalFormatting>
  <conditionalFormatting sqref="E709">
    <cfRule type="expression" dxfId="7927" priority="825" stopIfTrue="1">
      <formula>F709="-"</formula>
    </cfRule>
  </conditionalFormatting>
  <conditionalFormatting sqref="F709">
    <cfRule type="expression" dxfId="7926" priority="820" stopIfTrue="1">
      <formula>F709="-"</formula>
    </cfRule>
  </conditionalFormatting>
  <conditionalFormatting sqref="C708">
    <cfRule type="expression" dxfId="7925" priority="814" stopIfTrue="1">
      <formula>F708="-"</formula>
    </cfRule>
  </conditionalFormatting>
  <conditionalFormatting sqref="D708">
    <cfRule type="expression" dxfId="7924" priority="819" stopIfTrue="1">
      <formula>F708="-"</formula>
    </cfRule>
  </conditionalFormatting>
  <conditionalFormatting sqref="E708">
    <cfRule type="expression" dxfId="7923" priority="818" stopIfTrue="1">
      <formula>F708="-"</formula>
    </cfRule>
  </conditionalFormatting>
  <conditionalFormatting sqref="F708">
    <cfRule type="expression" dxfId="7922" priority="813" stopIfTrue="1">
      <formula>F708="-"</formula>
    </cfRule>
  </conditionalFormatting>
  <conditionalFormatting sqref="C707">
    <cfRule type="expression" dxfId="7921" priority="807" stopIfTrue="1">
      <formula>F707="-"</formula>
    </cfRule>
  </conditionalFormatting>
  <conditionalFormatting sqref="D707">
    <cfRule type="expression" dxfId="7920" priority="812" stopIfTrue="1">
      <formula>F707="-"</formula>
    </cfRule>
  </conditionalFormatting>
  <conditionalFormatting sqref="E707">
    <cfRule type="expression" dxfId="7919" priority="811" stopIfTrue="1">
      <formula>F707="-"</formula>
    </cfRule>
  </conditionalFormatting>
  <conditionalFormatting sqref="F707">
    <cfRule type="expression" dxfId="7918" priority="806" stopIfTrue="1">
      <formula>F707="-"</formula>
    </cfRule>
  </conditionalFormatting>
  <conditionalFormatting sqref="C739">
    <cfRule type="expression" dxfId="7917" priority="796" stopIfTrue="1">
      <formula>F739="-"</formula>
    </cfRule>
  </conditionalFormatting>
  <conditionalFormatting sqref="D739">
    <cfRule type="expression" dxfId="7916" priority="801" stopIfTrue="1">
      <formula>F739="-"</formula>
    </cfRule>
  </conditionalFormatting>
  <conditionalFormatting sqref="E739">
    <cfRule type="expression" dxfId="7915" priority="800" stopIfTrue="1">
      <formula>F739="-"</formula>
    </cfRule>
  </conditionalFormatting>
  <conditionalFormatting sqref="F739">
    <cfRule type="expression" dxfId="7914" priority="795" stopIfTrue="1">
      <formula>F739="-"</formula>
    </cfRule>
  </conditionalFormatting>
  <conditionalFormatting sqref="C740">
    <cfRule type="expression" dxfId="7913" priority="787" stopIfTrue="1">
      <formula>F740="-"</formula>
    </cfRule>
  </conditionalFormatting>
  <conditionalFormatting sqref="D740">
    <cfRule type="expression" dxfId="7912" priority="792" stopIfTrue="1">
      <formula>F740="-"</formula>
    </cfRule>
  </conditionalFormatting>
  <conditionalFormatting sqref="E740">
    <cfRule type="expression" dxfId="7911" priority="791" stopIfTrue="1">
      <formula>F740="-"</formula>
    </cfRule>
  </conditionalFormatting>
  <conditionalFormatting sqref="F740">
    <cfRule type="expression" dxfId="7910" priority="786" stopIfTrue="1">
      <formula>F740="-"</formula>
    </cfRule>
  </conditionalFormatting>
  <conditionalFormatting sqref="C713">
    <cfRule type="expression" dxfId="7909" priority="778" stopIfTrue="1">
      <formula>F713="-"</formula>
    </cfRule>
  </conditionalFormatting>
  <conditionalFormatting sqref="D713">
    <cfRule type="expression" dxfId="7908" priority="783" stopIfTrue="1">
      <formula>F713="-"</formula>
    </cfRule>
  </conditionalFormatting>
  <conditionalFormatting sqref="E713">
    <cfRule type="expression" dxfId="7907" priority="782" stopIfTrue="1">
      <formula>F713="-"</formula>
    </cfRule>
  </conditionalFormatting>
  <conditionalFormatting sqref="F713">
    <cfRule type="expression" dxfId="7906" priority="777" stopIfTrue="1">
      <formula>F713="-"</formula>
    </cfRule>
  </conditionalFormatting>
  <conditionalFormatting sqref="C720">
    <cfRule type="expression" dxfId="7905" priority="765" stopIfTrue="1">
      <formula>F720="-"</formula>
    </cfRule>
  </conditionalFormatting>
  <conditionalFormatting sqref="D720">
    <cfRule type="expression" dxfId="7904" priority="770" stopIfTrue="1">
      <formula>F720="-"</formula>
    </cfRule>
  </conditionalFormatting>
  <conditionalFormatting sqref="E720">
    <cfRule type="expression" dxfId="7903" priority="769" stopIfTrue="1">
      <formula>F720="-"</formula>
    </cfRule>
  </conditionalFormatting>
  <conditionalFormatting sqref="F720">
    <cfRule type="expression" dxfId="7902" priority="764" stopIfTrue="1">
      <formula>F720="-"</formula>
    </cfRule>
  </conditionalFormatting>
  <conditionalFormatting sqref="C719">
    <cfRule type="expression" dxfId="7901" priority="758" stopIfTrue="1">
      <formula>F719="-"</formula>
    </cfRule>
  </conditionalFormatting>
  <conditionalFormatting sqref="D719">
    <cfRule type="expression" dxfId="7900" priority="763" stopIfTrue="1">
      <formula>F719="-"</formula>
    </cfRule>
  </conditionalFormatting>
  <conditionalFormatting sqref="E719">
    <cfRule type="expression" dxfId="7899" priority="762" stopIfTrue="1">
      <formula>F719="-"</formula>
    </cfRule>
  </conditionalFormatting>
  <conditionalFormatting sqref="F719">
    <cfRule type="expression" dxfId="7898" priority="757" stopIfTrue="1">
      <formula>F719="-"</formula>
    </cfRule>
  </conditionalFormatting>
  <conditionalFormatting sqref="C721">
    <cfRule type="expression" dxfId="7897" priority="743" stopIfTrue="1">
      <formula>F721="-"</formula>
    </cfRule>
  </conditionalFormatting>
  <conditionalFormatting sqref="D721">
    <cfRule type="expression" dxfId="7896" priority="748" stopIfTrue="1">
      <formula>F721="-"</formula>
    </cfRule>
  </conditionalFormatting>
  <conditionalFormatting sqref="E721">
    <cfRule type="expression" dxfId="7895" priority="747" stopIfTrue="1">
      <formula>F721="-"</formula>
    </cfRule>
  </conditionalFormatting>
  <conditionalFormatting sqref="F721">
    <cfRule type="expression" dxfId="7894" priority="742" stopIfTrue="1">
      <formula>F721="-"</formula>
    </cfRule>
  </conditionalFormatting>
  <conditionalFormatting sqref="C722">
    <cfRule type="expression" dxfId="7893" priority="736" stopIfTrue="1">
      <formula>F722="-"</formula>
    </cfRule>
  </conditionalFormatting>
  <conditionalFormatting sqref="D722">
    <cfRule type="expression" dxfId="7892" priority="741" stopIfTrue="1">
      <formula>F722="-"</formula>
    </cfRule>
  </conditionalFormatting>
  <conditionalFormatting sqref="E722">
    <cfRule type="expression" dxfId="7891" priority="740" stopIfTrue="1">
      <formula>F722="-"</formula>
    </cfRule>
  </conditionalFormatting>
  <conditionalFormatting sqref="F722">
    <cfRule type="expression" dxfId="7890" priority="735" stopIfTrue="1">
      <formula>F722="-"</formula>
    </cfRule>
  </conditionalFormatting>
  <conditionalFormatting sqref="C208">
    <cfRule type="expression" dxfId="7889" priority="729" stopIfTrue="1">
      <formula>F208="-"</formula>
    </cfRule>
  </conditionalFormatting>
  <conditionalFormatting sqref="D208">
    <cfRule type="expression" dxfId="7888" priority="734" stopIfTrue="1">
      <formula>F208="-"</formula>
    </cfRule>
  </conditionalFormatting>
  <conditionalFormatting sqref="E208">
    <cfRule type="expression" dxfId="7887" priority="733" stopIfTrue="1">
      <formula>F208="-"</formula>
    </cfRule>
  </conditionalFormatting>
  <conditionalFormatting sqref="F208">
    <cfRule type="expression" dxfId="7886" priority="728" stopIfTrue="1">
      <formula>F208="-"</formula>
    </cfRule>
  </conditionalFormatting>
  <conditionalFormatting sqref="C729">
    <cfRule type="expression" dxfId="7885" priority="722" stopIfTrue="1">
      <formula>F729="-"</formula>
    </cfRule>
  </conditionalFormatting>
  <conditionalFormatting sqref="D729">
    <cfRule type="expression" dxfId="7884" priority="727" stopIfTrue="1">
      <formula>F729="-"</formula>
    </cfRule>
  </conditionalFormatting>
  <conditionalFormatting sqref="E729">
    <cfRule type="expression" dxfId="7883" priority="726" stopIfTrue="1">
      <formula>F729="-"</formula>
    </cfRule>
  </conditionalFormatting>
  <conditionalFormatting sqref="F729">
    <cfRule type="expression" dxfId="7882" priority="721" stopIfTrue="1">
      <formula>F729="-"</formula>
    </cfRule>
  </conditionalFormatting>
  <conditionalFormatting sqref="C727">
    <cfRule type="expression" dxfId="7881" priority="715" stopIfTrue="1">
      <formula>F727="-"</formula>
    </cfRule>
  </conditionalFormatting>
  <conditionalFormatting sqref="D727">
    <cfRule type="expression" dxfId="7880" priority="720" stopIfTrue="1">
      <formula>F727="-"</formula>
    </cfRule>
  </conditionalFormatting>
  <conditionalFormatting sqref="E727">
    <cfRule type="expression" dxfId="7879" priority="719" stopIfTrue="1">
      <formula>F727="-"</formula>
    </cfRule>
  </conditionalFormatting>
  <conditionalFormatting sqref="F727">
    <cfRule type="expression" dxfId="7878" priority="714" stopIfTrue="1">
      <formula>F727="-"</formula>
    </cfRule>
  </conditionalFormatting>
  <conditionalFormatting sqref="C332">
    <cfRule type="expression" dxfId="7877" priority="702" stopIfTrue="1">
      <formula>F332="-"</formula>
    </cfRule>
  </conditionalFormatting>
  <conditionalFormatting sqref="D332">
    <cfRule type="expression" dxfId="7876" priority="707" stopIfTrue="1">
      <formula>F332="-"</formula>
    </cfRule>
  </conditionalFormatting>
  <conditionalFormatting sqref="E332">
    <cfRule type="expression" dxfId="7875" priority="706" stopIfTrue="1">
      <formula>F332="-"</formula>
    </cfRule>
  </conditionalFormatting>
  <conditionalFormatting sqref="F332">
    <cfRule type="expression" dxfId="7874" priority="701" stopIfTrue="1">
      <formula>F332="-"</formula>
    </cfRule>
  </conditionalFormatting>
  <conditionalFormatting sqref="C333">
    <cfRule type="expression" dxfId="7873" priority="693" stopIfTrue="1">
      <formula>F333="-"</formula>
    </cfRule>
  </conditionalFormatting>
  <conditionalFormatting sqref="D333">
    <cfRule type="expression" dxfId="7872" priority="698" stopIfTrue="1">
      <formula>F333="-"</formula>
    </cfRule>
  </conditionalFormatting>
  <conditionalFormatting sqref="E333">
    <cfRule type="expression" dxfId="7871" priority="697" stopIfTrue="1">
      <formula>F333="-"</formula>
    </cfRule>
  </conditionalFormatting>
  <conditionalFormatting sqref="F333">
    <cfRule type="expression" dxfId="7870" priority="692" stopIfTrue="1">
      <formula>F333="-"</formula>
    </cfRule>
  </conditionalFormatting>
  <conditionalFormatting sqref="C342">
    <cfRule type="expression" dxfId="7869" priority="684" stopIfTrue="1">
      <formula>F342="-"</formula>
    </cfRule>
  </conditionalFormatting>
  <conditionalFormatting sqref="D342">
    <cfRule type="expression" dxfId="7868" priority="689" stopIfTrue="1">
      <formula>F342="-"</formula>
    </cfRule>
  </conditionalFormatting>
  <conditionalFormatting sqref="E342">
    <cfRule type="expression" dxfId="7867" priority="688" stopIfTrue="1">
      <formula>F342="-"</formula>
    </cfRule>
  </conditionalFormatting>
  <conditionalFormatting sqref="F342">
    <cfRule type="expression" dxfId="7866" priority="683" stopIfTrue="1">
      <formula>F342="-"</formula>
    </cfRule>
  </conditionalFormatting>
  <conditionalFormatting sqref="C347">
    <cfRule type="expression" dxfId="7865" priority="675" stopIfTrue="1">
      <formula>F347="-"</formula>
    </cfRule>
  </conditionalFormatting>
  <conditionalFormatting sqref="D347">
    <cfRule type="expression" dxfId="7864" priority="680" stopIfTrue="1">
      <formula>F347="-"</formula>
    </cfRule>
  </conditionalFormatting>
  <conditionalFormatting sqref="E347">
    <cfRule type="expression" dxfId="7863" priority="679" stopIfTrue="1">
      <formula>F347="-"</formula>
    </cfRule>
  </conditionalFormatting>
  <conditionalFormatting sqref="F347">
    <cfRule type="expression" dxfId="7862" priority="674" stopIfTrue="1">
      <formula>F347="-"</formula>
    </cfRule>
  </conditionalFormatting>
  <conditionalFormatting sqref="C503">
    <cfRule type="expression" dxfId="7861" priority="666" stopIfTrue="1">
      <formula>F503="-"</formula>
    </cfRule>
  </conditionalFormatting>
  <conditionalFormatting sqref="D503">
    <cfRule type="expression" dxfId="7860" priority="671" stopIfTrue="1">
      <formula>F503="-"</formula>
    </cfRule>
  </conditionalFormatting>
  <conditionalFormatting sqref="E503">
    <cfRule type="expression" dxfId="7859" priority="670" stopIfTrue="1">
      <formula>F503="-"</formula>
    </cfRule>
  </conditionalFormatting>
  <conditionalFormatting sqref="F503">
    <cfRule type="expression" dxfId="7858" priority="665" stopIfTrue="1">
      <formula>F503="-"</formula>
    </cfRule>
  </conditionalFormatting>
  <conditionalFormatting sqref="C642">
    <cfRule type="expression" dxfId="7857" priority="653" stopIfTrue="1">
      <formula>F642="-"</formula>
    </cfRule>
  </conditionalFormatting>
  <conditionalFormatting sqref="D642">
    <cfRule type="expression" dxfId="7856" priority="658" stopIfTrue="1">
      <formula>F642="-"</formula>
    </cfRule>
  </conditionalFormatting>
  <conditionalFormatting sqref="E642">
    <cfRule type="expression" dxfId="7855" priority="657" stopIfTrue="1">
      <formula>F642="-"</formula>
    </cfRule>
  </conditionalFormatting>
  <conditionalFormatting sqref="F642">
    <cfRule type="expression" dxfId="7854" priority="652" stopIfTrue="1">
      <formula>F642="-"</formula>
    </cfRule>
  </conditionalFormatting>
  <conditionalFormatting sqref="C731">
    <cfRule type="expression" dxfId="7853" priority="646" stopIfTrue="1">
      <formula>F731="-"</formula>
    </cfRule>
  </conditionalFormatting>
  <conditionalFormatting sqref="D731">
    <cfRule type="expression" dxfId="7852" priority="651" stopIfTrue="1">
      <formula>F731="-"</formula>
    </cfRule>
  </conditionalFormatting>
  <conditionalFormatting sqref="E731">
    <cfRule type="expression" dxfId="7851" priority="650" stopIfTrue="1">
      <formula>F731="-"</formula>
    </cfRule>
  </conditionalFormatting>
  <conditionalFormatting sqref="F731">
    <cfRule type="expression" dxfId="7850" priority="645" stopIfTrue="1">
      <formula>F731="-"</formula>
    </cfRule>
  </conditionalFormatting>
  <conditionalFormatting sqref="C696">
    <cfRule type="expression" dxfId="7849" priority="639" stopIfTrue="1">
      <formula>F696="-"</formula>
    </cfRule>
  </conditionalFormatting>
  <conditionalFormatting sqref="D696">
    <cfRule type="expression" dxfId="7848" priority="644" stopIfTrue="1">
      <formula>F696="-"</formula>
    </cfRule>
  </conditionalFormatting>
  <conditionalFormatting sqref="E696">
    <cfRule type="expression" dxfId="7847" priority="643" stopIfTrue="1">
      <formula>F696="-"</formula>
    </cfRule>
  </conditionalFormatting>
  <conditionalFormatting sqref="F696">
    <cfRule type="expression" dxfId="7846" priority="638" stopIfTrue="1">
      <formula>F696="-"</formula>
    </cfRule>
  </conditionalFormatting>
  <conditionalFormatting sqref="C655">
    <cfRule type="expression" dxfId="7845" priority="628" stopIfTrue="1">
      <formula>F655="-"</formula>
    </cfRule>
  </conditionalFormatting>
  <conditionalFormatting sqref="D655">
    <cfRule type="expression" dxfId="7844" priority="633" stopIfTrue="1">
      <formula>F655="-"</formula>
    </cfRule>
  </conditionalFormatting>
  <conditionalFormatting sqref="E655">
    <cfRule type="expression" dxfId="7843" priority="632" stopIfTrue="1">
      <formula>F655="-"</formula>
    </cfRule>
  </conditionalFormatting>
  <conditionalFormatting sqref="F655">
    <cfRule type="expression" dxfId="7842" priority="627" stopIfTrue="1">
      <formula>F655="-"</formula>
    </cfRule>
  </conditionalFormatting>
  <conditionalFormatting sqref="C206">
    <cfRule type="expression" dxfId="7841" priority="619" stopIfTrue="1">
      <formula>F206="-"</formula>
    </cfRule>
  </conditionalFormatting>
  <conditionalFormatting sqref="D206">
    <cfRule type="expression" dxfId="7840" priority="624" stopIfTrue="1">
      <formula>F206="-"</formula>
    </cfRule>
  </conditionalFormatting>
  <conditionalFormatting sqref="E206">
    <cfRule type="expression" dxfId="7839" priority="623" stopIfTrue="1">
      <formula>F206="-"</formula>
    </cfRule>
  </conditionalFormatting>
  <conditionalFormatting sqref="F206">
    <cfRule type="expression" dxfId="7838" priority="618" stopIfTrue="1">
      <formula>F206="-"</formula>
    </cfRule>
  </conditionalFormatting>
  <conditionalFormatting sqref="C641">
    <cfRule type="expression" dxfId="7837" priority="610" stopIfTrue="1">
      <formula>F641="-"</formula>
    </cfRule>
  </conditionalFormatting>
  <conditionalFormatting sqref="D641">
    <cfRule type="expression" dxfId="7836" priority="615" stopIfTrue="1">
      <formula>F641="-"</formula>
    </cfRule>
  </conditionalFormatting>
  <conditionalFormatting sqref="E641">
    <cfRule type="expression" dxfId="7835" priority="614" stopIfTrue="1">
      <formula>F641="-"</formula>
    </cfRule>
  </conditionalFormatting>
  <conditionalFormatting sqref="F641">
    <cfRule type="expression" dxfId="7834" priority="609" stopIfTrue="1">
      <formula>F641="-"</formula>
    </cfRule>
  </conditionalFormatting>
  <conditionalFormatting sqref="C728">
    <cfRule type="expression" dxfId="7833" priority="603" stopIfTrue="1">
      <formula>F728="-"</formula>
    </cfRule>
  </conditionalFormatting>
  <conditionalFormatting sqref="D728">
    <cfRule type="expression" dxfId="7832" priority="608" stopIfTrue="1">
      <formula>F728="-"</formula>
    </cfRule>
  </conditionalFormatting>
  <conditionalFormatting sqref="E728">
    <cfRule type="expression" dxfId="7831" priority="607" stopIfTrue="1">
      <formula>F728="-"</formula>
    </cfRule>
  </conditionalFormatting>
  <conditionalFormatting sqref="F728">
    <cfRule type="expression" dxfId="7830" priority="602" stopIfTrue="1">
      <formula>F728="-"</formula>
    </cfRule>
  </conditionalFormatting>
  <conditionalFormatting sqref="C645">
    <cfRule type="expression" dxfId="7829" priority="596" stopIfTrue="1">
      <formula>F645="-"</formula>
    </cfRule>
  </conditionalFormatting>
  <conditionalFormatting sqref="D645">
    <cfRule type="expression" dxfId="7828" priority="601" stopIfTrue="1">
      <formula>F645="-"</formula>
    </cfRule>
  </conditionalFormatting>
  <conditionalFormatting sqref="E645">
    <cfRule type="expression" dxfId="7827" priority="600" stopIfTrue="1">
      <formula>F645="-"</formula>
    </cfRule>
  </conditionalFormatting>
  <conditionalFormatting sqref="F645">
    <cfRule type="expression" dxfId="7826" priority="595" stopIfTrue="1">
      <formula>F645="-"</formula>
    </cfRule>
  </conditionalFormatting>
  <conditionalFormatting sqref="C643">
    <cfRule type="expression" dxfId="7825" priority="589" stopIfTrue="1">
      <formula>F643="-"</formula>
    </cfRule>
  </conditionalFormatting>
  <conditionalFormatting sqref="D643">
    <cfRule type="expression" dxfId="7824" priority="594" stopIfTrue="1">
      <formula>F643="-"</formula>
    </cfRule>
  </conditionalFormatting>
  <conditionalFormatting sqref="E643">
    <cfRule type="expression" dxfId="7823" priority="593" stopIfTrue="1">
      <formula>F643="-"</formula>
    </cfRule>
  </conditionalFormatting>
  <conditionalFormatting sqref="F643">
    <cfRule type="expression" dxfId="7822" priority="588" stopIfTrue="1">
      <formula>F643="-"</formula>
    </cfRule>
  </conditionalFormatting>
  <conditionalFormatting sqref="C537">
    <cfRule type="expression" dxfId="7821" priority="582" stopIfTrue="1">
      <formula>F537="-"</formula>
    </cfRule>
  </conditionalFormatting>
  <conditionalFormatting sqref="D537">
    <cfRule type="expression" dxfId="7820" priority="587" stopIfTrue="1">
      <formula>F537="-"</formula>
    </cfRule>
  </conditionalFormatting>
  <conditionalFormatting sqref="E537">
    <cfRule type="expression" dxfId="7819" priority="586" stopIfTrue="1">
      <formula>F537="-"</formula>
    </cfRule>
  </conditionalFormatting>
  <conditionalFormatting sqref="F537">
    <cfRule type="expression" dxfId="7818" priority="581" stopIfTrue="1">
      <formula>F537="-"</formula>
    </cfRule>
  </conditionalFormatting>
  <conditionalFormatting sqref="C536">
    <cfRule type="expression" dxfId="7817" priority="575" stopIfTrue="1">
      <formula>F536="-"</formula>
    </cfRule>
  </conditionalFormatting>
  <conditionalFormatting sqref="D536">
    <cfRule type="expression" dxfId="7816" priority="580" stopIfTrue="1">
      <formula>F536="-"</formula>
    </cfRule>
  </conditionalFormatting>
  <conditionalFormatting sqref="E536">
    <cfRule type="expression" dxfId="7815" priority="579" stopIfTrue="1">
      <formula>F536="-"</formula>
    </cfRule>
  </conditionalFormatting>
  <conditionalFormatting sqref="F536">
    <cfRule type="expression" dxfId="7814" priority="574" stopIfTrue="1">
      <formula>F536="-"</formula>
    </cfRule>
  </conditionalFormatting>
  <conditionalFormatting sqref="C735">
    <cfRule type="expression" dxfId="7813" priority="519" stopIfTrue="1">
      <formula>F735="-"</formula>
    </cfRule>
  </conditionalFormatting>
  <conditionalFormatting sqref="D735">
    <cfRule type="expression" dxfId="7812" priority="524" stopIfTrue="1">
      <formula>F735="-"</formula>
    </cfRule>
  </conditionalFormatting>
  <conditionalFormatting sqref="E735">
    <cfRule type="expression" dxfId="7811" priority="523" stopIfTrue="1">
      <formula>F735="-"</formula>
    </cfRule>
  </conditionalFormatting>
  <conditionalFormatting sqref="F735">
    <cfRule type="expression" dxfId="7810" priority="518" stopIfTrue="1">
      <formula>F735="-"</formula>
    </cfRule>
  </conditionalFormatting>
  <conditionalFormatting sqref="C535">
    <cfRule type="expression" dxfId="7809" priority="568" stopIfTrue="1">
      <formula>F535="-"</formula>
    </cfRule>
  </conditionalFormatting>
  <conditionalFormatting sqref="D535">
    <cfRule type="expression" dxfId="7808" priority="573" stopIfTrue="1">
      <formula>F535="-"</formula>
    </cfRule>
  </conditionalFormatting>
  <conditionalFormatting sqref="E535">
    <cfRule type="expression" dxfId="7807" priority="572" stopIfTrue="1">
      <formula>F535="-"</formula>
    </cfRule>
  </conditionalFormatting>
  <conditionalFormatting sqref="F535">
    <cfRule type="expression" dxfId="7806" priority="567" stopIfTrue="1">
      <formula>F535="-"</formula>
    </cfRule>
  </conditionalFormatting>
  <conditionalFormatting sqref="C447">
    <cfRule type="expression" dxfId="7805" priority="555" stopIfTrue="1">
      <formula>F447="-"</formula>
    </cfRule>
  </conditionalFormatting>
  <conditionalFormatting sqref="D447">
    <cfRule type="expression" dxfId="7804" priority="560" stopIfTrue="1">
      <formula>F447="-"</formula>
    </cfRule>
  </conditionalFormatting>
  <conditionalFormatting sqref="E447">
    <cfRule type="expression" dxfId="7803" priority="559" stopIfTrue="1">
      <formula>F447="-"</formula>
    </cfRule>
  </conditionalFormatting>
  <conditionalFormatting sqref="F447">
    <cfRule type="expression" dxfId="7802" priority="554" stopIfTrue="1">
      <formula>F447="-"</formula>
    </cfRule>
  </conditionalFormatting>
  <conditionalFormatting sqref="C711">
    <cfRule type="expression" dxfId="7801" priority="546" stopIfTrue="1">
      <formula>F711="-"</formula>
    </cfRule>
  </conditionalFormatting>
  <conditionalFormatting sqref="D711">
    <cfRule type="expression" dxfId="7800" priority="551" stopIfTrue="1">
      <formula>F711="-"</formula>
    </cfRule>
  </conditionalFormatting>
  <conditionalFormatting sqref="E711">
    <cfRule type="expression" dxfId="7799" priority="550" stopIfTrue="1">
      <formula>F711="-"</formula>
    </cfRule>
  </conditionalFormatting>
  <conditionalFormatting sqref="F711">
    <cfRule type="expression" dxfId="7798" priority="545" stopIfTrue="1">
      <formula>F711="-"</formula>
    </cfRule>
  </conditionalFormatting>
  <conditionalFormatting sqref="C714">
    <cfRule type="expression" dxfId="7797" priority="537" stopIfTrue="1">
      <formula>F714="-"</formula>
    </cfRule>
  </conditionalFormatting>
  <conditionalFormatting sqref="D714">
    <cfRule type="expression" dxfId="7796" priority="542" stopIfTrue="1">
      <formula>F714="-"</formula>
    </cfRule>
  </conditionalFormatting>
  <conditionalFormatting sqref="E714">
    <cfRule type="expression" dxfId="7795" priority="541" stopIfTrue="1">
      <formula>F714="-"</formula>
    </cfRule>
  </conditionalFormatting>
  <conditionalFormatting sqref="F714">
    <cfRule type="expression" dxfId="7794" priority="536" stopIfTrue="1">
      <formula>F714="-"</formula>
    </cfRule>
  </conditionalFormatting>
  <conditionalFormatting sqref="C724">
    <cfRule type="expression" dxfId="7793" priority="528" stopIfTrue="1">
      <formula>F724="-"</formula>
    </cfRule>
  </conditionalFormatting>
  <conditionalFormatting sqref="D724">
    <cfRule type="expression" dxfId="7792" priority="533" stopIfTrue="1">
      <formula>F724="-"</formula>
    </cfRule>
  </conditionalFormatting>
  <conditionalFormatting sqref="E724">
    <cfRule type="expression" dxfId="7791" priority="532" stopIfTrue="1">
      <formula>F724="-"</formula>
    </cfRule>
  </conditionalFormatting>
  <conditionalFormatting sqref="F724">
    <cfRule type="expression" dxfId="7790" priority="527" stopIfTrue="1">
      <formula>F724="-"</formula>
    </cfRule>
  </conditionalFormatting>
  <conditionalFormatting sqref="C744">
    <cfRule type="expression" dxfId="7789" priority="512" stopIfTrue="1">
      <formula>F744="-"</formula>
    </cfRule>
  </conditionalFormatting>
  <conditionalFormatting sqref="D744">
    <cfRule type="expression" dxfId="7788" priority="517" stopIfTrue="1">
      <formula>F744="-"</formula>
    </cfRule>
  </conditionalFormatting>
  <conditionalFormatting sqref="E744">
    <cfRule type="expression" dxfId="7787" priority="516" stopIfTrue="1">
      <formula>F744="-"</formula>
    </cfRule>
  </conditionalFormatting>
  <conditionalFormatting sqref="F744">
    <cfRule type="expression" dxfId="7786" priority="511" stopIfTrue="1">
      <formula>F744="-"</formula>
    </cfRule>
  </conditionalFormatting>
  <conditionalFormatting sqref="C683">
    <cfRule type="expression" dxfId="7785" priority="505" stopIfTrue="1">
      <formula>F683="-"</formula>
    </cfRule>
  </conditionalFormatting>
  <conditionalFormatting sqref="D683">
    <cfRule type="expression" dxfId="7784" priority="510" stopIfTrue="1">
      <formula>F683="-"</formula>
    </cfRule>
  </conditionalFormatting>
  <conditionalFormatting sqref="E683">
    <cfRule type="expression" dxfId="7783" priority="509" stopIfTrue="1">
      <formula>F683="-"</formula>
    </cfRule>
  </conditionalFormatting>
  <conditionalFormatting sqref="F683">
    <cfRule type="expression" dxfId="7782" priority="504" stopIfTrue="1">
      <formula>F683="-"</formula>
    </cfRule>
  </conditionalFormatting>
  <conditionalFormatting sqref="C413">
    <cfRule type="expression" dxfId="7781" priority="496" stopIfTrue="1">
      <formula>F413="-"</formula>
    </cfRule>
  </conditionalFormatting>
  <conditionalFormatting sqref="D413">
    <cfRule type="expression" dxfId="7780" priority="501" stopIfTrue="1">
      <formula>F413="-"</formula>
    </cfRule>
  </conditionalFormatting>
  <conditionalFormatting sqref="E413">
    <cfRule type="expression" dxfId="7779" priority="500" stopIfTrue="1">
      <formula>F413="-"</formula>
    </cfRule>
  </conditionalFormatting>
  <conditionalFormatting sqref="F413">
    <cfRule type="expression" dxfId="7778" priority="495" stopIfTrue="1">
      <formula>F413="-"</formula>
    </cfRule>
  </conditionalFormatting>
  <conditionalFormatting sqref="C681">
    <cfRule type="expression" dxfId="7777" priority="489" stopIfTrue="1">
      <formula>F681="-"</formula>
    </cfRule>
  </conditionalFormatting>
  <conditionalFormatting sqref="D681">
    <cfRule type="expression" dxfId="7776" priority="494" stopIfTrue="1">
      <formula>F681="-"</formula>
    </cfRule>
  </conditionalFormatting>
  <conditionalFormatting sqref="E681">
    <cfRule type="expression" dxfId="7775" priority="493" stopIfTrue="1">
      <formula>F681="-"</formula>
    </cfRule>
  </conditionalFormatting>
  <conditionalFormatting sqref="F681">
    <cfRule type="expression" dxfId="7774" priority="488" stopIfTrue="1">
      <formula>F681="-"</formula>
    </cfRule>
  </conditionalFormatting>
  <conditionalFormatting sqref="C640">
    <cfRule type="expression" dxfId="7773" priority="480" stopIfTrue="1">
      <formula>F640="-"</formula>
    </cfRule>
  </conditionalFormatting>
  <conditionalFormatting sqref="D640">
    <cfRule type="expression" dxfId="7772" priority="485" stopIfTrue="1">
      <formula>F640="-"</formula>
    </cfRule>
  </conditionalFormatting>
  <conditionalFormatting sqref="E640">
    <cfRule type="expression" dxfId="7771" priority="484" stopIfTrue="1">
      <formula>F640="-"</formula>
    </cfRule>
  </conditionalFormatting>
  <conditionalFormatting sqref="F640">
    <cfRule type="expression" dxfId="7770" priority="479" stopIfTrue="1">
      <formula>F640="-"</formula>
    </cfRule>
  </conditionalFormatting>
  <conditionalFormatting sqref="C269">
    <cfRule type="expression" dxfId="7769" priority="471" stopIfTrue="1">
      <formula>F269="-"</formula>
    </cfRule>
  </conditionalFormatting>
  <conditionalFormatting sqref="D269">
    <cfRule type="expression" dxfId="7768" priority="476" stopIfTrue="1">
      <formula>F269="-"</formula>
    </cfRule>
  </conditionalFormatting>
  <conditionalFormatting sqref="E269">
    <cfRule type="expression" dxfId="7767" priority="475" stopIfTrue="1">
      <formula>F269="-"</formula>
    </cfRule>
  </conditionalFormatting>
  <conditionalFormatting sqref="F269">
    <cfRule type="expression" dxfId="7766" priority="470" stopIfTrue="1">
      <formula>F269="-"</formula>
    </cfRule>
  </conditionalFormatting>
  <conditionalFormatting sqref="C682">
    <cfRule type="expression" dxfId="7765" priority="462" stopIfTrue="1">
      <formula>F682="-"</formula>
    </cfRule>
  </conditionalFormatting>
  <conditionalFormatting sqref="D682">
    <cfRule type="expression" dxfId="7764" priority="467" stopIfTrue="1">
      <formula>F682="-"</formula>
    </cfRule>
  </conditionalFormatting>
  <conditionalFormatting sqref="E682">
    <cfRule type="expression" dxfId="7763" priority="466" stopIfTrue="1">
      <formula>F682="-"</formula>
    </cfRule>
  </conditionalFormatting>
  <conditionalFormatting sqref="F682">
    <cfRule type="expression" dxfId="7762" priority="461" stopIfTrue="1">
      <formula>F682="-"</formula>
    </cfRule>
  </conditionalFormatting>
  <conditionalFormatting sqref="C741">
    <cfRule type="expression" dxfId="7761" priority="451" stopIfTrue="1">
      <formula>F741="-"</formula>
    </cfRule>
  </conditionalFormatting>
  <conditionalFormatting sqref="D741">
    <cfRule type="expression" dxfId="7760" priority="456" stopIfTrue="1">
      <formula>F741="-"</formula>
    </cfRule>
  </conditionalFormatting>
  <conditionalFormatting sqref="E741">
    <cfRule type="expression" dxfId="7759" priority="455" stopIfTrue="1">
      <formula>F741="-"</formula>
    </cfRule>
  </conditionalFormatting>
  <conditionalFormatting sqref="F741">
    <cfRule type="expression" dxfId="7758" priority="450" stopIfTrue="1">
      <formula>F741="-"</formula>
    </cfRule>
  </conditionalFormatting>
  <conditionalFormatting sqref="C101">
    <cfRule type="expression" dxfId="7757" priority="440" stopIfTrue="1">
      <formula>F101="-"</formula>
    </cfRule>
  </conditionalFormatting>
  <conditionalFormatting sqref="D101">
    <cfRule type="expression" dxfId="7756" priority="445" stopIfTrue="1">
      <formula>F101="-"</formula>
    </cfRule>
  </conditionalFormatting>
  <conditionalFormatting sqref="E101">
    <cfRule type="expression" dxfId="7755" priority="444" stopIfTrue="1">
      <formula>F101="-"</formula>
    </cfRule>
  </conditionalFormatting>
  <conditionalFormatting sqref="F101">
    <cfRule type="expression" dxfId="7754" priority="439" stopIfTrue="1">
      <formula>F101="-"</formula>
    </cfRule>
  </conditionalFormatting>
  <conditionalFormatting sqref="C100">
    <cfRule type="expression" dxfId="7753" priority="433" stopIfTrue="1">
      <formula>F100="-"</formula>
    </cfRule>
  </conditionalFormatting>
  <conditionalFormatting sqref="D100">
    <cfRule type="expression" dxfId="7752" priority="438" stopIfTrue="1">
      <formula>F100="-"</formula>
    </cfRule>
  </conditionalFormatting>
  <conditionalFormatting sqref="E100">
    <cfRule type="expression" dxfId="7751" priority="437" stopIfTrue="1">
      <formula>F100="-"</formula>
    </cfRule>
  </conditionalFormatting>
  <conditionalFormatting sqref="F100">
    <cfRule type="expression" dxfId="7750" priority="432" stopIfTrue="1">
      <formula>F100="-"</formula>
    </cfRule>
  </conditionalFormatting>
  <conditionalFormatting sqref="C746">
    <cfRule type="expression" dxfId="7749" priority="424" stopIfTrue="1">
      <formula>F746="-"</formula>
    </cfRule>
  </conditionalFormatting>
  <conditionalFormatting sqref="D746">
    <cfRule type="expression" dxfId="7748" priority="429" stopIfTrue="1">
      <formula>F746="-"</formula>
    </cfRule>
  </conditionalFormatting>
  <conditionalFormatting sqref="E746">
    <cfRule type="expression" dxfId="7747" priority="428" stopIfTrue="1">
      <formula>F746="-"</formula>
    </cfRule>
  </conditionalFormatting>
  <conditionalFormatting sqref="F746">
    <cfRule type="expression" dxfId="7746" priority="423" stopIfTrue="1">
      <formula>F746="-"</formula>
    </cfRule>
  </conditionalFormatting>
  <conditionalFormatting sqref="C733">
    <cfRule type="expression" dxfId="7745" priority="417" stopIfTrue="1">
      <formula>F733="-"</formula>
    </cfRule>
  </conditionalFormatting>
  <conditionalFormatting sqref="D733">
    <cfRule type="expression" dxfId="7744" priority="422" stopIfTrue="1">
      <formula>F733="-"</formula>
    </cfRule>
  </conditionalFormatting>
  <conditionalFormatting sqref="E733">
    <cfRule type="expression" dxfId="7743" priority="421" stopIfTrue="1">
      <formula>F733="-"</formula>
    </cfRule>
  </conditionalFormatting>
  <conditionalFormatting sqref="F733">
    <cfRule type="expression" dxfId="7742" priority="416" stopIfTrue="1">
      <formula>F733="-"</formula>
    </cfRule>
  </conditionalFormatting>
  <conditionalFormatting sqref="C732">
    <cfRule type="expression" dxfId="7741" priority="410" stopIfTrue="1">
      <formula>F732="-"</formula>
    </cfRule>
  </conditionalFormatting>
  <conditionalFormatting sqref="D732">
    <cfRule type="expression" dxfId="7740" priority="415" stopIfTrue="1">
      <formula>F732="-"</formula>
    </cfRule>
  </conditionalFormatting>
  <conditionalFormatting sqref="E732">
    <cfRule type="expression" dxfId="7739" priority="414" stopIfTrue="1">
      <formula>F732="-"</formula>
    </cfRule>
  </conditionalFormatting>
  <conditionalFormatting sqref="F732">
    <cfRule type="expression" dxfId="7738" priority="409" stopIfTrue="1">
      <formula>F732="-"</formula>
    </cfRule>
  </conditionalFormatting>
  <conditionalFormatting sqref="C734">
    <cfRule type="expression" dxfId="7737" priority="402" stopIfTrue="1">
      <formula>F734="-"</formula>
    </cfRule>
  </conditionalFormatting>
  <conditionalFormatting sqref="D734">
    <cfRule type="expression" dxfId="7736" priority="408" stopIfTrue="1">
      <formula>F734="-"</formula>
    </cfRule>
  </conditionalFormatting>
  <conditionalFormatting sqref="B734">
    <cfRule type="expression" dxfId="7735" priority="407" stopIfTrue="1">
      <formula>F734="-"</formula>
    </cfRule>
  </conditionalFormatting>
  <conditionalFormatting sqref="E734">
    <cfRule type="expression" dxfId="7734" priority="406" stopIfTrue="1">
      <formula>F734="-"</formula>
    </cfRule>
  </conditionalFormatting>
  <conditionalFormatting sqref="F734">
    <cfRule type="expression" dxfId="7733" priority="401" stopIfTrue="1">
      <formula>F734="-"</formula>
    </cfRule>
  </conditionalFormatting>
  <conditionalFormatting sqref="C745">
    <cfRule type="expression" dxfId="7732" priority="393" stopIfTrue="1">
      <formula>F745="-"</formula>
    </cfRule>
  </conditionalFormatting>
  <conditionalFormatting sqref="D745">
    <cfRule type="expression" dxfId="7731" priority="398" stopIfTrue="1">
      <formula>F745="-"</formula>
    </cfRule>
  </conditionalFormatting>
  <conditionalFormatting sqref="E745">
    <cfRule type="expression" dxfId="7730" priority="397" stopIfTrue="1">
      <formula>F745="-"</formula>
    </cfRule>
  </conditionalFormatting>
  <conditionalFormatting sqref="F745">
    <cfRule type="expression" dxfId="7729" priority="392" stopIfTrue="1">
      <formula>F745="-"</formula>
    </cfRule>
  </conditionalFormatting>
  <conditionalFormatting sqref="C385">
    <cfRule type="expression" dxfId="7728" priority="378" stopIfTrue="1">
      <formula>F385="-"</formula>
    </cfRule>
  </conditionalFormatting>
  <conditionalFormatting sqref="D385">
    <cfRule type="expression" dxfId="7727" priority="383" stopIfTrue="1">
      <formula>F385="-"</formula>
    </cfRule>
  </conditionalFormatting>
  <conditionalFormatting sqref="E385">
    <cfRule type="expression" dxfId="7726" priority="382" stopIfTrue="1">
      <formula>F385="-"</formula>
    </cfRule>
  </conditionalFormatting>
  <conditionalFormatting sqref="F385">
    <cfRule type="expression" dxfId="7725" priority="377" stopIfTrue="1">
      <formula>F385="-"</formula>
    </cfRule>
  </conditionalFormatting>
  <conditionalFormatting sqref="C425">
    <cfRule type="expression" dxfId="7724" priority="369" stopIfTrue="1">
      <formula>F425="-"</formula>
    </cfRule>
  </conditionalFormatting>
  <conditionalFormatting sqref="D425">
    <cfRule type="expression" dxfId="7723" priority="374" stopIfTrue="1">
      <formula>F425="-"</formula>
    </cfRule>
  </conditionalFormatting>
  <conditionalFormatting sqref="E425">
    <cfRule type="expression" dxfId="7722" priority="373" stopIfTrue="1">
      <formula>F425="-"</formula>
    </cfRule>
  </conditionalFormatting>
  <conditionalFormatting sqref="F425">
    <cfRule type="expression" dxfId="7721" priority="368" stopIfTrue="1">
      <formula>F425="-"</formula>
    </cfRule>
  </conditionalFormatting>
  <conditionalFormatting sqref="C650">
    <cfRule type="expression" dxfId="7720" priority="362" stopIfTrue="1">
      <formula>F650="-"</formula>
    </cfRule>
  </conditionalFormatting>
  <conditionalFormatting sqref="D650">
    <cfRule type="expression" dxfId="7719" priority="367" stopIfTrue="1">
      <formula>F650="-"</formula>
    </cfRule>
  </conditionalFormatting>
  <conditionalFormatting sqref="E650">
    <cfRule type="expression" dxfId="7718" priority="366" stopIfTrue="1">
      <formula>F650="-"</formula>
    </cfRule>
  </conditionalFormatting>
  <conditionalFormatting sqref="F650">
    <cfRule type="expression" dxfId="7717" priority="361" stopIfTrue="1">
      <formula>F650="-"</formula>
    </cfRule>
  </conditionalFormatting>
  <conditionalFormatting sqref="C723">
    <cfRule type="expression" dxfId="7716" priority="353" stopIfTrue="1">
      <formula>F723="-"</formula>
    </cfRule>
  </conditionalFormatting>
  <conditionalFormatting sqref="D723">
    <cfRule type="expression" dxfId="7715" priority="358" stopIfTrue="1">
      <formula>F723="-"</formula>
    </cfRule>
  </conditionalFormatting>
  <conditionalFormatting sqref="E723">
    <cfRule type="expression" dxfId="7714" priority="357" stopIfTrue="1">
      <formula>F723="-"</formula>
    </cfRule>
  </conditionalFormatting>
  <conditionalFormatting sqref="F723">
    <cfRule type="expression" dxfId="7713" priority="352" stopIfTrue="1">
      <formula>F723="-"</formula>
    </cfRule>
  </conditionalFormatting>
  <conditionalFormatting sqref="C726">
    <cfRule type="expression" dxfId="7712" priority="344" stopIfTrue="1">
      <formula>F726="-"</formula>
    </cfRule>
  </conditionalFormatting>
  <conditionalFormatting sqref="D726">
    <cfRule type="expression" dxfId="7711" priority="349" stopIfTrue="1">
      <formula>F726="-"</formula>
    </cfRule>
  </conditionalFormatting>
  <conditionalFormatting sqref="E726">
    <cfRule type="expression" dxfId="7710" priority="348" stopIfTrue="1">
      <formula>F726="-"</formula>
    </cfRule>
  </conditionalFormatting>
  <conditionalFormatting sqref="F726">
    <cfRule type="expression" dxfId="7709" priority="343" stopIfTrue="1">
      <formula>F726="-"</formula>
    </cfRule>
  </conditionalFormatting>
  <conditionalFormatting sqref="C725">
    <cfRule type="expression" dxfId="7708" priority="337" stopIfTrue="1">
      <formula>F725="-"</formula>
    </cfRule>
  </conditionalFormatting>
  <conditionalFormatting sqref="D725">
    <cfRule type="expression" dxfId="7707" priority="342" stopIfTrue="1">
      <formula>F725="-"</formula>
    </cfRule>
  </conditionalFormatting>
  <conditionalFormatting sqref="E725">
    <cfRule type="expression" dxfId="7706" priority="341" stopIfTrue="1">
      <formula>F725="-"</formula>
    </cfRule>
  </conditionalFormatting>
  <conditionalFormatting sqref="F725">
    <cfRule type="expression" dxfId="7705" priority="336" stopIfTrue="1">
      <formula>F725="-"</formula>
    </cfRule>
  </conditionalFormatting>
  <conditionalFormatting sqref="C338">
    <cfRule type="expression" dxfId="7704" priority="244" stopIfTrue="1">
      <formula>F338="-"</formula>
    </cfRule>
  </conditionalFormatting>
  <conditionalFormatting sqref="D338">
    <cfRule type="expression" dxfId="7703" priority="249" stopIfTrue="1">
      <formula>F338="-"</formula>
    </cfRule>
  </conditionalFormatting>
  <conditionalFormatting sqref="E338">
    <cfRule type="expression" dxfId="7702" priority="248" stopIfTrue="1">
      <formula>F338="-"</formula>
    </cfRule>
  </conditionalFormatting>
  <conditionalFormatting sqref="F338">
    <cfRule type="expression" dxfId="7701" priority="243" stopIfTrue="1">
      <formula>F338="-"</formula>
    </cfRule>
  </conditionalFormatting>
  <conditionalFormatting sqref="C392">
    <cfRule type="expression" dxfId="7700" priority="235" stopIfTrue="1">
      <formula>F392="-"</formula>
    </cfRule>
  </conditionalFormatting>
  <conditionalFormatting sqref="D392">
    <cfRule type="expression" dxfId="7699" priority="240" stopIfTrue="1">
      <formula>F392="-"</formula>
    </cfRule>
  </conditionalFormatting>
  <conditionalFormatting sqref="E392">
    <cfRule type="expression" dxfId="7698" priority="239" stopIfTrue="1">
      <formula>F392="-"</formula>
    </cfRule>
  </conditionalFormatting>
  <conditionalFormatting sqref="F392">
    <cfRule type="expression" dxfId="7697" priority="234" stopIfTrue="1">
      <formula>F392="-"</formula>
    </cfRule>
  </conditionalFormatting>
  <conditionalFormatting sqref="C391">
    <cfRule type="expression" dxfId="7696" priority="228" stopIfTrue="1">
      <formula>F391="-"</formula>
    </cfRule>
  </conditionalFormatting>
  <conditionalFormatting sqref="D391">
    <cfRule type="expression" dxfId="7695" priority="233" stopIfTrue="1">
      <formula>F391="-"</formula>
    </cfRule>
  </conditionalFormatting>
  <conditionalFormatting sqref="E391">
    <cfRule type="expression" dxfId="7694" priority="232" stopIfTrue="1">
      <formula>F391="-"</formula>
    </cfRule>
  </conditionalFormatting>
  <conditionalFormatting sqref="F391">
    <cfRule type="expression" dxfId="7693" priority="227" stopIfTrue="1">
      <formula>F391="-"</formula>
    </cfRule>
  </conditionalFormatting>
  <conditionalFormatting sqref="C673">
    <cfRule type="expression" dxfId="7692" priority="217" stopIfTrue="1">
      <formula>F673="-"</formula>
    </cfRule>
  </conditionalFormatting>
  <conditionalFormatting sqref="D673">
    <cfRule type="expression" dxfId="7691" priority="222" stopIfTrue="1">
      <formula>F673="-"</formula>
    </cfRule>
  </conditionalFormatting>
  <conditionalFormatting sqref="E673">
    <cfRule type="expression" dxfId="7690" priority="221" stopIfTrue="1">
      <formula>F673="-"</formula>
    </cfRule>
  </conditionalFormatting>
  <conditionalFormatting sqref="F673">
    <cfRule type="expression" dxfId="7689" priority="216" stopIfTrue="1">
      <formula>F673="-"</formula>
    </cfRule>
  </conditionalFormatting>
  <conditionalFormatting sqref="C674">
    <cfRule type="expression" dxfId="7688" priority="210" stopIfTrue="1">
      <formula>F674="-"</formula>
    </cfRule>
  </conditionalFormatting>
  <conditionalFormatting sqref="D674">
    <cfRule type="expression" dxfId="7687" priority="215" stopIfTrue="1">
      <formula>F674="-"</formula>
    </cfRule>
  </conditionalFormatting>
  <conditionalFormatting sqref="E674">
    <cfRule type="expression" dxfId="7686" priority="214" stopIfTrue="1">
      <formula>F674="-"</formula>
    </cfRule>
  </conditionalFormatting>
  <conditionalFormatting sqref="F674">
    <cfRule type="expression" dxfId="7685" priority="209" stopIfTrue="1">
      <formula>F674="-"</formula>
    </cfRule>
  </conditionalFormatting>
  <conditionalFormatting sqref="C670">
    <cfRule type="expression" dxfId="7684" priority="201" stopIfTrue="1">
      <formula>F670="-"</formula>
    </cfRule>
  </conditionalFormatting>
  <conditionalFormatting sqref="D670">
    <cfRule type="expression" dxfId="7683" priority="206" stopIfTrue="1">
      <formula>F670="-"</formula>
    </cfRule>
  </conditionalFormatting>
  <conditionalFormatting sqref="E670">
    <cfRule type="expression" dxfId="7682" priority="205" stopIfTrue="1">
      <formula>F670="-"</formula>
    </cfRule>
  </conditionalFormatting>
  <conditionalFormatting sqref="F670">
    <cfRule type="expression" dxfId="7681" priority="200" stopIfTrue="1">
      <formula>F670="-"</formula>
    </cfRule>
  </conditionalFormatting>
  <conditionalFormatting sqref="C270">
    <cfRule type="expression" dxfId="7680" priority="192" stopIfTrue="1">
      <formula>F270="-"</formula>
    </cfRule>
  </conditionalFormatting>
  <conditionalFormatting sqref="D270">
    <cfRule type="expression" dxfId="7679" priority="197" stopIfTrue="1">
      <formula>F270="-"</formula>
    </cfRule>
  </conditionalFormatting>
  <conditionalFormatting sqref="E270">
    <cfRule type="expression" dxfId="7678" priority="196" stopIfTrue="1">
      <formula>F270="-"</formula>
    </cfRule>
  </conditionalFormatting>
  <conditionalFormatting sqref="F270">
    <cfRule type="expression" dxfId="7677" priority="191" stopIfTrue="1">
      <formula>F270="-"</formula>
    </cfRule>
  </conditionalFormatting>
  <conditionalFormatting sqref="B713:B733">
    <cfRule type="expression" dxfId="7676" priority="188" stopIfTrue="1">
      <formula>F713="-"</formula>
    </cfRule>
  </conditionalFormatting>
  <conditionalFormatting sqref="C730">
    <cfRule type="expression" dxfId="7675" priority="182" stopIfTrue="1">
      <formula>F730="-"</formula>
    </cfRule>
  </conditionalFormatting>
  <conditionalFormatting sqref="D730">
    <cfRule type="expression" dxfId="7674" priority="187" stopIfTrue="1">
      <formula>F730="-"</formula>
    </cfRule>
  </conditionalFormatting>
  <conditionalFormatting sqref="E730">
    <cfRule type="expression" dxfId="7673" priority="186" stopIfTrue="1">
      <formula>F730="-"</formula>
    </cfRule>
  </conditionalFormatting>
  <conditionalFormatting sqref="F730">
    <cfRule type="expression" dxfId="7672" priority="181" stopIfTrue="1">
      <formula>F730="-"</formula>
    </cfRule>
  </conditionalFormatting>
  <conditionalFormatting sqref="C742">
    <cfRule type="expression" dxfId="7671" priority="173" stopIfTrue="1">
      <formula>F742="-"</formula>
    </cfRule>
  </conditionalFormatting>
  <conditionalFormatting sqref="D742">
    <cfRule type="expression" dxfId="7670" priority="178" stopIfTrue="1">
      <formula>F742="-"</formula>
    </cfRule>
  </conditionalFormatting>
  <conditionalFormatting sqref="E742">
    <cfRule type="expression" dxfId="7669" priority="177" stopIfTrue="1">
      <formula>F742="-"</formula>
    </cfRule>
  </conditionalFormatting>
  <conditionalFormatting sqref="F742">
    <cfRule type="expression" dxfId="7668" priority="172" stopIfTrue="1">
      <formula>F742="-"</formula>
    </cfRule>
  </conditionalFormatting>
  <conditionalFormatting sqref="C743">
    <cfRule type="expression" dxfId="7667" priority="164" stopIfTrue="1">
      <formula>F743="-"</formula>
    </cfRule>
  </conditionalFormatting>
  <conditionalFormatting sqref="D743">
    <cfRule type="expression" dxfId="7666" priority="169" stopIfTrue="1">
      <formula>F743="-"</formula>
    </cfRule>
  </conditionalFormatting>
  <conditionalFormatting sqref="E743">
    <cfRule type="expression" dxfId="7665" priority="168" stopIfTrue="1">
      <formula>F743="-"</formula>
    </cfRule>
  </conditionalFormatting>
  <conditionalFormatting sqref="F743">
    <cfRule type="expression" dxfId="7664" priority="163" stopIfTrue="1">
      <formula>F743="-"</formula>
    </cfRule>
  </conditionalFormatting>
  <conditionalFormatting sqref="C401">
    <cfRule type="expression" dxfId="7663" priority="156" stopIfTrue="1">
      <formula>F401="-"</formula>
    </cfRule>
  </conditionalFormatting>
  <conditionalFormatting sqref="D401">
    <cfRule type="expression" dxfId="7662" priority="160" stopIfTrue="1">
      <formula>F401="-"</formula>
    </cfRule>
  </conditionalFormatting>
  <conditionalFormatting sqref="E387">
    <cfRule type="expression" dxfId="7661" priority="150" stopIfTrue="1">
      <formula>F387="-"</formula>
    </cfRule>
  </conditionalFormatting>
  <conditionalFormatting sqref="F401">
    <cfRule type="expression" dxfId="7660" priority="155" stopIfTrue="1">
      <formula>F401="-"</formula>
    </cfRule>
  </conditionalFormatting>
  <conditionalFormatting sqref="E400:E401">
    <cfRule type="expression" dxfId="7659" priority="154" stopIfTrue="1">
      <formula>F400="-"</formula>
    </cfRule>
  </conditionalFormatting>
  <conditionalFormatting sqref="C387">
    <cfRule type="expression" dxfId="7658" priority="146" stopIfTrue="1">
      <formula>F387="-"</formula>
    </cfRule>
  </conditionalFormatting>
  <conditionalFormatting sqref="D387">
    <cfRule type="expression" dxfId="7657" priority="151" stopIfTrue="1">
      <formula>F387="-"</formula>
    </cfRule>
  </conditionalFormatting>
  <conditionalFormatting sqref="F387">
    <cfRule type="expression" dxfId="7656" priority="145" stopIfTrue="1">
      <formula>F387="-"</formula>
    </cfRule>
  </conditionalFormatting>
  <conditionalFormatting sqref="C388">
    <cfRule type="expression" dxfId="7655" priority="139" stopIfTrue="1">
      <formula>F388="-"</formula>
    </cfRule>
  </conditionalFormatting>
  <conditionalFormatting sqref="D388">
    <cfRule type="expression" dxfId="7654" priority="144" stopIfTrue="1">
      <formula>F388="-"</formula>
    </cfRule>
  </conditionalFormatting>
  <conditionalFormatting sqref="E388">
    <cfRule type="expression" dxfId="7653" priority="143" stopIfTrue="1">
      <formula>F388="-"</formula>
    </cfRule>
  </conditionalFormatting>
  <conditionalFormatting sqref="F388">
    <cfRule type="expression" dxfId="7652" priority="138" stopIfTrue="1">
      <formula>F388="-"</formula>
    </cfRule>
  </conditionalFormatting>
  <conditionalFormatting sqref="E386">
    <cfRule type="expression" dxfId="7651" priority="137" stopIfTrue="1">
      <formula>F386="-"</formula>
    </cfRule>
  </conditionalFormatting>
  <conditionalFormatting sqref="C587">
    <cfRule type="expression" dxfId="7650" priority="127" stopIfTrue="1">
      <formula>F587="-"</formula>
    </cfRule>
  </conditionalFormatting>
  <conditionalFormatting sqref="D587">
    <cfRule type="expression" dxfId="7649" priority="132" stopIfTrue="1">
      <formula>F587="-"</formula>
    </cfRule>
  </conditionalFormatting>
  <conditionalFormatting sqref="E587">
    <cfRule type="expression" dxfId="7648" priority="131" stopIfTrue="1">
      <formula>F587="-"</formula>
    </cfRule>
  </conditionalFormatting>
  <conditionalFormatting sqref="F587">
    <cfRule type="expression" dxfId="7647" priority="126" stopIfTrue="1">
      <formula>F587="-"</formula>
    </cfRule>
  </conditionalFormatting>
  <conditionalFormatting sqref="C586">
    <cfRule type="expression" dxfId="7646" priority="120" stopIfTrue="1">
      <formula>F586="-"</formula>
    </cfRule>
  </conditionalFormatting>
  <conditionalFormatting sqref="D586">
    <cfRule type="expression" dxfId="7645" priority="125" stopIfTrue="1">
      <formula>F586="-"</formula>
    </cfRule>
  </conditionalFormatting>
  <conditionalFormatting sqref="E586">
    <cfRule type="expression" dxfId="7644" priority="124" stopIfTrue="1">
      <formula>F586="-"</formula>
    </cfRule>
  </conditionalFormatting>
  <conditionalFormatting sqref="F586">
    <cfRule type="expression" dxfId="7643" priority="119" stopIfTrue="1">
      <formula>F586="-"</formula>
    </cfRule>
  </conditionalFormatting>
  <conditionalFormatting sqref="C592">
    <cfRule type="expression" dxfId="7642" priority="109" stopIfTrue="1">
      <formula>F592="-"</formula>
    </cfRule>
  </conditionalFormatting>
  <conditionalFormatting sqref="D592">
    <cfRule type="expression" dxfId="7641" priority="114" stopIfTrue="1">
      <formula>F592="-"</formula>
    </cfRule>
  </conditionalFormatting>
  <conditionalFormatting sqref="E592">
    <cfRule type="expression" dxfId="7640" priority="113" stopIfTrue="1">
      <formula>F592="-"</formula>
    </cfRule>
  </conditionalFormatting>
  <conditionalFormatting sqref="F592">
    <cfRule type="expression" dxfId="7639" priority="108" stopIfTrue="1">
      <formula>F592="-"</formula>
    </cfRule>
  </conditionalFormatting>
  <conditionalFormatting sqref="C591">
    <cfRule type="expression" dxfId="7638" priority="102" stopIfTrue="1">
      <formula>F591="-"</formula>
    </cfRule>
  </conditionalFormatting>
  <conditionalFormatting sqref="D591">
    <cfRule type="expression" dxfId="7637" priority="107" stopIfTrue="1">
      <formula>F591="-"</formula>
    </cfRule>
  </conditionalFormatting>
  <conditionalFormatting sqref="E591">
    <cfRule type="expression" dxfId="7636" priority="106" stopIfTrue="1">
      <formula>F591="-"</formula>
    </cfRule>
  </conditionalFormatting>
  <conditionalFormatting sqref="F591">
    <cfRule type="expression" dxfId="7635" priority="101" stopIfTrue="1">
      <formula>F591="-"</formula>
    </cfRule>
  </conditionalFormatting>
  <conditionalFormatting sqref="C590">
    <cfRule type="expression" dxfId="7634" priority="95" stopIfTrue="1">
      <formula>F590="-"</formula>
    </cfRule>
  </conditionalFormatting>
  <conditionalFormatting sqref="D590">
    <cfRule type="expression" dxfId="7633" priority="100" stopIfTrue="1">
      <formula>F590="-"</formula>
    </cfRule>
  </conditionalFormatting>
  <conditionalFormatting sqref="E590">
    <cfRule type="expression" dxfId="7632" priority="99" stopIfTrue="1">
      <formula>F590="-"</formula>
    </cfRule>
  </conditionalFormatting>
  <conditionalFormatting sqref="F590">
    <cfRule type="expression" dxfId="7631" priority="94" stopIfTrue="1">
      <formula>F590="-"</formula>
    </cfRule>
  </conditionalFormatting>
  <conditionalFormatting sqref="C589">
    <cfRule type="expression" dxfId="7630" priority="88" stopIfTrue="1">
      <formula>F589="-"</formula>
    </cfRule>
  </conditionalFormatting>
  <conditionalFormatting sqref="D589">
    <cfRule type="expression" dxfId="7629" priority="93" stopIfTrue="1">
      <formula>F589="-"</formula>
    </cfRule>
  </conditionalFormatting>
  <conditionalFormatting sqref="E589">
    <cfRule type="expression" dxfId="7628" priority="92" stopIfTrue="1">
      <formula>F589="-"</formula>
    </cfRule>
  </conditionalFormatting>
  <conditionalFormatting sqref="F589">
    <cfRule type="expression" dxfId="7627" priority="87" stopIfTrue="1">
      <formula>F589="-"</formula>
    </cfRule>
  </conditionalFormatting>
  <conditionalFormatting sqref="C588">
    <cfRule type="expression" dxfId="7626" priority="81" stopIfTrue="1">
      <formula>F588="-"</formula>
    </cfRule>
  </conditionalFormatting>
  <conditionalFormatting sqref="D588">
    <cfRule type="expression" dxfId="7625" priority="86" stopIfTrue="1">
      <formula>F588="-"</formula>
    </cfRule>
  </conditionalFormatting>
  <conditionalFormatting sqref="E588">
    <cfRule type="expression" dxfId="7624" priority="85" stopIfTrue="1">
      <formula>F588="-"</formula>
    </cfRule>
  </conditionalFormatting>
  <conditionalFormatting sqref="F588">
    <cfRule type="expression" dxfId="7623" priority="80" stopIfTrue="1">
      <formula>F588="-"</formula>
    </cfRule>
  </conditionalFormatting>
  <conditionalFormatting sqref="C594">
    <cfRule type="expression" dxfId="7622" priority="74" stopIfTrue="1">
      <formula>F594="-"</formula>
    </cfRule>
  </conditionalFormatting>
  <conditionalFormatting sqref="D594">
    <cfRule type="expression" dxfId="7621" priority="79" stopIfTrue="1">
      <formula>F594="-"</formula>
    </cfRule>
  </conditionalFormatting>
  <conditionalFormatting sqref="E594">
    <cfRule type="expression" dxfId="7620" priority="78" stopIfTrue="1">
      <formula>F594="-"</formula>
    </cfRule>
  </conditionalFormatting>
  <conditionalFormatting sqref="F594">
    <cfRule type="expression" dxfId="7619" priority="73" stopIfTrue="1">
      <formula>F594="-"</formula>
    </cfRule>
  </conditionalFormatting>
  <conditionalFormatting sqref="C593">
    <cfRule type="expression" dxfId="7618" priority="67" stopIfTrue="1">
      <formula>F593="-"</formula>
    </cfRule>
  </conditionalFormatting>
  <conditionalFormatting sqref="D593">
    <cfRule type="expression" dxfId="7617" priority="72" stopIfTrue="1">
      <formula>F593="-"</formula>
    </cfRule>
  </conditionalFormatting>
  <conditionalFormatting sqref="E593">
    <cfRule type="expression" dxfId="7616" priority="71" stopIfTrue="1">
      <formula>F593="-"</formula>
    </cfRule>
  </conditionalFormatting>
  <conditionalFormatting sqref="F593">
    <cfRule type="expression" dxfId="7615" priority="66" stopIfTrue="1">
      <formula>F593="-"</formula>
    </cfRule>
  </conditionalFormatting>
  <conditionalFormatting sqref="C459">
    <cfRule type="expression" dxfId="7614" priority="42" stopIfTrue="1">
      <formula>F459="-"</formula>
    </cfRule>
  </conditionalFormatting>
  <conditionalFormatting sqref="D459">
    <cfRule type="expression" dxfId="7613" priority="47" stopIfTrue="1">
      <formula>F459="-"</formula>
    </cfRule>
  </conditionalFormatting>
  <conditionalFormatting sqref="E459">
    <cfRule type="expression" dxfId="7612" priority="46" stopIfTrue="1">
      <formula>F459="-"</formula>
    </cfRule>
  </conditionalFormatting>
  <conditionalFormatting sqref="F459">
    <cfRule type="expression" dxfId="7611" priority="41" stopIfTrue="1">
      <formula>F459="-"</formula>
    </cfRule>
  </conditionalFormatting>
  <conditionalFormatting sqref="O14:O747">
    <cfRule type="expression" dxfId="7610" priority="8167" stopIfTrue="1">
      <formula>G14="-"</formula>
    </cfRule>
  </conditionalFormatting>
  <conditionalFormatting sqref="H15:H746">
    <cfRule type="expression" dxfId="7609" priority="18" stopIfTrue="1">
      <formula>F15="-"</formula>
    </cfRule>
  </conditionalFormatting>
  <conditionalFormatting sqref="I15:I746">
    <cfRule type="expression" dxfId="7608" priority="17" stopIfTrue="1">
      <formula>F15="-"</formula>
    </cfRule>
  </conditionalFormatting>
  <conditionalFormatting sqref="C470">
    <cfRule type="expression" dxfId="7607" priority="14" stopIfTrue="1">
      <formula>F470="-"</formula>
    </cfRule>
  </conditionalFormatting>
  <conditionalFormatting sqref="D470">
    <cfRule type="expression" dxfId="7606" priority="16" stopIfTrue="1">
      <formula>F470="-"</formula>
    </cfRule>
  </conditionalFormatting>
  <conditionalFormatting sqref="E470">
    <cfRule type="expression" dxfId="7605" priority="15" stopIfTrue="1">
      <formula>F470="-"</formula>
    </cfRule>
  </conditionalFormatting>
  <conditionalFormatting sqref="F470">
    <cfRule type="expression" dxfId="7604" priority="13" stopIfTrue="1">
      <formula>F470="-"</formula>
    </cfRule>
  </conditionalFormatting>
  <conditionalFormatting sqref="C33">
    <cfRule type="expression" dxfId="7603" priority="12" stopIfTrue="1">
      <formula>F33="-"</formula>
    </cfRule>
  </conditionalFormatting>
  <conditionalFormatting sqref="D33">
    <cfRule type="expression" dxfId="7602" priority="9" stopIfTrue="1">
      <formula>F33="-"</formula>
    </cfRule>
  </conditionalFormatting>
  <conditionalFormatting sqref="E33">
    <cfRule type="expression" dxfId="7601" priority="11" stopIfTrue="1">
      <formula>F33="-"</formula>
    </cfRule>
  </conditionalFormatting>
  <conditionalFormatting sqref="F33">
    <cfRule type="expression" dxfId="7600" priority="10" stopIfTrue="1">
      <formula>F33="-"</formula>
    </cfRule>
  </conditionalFormatting>
  <conditionalFormatting sqref="C448">
    <cfRule type="expression" dxfId="7599" priority="6" stopIfTrue="1">
      <formula>F448="-"</formula>
    </cfRule>
  </conditionalFormatting>
  <conditionalFormatting sqref="D448">
    <cfRule type="expression" dxfId="7598" priority="8" stopIfTrue="1">
      <formula>F448="-"</formula>
    </cfRule>
  </conditionalFormatting>
  <conditionalFormatting sqref="E448">
    <cfRule type="expression" dxfId="7597" priority="7" stopIfTrue="1">
      <formula>F448="-"</formula>
    </cfRule>
  </conditionalFormatting>
  <conditionalFormatting sqref="F448">
    <cfRule type="expression" dxfId="7596" priority="5" stopIfTrue="1">
      <formula>F448="-"</formula>
    </cfRule>
  </conditionalFormatting>
  <conditionalFormatting sqref="C598">
    <cfRule type="expression" dxfId="7595" priority="4" stopIfTrue="1">
      <formula>F598="-"</formula>
    </cfRule>
  </conditionalFormatting>
  <conditionalFormatting sqref="D598">
    <cfRule type="expression" dxfId="7594" priority="1" stopIfTrue="1">
      <formula>F598="-"</formula>
    </cfRule>
  </conditionalFormatting>
  <conditionalFormatting sqref="E598">
    <cfRule type="expression" dxfId="7593" priority="3" stopIfTrue="1">
      <formula>F598="-"</formula>
    </cfRule>
  </conditionalFormatting>
  <conditionalFormatting sqref="F598">
    <cfRule type="expression" dxfId="7592" priority="2" stopIfTrue="1">
      <formula>F598="-"</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P751"/>
  <sheetViews>
    <sheetView zoomScale="85" zoomScaleNormal="85" workbookViewId="0">
      <selection activeCell="O15" sqref="O15:P746"/>
    </sheetView>
  </sheetViews>
  <sheetFormatPr defaultColWidth="9.1796875" defaultRowHeight="14"/>
  <cols>
    <col min="1" max="1" width="5.54296875" style="57" customWidth="1"/>
    <col min="2" max="3" width="9.1796875" style="76" customWidth="1"/>
    <col min="4" max="4" width="14.45312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6.54296875" style="57" customWidth="1"/>
    <col min="12" max="12" width="17.453125" style="57" customWidth="1"/>
    <col min="13" max="13" width="14.453125" style="57" customWidth="1"/>
    <col min="14" max="14" width="4.81640625" style="57" customWidth="1"/>
    <col min="15" max="15" width="14.453125" style="57" customWidth="1"/>
    <col min="16" max="16" width="17.1796875" style="57" customWidth="1"/>
    <col min="17"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17259679.815739714</v>
      </c>
    </row>
    <row r="8" spans="2:16" s="8" customFormat="1">
      <c r="D8" s="26" t="s">
        <v>6</v>
      </c>
      <c r="E8" s="31" t="s">
        <v>1851</v>
      </c>
      <c r="F8" s="32"/>
      <c r="G8" s="32"/>
      <c r="H8" s="1"/>
      <c r="I8" s="2"/>
      <c r="J8" s="33"/>
      <c r="K8" s="13"/>
      <c r="L8" s="13"/>
    </row>
    <row r="9" spans="2:16" s="8" customFormat="1">
      <c r="D9" s="26" t="s">
        <v>7</v>
      </c>
      <c r="E9" s="34" t="s">
        <v>2013</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623435.49</v>
      </c>
      <c r="N14" s="173"/>
      <c r="O14" s="173"/>
    </row>
    <row r="15" spans="2:16" ht="42">
      <c r="B15" s="5" t="s">
        <v>25</v>
      </c>
      <c r="C15" s="51" t="s">
        <v>26</v>
      </c>
      <c r="D15" s="51" t="s">
        <v>27</v>
      </c>
      <c r="E15" s="6" t="s">
        <v>28</v>
      </c>
      <c r="F15" s="51" t="s">
        <v>29</v>
      </c>
      <c r="G15" s="5">
        <v>16</v>
      </c>
      <c r="H15" s="52">
        <f>O15*(1-'Orç-Resumo'!$G$10)</f>
        <v>1024.1599999999999</v>
      </c>
      <c r="I15" s="53">
        <f>P15*(1-'Orç-Resumo'!$G$10)</f>
        <v>0</v>
      </c>
      <c r="J15" s="54">
        <f>G15*H15</f>
        <v>16386.559999999998</v>
      </c>
      <c r="K15" s="55">
        <f>G15*I15</f>
        <v>0</v>
      </c>
      <c r="L15" s="56">
        <f>J15+K15</f>
        <v>16386.559999999998</v>
      </c>
      <c r="M15" s="56">
        <v>0</v>
      </c>
      <c r="N15" s="173"/>
      <c r="O15" s="56">
        <v>1024.1599999999999</v>
      </c>
      <c r="P15" s="184">
        <v>0</v>
      </c>
    </row>
    <row r="16" spans="2:16" ht="28">
      <c r="B16" s="5" t="s">
        <v>30</v>
      </c>
      <c r="C16" s="51" t="s">
        <v>26</v>
      </c>
      <c r="D16" s="51" t="s">
        <v>31</v>
      </c>
      <c r="E16" s="6" t="s">
        <v>32</v>
      </c>
      <c r="F16" s="51" t="s">
        <v>33</v>
      </c>
      <c r="G16" s="5">
        <v>5</v>
      </c>
      <c r="H16" s="52">
        <f>O16*(1-'Orç-Resumo'!$G$10)</f>
        <v>817.75</v>
      </c>
      <c r="I16" s="53">
        <f>P16*(1-'Orç-Resumo'!$G$10)</f>
        <v>0</v>
      </c>
      <c r="J16" s="54">
        <f t="shared" ref="J16:J79" si="0">G16*H16</f>
        <v>4088.75</v>
      </c>
      <c r="K16" s="55">
        <f t="shared" ref="K16:K79" si="1">G16*I16</f>
        <v>0</v>
      </c>
      <c r="L16" s="56">
        <f t="shared" ref="L16:L79" si="2">J16+K16</f>
        <v>4088.75</v>
      </c>
      <c r="M16" s="56">
        <v>0</v>
      </c>
      <c r="N16" s="173"/>
      <c r="O16" s="56">
        <v>817.75</v>
      </c>
      <c r="P16" s="184">
        <v>0</v>
      </c>
    </row>
    <row r="17" spans="2:16" ht="70">
      <c r="B17" s="5" t="s">
        <v>34</v>
      </c>
      <c r="C17" s="51" t="s">
        <v>26</v>
      </c>
      <c r="D17" s="51" t="s">
        <v>35</v>
      </c>
      <c r="E17" s="6" t="s">
        <v>36</v>
      </c>
      <c r="F17" s="51" t="s">
        <v>33</v>
      </c>
      <c r="G17" s="5">
        <v>16</v>
      </c>
      <c r="H17" s="52">
        <f>O17*(1-'Orç-Resumo'!$G$10)</f>
        <v>332.65</v>
      </c>
      <c r="I17" s="53">
        <f>P17*(1-'Orç-Resumo'!$G$10)</f>
        <v>0</v>
      </c>
      <c r="J17" s="54">
        <f t="shared" si="0"/>
        <v>5322.4</v>
      </c>
      <c r="K17" s="55">
        <f t="shared" si="1"/>
        <v>0</v>
      </c>
      <c r="L17" s="56">
        <f t="shared" si="2"/>
        <v>5322.4</v>
      </c>
      <c r="M17" s="56">
        <v>0</v>
      </c>
      <c r="N17" s="173"/>
      <c r="O17" s="56">
        <v>332.65</v>
      </c>
      <c r="P17" s="184">
        <v>0</v>
      </c>
    </row>
    <row r="18" spans="2:16" ht="84">
      <c r="B18" s="5" t="s">
        <v>37</v>
      </c>
      <c r="C18" s="51" t="s">
        <v>26</v>
      </c>
      <c r="D18" s="51" t="s">
        <v>38</v>
      </c>
      <c r="E18" s="6" t="s">
        <v>39</v>
      </c>
      <c r="F18" s="51" t="s">
        <v>40</v>
      </c>
      <c r="G18" s="5">
        <v>3</v>
      </c>
      <c r="H18" s="52">
        <f>O18*(1-'Orç-Resumo'!$G$10)</f>
        <v>374.8799999999992</v>
      </c>
      <c r="I18" s="53">
        <f>P18*(1-'Orç-Resumo'!$G$10)</f>
        <v>20657.120000000003</v>
      </c>
      <c r="J18" s="54">
        <f t="shared" si="0"/>
        <v>1124.6399999999976</v>
      </c>
      <c r="K18" s="55">
        <f t="shared" si="1"/>
        <v>61971.360000000008</v>
      </c>
      <c r="L18" s="56">
        <f t="shared" si="2"/>
        <v>63096.000000000007</v>
      </c>
      <c r="M18" s="56">
        <v>0</v>
      </c>
      <c r="N18" s="173"/>
      <c r="O18" s="56">
        <v>374.8799999999992</v>
      </c>
      <c r="P18" s="184">
        <v>20657.120000000003</v>
      </c>
    </row>
    <row r="19" spans="2:16" ht="70">
      <c r="B19" s="5" t="s">
        <v>41</v>
      </c>
      <c r="C19" s="51" t="s">
        <v>26</v>
      </c>
      <c r="D19" s="51" t="s">
        <v>42</v>
      </c>
      <c r="E19" s="6" t="s">
        <v>43</v>
      </c>
      <c r="F19" s="51" t="s">
        <v>40</v>
      </c>
      <c r="G19" s="5">
        <v>37</v>
      </c>
      <c r="H19" s="52">
        <f>O19*(1-'Orç-Resumo'!$G$10)</f>
        <v>480.47999999999945</v>
      </c>
      <c r="I19" s="53">
        <f>P19*(1-'Orç-Resumo'!$G$10)</f>
        <v>6239.2000000000007</v>
      </c>
      <c r="J19" s="54">
        <f t="shared" si="0"/>
        <v>17777.75999999998</v>
      </c>
      <c r="K19" s="55">
        <f t="shared" si="1"/>
        <v>230850.40000000002</v>
      </c>
      <c r="L19" s="56">
        <f t="shared" si="2"/>
        <v>248628.16</v>
      </c>
      <c r="M19" s="56">
        <v>0</v>
      </c>
      <c r="N19" s="173"/>
      <c r="O19" s="56">
        <v>480.47999999999945</v>
      </c>
      <c r="P19" s="184">
        <v>6239.2000000000007</v>
      </c>
    </row>
    <row r="20" spans="2:16" ht="70">
      <c r="B20" s="5" t="s">
        <v>44</v>
      </c>
      <c r="C20" s="51" t="s">
        <v>26</v>
      </c>
      <c r="D20" s="51" t="s">
        <v>45</v>
      </c>
      <c r="E20" s="6" t="s">
        <v>46</v>
      </c>
      <c r="F20" s="51" t="s">
        <v>40</v>
      </c>
      <c r="G20" s="5">
        <v>30</v>
      </c>
      <c r="H20" s="52">
        <f>O20*(1-'Orç-Resumo'!$G$10)</f>
        <v>531.32000000000016</v>
      </c>
      <c r="I20" s="53">
        <f>P20*(1-'Orç-Resumo'!$G$10)</f>
        <v>4810.57</v>
      </c>
      <c r="J20" s="54">
        <f t="shared" si="0"/>
        <v>15939.600000000006</v>
      </c>
      <c r="K20" s="55">
        <f t="shared" si="1"/>
        <v>144317.09999999998</v>
      </c>
      <c r="L20" s="56">
        <f t="shared" si="2"/>
        <v>160256.69999999998</v>
      </c>
      <c r="M20" s="56">
        <v>0</v>
      </c>
      <c r="N20" s="173"/>
      <c r="O20" s="56">
        <v>531.32000000000016</v>
      </c>
      <c r="P20" s="184">
        <v>4810.57</v>
      </c>
    </row>
    <row r="21" spans="2:16" ht="28">
      <c r="B21" s="5" t="s">
        <v>47</v>
      </c>
      <c r="C21" s="51" t="s">
        <v>48</v>
      </c>
      <c r="D21" s="51">
        <v>90769</v>
      </c>
      <c r="E21" s="6" t="s">
        <v>49</v>
      </c>
      <c r="F21" s="51" t="s">
        <v>50</v>
      </c>
      <c r="G21" s="5">
        <v>200</v>
      </c>
      <c r="H21" s="52">
        <f>O21*(1-'Orç-Resumo'!$G$10)</f>
        <v>2.1299999999999955</v>
      </c>
      <c r="I21" s="53">
        <f>P21*(1-'Orç-Resumo'!$G$10)</f>
        <v>121.14</v>
      </c>
      <c r="J21" s="54">
        <f t="shared" si="0"/>
        <v>425.99999999999909</v>
      </c>
      <c r="K21" s="55">
        <f t="shared" si="1"/>
        <v>24228</v>
      </c>
      <c r="L21" s="56">
        <f t="shared" si="2"/>
        <v>24654</v>
      </c>
      <c r="M21" s="56">
        <v>0</v>
      </c>
      <c r="N21" s="173"/>
      <c r="O21" s="56">
        <v>2.1299999999999955</v>
      </c>
      <c r="P21" s="184" t="s">
        <v>3134</v>
      </c>
    </row>
    <row r="22" spans="2:16" ht="28">
      <c r="B22" s="5" t="s">
        <v>51</v>
      </c>
      <c r="C22" s="51" t="s">
        <v>48</v>
      </c>
      <c r="D22" s="51">
        <v>90778</v>
      </c>
      <c r="E22" s="6" t="s">
        <v>52</v>
      </c>
      <c r="F22" s="51" t="s">
        <v>50</v>
      </c>
      <c r="G22" s="5">
        <v>200</v>
      </c>
      <c r="H22" s="52">
        <f>O22*(1-'Orç-Resumo'!$G$10)</f>
        <v>2.1299999999999955</v>
      </c>
      <c r="I22" s="53">
        <f>P22*(1-'Orç-Resumo'!$G$10)</f>
        <v>123.2</v>
      </c>
      <c r="J22" s="54">
        <f t="shared" si="0"/>
        <v>425.99999999999909</v>
      </c>
      <c r="K22" s="55">
        <f t="shared" si="1"/>
        <v>24640</v>
      </c>
      <c r="L22" s="56">
        <f t="shared" si="2"/>
        <v>25066</v>
      </c>
      <c r="M22" s="56">
        <v>0</v>
      </c>
      <c r="N22" s="173"/>
      <c r="O22" s="56">
        <v>2.1299999999999955</v>
      </c>
      <c r="P22" s="184" t="s">
        <v>3135</v>
      </c>
    </row>
    <row r="23" spans="2:16" ht="42">
      <c r="B23" s="5" t="s">
        <v>53</v>
      </c>
      <c r="C23" s="51" t="s">
        <v>26</v>
      </c>
      <c r="D23" s="51" t="s">
        <v>54</v>
      </c>
      <c r="E23" s="6" t="s">
        <v>55</v>
      </c>
      <c r="F23" s="51" t="s">
        <v>40</v>
      </c>
      <c r="G23" s="5">
        <v>5</v>
      </c>
      <c r="H23" s="52">
        <f>O23*(1-'Orç-Resumo'!$G$10)</f>
        <v>53.520000000000095</v>
      </c>
      <c r="I23" s="53">
        <f>P23*(1-'Orç-Resumo'!$G$10)</f>
        <v>784.56</v>
      </c>
      <c r="J23" s="54">
        <f t="shared" si="0"/>
        <v>267.60000000000048</v>
      </c>
      <c r="K23" s="55">
        <f t="shared" si="1"/>
        <v>3922.7999999999997</v>
      </c>
      <c r="L23" s="56">
        <f t="shared" si="2"/>
        <v>4190.4000000000005</v>
      </c>
      <c r="M23" s="56">
        <v>0</v>
      </c>
      <c r="N23" s="173"/>
      <c r="O23" s="56">
        <v>53.520000000000095</v>
      </c>
      <c r="P23" s="184">
        <v>784.56</v>
      </c>
    </row>
    <row r="24" spans="2:16">
      <c r="B24" s="5" t="s">
        <v>56</v>
      </c>
      <c r="C24" s="51" t="s">
        <v>26</v>
      </c>
      <c r="D24" s="51" t="s">
        <v>57</v>
      </c>
      <c r="E24" s="6" t="s">
        <v>58</v>
      </c>
      <c r="F24" s="51" t="s">
        <v>33</v>
      </c>
      <c r="G24" s="5">
        <v>16</v>
      </c>
      <c r="H24" s="52">
        <f>O24*(1-'Orç-Resumo'!$G$10)</f>
        <v>828.55000000000007</v>
      </c>
      <c r="I24" s="53">
        <f>P24*(1-'Orç-Resumo'!$G$10)</f>
        <v>207.06</v>
      </c>
      <c r="J24" s="54">
        <f t="shared" si="0"/>
        <v>13256.800000000001</v>
      </c>
      <c r="K24" s="55">
        <f t="shared" si="1"/>
        <v>3312.96</v>
      </c>
      <c r="L24" s="56">
        <f t="shared" si="2"/>
        <v>16569.760000000002</v>
      </c>
      <c r="M24" s="56">
        <v>0</v>
      </c>
      <c r="N24" s="173"/>
      <c r="O24" s="56">
        <v>828.55000000000007</v>
      </c>
      <c r="P24" s="184">
        <v>207.06</v>
      </c>
    </row>
    <row r="25" spans="2:16" ht="28">
      <c r="B25" s="5" t="s">
        <v>59</v>
      </c>
      <c r="C25" s="51" t="s">
        <v>26</v>
      </c>
      <c r="D25" s="51" t="s">
        <v>60</v>
      </c>
      <c r="E25" s="6" t="s">
        <v>61</v>
      </c>
      <c r="F25" s="51" t="s">
        <v>33</v>
      </c>
      <c r="G25" s="5">
        <v>16</v>
      </c>
      <c r="H25" s="52">
        <f>O25*(1-'Orç-Resumo'!$G$10)</f>
        <v>1537.04</v>
      </c>
      <c r="I25" s="53">
        <f>P25*(1-'Orç-Resumo'!$G$10)</f>
        <v>322.99999999999994</v>
      </c>
      <c r="J25" s="54">
        <f t="shared" si="0"/>
        <v>24592.639999999999</v>
      </c>
      <c r="K25" s="55">
        <f t="shared" si="1"/>
        <v>5167.9999999999991</v>
      </c>
      <c r="L25" s="56">
        <f t="shared" si="2"/>
        <v>29760.639999999999</v>
      </c>
      <c r="M25" s="56">
        <v>0</v>
      </c>
      <c r="N25" s="173"/>
      <c r="O25" s="56">
        <v>1537.04</v>
      </c>
      <c r="P25" s="184">
        <v>322.99999999999994</v>
      </c>
    </row>
    <row r="26" spans="2:16" ht="28">
      <c r="B26" s="5" t="s">
        <v>62</v>
      </c>
      <c r="C26" s="51" t="s">
        <v>26</v>
      </c>
      <c r="D26" s="51" t="s">
        <v>63</v>
      </c>
      <c r="E26" s="6" t="s">
        <v>64</v>
      </c>
      <c r="F26" s="51" t="s">
        <v>33</v>
      </c>
      <c r="G26" s="5">
        <v>3</v>
      </c>
      <c r="H26" s="52">
        <f>O26*(1-'Orç-Resumo'!$G$10)</f>
        <v>7506.7399999999989</v>
      </c>
      <c r="I26" s="53">
        <f>P26*(1-'Orç-Resumo'!$G$10)</f>
        <v>965.30000000000007</v>
      </c>
      <c r="J26" s="54">
        <f t="shared" si="0"/>
        <v>22520.219999999998</v>
      </c>
      <c r="K26" s="55">
        <f t="shared" si="1"/>
        <v>2895.9</v>
      </c>
      <c r="L26" s="56">
        <f t="shared" si="2"/>
        <v>25416.12</v>
      </c>
      <c r="M26" s="56">
        <v>0</v>
      </c>
      <c r="N26" s="173"/>
      <c r="O26" s="56">
        <v>7506.7399999999989</v>
      </c>
      <c r="P26" s="184">
        <v>965.30000000000007</v>
      </c>
    </row>
    <row r="27" spans="2:16">
      <c r="B27" s="5" t="s">
        <v>65</v>
      </c>
      <c r="C27" s="51" t="s">
        <v>21</v>
      </c>
      <c r="D27" s="51" t="s">
        <v>21</v>
      </c>
      <c r="E27" s="6" t="s">
        <v>66</v>
      </c>
      <c r="F27" s="51" t="s">
        <v>23</v>
      </c>
      <c r="G27" s="5"/>
      <c r="H27" s="52"/>
      <c r="I27" s="53"/>
      <c r="J27" s="54"/>
      <c r="K27" s="55"/>
      <c r="L27" s="56"/>
      <c r="M27" s="56">
        <f>SUM(L28:L33)</f>
        <v>171180</v>
      </c>
      <c r="N27" s="173"/>
      <c r="O27" s="56" t="s">
        <v>24</v>
      </c>
      <c r="P27" s="184" t="s">
        <v>24</v>
      </c>
    </row>
    <row r="28" spans="2:16" ht="42">
      <c r="B28" s="5" t="s">
        <v>67</v>
      </c>
      <c r="C28" s="51" t="s">
        <v>48</v>
      </c>
      <c r="D28" s="51">
        <v>103689</v>
      </c>
      <c r="E28" s="6" t="s">
        <v>68</v>
      </c>
      <c r="F28" s="51" t="s">
        <v>69</v>
      </c>
      <c r="G28" s="5">
        <v>24</v>
      </c>
      <c r="H28" s="52">
        <f>O28*(1-'Orç-Resumo'!$G$10)</f>
        <v>435.75</v>
      </c>
      <c r="I28" s="53">
        <f>P28*(1-'Orç-Resumo'!$G$10)</f>
        <v>28.49</v>
      </c>
      <c r="J28" s="54">
        <f t="shared" si="0"/>
        <v>10458</v>
      </c>
      <c r="K28" s="55">
        <f t="shared" si="1"/>
        <v>683.76</v>
      </c>
      <c r="L28" s="56">
        <f t="shared" si="2"/>
        <v>11141.76</v>
      </c>
      <c r="M28" s="56">
        <v>0</v>
      </c>
      <c r="N28" s="173"/>
      <c r="O28" s="56">
        <v>435.75</v>
      </c>
      <c r="P28" s="184" t="s">
        <v>3136</v>
      </c>
    </row>
    <row r="29" spans="2:16" ht="112">
      <c r="B29" s="5" t="s">
        <v>70</v>
      </c>
      <c r="C29" s="51" t="s">
        <v>26</v>
      </c>
      <c r="D29" s="51" t="s">
        <v>71</v>
      </c>
      <c r="E29" s="6" t="s">
        <v>72</v>
      </c>
      <c r="F29" s="51" t="s">
        <v>73</v>
      </c>
      <c r="G29" s="5">
        <v>480</v>
      </c>
      <c r="H29" s="52">
        <f>O29*(1-'Orç-Resumo'!$G$10)</f>
        <v>22</v>
      </c>
      <c r="I29" s="53">
        <f>P29*(1-'Orç-Resumo'!$G$10)</f>
        <v>0</v>
      </c>
      <c r="J29" s="54">
        <f t="shared" si="0"/>
        <v>10560</v>
      </c>
      <c r="K29" s="55">
        <f t="shared" si="1"/>
        <v>0</v>
      </c>
      <c r="L29" s="56">
        <f t="shared" si="2"/>
        <v>10560</v>
      </c>
      <c r="M29" s="56">
        <v>0</v>
      </c>
      <c r="N29" s="173"/>
      <c r="O29" s="56">
        <v>22</v>
      </c>
      <c r="P29" s="184">
        <v>0</v>
      </c>
    </row>
    <row r="30" spans="2:16" ht="70">
      <c r="B30" s="5" t="s">
        <v>74</v>
      </c>
      <c r="C30" s="51" t="s">
        <v>48</v>
      </c>
      <c r="D30" s="51">
        <v>97063</v>
      </c>
      <c r="E30" s="6" t="s">
        <v>75</v>
      </c>
      <c r="F30" s="51" t="s">
        <v>69</v>
      </c>
      <c r="G30" s="5">
        <v>1152</v>
      </c>
      <c r="H30" s="52">
        <f>O30*(1-'Orç-Resumo'!$G$10)</f>
        <v>5.2900000000000009</v>
      </c>
      <c r="I30" s="53">
        <f>P30*(1-'Orç-Resumo'!$G$10)</f>
        <v>12.53</v>
      </c>
      <c r="J30" s="54">
        <f t="shared" si="0"/>
        <v>6094.0800000000008</v>
      </c>
      <c r="K30" s="55">
        <f t="shared" si="1"/>
        <v>14434.56</v>
      </c>
      <c r="L30" s="56">
        <f t="shared" si="2"/>
        <v>20528.64</v>
      </c>
      <c r="M30" s="56">
        <v>0</v>
      </c>
      <c r="N30" s="173"/>
      <c r="O30" s="56">
        <v>5.2900000000000009</v>
      </c>
      <c r="P30" s="184" t="s">
        <v>3137</v>
      </c>
    </row>
    <row r="31" spans="2:16" ht="70">
      <c r="B31" s="5" t="s">
        <v>76</v>
      </c>
      <c r="C31" s="51" t="s">
        <v>48</v>
      </c>
      <c r="D31" s="51">
        <v>100981</v>
      </c>
      <c r="E31" s="6" t="s">
        <v>77</v>
      </c>
      <c r="F31" s="51" t="s">
        <v>78</v>
      </c>
      <c r="G31" s="5">
        <v>576</v>
      </c>
      <c r="H31" s="52">
        <f>O31*(1-'Orç-Resumo'!$G$10)</f>
        <v>7.9499999999999993</v>
      </c>
      <c r="I31" s="53">
        <f>P31*(1-'Orç-Resumo'!$G$10)</f>
        <v>1.56</v>
      </c>
      <c r="J31" s="54">
        <f t="shared" si="0"/>
        <v>4579.2</v>
      </c>
      <c r="K31" s="55">
        <f t="shared" si="1"/>
        <v>898.56000000000006</v>
      </c>
      <c r="L31" s="56">
        <f t="shared" si="2"/>
        <v>5477.76</v>
      </c>
      <c r="M31" s="56">
        <v>0</v>
      </c>
      <c r="N31" s="173"/>
      <c r="O31" s="56">
        <v>7.9499999999999993</v>
      </c>
      <c r="P31" s="184" t="s">
        <v>2542</v>
      </c>
    </row>
    <row r="32" spans="2:16" ht="56">
      <c r="B32" s="5" t="s">
        <v>79</v>
      </c>
      <c r="C32" s="51" t="s">
        <v>48</v>
      </c>
      <c r="D32" s="51">
        <v>97914</v>
      </c>
      <c r="E32" s="6" t="s">
        <v>80</v>
      </c>
      <c r="F32" s="51" t="s">
        <v>81</v>
      </c>
      <c r="G32" s="5">
        <v>34560</v>
      </c>
      <c r="H32" s="52">
        <f>O32*(1-'Orç-Resumo'!$G$10)</f>
        <v>2.65</v>
      </c>
      <c r="I32" s="53">
        <f>P32*(1-'Orç-Resumo'!$G$10)</f>
        <v>0.44</v>
      </c>
      <c r="J32" s="54">
        <f t="shared" si="0"/>
        <v>91584</v>
      </c>
      <c r="K32" s="55">
        <f t="shared" si="1"/>
        <v>15206.4</v>
      </c>
      <c r="L32" s="56">
        <f t="shared" si="2"/>
        <v>106790.39999999999</v>
      </c>
      <c r="M32" s="56">
        <v>0</v>
      </c>
      <c r="N32" s="173"/>
      <c r="O32" s="56">
        <v>2.65</v>
      </c>
      <c r="P32" s="184" t="s">
        <v>1938</v>
      </c>
    </row>
    <row r="33" spans="2:16" ht="28">
      <c r="B33" s="5" t="s">
        <v>82</v>
      </c>
      <c r="C33" s="51" t="s">
        <v>99</v>
      </c>
      <c r="D33" s="51" t="s">
        <v>2193</v>
      </c>
      <c r="E33" s="6" t="s">
        <v>2194</v>
      </c>
      <c r="F33" s="51" t="s">
        <v>113</v>
      </c>
      <c r="G33" s="5">
        <v>24</v>
      </c>
      <c r="H33" s="52">
        <f>O33*(1-'Orç-Resumo'!$G$10)</f>
        <v>469.79</v>
      </c>
      <c r="I33" s="53">
        <f>P33*(1-'Orç-Resumo'!$G$10)</f>
        <v>225.27</v>
      </c>
      <c r="J33" s="54">
        <f t="shared" si="0"/>
        <v>11274.960000000001</v>
      </c>
      <c r="K33" s="55">
        <f t="shared" si="1"/>
        <v>5406.4800000000005</v>
      </c>
      <c r="L33" s="56">
        <f t="shared" si="2"/>
        <v>16681.440000000002</v>
      </c>
      <c r="M33" s="56">
        <v>0</v>
      </c>
      <c r="N33" s="173"/>
      <c r="O33" s="56">
        <v>469.79</v>
      </c>
      <c r="P33" s="184">
        <v>225.27</v>
      </c>
    </row>
    <row r="34" spans="2:16">
      <c r="B34" s="5" t="s">
        <v>83</v>
      </c>
      <c r="C34" s="51" t="s">
        <v>21</v>
      </c>
      <c r="D34" s="51" t="s">
        <v>21</v>
      </c>
      <c r="E34" s="6" t="s">
        <v>84</v>
      </c>
      <c r="F34" s="51" t="s">
        <v>23</v>
      </c>
      <c r="G34" s="5"/>
      <c r="H34" s="52"/>
      <c r="I34" s="53"/>
      <c r="J34" s="54"/>
      <c r="K34" s="55"/>
      <c r="L34" s="56"/>
      <c r="M34" s="56">
        <f>SUM(L35:L112)</f>
        <v>313515.16420000006</v>
      </c>
      <c r="N34" s="173"/>
      <c r="O34" s="56" t="s">
        <v>24</v>
      </c>
      <c r="P34" s="184" t="s">
        <v>24</v>
      </c>
    </row>
    <row r="35" spans="2:16" ht="42">
      <c r="B35" s="5" t="s">
        <v>85</v>
      </c>
      <c r="C35" s="51" t="s">
        <v>48</v>
      </c>
      <c r="D35" s="51">
        <v>97622</v>
      </c>
      <c r="E35" s="6" t="s">
        <v>86</v>
      </c>
      <c r="F35" s="51" t="s">
        <v>78</v>
      </c>
      <c r="G35" s="5">
        <v>125</v>
      </c>
      <c r="H35" s="52">
        <f>O35*(1-'Orç-Resumo'!$G$10)</f>
        <v>19.86</v>
      </c>
      <c r="I35" s="53">
        <f>P35*(1-'Orç-Resumo'!$G$10)</f>
        <v>39.53</v>
      </c>
      <c r="J35" s="54">
        <f t="shared" si="0"/>
        <v>2482.5</v>
      </c>
      <c r="K35" s="55">
        <f t="shared" si="1"/>
        <v>4941.25</v>
      </c>
      <c r="L35" s="56">
        <f t="shared" si="2"/>
        <v>7423.75</v>
      </c>
      <c r="M35" s="56">
        <v>0</v>
      </c>
      <c r="N35" s="173"/>
      <c r="O35" s="56">
        <v>19.86</v>
      </c>
      <c r="P35" s="184" t="s">
        <v>3138</v>
      </c>
    </row>
    <row r="36" spans="2:16" ht="42">
      <c r="B36" s="5" t="s">
        <v>87</v>
      </c>
      <c r="C36" s="51" t="s">
        <v>48</v>
      </c>
      <c r="D36" s="51">
        <v>97624</v>
      </c>
      <c r="E36" s="6" t="s">
        <v>88</v>
      </c>
      <c r="F36" s="51" t="s">
        <v>78</v>
      </c>
      <c r="G36" s="5">
        <v>5</v>
      </c>
      <c r="H36" s="52">
        <f>O36*(1-'Orç-Resumo'!$G$10)</f>
        <v>37.379999999999995</v>
      </c>
      <c r="I36" s="53">
        <f>P36*(1-'Orç-Resumo'!$G$10)</f>
        <v>74.28</v>
      </c>
      <c r="J36" s="54">
        <f t="shared" si="0"/>
        <v>186.89999999999998</v>
      </c>
      <c r="K36" s="55">
        <f t="shared" si="1"/>
        <v>371.4</v>
      </c>
      <c r="L36" s="56">
        <f t="shared" si="2"/>
        <v>558.29999999999995</v>
      </c>
      <c r="M36" s="56">
        <v>0</v>
      </c>
      <c r="N36" s="173"/>
      <c r="O36" s="56">
        <v>37.379999999999995</v>
      </c>
      <c r="P36" s="184" t="s">
        <v>3139</v>
      </c>
    </row>
    <row r="37" spans="2:16" ht="42">
      <c r="B37" s="5" t="s">
        <v>89</v>
      </c>
      <c r="C37" s="51" t="s">
        <v>48</v>
      </c>
      <c r="D37" s="51">
        <v>97625</v>
      </c>
      <c r="E37" s="6" t="s">
        <v>90</v>
      </c>
      <c r="F37" s="51" t="s">
        <v>78</v>
      </c>
      <c r="G37" s="5">
        <v>125</v>
      </c>
      <c r="H37" s="52">
        <f>O37*(1-'Orç-Resumo'!$G$10)</f>
        <v>50.480000000000004</v>
      </c>
      <c r="I37" s="53">
        <f>P37*(1-'Orç-Resumo'!$G$10)</f>
        <v>7.69</v>
      </c>
      <c r="J37" s="54">
        <f t="shared" si="0"/>
        <v>6310.0000000000009</v>
      </c>
      <c r="K37" s="55">
        <f t="shared" si="1"/>
        <v>961.25</v>
      </c>
      <c r="L37" s="56">
        <f t="shared" si="2"/>
        <v>7271.2500000000009</v>
      </c>
      <c r="M37" s="56">
        <v>0</v>
      </c>
      <c r="N37" s="173"/>
      <c r="O37" s="56">
        <v>50.480000000000004</v>
      </c>
      <c r="P37" s="184" t="s">
        <v>3140</v>
      </c>
    </row>
    <row r="38" spans="2:16" ht="42">
      <c r="B38" s="5" t="s">
        <v>92</v>
      </c>
      <c r="C38" s="51" t="s">
        <v>48</v>
      </c>
      <c r="D38" s="51">
        <v>97626</v>
      </c>
      <c r="E38" s="6" t="s">
        <v>93</v>
      </c>
      <c r="F38" s="51" t="s">
        <v>78</v>
      </c>
      <c r="G38" s="5">
        <v>5</v>
      </c>
      <c r="H38" s="52">
        <f>O38*(1-'Orç-Resumo'!$G$10)</f>
        <v>199.98000000000002</v>
      </c>
      <c r="I38" s="53">
        <f>P38*(1-'Orç-Resumo'!$G$10)</f>
        <v>396.9</v>
      </c>
      <c r="J38" s="54">
        <f t="shared" si="0"/>
        <v>999.90000000000009</v>
      </c>
      <c r="K38" s="55">
        <f t="shared" si="1"/>
        <v>1984.5</v>
      </c>
      <c r="L38" s="56">
        <f t="shared" si="2"/>
        <v>2984.4</v>
      </c>
      <c r="M38" s="56">
        <v>0</v>
      </c>
      <c r="N38" s="173"/>
      <c r="O38" s="56">
        <v>199.98000000000002</v>
      </c>
      <c r="P38" s="184" t="s">
        <v>3141</v>
      </c>
    </row>
    <row r="39" spans="2:16" ht="56">
      <c r="B39" s="5" t="s">
        <v>94</v>
      </c>
      <c r="C39" s="51" t="s">
        <v>48</v>
      </c>
      <c r="D39" s="51">
        <v>97627</v>
      </c>
      <c r="E39" s="6" t="s">
        <v>95</v>
      </c>
      <c r="F39" s="51" t="s">
        <v>78</v>
      </c>
      <c r="G39" s="5">
        <v>5</v>
      </c>
      <c r="H39" s="52">
        <f>O39*(1-'Orç-Resumo'!$G$10)</f>
        <v>64.839999999999989</v>
      </c>
      <c r="I39" s="53">
        <f>P39*(1-'Orç-Resumo'!$G$10)</f>
        <v>95.8</v>
      </c>
      <c r="J39" s="54">
        <f t="shared" si="0"/>
        <v>324.19999999999993</v>
      </c>
      <c r="K39" s="55">
        <f t="shared" si="1"/>
        <v>479</v>
      </c>
      <c r="L39" s="56">
        <f t="shared" si="2"/>
        <v>803.19999999999993</v>
      </c>
      <c r="M39" s="56">
        <v>0</v>
      </c>
      <c r="N39" s="173"/>
      <c r="O39" s="56">
        <v>64.839999999999989</v>
      </c>
      <c r="P39" s="184" t="s">
        <v>3142</v>
      </c>
    </row>
    <row r="40" spans="2:16" ht="42">
      <c r="B40" s="5" t="s">
        <v>96</v>
      </c>
      <c r="C40" s="51" t="s">
        <v>48</v>
      </c>
      <c r="D40" s="51">
        <v>97628</v>
      </c>
      <c r="E40" s="6" t="s">
        <v>97</v>
      </c>
      <c r="F40" s="51" t="s">
        <v>78</v>
      </c>
      <c r="G40" s="5">
        <v>5</v>
      </c>
      <c r="H40" s="52">
        <f>O40*(1-'Orç-Resumo'!$G$10)</f>
        <v>93.110000000000014</v>
      </c>
      <c r="I40" s="53">
        <f>P40*(1-'Orç-Resumo'!$G$10)</f>
        <v>184.87</v>
      </c>
      <c r="J40" s="54">
        <f t="shared" si="0"/>
        <v>465.55000000000007</v>
      </c>
      <c r="K40" s="55">
        <f t="shared" si="1"/>
        <v>924.35</v>
      </c>
      <c r="L40" s="56">
        <f t="shared" si="2"/>
        <v>1389.9</v>
      </c>
      <c r="M40" s="56">
        <v>0</v>
      </c>
      <c r="N40" s="173"/>
      <c r="O40" s="56">
        <v>93.110000000000014</v>
      </c>
      <c r="P40" s="184" t="s">
        <v>3143</v>
      </c>
    </row>
    <row r="41" spans="2:16" ht="28">
      <c r="B41" s="5" t="s">
        <v>98</v>
      </c>
      <c r="C41" s="51" t="s">
        <v>99</v>
      </c>
      <c r="D41" s="51" t="s">
        <v>100</v>
      </c>
      <c r="E41" s="6" t="s">
        <v>101</v>
      </c>
      <c r="F41" s="51" t="s">
        <v>102</v>
      </c>
      <c r="G41" s="5">
        <v>5</v>
      </c>
      <c r="H41" s="52">
        <f>O41*(1-'Orç-Resumo'!$G$10)</f>
        <v>0</v>
      </c>
      <c r="I41" s="53">
        <f>P41*(1-'Orç-Resumo'!$G$10)</f>
        <v>187.72</v>
      </c>
      <c r="J41" s="54">
        <f t="shared" si="0"/>
        <v>0</v>
      </c>
      <c r="K41" s="55">
        <f t="shared" si="1"/>
        <v>938.6</v>
      </c>
      <c r="L41" s="56">
        <f t="shared" si="2"/>
        <v>938.6</v>
      </c>
      <c r="M41" s="56">
        <v>0</v>
      </c>
      <c r="N41" s="173"/>
      <c r="O41" s="56">
        <v>0</v>
      </c>
      <c r="P41" s="184">
        <v>187.72</v>
      </c>
    </row>
    <row r="42" spans="2:16" ht="28">
      <c r="B42" s="5" t="s">
        <v>103</v>
      </c>
      <c r="C42" s="51" t="s">
        <v>48</v>
      </c>
      <c r="D42" s="51">
        <v>97631</v>
      </c>
      <c r="E42" s="6" t="s">
        <v>104</v>
      </c>
      <c r="F42" s="51" t="s">
        <v>69</v>
      </c>
      <c r="G42" s="5">
        <v>1000</v>
      </c>
      <c r="H42" s="52">
        <f>O42*(1-'Orç-Resumo'!$G$10)</f>
        <v>3.879999999999999</v>
      </c>
      <c r="I42" s="53">
        <f>P42*(1-'Orç-Resumo'!$G$10)</f>
        <v>8.07</v>
      </c>
      <c r="J42" s="54">
        <f t="shared" si="0"/>
        <v>3879.9999999999991</v>
      </c>
      <c r="K42" s="55">
        <f t="shared" si="1"/>
        <v>8070</v>
      </c>
      <c r="L42" s="56">
        <f t="shared" si="2"/>
        <v>11950</v>
      </c>
      <c r="M42" s="56">
        <v>0</v>
      </c>
      <c r="N42" s="173"/>
      <c r="O42" s="56">
        <v>3.879999999999999</v>
      </c>
      <c r="P42" s="184" t="s">
        <v>3144</v>
      </c>
    </row>
    <row r="43" spans="2:16" ht="42">
      <c r="B43" s="5" t="s">
        <v>105</v>
      </c>
      <c r="C43" s="51" t="s">
        <v>48</v>
      </c>
      <c r="D43" s="51">
        <v>97632</v>
      </c>
      <c r="E43" s="6" t="s">
        <v>106</v>
      </c>
      <c r="F43" s="51" t="s">
        <v>107</v>
      </c>
      <c r="G43" s="5">
        <v>1000</v>
      </c>
      <c r="H43" s="52">
        <f>O43*(1-'Orç-Resumo'!$G$10)</f>
        <v>0.85999999999999988</v>
      </c>
      <c r="I43" s="53">
        <f>P43*(1-'Orç-Resumo'!$G$10)</f>
        <v>1.87</v>
      </c>
      <c r="J43" s="54">
        <f t="shared" si="0"/>
        <v>859.99999999999989</v>
      </c>
      <c r="K43" s="55">
        <f t="shared" si="1"/>
        <v>1870</v>
      </c>
      <c r="L43" s="56">
        <f t="shared" si="2"/>
        <v>2730</v>
      </c>
      <c r="M43" s="56">
        <v>0</v>
      </c>
      <c r="N43" s="173"/>
      <c r="O43" s="56">
        <v>0.85999999999999988</v>
      </c>
      <c r="P43" s="184" t="s">
        <v>2914</v>
      </c>
    </row>
    <row r="44" spans="2:16" ht="42">
      <c r="B44" s="5" t="s">
        <v>108</v>
      </c>
      <c r="C44" s="51" t="s">
        <v>48</v>
      </c>
      <c r="D44" s="51">
        <v>97633</v>
      </c>
      <c r="E44" s="6" t="s">
        <v>109</v>
      </c>
      <c r="F44" s="51" t="s">
        <v>69</v>
      </c>
      <c r="G44" s="5">
        <v>1000</v>
      </c>
      <c r="H44" s="52">
        <f>O44*(1-'Orç-Resumo'!$G$10)</f>
        <v>7.8000000000000007</v>
      </c>
      <c r="I44" s="53">
        <f>P44*(1-'Orç-Resumo'!$G$10)</f>
        <v>16.07</v>
      </c>
      <c r="J44" s="54">
        <f t="shared" si="0"/>
        <v>7800.0000000000009</v>
      </c>
      <c r="K44" s="55">
        <f t="shared" si="1"/>
        <v>16070</v>
      </c>
      <c r="L44" s="56">
        <f t="shared" si="2"/>
        <v>23870</v>
      </c>
      <c r="M44" s="56">
        <v>0</v>
      </c>
      <c r="N44" s="173"/>
      <c r="O44" s="56">
        <v>7.8000000000000007</v>
      </c>
      <c r="P44" s="184" t="s">
        <v>3145</v>
      </c>
    </row>
    <row r="45" spans="2:16" ht="28">
      <c r="B45" s="5" t="s">
        <v>110</v>
      </c>
      <c r="C45" s="51" t="s">
        <v>99</v>
      </c>
      <c r="D45" s="51" t="s">
        <v>111</v>
      </c>
      <c r="E45" s="6" t="s">
        <v>112</v>
      </c>
      <c r="F45" s="51" t="s">
        <v>113</v>
      </c>
      <c r="G45" s="5">
        <v>200</v>
      </c>
      <c r="H45" s="52">
        <f>O45*(1-'Orç-Resumo'!$G$10)</f>
        <v>0</v>
      </c>
      <c r="I45" s="53">
        <f>P45*(1-'Orç-Resumo'!$G$10)</f>
        <v>3.61</v>
      </c>
      <c r="J45" s="54">
        <f t="shared" si="0"/>
        <v>0</v>
      </c>
      <c r="K45" s="55">
        <f t="shared" si="1"/>
        <v>722</v>
      </c>
      <c r="L45" s="56">
        <f t="shared" si="2"/>
        <v>722</v>
      </c>
      <c r="M45" s="56">
        <v>0</v>
      </c>
      <c r="N45" s="173"/>
      <c r="O45" s="56">
        <v>0</v>
      </c>
      <c r="P45" s="184">
        <v>3.61</v>
      </c>
    </row>
    <row r="46" spans="2:16" ht="28">
      <c r="B46" s="5" t="s">
        <v>114</v>
      </c>
      <c r="C46" s="51" t="s">
        <v>99</v>
      </c>
      <c r="D46" s="51" t="s">
        <v>115</v>
      </c>
      <c r="E46" s="6" t="s">
        <v>116</v>
      </c>
      <c r="F46" s="51" t="s">
        <v>113</v>
      </c>
      <c r="G46" s="5">
        <v>1000</v>
      </c>
      <c r="H46" s="52">
        <f>O46*(1-'Orç-Resumo'!$G$10)</f>
        <v>0</v>
      </c>
      <c r="I46" s="53">
        <f>P46*(1-'Orç-Resumo'!$G$10)</f>
        <v>18.77</v>
      </c>
      <c r="J46" s="54">
        <f t="shared" si="0"/>
        <v>0</v>
      </c>
      <c r="K46" s="55">
        <f t="shared" si="1"/>
        <v>18770</v>
      </c>
      <c r="L46" s="56">
        <f t="shared" si="2"/>
        <v>18770</v>
      </c>
      <c r="M46" s="56">
        <v>0</v>
      </c>
      <c r="N46" s="173"/>
      <c r="O46" s="56">
        <v>0</v>
      </c>
      <c r="P46" s="184">
        <v>18.77</v>
      </c>
    </row>
    <row r="47" spans="2:16" ht="28">
      <c r="B47" s="5" t="s">
        <v>117</v>
      </c>
      <c r="C47" s="51" t="s">
        <v>99</v>
      </c>
      <c r="D47" s="51" t="s">
        <v>118</v>
      </c>
      <c r="E47" s="6" t="s">
        <v>119</v>
      </c>
      <c r="F47" s="51" t="s">
        <v>113</v>
      </c>
      <c r="G47" s="5">
        <v>200</v>
      </c>
      <c r="H47" s="52">
        <f>O47*(1-'Orç-Resumo'!$G$10)</f>
        <v>0</v>
      </c>
      <c r="I47" s="53">
        <f>P47*(1-'Orç-Resumo'!$G$10)</f>
        <v>10.11</v>
      </c>
      <c r="J47" s="54">
        <f t="shared" si="0"/>
        <v>0</v>
      </c>
      <c r="K47" s="55">
        <f t="shared" si="1"/>
        <v>2022</v>
      </c>
      <c r="L47" s="56">
        <f t="shared" si="2"/>
        <v>2022</v>
      </c>
      <c r="M47" s="56">
        <v>0</v>
      </c>
      <c r="N47" s="173"/>
      <c r="O47" s="56">
        <v>0</v>
      </c>
      <c r="P47" s="184">
        <v>10.11</v>
      </c>
    </row>
    <row r="48" spans="2:16" ht="28">
      <c r="B48" s="5" t="s">
        <v>120</v>
      </c>
      <c r="C48" s="51" t="s">
        <v>99</v>
      </c>
      <c r="D48" s="51" t="s">
        <v>121</v>
      </c>
      <c r="E48" s="6" t="s">
        <v>122</v>
      </c>
      <c r="F48" s="51" t="s">
        <v>113</v>
      </c>
      <c r="G48" s="5">
        <v>100</v>
      </c>
      <c r="H48" s="52">
        <f>O48*(1-'Orç-Resumo'!$G$10)</f>
        <v>0</v>
      </c>
      <c r="I48" s="53">
        <f>P48*(1-'Orç-Resumo'!$G$10)</f>
        <v>17.89</v>
      </c>
      <c r="J48" s="54">
        <f t="shared" si="0"/>
        <v>0</v>
      </c>
      <c r="K48" s="55">
        <f t="shared" si="1"/>
        <v>1789</v>
      </c>
      <c r="L48" s="56">
        <f t="shared" si="2"/>
        <v>1789</v>
      </c>
      <c r="M48" s="56">
        <v>0</v>
      </c>
      <c r="N48" s="173"/>
      <c r="O48" s="56">
        <v>0</v>
      </c>
      <c r="P48" s="184">
        <v>17.89</v>
      </c>
    </row>
    <row r="49" spans="2:16" ht="28">
      <c r="B49" s="5" t="s">
        <v>123</v>
      </c>
      <c r="C49" s="51" t="s">
        <v>99</v>
      </c>
      <c r="D49" s="51" t="s">
        <v>124</v>
      </c>
      <c r="E49" s="6" t="s">
        <v>125</v>
      </c>
      <c r="F49" s="51" t="s">
        <v>113</v>
      </c>
      <c r="G49" s="5">
        <v>1000</v>
      </c>
      <c r="H49" s="52">
        <f>O49*(1-'Orç-Resumo'!$G$10)</f>
        <v>0</v>
      </c>
      <c r="I49" s="53">
        <f>P49*(1-'Orç-Resumo'!$G$10)</f>
        <v>10.11</v>
      </c>
      <c r="J49" s="54">
        <f t="shared" si="0"/>
        <v>0</v>
      </c>
      <c r="K49" s="55">
        <f t="shared" si="1"/>
        <v>10110</v>
      </c>
      <c r="L49" s="56">
        <f t="shared" si="2"/>
        <v>10110</v>
      </c>
      <c r="M49" s="56">
        <v>0</v>
      </c>
      <c r="N49" s="173"/>
      <c r="O49" s="56">
        <v>0</v>
      </c>
      <c r="P49" s="184">
        <v>10.11</v>
      </c>
    </row>
    <row r="50" spans="2:16" ht="42">
      <c r="B50" s="5" t="s">
        <v>126</v>
      </c>
      <c r="C50" s="51" t="s">
        <v>99</v>
      </c>
      <c r="D50" s="51" t="s">
        <v>127</v>
      </c>
      <c r="E50" s="6" t="s">
        <v>128</v>
      </c>
      <c r="F50" s="51" t="s">
        <v>113</v>
      </c>
      <c r="G50" s="5">
        <v>1000</v>
      </c>
      <c r="H50" s="52">
        <f>O50*(1-'Orç-Resumo'!$G$10)</f>
        <v>0</v>
      </c>
      <c r="I50" s="53">
        <f>P50*(1-'Orç-Resumo'!$G$10)</f>
        <v>20.22</v>
      </c>
      <c r="J50" s="54">
        <f t="shared" si="0"/>
        <v>0</v>
      </c>
      <c r="K50" s="55">
        <f t="shared" si="1"/>
        <v>20220</v>
      </c>
      <c r="L50" s="56">
        <f t="shared" si="2"/>
        <v>20220</v>
      </c>
      <c r="M50" s="56">
        <v>0</v>
      </c>
      <c r="N50" s="173"/>
      <c r="O50" s="56">
        <v>0</v>
      </c>
      <c r="P50" s="184">
        <v>20.22</v>
      </c>
    </row>
    <row r="51" spans="2:16" ht="28">
      <c r="B51" s="5" t="s">
        <v>129</v>
      </c>
      <c r="C51" s="51" t="s">
        <v>99</v>
      </c>
      <c r="D51" s="51" t="s">
        <v>115</v>
      </c>
      <c r="E51" s="6" t="s">
        <v>116</v>
      </c>
      <c r="F51" s="51" t="s">
        <v>113</v>
      </c>
      <c r="G51" s="5">
        <v>1000</v>
      </c>
      <c r="H51" s="52">
        <f>O51*(1-'Orç-Resumo'!$G$10)</f>
        <v>0</v>
      </c>
      <c r="I51" s="53">
        <f>P51*(1-'Orç-Resumo'!$G$10)</f>
        <v>18.77</v>
      </c>
      <c r="J51" s="54">
        <f t="shared" si="0"/>
        <v>0</v>
      </c>
      <c r="K51" s="55">
        <f t="shared" si="1"/>
        <v>18770</v>
      </c>
      <c r="L51" s="56">
        <f t="shared" si="2"/>
        <v>18770</v>
      </c>
      <c r="M51" s="56">
        <v>0</v>
      </c>
      <c r="N51" s="173"/>
      <c r="O51" s="56">
        <v>0</v>
      </c>
      <c r="P51" s="184">
        <v>18.77</v>
      </c>
    </row>
    <row r="52" spans="2:16" ht="56">
      <c r="B52" s="5" t="s">
        <v>130</v>
      </c>
      <c r="C52" s="51" t="s">
        <v>48</v>
      </c>
      <c r="D52" s="51">
        <v>97635</v>
      </c>
      <c r="E52" s="6" t="s">
        <v>131</v>
      </c>
      <c r="F52" s="51" t="s">
        <v>69</v>
      </c>
      <c r="G52" s="5">
        <v>100</v>
      </c>
      <c r="H52" s="52">
        <f>O52*(1-'Orç-Resumo'!$G$10)</f>
        <v>5.4099999999999984</v>
      </c>
      <c r="I52" s="53">
        <f>P52*(1-'Orç-Resumo'!$G$10)</f>
        <v>11.9</v>
      </c>
      <c r="J52" s="54">
        <f t="shared" si="0"/>
        <v>540.99999999999989</v>
      </c>
      <c r="K52" s="55">
        <f t="shared" si="1"/>
        <v>1190</v>
      </c>
      <c r="L52" s="56">
        <f t="shared" si="2"/>
        <v>1731</v>
      </c>
      <c r="M52" s="56">
        <v>0</v>
      </c>
      <c r="N52" s="173"/>
      <c r="O52" s="56">
        <v>5.4099999999999984</v>
      </c>
      <c r="P52" s="184" t="s">
        <v>3146</v>
      </c>
    </row>
    <row r="53" spans="2:16" ht="42">
      <c r="B53" s="5" t="s">
        <v>132</v>
      </c>
      <c r="C53" s="51" t="s">
        <v>48</v>
      </c>
      <c r="D53" s="51">
        <v>97643</v>
      </c>
      <c r="E53" s="6" t="s">
        <v>133</v>
      </c>
      <c r="F53" s="51" t="s">
        <v>69</v>
      </c>
      <c r="G53" s="5">
        <v>50</v>
      </c>
      <c r="H53" s="52">
        <f>O53*(1-'Orç-Resumo'!$G$10)</f>
        <v>8.57</v>
      </c>
      <c r="I53" s="53">
        <f>P53*(1-'Orç-Resumo'!$G$10)</f>
        <v>17.86</v>
      </c>
      <c r="J53" s="54">
        <f t="shared" si="0"/>
        <v>428.5</v>
      </c>
      <c r="K53" s="55">
        <f t="shared" si="1"/>
        <v>893</v>
      </c>
      <c r="L53" s="56">
        <f t="shared" si="2"/>
        <v>1321.5</v>
      </c>
      <c r="M53" s="56">
        <v>0</v>
      </c>
      <c r="N53" s="173"/>
      <c r="O53" s="56">
        <v>8.57</v>
      </c>
      <c r="P53" s="184" t="s">
        <v>3147</v>
      </c>
    </row>
    <row r="54" spans="2:16" ht="28">
      <c r="B54" s="5" t="s">
        <v>134</v>
      </c>
      <c r="C54" s="51" t="s">
        <v>99</v>
      </c>
      <c r="D54" s="51" t="s">
        <v>135</v>
      </c>
      <c r="E54" s="6" t="s">
        <v>136</v>
      </c>
      <c r="F54" s="51" t="s">
        <v>113</v>
      </c>
      <c r="G54" s="5">
        <v>50</v>
      </c>
      <c r="H54" s="52">
        <f>O54*(1-'Orç-Resumo'!$G$10)</f>
        <v>0</v>
      </c>
      <c r="I54" s="53">
        <f>P54*(1-'Orç-Resumo'!$G$10)</f>
        <v>1.44</v>
      </c>
      <c r="J54" s="54">
        <f t="shared" si="0"/>
        <v>0</v>
      </c>
      <c r="K54" s="55">
        <f t="shared" si="1"/>
        <v>72</v>
      </c>
      <c r="L54" s="56">
        <f t="shared" si="2"/>
        <v>72</v>
      </c>
      <c r="M54" s="56">
        <v>0</v>
      </c>
      <c r="N54" s="173"/>
      <c r="O54" s="56">
        <v>0</v>
      </c>
      <c r="P54" s="184">
        <v>1.44</v>
      </c>
    </row>
    <row r="55" spans="2:16" ht="28">
      <c r="B55" s="5" t="s">
        <v>137</v>
      </c>
      <c r="C55" s="51" t="s">
        <v>99</v>
      </c>
      <c r="D55" s="51" t="s">
        <v>138</v>
      </c>
      <c r="E55" s="6" t="s">
        <v>139</v>
      </c>
      <c r="F55" s="51" t="s">
        <v>113</v>
      </c>
      <c r="G55" s="5">
        <v>1640</v>
      </c>
      <c r="H55" s="52">
        <f>O55*(1-'Orç-Resumo'!$G$10)</f>
        <v>0</v>
      </c>
      <c r="I55" s="53">
        <f>P55*(1-'Orç-Resumo'!$G$10)</f>
        <v>13</v>
      </c>
      <c r="J55" s="54">
        <f t="shared" si="0"/>
        <v>0</v>
      </c>
      <c r="K55" s="55">
        <f t="shared" si="1"/>
        <v>21320</v>
      </c>
      <c r="L55" s="56">
        <f t="shared" si="2"/>
        <v>21320</v>
      </c>
      <c r="M55" s="56">
        <v>0</v>
      </c>
      <c r="N55" s="173"/>
      <c r="O55" s="56">
        <v>0</v>
      </c>
      <c r="P55" s="184">
        <v>13</v>
      </c>
    </row>
    <row r="56" spans="2:16" ht="42">
      <c r="B56" s="5" t="s">
        <v>140</v>
      </c>
      <c r="C56" s="51" t="s">
        <v>48</v>
      </c>
      <c r="D56" s="51">
        <v>97640</v>
      </c>
      <c r="E56" s="6" t="s">
        <v>141</v>
      </c>
      <c r="F56" s="51" t="s">
        <v>69</v>
      </c>
      <c r="G56" s="5">
        <v>1640</v>
      </c>
      <c r="H56" s="52">
        <f>O56*(1-'Orç-Resumo'!$G$10)</f>
        <v>0.61999999999999988</v>
      </c>
      <c r="I56" s="53">
        <f>P56*(1-'Orç-Resumo'!$G$10)</f>
        <v>1.37</v>
      </c>
      <c r="J56" s="54">
        <f t="shared" si="0"/>
        <v>1016.7999999999998</v>
      </c>
      <c r="K56" s="55">
        <f t="shared" si="1"/>
        <v>2246.8000000000002</v>
      </c>
      <c r="L56" s="56">
        <f t="shared" si="2"/>
        <v>3263.6</v>
      </c>
      <c r="M56" s="56">
        <v>0</v>
      </c>
      <c r="N56" s="173"/>
      <c r="O56" s="56">
        <v>0.61999999999999988</v>
      </c>
      <c r="P56" s="184" t="s">
        <v>2535</v>
      </c>
    </row>
    <row r="57" spans="2:16" ht="42">
      <c r="B57" s="5" t="s">
        <v>143</v>
      </c>
      <c r="C57" s="51" t="s">
        <v>48</v>
      </c>
      <c r="D57" s="51">
        <v>97641</v>
      </c>
      <c r="E57" s="6" t="s">
        <v>144</v>
      </c>
      <c r="F57" s="51" t="s">
        <v>69</v>
      </c>
      <c r="G57" s="5">
        <v>200</v>
      </c>
      <c r="H57" s="52">
        <f>O57*(1-'Orç-Resumo'!$G$10)</f>
        <v>0.96</v>
      </c>
      <c r="I57" s="53">
        <f>P57*(1-'Orç-Resumo'!$G$10)</f>
        <v>2.11</v>
      </c>
      <c r="J57" s="54">
        <f t="shared" si="0"/>
        <v>192</v>
      </c>
      <c r="K57" s="55">
        <f t="shared" si="1"/>
        <v>422</v>
      </c>
      <c r="L57" s="56">
        <f t="shared" si="2"/>
        <v>614</v>
      </c>
      <c r="M57" s="56">
        <v>0</v>
      </c>
      <c r="N57" s="173"/>
      <c r="O57" s="56">
        <v>0.96</v>
      </c>
      <c r="P57" s="184" t="s">
        <v>2021</v>
      </c>
    </row>
    <row r="58" spans="2:16" ht="42">
      <c r="B58" s="5" t="s">
        <v>145</v>
      </c>
      <c r="C58" s="51" t="s">
        <v>48</v>
      </c>
      <c r="D58" s="51">
        <v>97642</v>
      </c>
      <c r="E58" s="6" t="s">
        <v>146</v>
      </c>
      <c r="F58" s="51" t="s">
        <v>69</v>
      </c>
      <c r="G58" s="5">
        <v>1570</v>
      </c>
      <c r="H58" s="52">
        <f>O58*(1-'Orç-Resumo'!$G$10)</f>
        <v>0.91000000000000014</v>
      </c>
      <c r="I58" s="53">
        <f>P58*(1-'Orç-Resumo'!$G$10)</f>
        <v>1.94</v>
      </c>
      <c r="J58" s="54">
        <f t="shared" si="0"/>
        <v>1428.7000000000003</v>
      </c>
      <c r="K58" s="55">
        <f t="shared" si="1"/>
        <v>3045.7999999999997</v>
      </c>
      <c r="L58" s="56">
        <f t="shared" si="2"/>
        <v>4474.5</v>
      </c>
      <c r="M58" s="56">
        <v>0</v>
      </c>
      <c r="N58" s="173"/>
      <c r="O58" s="56">
        <v>0.91000000000000014</v>
      </c>
      <c r="P58" s="184" t="s">
        <v>3148</v>
      </c>
    </row>
    <row r="59" spans="2:16" ht="42">
      <c r="B59" s="5" t="s">
        <v>147</v>
      </c>
      <c r="C59" s="51" t="s">
        <v>48</v>
      </c>
      <c r="D59" s="51">
        <v>97637</v>
      </c>
      <c r="E59" s="6" t="s">
        <v>148</v>
      </c>
      <c r="F59" s="51" t="s">
        <v>69</v>
      </c>
      <c r="G59" s="5">
        <v>100</v>
      </c>
      <c r="H59" s="52">
        <f>O59*(1-'Orç-Resumo'!$G$10)</f>
        <v>0.93000000000000016</v>
      </c>
      <c r="I59" s="53">
        <f>P59*(1-'Orç-Resumo'!$G$10)</f>
        <v>2</v>
      </c>
      <c r="J59" s="54">
        <f t="shared" si="0"/>
        <v>93.000000000000014</v>
      </c>
      <c r="K59" s="55">
        <f t="shared" si="1"/>
        <v>200</v>
      </c>
      <c r="L59" s="56">
        <f t="shared" si="2"/>
        <v>293</v>
      </c>
      <c r="M59" s="56">
        <v>0</v>
      </c>
      <c r="N59" s="173"/>
      <c r="O59" s="56">
        <v>0.93000000000000016</v>
      </c>
      <c r="P59" s="184" t="s">
        <v>2789</v>
      </c>
    </row>
    <row r="60" spans="2:16" ht="42">
      <c r="B60" s="5" t="s">
        <v>149</v>
      </c>
      <c r="C60" s="51" t="s">
        <v>48</v>
      </c>
      <c r="D60" s="51">
        <v>97638</v>
      </c>
      <c r="E60" s="6" t="s">
        <v>150</v>
      </c>
      <c r="F60" s="51" t="s">
        <v>69</v>
      </c>
      <c r="G60" s="5">
        <v>200</v>
      </c>
      <c r="H60" s="52">
        <f>O60*(1-'Orç-Resumo'!$G$10)</f>
        <v>2.7699999999999996</v>
      </c>
      <c r="I60" s="53">
        <f>P60*(1-'Orç-Resumo'!$G$10)</f>
        <v>5.76</v>
      </c>
      <c r="J60" s="54">
        <f t="shared" si="0"/>
        <v>553.99999999999989</v>
      </c>
      <c r="K60" s="55">
        <f t="shared" si="1"/>
        <v>1152</v>
      </c>
      <c r="L60" s="56">
        <f t="shared" si="2"/>
        <v>1706</v>
      </c>
      <c r="M60" s="56">
        <v>0</v>
      </c>
      <c r="N60" s="173"/>
      <c r="O60" s="56">
        <v>2.7699999999999996</v>
      </c>
      <c r="P60" s="184" t="s">
        <v>2997</v>
      </c>
    </row>
    <row r="61" spans="2:16" ht="28">
      <c r="B61" s="5" t="s">
        <v>151</v>
      </c>
      <c r="C61" s="51" t="s">
        <v>48</v>
      </c>
      <c r="D61" s="51">
        <v>97644</v>
      </c>
      <c r="E61" s="6" t="s">
        <v>152</v>
      </c>
      <c r="F61" s="51" t="s">
        <v>69</v>
      </c>
      <c r="G61" s="5">
        <v>50</v>
      </c>
      <c r="H61" s="52">
        <f>O61*(1-'Orç-Resumo'!$G$10)</f>
        <v>3.2000000000000011</v>
      </c>
      <c r="I61" s="53">
        <f>P61*(1-'Orç-Resumo'!$G$10)</f>
        <v>6.77</v>
      </c>
      <c r="J61" s="54">
        <f t="shared" si="0"/>
        <v>160.00000000000006</v>
      </c>
      <c r="K61" s="55">
        <f t="shared" si="1"/>
        <v>338.5</v>
      </c>
      <c r="L61" s="56">
        <f t="shared" si="2"/>
        <v>498.50000000000006</v>
      </c>
      <c r="M61" s="56">
        <v>0</v>
      </c>
      <c r="N61" s="173"/>
      <c r="O61" s="56">
        <v>3.2000000000000011</v>
      </c>
      <c r="P61" s="184" t="s">
        <v>3110</v>
      </c>
    </row>
    <row r="62" spans="2:16" ht="28">
      <c r="B62" s="5" t="s">
        <v>153</v>
      </c>
      <c r="C62" s="51" t="s">
        <v>48</v>
      </c>
      <c r="D62" s="51">
        <v>97645</v>
      </c>
      <c r="E62" s="6" t="s">
        <v>154</v>
      </c>
      <c r="F62" s="51" t="s">
        <v>69</v>
      </c>
      <c r="G62" s="5">
        <v>50</v>
      </c>
      <c r="H62" s="52">
        <f>O62*(1-'Orç-Resumo'!$G$10)</f>
        <v>8.370000000000001</v>
      </c>
      <c r="I62" s="53">
        <f>P62*(1-'Orç-Resumo'!$G$10)</f>
        <v>17.399999999999999</v>
      </c>
      <c r="J62" s="54">
        <f t="shared" si="0"/>
        <v>418.50000000000006</v>
      </c>
      <c r="K62" s="55">
        <f t="shared" si="1"/>
        <v>869.99999999999989</v>
      </c>
      <c r="L62" s="56">
        <f t="shared" si="2"/>
        <v>1288.5</v>
      </c>
      <c r="M62" s="56">
        <v>0</v>
      </c>
      <c r="N62" s="173"/>
      <c r="O62" s="56">
        <v>8.370000000000001</v>
      </c>
      <c r="P62" s="184" t="s">
        <v>3149</v>
      </c>
    </row>
    <row r="63" spans="2:16" ht="42">
      <c r="B63" s="5" t="s">
        <v>155</v>
      </c>
      <c r="C63" s="51" t="s">
        <v>48</v>
      </c>
      <c r="D63" s="51">
        <v>97647</v>
      </c>
      <c r="E63" s="6" t="s">
        <v>156</v>
      </c>
      <c r="F63" s="51" t="s">
        <v>69</v>
      </c>
      <c r="G63" s="5">
        <v>1640</v>
      </c>
      <c r="H63" s="52">
        <f>O63*(1-'Orç-Resumo'!$G$10)</f>
        <v>1.1800000000000002</v>
      </c>
      <c r="I63" s="53">
        <f>P63*(1-'Orç-Resumo'!$G$10)</f>
        <v>2.5299999999999998</v>
      </c>
      <c r="J63" s="54">
        <f t="shared" si="0"/>
        <v>1935.2000000000003</v>
      </c>
      <c r="K63" s="55">
        <f t="shared" si="1"/>
        <v>4149.2</v>
      </c>
      <c r="L63" s="56">
        <f t="shared" si="2"/>
        <v>6084.4</v>
      </c>
      <c r="M63" s="56">
        <v>0</v>
      </c>
      <c r="N63" s="173"/>
      <c r="O63" s="56">
        <v>1.1800000000000002</v>
      </c>
      <c r="P63" s="184" t="s">
        <v>3150</v>
      </c>
    </row>
    <row r="64" spans="2:16" ht="42">
      <c r="B64" s="5" t="s">
        <v>158</v>
      </c>
      <c r="C64" s="51" t="s">
        <v>48</v>
      </c>
      <c r="D64" s="51">
        <v>97650</v>
      </c>
      <c r="E64" s="6" t="s">
        <v>159</v>
      </c>
      <c r="F64" s="51" t="s">
        <v>69</v>
      </c>
      <c r="G64" s="5">
        <v>940</v>
      </c>
      <c r="H64" s="52">
        <f>O64*(1-'Orç-Resumo'!$G$10)</f>
        <v>2.5699999999999994</v>
      </c>
      <c r="I64" s="53">
        <f>P64*(1-'Orç-Resumo'!$G$10)</f>
        <v>5.44</v>
      </c>
      <c r="J64" s="54">
        <f t="shared" si="0"/>
        <v>2415.7999999999993</v>
      </c>
      <c r="K64" s="55">
        <f t="shared" si="1"/>
        <v>5113.6000000000004</v>
      </c>
      <c r="L64" s="56">
        <f t="shared" si="2"/>
        <v>7529.4</v>
      </c>
      <c r="M64" s="56">
        <v>0</v>
      </c>
      <c r="N64" s="173"/>
      <c r="O64" s="56">
        <v>2.5699999999999994</v>
      </c>
      <c r="P64" s="184" t="s">
        <v>3151</v>
      </c>
    </row>
    <row r="65" spans="2:16" ht="42">
      <c r="B65" s="5" t="s">
        <v>160</v>
      </c>
      <c r="C65" s="51" t="s">
        <v>48</v>
      </c>
      <c r="D65" s="51">
        <v>97655</v>
      </c>
      <c r="E65" s="6" t="s">
        <v>161</v>
      </c>
      <c r="F65" s="51" t="s">
        <v>69</v>
      </c>
      <c r="G65" s="5">
        <v>500</v>
      </c>
      <c r="H65" s="52">
        <f>O65*(1-'Orç-Resumo'!$G$10)</f>
        <v>24.340000000000003</v>
      </c>
      <c r="I65" s="53">
        <f>P65*(1-'Orç-Resumo'!$G$10)</f>
        <v>12.29</v>
      </c>
      <c r="J65" s="54">
        <f t="shared" si="0"/>
        <v>12170.000000000002</v>
      </c>
      <c r="K65" s="55">
        <f t="shared" si="1"/>
        <v>6145</v>
      </c>
      <c r="L65" s="56">
        <f t="shared" si="2"/>
        <v>18315</v>
      </c>
      <c r="M65" s="56">
        <v>0</v>
      </c>
      <c r="N65" s="173"/>
      <c r="O65" s="56">
        <v>24.340000000000003</v>
      </c>
      <c r="P65" s="184" t="s">
        <v>2778</v>
      </c>
    </row>
    <row r="66" spans="2:16" ht="28">
      <c r="B66" s="5" t="s">
        <v>162</v>
      </c>
      <c r="C66" s="51" t="s">
        <v>48</v>
      </c>
      <c r="D66" s="51">
        <v>102190</v>
      </c>
      <c r="E66" s="6" t="s">
        <v>163</v>
      </c>
      <c r="F66" s="51" t="s">
        <v>69</v>
      </c>
      <c r="G66" s="5">
        <v>50</v>
      </c>
      <c r="H66" s="52">
        <f>O66*(1-'Orç-Resumo'!$G$10)</f>
        <v>6.1700000000000017</v>
      </c>
      <c r="I66" s="53">
        <f>P66*(1-'Orç-Resumo'!$G$10)</f>
        <v>13.75</v>
      </c>
      <c r="J66" s="54">
        <f t="shared" si="0"/>
        <v>308.50000000000011</v>
      </c>
      <c r="K66" s="55">
        <f t="shared" si="1"/>
        <v>687.5</v>
      </c>
      <c r="L66" s="56">
        <f t="shared" si="2"/>
        <v>996.00000000000011</v>
      </c>
      <c r="M66" s="56">
        <v>0</v>
      </c>
      <c r="N66" s="173"/>
      <c r="O66" s="56">
        <v>6.1700000000000017</v>
      </c>
      <c r="P66" s="184" t="s">
        <v>3152</v>
      </c>
    </row>
    <row r="67" spans="2:16" ht="28">
      <c r="B67" s="5" t="s">
        <v>164</v>
      </c>
      <c r="C67" s="51" t="s">
        <v>48</v>
      </c>
      <c r="D67" s="51">
        <v>102192</v>
      </c>
      <c r="E67" s="6" t="s">
        <v>165</v>
      </c>
      <c r="F67" s="51" t="s">
        <v>69</v>
      </c>
      <c r="G67" s="5">
        <v>400</v>
      </c>
      <c r="H67" s="52">
        <f>O67*(1-'Orç-Resumo'!$G$10)</f>
        <v>5.34</v>
      </c>
      <c r="I67" s="53">
        <f>P67*(1-'Orç-Resumo'!$G$10)</f>
        <v>11.93</v>
      </c>
      <c r="J67" s="54">
        <f t="shared" si="0"/>
        <v>2136</v>
      </c>
      <c r="K67" s="55">
        <f t="shared" si="1"/>
        <v>4772</v>
      </c>
      <c r="L67" s="56">
        <f t="shared" si="2"/>
        <v>6908</v>
      </c>
      <c r="M67" s="56">
        <v>0</v>
      </c>
      <c r="N67" s="173"/>
      <c r="O67" s="56">
        <v>5.34</v>
      </c>
      <c r="P67" s="184" t="s">
        <v>3153</v>
      </c>
    </row>
    <row r="68" spans="2:16" ht="42">
      <c r="B68" s="5" t="s">
        <v>166</v>
      </c>
      <c r="C68" s="51" t="s">
        <v>26</v>
      </c>
      <c r="D68" s="51" t="s">
        <v>167</v>
      </c>
      <c r="E68" s="6" t="s">
        <v>168</v>
      </c>
      <c r="F68" s="51" t="s">
        <v>33</v>
      </c>
      <c r="G68" s="5">
        <v>16</v>
      </c>
      <c r="H68" s="52">
        <f>O68*(1-'Orç-Resumo'!$G$10)</f>
        <v>0</v>
      </c>
      <c r="I68" s="53">
        <f>P68*(1-'Orç-Resumo'!$G$10)</f>
        <v>65.66</v>
      </c>
      <c r="J68" s="54">
        <f t="shared" si="0"/>
        <v>0</v>
      </c>
      <c r="K68" s="55">
        <f t="shared" si="1"/>
        <v>1050.56</v>
      </c>
      <c r="L68" s="56">
        <f t="shared" si="2"/>
        <v>1050.56</v>
      </c>
      <c r="M68" s="56">
        <v>0</v>
      </c>
      <c r="N68" s="173"/>
      <c r="O68" s="56">
        <v>0</v>
      </c>
      <c r="P68" s="184">
        <v>65.66</v>
      </c>
    </row>
    <row r="69" spans="2:16" ht="42">
      <c r="B69" s="5" t="s">
        <v>169</v>
      </c>
      <c r="C69" s="51" t="s">
        <v>48</v>
      </c>
      <c r="D69" s="51">
        <v>97662</v>
      </c>
      <c r="E69" s="6" t="s">
        <v>170</v>
      </c>
      <c r="F69" s="51" t="s">
        <v>107</v>
      </c>
      <c r="G69" s="5">
        <v>500</v>
      </c>
      <c r="H69" s="52">
        <f>O69*(1-'Orç-Resumo'!$G$10)</f>
        <v>0.14000000000000001</v>
      </c>
      <c r="I69" s="53">
        <f>P69*(1-'Orç-Resumo'!$G$10)</f>
        <v>0.39</v>
      </c>
      <c r="J69" s="54">
        <f t="shared" si="0"/>
        <v>70</v>
      </c>
      <c r="K69" s="55">
        <f t="shared" si="1"/>
        <v>195</v>
      </c>
      <c r="L69" s="56">
        <f t="shared" si="2"/>
        <v>265</v>
      </c>
      <c r="M69" s="56">
        <v>0</v>
      </c>
      <c r="N69" s="173"/>
      <c r="O69" s="56">
        <v>0.14000000000000001</v>
      </c>
      <c r="P69" s="184" t="s">
        <v>2029</v>
      </c>
    </row>
    <row r="70" spans="2:16" ht="28">
      <c r="B70" s="5" t="s">
        <v>171</v>
      </c>
      <c r="C70" s="51" t="s">
        <v>48</v>
      </c>
      <c r="D70" s="51">
        <v>97663</v>
      </c>
      <c r="E70" s="6" t="s">
        <v>172</v>
      </c>
      <c r="F70" s="51" t="s">
        <v>173</v>
      </c>
      <c r="G70" s="5">
        <v>30</v>
      </c>
      <c r="H70" s="52">
        <f>O70*(1-'Orç-Resumo'!$G$10)</f>
        <v>4.1899999999999995</v>
      </c>
      <c r="I70" s="53">
        <f>P70*(1-'Orç-Resumo'!$G$10)</f>
        <v>8.99</v>
      </c>
      <c r="J70" s="54">
        <f t="shared" si="0"/>
        <v>125.69999999999999</v>
      </c>
      <c r="K70" s="55">
        <f t="shared" si="1"/>
        <v>269.7</v>
      </c>
      <c r="L70" s="56">
        <f t="shared" si="2"/>
        <v>395.4</v>
      </c>
      <c r="M70" s="56">
        <v>0</v>
      </c>
      <c r="N70" s="173"/>
      <c r="O70" s="56">
        <v>4.1899999999999995</v>
      </c>
      <c r="P70" s="184" t="s">
        <v>2055</v>
      </c>
    </row>
    <row r="71" spans="2:16" ht="28">
      <c r="B71" s="5" t="s">
        <v>174</v>
      </c>
      <c r="C71" s="51" t="s">
        <v>48</v>
      </c>
      <c r="D71" s="51">
        <v>97664</v>
      </c>
      <c r="E71" s="6" t="s">
        <v>175</v>
      </c>
      <c r="F71" s="51" t="s">
        <v>173</v>
      </c>
      <c r="G71" s="5">
        <v>30</v>
      </c>
      <c r="H71" s="52">
        <f>O71*(1-'Orç-Resumo'!$G$10)</f>
        <v>0.49</v>
      </c>
      <c r="I71" s="53">
        <f>P71*(1-'Orç-Resumo'!$G$10)</f>
        <v>1.1499999999999999</v>
      </c>
      <c r="J71" s="54">
        <f t="shared" si="0"/>
        <v>14.7</v>
      </c>
      <c r="K71" s="55">
        <f t="shared" si="1"/>
        <v>34.5</v>
      </c>
      <c r="L71" s="56">
        <f t="shared" si="2"/>
        <v>49.2</v>
      </c>
      <c r="M71" s="56">
        <v>0</v>
      </c>
      <c r="N71" s="173"/>
      <c r="O71" s="56">
        <v>0.49</v>
      </c>
      <c r="P71" s="184" t="s">
        <v>3154</v>
      </c>
    </row>
    <row r="72" spans="2:16" ht="42">
      <c r="B72" s="5" t="s">
        <v>177</v>
      </c>
      <c r="C72" s="51" t="s">
        <v>48</v>
      </c>
      <c r="D72" s="51">
        <v>97666</v>
      </c>
      <c r="E72" s="6" t="s">
        <v>178</v>
      </c>
      <c r="F72" s="51" t="s">
        <v>173</v>
      </c>
      <c r="G72" s="5">
        <v>30</v>
      </c>
      <c r="H72" s="52">
        <f>O72*(1-'Orç-Resumo'!$G$10)</f>
        <v>3.05</v>
      </c>
      <c r="I72" s="53">
        <f>P72*(1-'Orç-Resumo'!$G$10)</f>
        <v>6.56</v>
      </c>
      <c r="J72" s="54">
        <f t="shared" si="0"/>
        <v>91.5</v>
      </c>
      <c r="K72" s="55">
        <f t="shared" si="1"/>
        <v>196.79999999999998</v>
      </c>
      <c r="L72" s="56">
        <f t="shared" si="2"/>
        <v>288.29999999999995</v>
      </c>
      <c r="M72" s="56">
        <v>0</v>
      </c>
      <c r="N72" s="173"/>
      <c r="O72" s="56">
        <v>3.05</v>
      </c>
      <c r="P72" s="184" t="s">
        <v>3155</v>
      </c>
    </row>
    <row r="73" spans="2:16" ht="28">
      <c r="B73" s="5" t="s">
        <v>179</v>
      </c>
      <c r="C73" s="51" t="s">
        <v>26</v>
      </c>
      <c r="D73" s="51" t="s">
        <v>180</v>
      </c>
      <c r="E73" s="6" t="s">
        <v>181</v>
      </c>
      <c r="F73" s="51" t="s">
        <v>69</v>
      </c>
      <c r="G73" s="5">
        <v>500</v>
      </c>
      <c r="H73" s="52">
        <f>O73*(1-'Orç-Resumo'!$G$10)</f>
        <v>2.3369999999999997</v>
      </c>
      <c r="I73" s="53">
        <f>P73*(1-'Orç-Resumo'!$G$10)</f>
        <v>4.4130000000000003</v>
      </c>
      <c r="J73" s="54">
        <f t="shared" si="0"/>
        <v>1168.4999999999998</v>
      </c>
      <c r="K73" s="55">
        <f t="shared" si="1"/>
        <v>2206.5</v>
      </c>
      <c r="L73" s="56">
        <f t="shared" si="2"/>
        <v>3375</v>
      </c>
      <c r="M73" s="56">
        <v>0</v>
      </c>
      <c r="N73" s="173"/>
      <c r="O73" s="56">
        <v>2.3369999999999997</v>
      </c>
      <c r="P73" s="184">
        <v>4.4130000000000003</v>
      </c>
    </row>
    <row r="74" spans="2:16" ht="28">
      <c r="B74" s="5" t="s">
        <v>182</v>
      </c>
      <c r="C74" s="51" t="s">
        <v>26</v>
      </c>
      <c r="D74" s="51" t="s">
        <v>183</v>
      </c>
      <c r="E74" s="6" t="s">
        <v>184</v>
      </c>
      <c r="F74" s="51" t="s">
        <v>33</v>
      </c>
      <c r="G74" s="5">
        <v>5</v>
      </c>
      <c r="H74" s="52">
        <f>O74*(1-'Orç-Resumo'!$G$10)</f>
        <v>0</v>
      </c>
      <c r="I74" s="53">
        <f>P74*(1-'Orç-Resumo'!$G$10)</f>
        <v>45.98</v>
      </c>
      <c r="J74" s="54">
        <f t="shared" si="0"/>
        <v>0</v>
      </c>
      <c r="K74" s="55">
        <f t="shared" si="1"/>
        <v>229.89999999999998</v>
      </c>
      <c r="L74" s="56">
        <f t="shared" si="2"/>
        <v>229.89999999999998</v>
      </c>
      <c r="M74" s="56">
        <v>0</v>
      </c>
      <c r="N74" s="173"/>
      <c r="O74" s="56">
        <v>0</v>
      </c>
      <c r="P74" s="184">
        <v>45.98</v>
      </c>
    </row>
    <row r="75" spans="2:16" ht="42">
      <c r="B75" s="5" t="s">
        <v>185</v>
      </c>
      <c r="C75" s="51" t="s">
        <v>26</v>
      </c>
      <c r="D75" s="51" t="s">
        <v>186</v>
      </c>
      <c r="E75" s="6" t="s">
        <v>187</v>
      </c>
      <c r="F75" s="51" t="s">
        <v>69</v>
      </c>
      <c r="G75" s="5">
        <v>59</v>
      </c>
      <c r="H75" s="52">
        <f>O75*(1-'Orç-Resumo'!$G$10)</f>
        <v>7.2051999999999996</v>
      </c>
      <c r="I75" s="53">
        <f>P75*(1-'Orç-Resumo'!$G$10)</f>
        <v>15.328400000000002</v>
      </c>
      <c r="J75" s="54">
        <f t="shared" si="0"/>
        <v>425.10679999999996</v>
      </c>
      <c r="K75" s="55">
        <f t="shared" si="1"/>
        <v>904.37560000000008</v>
      </c>
      <c r="L75" s="56">
        <f t="shared" si="2"/>
        <v>1329.4824000000001</v>
      </c>
      <c r="M75" s="56">
        <v>0</v>
      </c>
      <c r="N75" s="173"/>
      <c r="O75" s="56">
        <v>7.2051999999999996</v>
      </c>
      <c r="P75" s="184">
        <v>15.328400000000002</v>
      </c>
    </row>
    <row r="76" spans="2:16" ht="28">
      <c r="B76" s="5" t="s">
        <v>188</v>
      </c>
      <c r="C76" s="51" t="s">
        <v>26</v>
      </c>
      <c r="D76" s="51" t="s">
        <v>189</v>
      </c>
      <c r="E76" s="6" t="s">
        <v>190</v>
      </c>
      <c r="F76" s="51" t="s">
        <v>33</v>
      </c>
      <c r="G76" s="5">
        <v>16</v>
      </c>
      <c r="H76" s="52">
        <f>O76*(1-'Orç-Resumo'!$G$10)</f>
        <v>7.7899999999999991</v>
      </c>
      <c r="I76" s="53">
        <f>P76*(1-'Orç-Resumo'!$G$10)</f>
        <v>14.71</v>
      </c>
      <c r="J76" s="54">
        <f t="shared" si="0"/>
        <v>124.63999999999999</v>
      </c>
      <c r="K76" s="55">
        <f t="shared" si="1"/>
        <v>235.36</v>
      </c>
      <c r="L76" s="56">
        <f t="shared" si="2"/>
        <v>360</v>
      </c>
      <c r="M76" s="56">
        <v>0</v>
      </c>
      <c r="N76" s="173"/>
      <c r="O76" s="56">
        <v>7.7899999999999991</v>
      </c>
      <c r="P76" s="184">
        <v>14.71</v>
      </c>
    </row>
    <row r="77" spans="2:16" ht="28">
      <c r="B77" s="5" t="s">
        <v>191</v>
      </c>
      <c r="C77" s="51" t="s">
        <v>26</v>
      </c>
      <c r="D77" s="51" t="s">
        <v>192</v>
      </c>
      <c r="E77" s="6" t="s">
        <v>193</v>
      </c>
      <c r="F77" s="51" t="s">
        <v>33</v>
      </c>
      <c r="G77" s="5">
        <v>32</v>
      </c>
      <c r="H77" s="52">
        <f>O77*(1-'Orç-Resumo'!$G$10)</f>
        <v>3.1159999999999997</v>
      </c>
      <c r="I77" s="53">
        <f>P77*(1-'Orç-Resumo'!$G$10)</f>
        <v>5.8840000000000003</v>
      </c>
      <c r="J77" s="54">
        <f t="shared" si="0"/>
        <v>99.711999999999989</v>
      </c>
      <c r="K77" s="55">
        <f t="shared" si="1"/>
        <v>188.28800000000001</v>
      </c>
      <c r="L77" s="56">
        <f t="shared" si="2"/>
        <v>288</v>
      </c>
      <c r="M77" s="56">
        <v>0</v>
      </c>
      <c r="N77" s="173"/>
      <c r="O77" s="56">
        <v>3.1159999999999997</v>
      </c>
      <c r="P77" s="184">
        <v>5.8840000000000003</v>
      </c>
    </row>
    <row r="78" spans="2:16" ht="28">
      <c r="B78" s="5" t="s">
        <v>194</v>
      </c>
      <c r="C78" s="51" t="s">
        <v>26</v>
      </c>
      <c r="D78" s="51" t="s">
        <v>195</v>
      </c>
      <c r="E78" s="6" t="s">
        <v>196</v>
      </c>
      <c r="F78" s="51" t="s">
        <v>33</v>
      </c>
      <c r="G78" s="5">
        <v>32</v>
      </c>
      <c r="H78" s="52">
        <f>O78*(1-'Orç-Resumo'!$G$10)</f>
        <v>3.8949999999999996</v>
      </c>
      <c r="I78" s="53">
        <f>P78*(1-'Orç-Resumo'!$G$10)</f>
        <v>7.3550000000000004</v>
      </c>
      <c r="J78" s="54">
        <f t="shared" si="0"/>
        <v>124.63999999999999</v>
      </c>
      <c r="K78" s="55">
        <f t="shared" si="1"/>
        <v>235.36</v>
      </c>
      <c r="L78" s="56">
        <f t="shared" si="2"/>
        <v>360</v>
      </c>
      <c r="M78" s="56">
        <v>0</v>
      </c>
      <c r="N78" s="173"/>
      <c r="O78" s="56">
        <v>3.8949999999999996</v>
      </c>
      <c r="P78" s="184">
        <v>7.3550000000000004</v>
      </c>
    </row>
    <row r="79" spans="2:16">
      <c r="B79" s="5" t="s">
        <v>197</v>
      </c>
      <c r="C79" s="51" t="s">
        <v>26</v>
      </c>
      <c r="D79" s="51" t="s">
        <v>198</v>
      </c>
      <c r="E79" s="6" t="s">
        <v>199</v>
      </c>
      <c r="F79" s="51" t="s">
        <v>33</v>
      </c>
      <c r="G79" s="5">
        <v>48</v>
      </c>
      <c r="H79" s="52">
        <f>O79*(1-'Orç-Resumo'!$G$10)</f>
        <v>1.5579999999999998</v>
      </c>
      <c r="I79" s="53">
        <f>P79*(1-'Orç-Resumo'!$G$10)</f>
        <v>2.9420000000000002</v>
      </c>
      <c r="J79" s="54">
        <f t="shared" si="0"/>
        <v>74.783999999999992</v>
      </c>
      <c r="K79" s="55">
        <f t="shared" si="1"/>
        <v>141.21600000000001</v>
      </c>
      <c r="L79" s="56">
        <f t="shared" si="2"/>
        <v>216</v>
      </c>
      <c r="M79" s="56">
        <v>0</v>
      </c>
      <c r="N79" s="173"/>
      <c r="O79" s="56">
        <v>1.5579999999999998</v>
      </c>
      <c r="P79" s="184">
        <v>2.9420000000000002</v>
      </c>
    </row>
    <row r="80" spans="2:16" ht="28">
      <c r="B80" s="5" t="s">
        <v>200</v>
      </c>
      <c r="C80" s="51" t="s">
        <v>26</v>
      </c>
      <c r="D80" s="51" t="s">
        <v>201</v>
      </c>
      <c r="E80" s="6" t="s">
        <v>202</v>
      </c>
      <c r="F80" s="51" t="s">
        <v>33</v>
      </c>
      <c r="G80" s="5">
        <v>80</v>
      </c>
      <c r="H80" s="52">
        <f>O80*(1-'Orç-Resumo'!$G$10)</f>
        <v>3.1159999999999997</v>
      </c>
      <c r="I80" s="53">
        <f>P80*(1-'Orç-Resumo'!$G$10)</f>
        <v>5.8840000000000003</v>
      </c>
      <c r="J80" s="54">
        <f t="shared" ref="J80:J142" si="3">G80*H80</f>
        <v>249.27999999999997</v>
      </c>
      <c r="K80" s="55">
        <f t="shared" ref="K80:K142" si="4">G80*I80</f>
        <v>470.72</v>
      </c>
      <c r="L80" s="56">
        <f t="shared" ref="L80:L142" si="5">J80+K80</f>
        <v>720</v>
      </c>
      <c r="M80" s="56">
        <v>0</v>
      </c>
      <c r="N80" s="173"/>
      <c r="O80" s="56">
        <v>3.1159999999999997</v>
      </c>
      <c r="P80" s="184">
        <v>5.8840000000000003</v>
      </c>
    </row>
    <row r="81" spans="2:16" ht="42">
      <c r="B81" s="5" t="s">
        <v>203</v>
      </c>
      <c r="C81" s="51" t="s">
        <v>26</v>
      </c>
      <c r="D81" s="51" t="s">
        <v>204</v>
      </c>
      <c r="E81" s="6" t="s">
        <v>205</v>
      </c>
      <c r="F81" s="51" t="s">
        <v>69</v>
      </c>
      <c r="G81" s="5">
        <v>1670</v>
      </c>
      <c r="H81" s="52">
        <f>O81*(1-'Orç-Resumo'!$G$10)</f>
        <v>5.4769999999999994</v>
      </c>
      <c r="I81" s="53">
        <f>P81*(1-'Orç-Resumo'!$G$10)</f>
        <v>11.419</v>
      </c>
      <c r="J81" s="54">
        <f t="shared" si="3"/>
        <v>9146.5899999999983</v>
      </c>
      <c r="K81" s="55">
        <f t="shared" si="4"/>
        <v>19069.73</v>
      </c>
      <c r="L81" s="56">
        <f t="shared" si="5"/>
        <v>28216.32</v>
      </c>
      <c r="M81" s="56">
        <v>0</v>
      </c>
      <c r="N81" s="173"/>
      <c r="O81" s="56">
        <v>5.4769999999999994</v>
      </c>
      <c r="P81" s="184">
        <v>11.419</v>
      </c>
    </row>
    <row r="82" spans="2:16" ht="28">
      <c r="B82" s="5" t="s">
        <v>206</v>
      </c>
      <c r="C82" s="51" t="s">
        <v>26</v>
      </c>
      <c r="D82" s="51" t="s">
        <v>207</v>
      </c>
      <c r="E82" s="6" t="s">
        <v>208</v>
      </c>
      <c r="F82" s="51" t="s">
        <v>33</v>
      </c>
      <c r="G82" s="5">
        <v>10</v>
      </c>
      <c r="H82" s="52">
        <f>O82*(1-'Orç-Resumo'!$G$10)</f>
        <v>607.93999999999994</v>
      </c>
      <c r="I82" s="53">
        <f>P82*(1-'Orç-Resumo'!$G$10)</f>
        <v>122.66</v>
      </c>
      <c r="J82" s="54">
        <f t="shared" si="3"/>
        <v>6079.4</v>
      </c>
      <c r="K82" s="55">
        <f t="shared" si="4"/>
        <v>1226.5999999999999</v>
      </c>
      <c r="L82" s="56">
        <f t="shared" si="5"/>
        <v>7306</v>
      </c>
      <c r="M82" s="56">
        <v>0</v>
      </c>
      <c r="N82" s="173"/>
      <c r="O82" s="56">
        <v>607.93999999999994</v>
      </c>
      <c r="P82" s="184">
        <v>122.66</v>
      </c>
    </row>
    <row r="83" spans="2:16" ht="42">
      <c r="B83" s="5" t="s">
        <v>209</v>
      </c>
      <c r="C83" s="51" t="s">
        <v>26</v>
      </c>
      <c r="D83" s="51" t="s">
        <v>210</v>
      </c>
      <c r="E83" s="6" t="s">
        <v>211</v>
      </c>
      <c r="F83" s="51" t="s">
        <v>33</v>
      </c>
      <c r="G83" s="5">
        <v>16</v>
      </c>
      <c r="H83" s="52">
        <f>O83*(1-'Orç-Resumo'!$G$10)</f>
        <v>309.14999999999998</v>
      </c>
      <c r="I83" s="53">
        <f>P83*(1-'Orç-Resumo'!$G$10)</f>
        <v>59.14</v>
      </c>
      <c r="J83" s="54">
        <f t="shared" si="3"/>
        <v>4946.3999999999996</v>
      </c>
      <c r="K83" s="55">
        <f t="shared" si="4"/>
        <v>946.24</v>
      </c>
      <c r="L83" s="56">
        <f t="shared" si="5"/>
        <v>5892.6399999999994</v>
      </c>
      <c r="M83" s="56">
        <v>0</v>
      </c>
      <c r="N83" s="173"/>
      <c r="O83" s="56">
        <v>309.14999999999998</v>
      </c>
      <c r="P83" s="184">
        <v>59.14</v>
      </c>
    </row>
    <row r="84" spans="2:16" ht="28">
      <c r="B84" s="5" t="s">
        <v>212</v>
      </c>
      <c r="C84" s="51" t="s">
        <v>26</v>
      </c>
      <c r="D84" s="51" t="s">
        <v>213</v>
      </c>
      <c r="E84" s="6" t="s">
        <v>214</v>
      </c>
      <c r="F84" s="51" t="s">
        <v>69</v>
      </c>
      <c r="G84" s="5">
        <v>10</v>
      </c>
      <c r="H84" s="52">
        <f>O84*(1-'Orç-Resumo'!$G$10)</f>
        <v>7.91</v>
      </c>
      <c r="I84" s="53">
        <f>P84*(1-'Orç-Resumo'!$G$10)</f>
        <v>20.100000000000001</v>
      </c>
      <c r="J84" s="54">
        <f t="shared" si="3"/>
        <v>79.099999999999994</v>
      </c>
      <c r="K84" s="55">
        <f t="shared" si="4"/>
        <v>201</v>
      </c>
      <c r="L84" s="56">
        <f t="shared" si="5"/>
        <v>280.10000000000002</v>
      </c>
      <c r="M84" s="56">
        <v>0</v>
      </c>
      <c r="N84" s="173"/>
      <c r="O84" s="56">
        <v>7.91</v>
      </c>
      <c r="P84" s="184">
        <v>20.100000000000001</v>
      </c>
    </row>
    <row r="85" spans="2:16" ht="70">
      <c r="B85" s="5" t="s">
        <v>215</v>
      </c>
      <c r="C85" s="51" t="s">
        <v>26</v>
      </c>
      <c r="D85" s="51" t="s">
        <v>216</v>
      </c>
      <c r="E85" s="6" t="s">
        <v>217</v>
      </c>
      <c r="F85" s="51" t="s">
        <v>69</v>
      </c>
      <c r="G85" s="5">
        <v>320</v>
      </c>
      <c r="H85" s="52">
        <f>O85*(1-'Orç-Resumo'!$G$10)</f>
        <v>0</v>
      </c>
      <c r="I85" s="53">
        <f>P85*(1-'Orç-Resumo'!$G$10)</f>
        <v>51.66</v>
      </c>
      <c r="J85" s="54">
        <f t="shared" si="3"/>
        <v>0</v>
      </c>
      <c r="K85" s="55">
        <f t="shared" si="4"/>
        <v>16531.199999999997</v>
      </c>
      <c r="L85" s="56">
        <f t="shared" si="5"/>
        <v>16531.199999999997</v>
      </c>
      <c r="M85" s="56">
        <v>0</v>
      </c>
      <c r="N85" s="173"/>
      <c r="O85" s="56">
        <v>0</v>
      </c>
      <c r="P85" s="184">
        <v>51.66</v>
      </c>
    </row>
    <row r="86" spans="2:16" ht="28">
      <c r="B86" s="5" t="s">
        <v>218</v>
      </c>
      <c r="C86" s="51" t="s">
        <v>26</v>
      </c>
      <c r="D86" s="51" t="s">
        <v>219</v>
      </c>
      <c r="E86" s="6" t="s">
        <v>220</v>
      </c>
      <c r="F86" s="51" t="s">
        <v>33</v>
      </c>
      <c r="G86" s="5">
        <v>48</v>
      </c>
      <c r="H86" s="52">
        <f>O86*(1-'Orç-Resumo'!$G$10)</f>
        <v>1.5579999999999998</v>
      </c>
      <c r="I86" s="53">
        <f>P86*(1-'Orç-Resumo'!$G$10)</f>
        <v>2.9420000000000002</v>
      </c>
      <c r="J86" s="54">
        <f t="shared" si="3"/>
        <v>74.783999999999992</v>
      </c>
      <c r="K86" s="55">
        <f t="shared" si="4"/>
        <v>141.21600000000001</v>
      </c>
      <c r="L86" s="56">
        <f t="shared" si="5"/>
        <v>216</v>
      </c>
      <c r="M86" s="56">
        <v>0</v>
      </c>
      <c r="N86" s="173"/>
      <c r="O86" s="56">
        <v>1.5579999999999998</v>
      </c>
      <c r="P86" s="184">
        <v>2.9420000000000002</v>
      </c>
    </row>
    <row r="87" spans="2:16" ht="28">
      <c r="B87" s="5" t="s">
        <v>221</v>
      </c>
      <c r="C87" s="51" t="s">
        <v>26</v>
      </c>
      <c r="D87" s="51" t="s">
        <v>222</v>
      </c>
      <c r="E87" s="6" t="s">
        <v>223</v>
      </c>
      <c r="F87" s="51" t="s">
        <v>69</v>
      </c>
      <c r="G87" s="5">
        <v>50</v>
      </c>
      <c r="H87" s="52">
        <f>O87*(1-'Orç-Resumo'!$G$10)</f>
        <v>6.0066999999999995</v>
      </c>
      <c r="I87" s="53">
        <f>P87*(1-'Orç-Resumo'!$G$10)</f>
        <v>11.7194</v>
      </c>
      <c r="J87" s="54">
        <f t="shared" si="3"/>
        <v>300.33499999999998</v>
      </c>
      <c r="K87" s="55">
        <f t="shared" si="4"/>
        <v>585.97</v>
      </c>
      <c r="L87" s="56">
        <f t="shared" si="5"/>
        <v>886.30500000000006</v>
      </c>
      <c r="M87" s="56">
        <v>0</v>
      </c>
      <c r="N87" s="173"/>
      <c r="O87" s="56">
        <v>6.0066999999999995</v>
      </c>
      <c r="P87" s="184">
        <v>11.7194</v>
      </c>
    </row>
    <row r="88" spans="2:16" ht="42">
      <c r="B88" s="5" t="s">
        <v>224</v>
      </c>
      <c r="C88" s="51" t="s">
        <v>26</v>
      </c>
      <c r="D88" s="51" t="s">
        <v>225</v>
      </c>
      <c r="E88" s="6" t="s">
        <v>226</v>
      </c>
      <c r="F88" s="51" t="s">
        <v>33</v>
      </c>
      <c r="G88" s="5">
        <v>10</v>
      </c>
      <c r="H88" s="52">
        <f>O88*(1-'Orç-Resumo'!$G$10)</f>
        <v>10.240899999999998</v>
      </c>
      <c r="I88" s="53">
        <f>P88*(1-'Orç-Resumo'!$G$10)</f>
        <v>20.953099999999999</v>
      </c>
      <c r="J88" s="54">
        <f t="shared" si="3"/>
        <v>102.40899999999998</v>
      </c>
      <c r="K88" s="55">
        <f t="shared" si="4"/>
        <v>209.53100000000001</v>
      </c>
      <c r="L88" s="56">
        <f t="shared" si="5"/>
        <v>311.94</v>
      </c>
      <c r="M88" s="56">
        <v>0</v>
      </c>
      <c r="N88" s="173"/>
      <c r="O88" s="56">
        <v>10.240899999999998</v>
      </c>
      <c r="P88" s="184">
        <v>20.953099999999999</v>
      </c>
    </row>
    <row r="89" spans="2:16">
      <c r="B89" s="5" t="s">
        <v>227</v>
      </c>
      <c r="C89" s="51" t="s">
        <v>26</v>
      </c>
      <c r="D89" s="51" t="s">
        <v>228</v>
      </c>
      <c r="E89" s="6" t="s">
        <v>229</v>
      </c>
      <c r="F89" s="51" t="s">
        <v>33</v>
      </c>
      <c r="G89" s="5">
        <v>320</v>
      </c>
      <c r="H89" s="52">
        <f>O89*(1-'Orç-Resumo'!$G$10)</f>
        <v>0.77899999999999991</v>
      </c>
      <c r="I89" s="53">
        <f>P89*(1-'Orç-Resumo'!$G$10)</f>
        <v>1.4710000000000001</v>
      </c>
      <c r="J89" s="54">
        <f t="shared" si="3"/>
        <v>249.27999999999997</v>
      </c>
      <c r="K89" s="55">
        <f t="shared" si="4"/>
        <v>470.72</v>
      </c>
      <c r="L89" s="56">
        <f t="shared" si="5"/>
        <v>720</v>
      </c>
      <c r="M89" s="56">
        <v>0</v>
      </c>
      <c r="N89" s="173"/>
      <c r="O89" s="56">
        <v>0.77899999999999991</v>
      </c>
      <c r="P89" s="184">
        <v>1.4710000000000001</v>
      </c>
    </row>
    <row r="90" spans="2:16" ht="42">
      <c r="B90" s="5" t="s">
        <v>230</v>
      </c>
      <c r="C90" s="51" t="s">
        <v>26</v>
      </c>
      <c r="D90" s="51" t="s">
        <v>231</v>
      </c>
      <c r="E90" s="6" t="s">
        <v>232</v>
      </c>
      <c r="F90" s="51" t="s">
        <v>33</v>
      </c>
      <c r="G90" s="5">
        <v>5</v>
      </c>
      <c r="H90" s="52">
        <f>O90*(1-'Orç-Resumo'!$G$10)</f>
        <v>15.7</v>
      </c>
      <c r="I90" s="53">
        <f>P90*(1-'Orç-Resumo'!$G$10)</f>
        <v>35.03</v>
      </c>
      <c r="J90" s="54">
        <f t="shared" si="3"/>
        <v>78.5</v>
      </c>
      <c r="K90" s="55">
        <f t="shared" si="4"/>
        <v>175.15</v>
      </c>
      <c r="L90" s="56">
        <f t="shared" si="5"/>
        <v>253.65</v>
      </c>
      <c r="M90" s="56">
        <v>0</v>
      </c>
      <c r="N90" s="173"/>
      <c r="O90" s="56">
        <v>15.7</v>
      </c>
      <c r="P90" s="184">
        <v>35.03</v>
      </c>
    </row>
    <row r="91" spans="2:16" ht="28">
      <c r="B91" s="5" t="s">
        <v>233</v>
      </c>
      <c r="C91" s="51" t="s">
        <v>26</v>
      </c>
      <c r="D91" s="51" t="s">
        <v>234</v>
      </c>
      <c r="E91" s="6" t="s">
        <v>235</v>
      </c>
      <c r="F91" s="51" t="s">
        <v>33</v>
      </c>
      <c r="G91" s="5">
        <v>32</v>
      </c>
      <c r="H91" s="52">
        <f>O91*(1-'Orç-Resumo'!$G$10)</f>
        <v>1.9425000000000008</v>
      </c>
      <c r="I91" s="53">
        <f>P91*(1-'Orç-Resumo'!$G$10)</f>
        <v>4.7474999999999996</v>
      </c>
      <c r="J91" s="54">
        <f t="shared" si="3"/>
        <v>62.160000000000025</v>
      </c>
      <c r="K91" s="55">
        <f t="shared" si="4"/>
        <v>151.91999999999999</v>
      </c>
      <c r="L91" s="56">
        <f t="shared" si="5"/>
        <v>214.08</v>
      </c>
      <c r="M91" s="56">
        <v>0</v>
      </c>
      <c r="N91" s="173"/>
      <c r="O91" s="56">
        <v>1.9425000000000008</v>
      </c>
      <c r="P91" s="184">
        <v>4.7474999999999996</v>
      </c>
    </row>
    <row r="92" spans="2:16" ht="28">
      <c r="B92" s="5" t="s">
        <v>236</v>
      </c>
      <c r="C92" s="51" t="s">
        <v>26</v>
      </c>
      <c r="D92" s="51" t="s">
        <v>237</v>
      </c>
      <c r="E92" s="6" t="s">
        <v>238</v>
      </c>
      <c r="F92" s="51" t="s">
        <v>107</v>
      </c>
      <c r="G92" s="5">
        <v>100</v>
      </c>
      <c r="H92" s="52">
        <f>O92*(1-'Orç-Resumo'!$G$10)</f>
        <v>2.1464999999999996</v>
      </c>
      <c r="I92" s="53">
        <f>P92*(1-'Orç-Resumo'!$G$10)</f>
        <v>4.0445000000000002</v>
      </c>
      <c r="J92" s="54">
        <f t="shared" si="3"/>
        <v>214.64999999999998</v>
      </c>
      <c r="K92" s="55">
        <f t="shared" si="4"/>
        <v>404.45000000000005</v>
      </c>
      <c r="L92" s="56">
        <f t="shared" si="5"/>
        <v>619.1</v>
      </c>
      <c r="M92" s="56">
        <v>0</v>
      </c>
      <c r="N92" s="173"/>
      <c r="O92" s="56">
        <v>2.1464999999999996</v>
      </c>
      <c r="P92" s="184">
        <v>4.0445000000000002</v>
      </c>
    </row>
    <row r="93" spans="2:16" ht="42">
      <c r="B93" s="5" t="s">
        <v>239</v>
      </c>
      <c r="C93" s="51" t="s">
        <v>26</v>
      </c>
      <c r="D93" s="51" t="s">
        <v>240</v>
      </c>
      <c r="E93" s="6" t="s">
        <v>241</v>
      </c>
      <c r="F93" s="51" t="s">
        <v>69</v>
      </c>
      <c r="G93" s="5">
        <v>140</v>
      </c>
      <c r="H93" s="52">
        <f>O93*(1-'Orç-Resumo'!$G$10)</f>
        <v>9.395999999999999</v>
      </c>
      <c r="I93" s="53">
        <f>P93*(1-'Orç-Resumo'!$G$10)</f>
        <v>19.896000000000001</v>
      </c>
      <c r="J93" s="54">
        <f t="shared" si="3"/>
        <v>1315.4399999999998</v>
      </c>
      <c r="K93" s="55">
        <f t="shared" si="4"/>
        <v>2785.44</v>
      </c>
      <c r="L93" s="56">
        <f t="shared" si="5"/>
        <v>4100.88</v>
      </c>
      <c r="M93" s="56">
        <v>0</v>
      </c>
      <c r="N93" s="173"/>
      <c r="O93" s="56">
        <v>9.395999999999999</v>
      </c>
      <c r="P93" s="184">
        <v>19.896000000000001</v>
      </c>
    </row>
    <row r="94" spans="2:16" ht="42">
      <c r="B94" s="5" t="s">
        <v>242</v>
      </c>
      <c r="C94" s="51" t="s">
        <v>26</v>
      </c>
      <c r="D94" s="51" t="s">
        <v>243</v>
      </c>
      <c r="E94" s="6" t="s">
        <v>244</v>
      </c>
      <c r="F94" s="51" t="s">
        <v>33</v>
      </c>
      <c r="G94" s="5">
        <v>16</v>
      </c>
      <c r="H94" s="52">
        <f>O94*(1-'Orç-Resumo'!$G$10)</f>
        <v>309.14999999999998</v>
      </c>
      <c r="I94" s="53">
        <f>P94*(1-'Orç-Resumo'!$G$10)</f>
        <v>60.01</v>
      </c>
      <c r="J94" s="54">
        <f t="shared" si="3"/>
        <v>4946.3999999999996</v>
      </c>
      <c r="K94" s="55">
        <f t="shared" si="4"/>
        <v>960.16</v>
      </c>
      <c r="L94" s="56">
        <f t="shared" si="5"/>
        <v>5906.5599999999995</v>
      </c>
      <c r="M94" s="56">
        <v>0</v>
      </c>
      <c r="N94" s="173"/>
      <c r="O94" s="56">
        <v>309.14999999999998</v>
      </c>
      <c r="P94" s="184">
        <v>60.01</v>
      </c>
    </row>
    <row r="95" spans="2:16" ht="42">
      <c r="B95" s="5" t="s">
        <v>245</v>
      </c>
      <c r="C95" s="51" t="s">
        <v>26</v>
      </c>
      <c r="D95" s="51" t="s">
        <v>246</v>
      </c>
      <c r="E95" s="6" t="s">
        <v>247</v>
      </c>
      <c r="F95" s="51" t="s">
        <v>33</v>
      </c>
      <c r="G95" s="5">
        <v>39</v>
      </c>
      <c r="H95" s="52">
        <f>O95*(1-'Orç-Resumo'!$G$10)</f>
        <v>3.8850000000000016</v>
      </c>
      <c r="I95" s="53">
        <f>P95*(1-'Orç-Resumo'!$G$10)</f>
        <v>9.4949999999999992</v>
      </c>
      <c r="J95" s="54">
        <f t="shared" si="3"/>
        <v>151.51500000000007</v>
      </c>
      <c r="K95" s="55">
        <f t="shared" si="4"/>
        <v>370.30499999999995</v>
      </c>
      <c r="L95" s="56">
        <f t="shared" si="5"/>
        <v>521.82000000000005</v>
      </c>
      <c r="M95" s="56">
        <v>0</v>
      </c>
      <c r="N95" s="173"/>
      <c r="O95" s="56">
        <v>3.8850000000000016</v>
      </c>
      <c r="P95" s="184">
        <v>9.4949999999999992</v>
      </c>
    </row>
    <row r="96" spans="2:16" ht="42">
      <c r="B96" s="5" t="s">
        <v>248</v>
      </c>
      <c r="C96" s="51" t="s">
        <v>26</v>
      </c>
      <c r="D96" s="51" t="s">
        <v>249</v>
      </c>
      <c r="E96" s="6" t="s">
        <v>250</v>
      </c>
      <c r="F96" s="51" t="s">
        <v>33</v>
      </c>
      <c r="G96" s="5">
        <v>10</v>
      </c>
      <c r="H96" s="52">
        <f>O96*(1-'Orç-Resumo'!$G$10)</f>
        <v>28.145309999999998</v>
      </c>
      <c r="I96" s="53">
        <f>P96*(1-'Orç-Resumo'!$G$10)</f>
        <v>62.170769999999997</v>
      </c>
      <c r="J96" s="54">
        <f t="shared" si="3"/>
        <v>281.45310000000001</v>
      </c>
      <c r="K96" s="55">
        <f t="shared" si="4"/>
        <v>621.70769999999993</v>
      </c>
      <c r="L96" s="56">
        <f t="shared" si="5"/>
        <v>903.16079999999988</v>
      </c>
      <c r="M96" s="56">
        <v>0</v>
      </c>
      <c r="N96" s="173"/>
      <c r="O96" s="56">
        <v>28.145309999999998</v>
      </c>
      <c r="P96" s="184">
        <v>62.170769999999997</v>
      </c>
    </row>
    <row r="97" spans="2:16" ht="28">
      <c r="B97" s="5" t="s">
        <v>251</v>
      </c>
      <c r="C97" s="51" t="s">
        <v>26</v>
      </c>
      <c r="D97" s="51" t="s">
        <v>252</v>
      </c>
      <c r="E97" s="6" t="s">
        <v>253</v>
      </c>
      <c r="F97" s="51" t="s">
        <v>33</v>
      </c>
      <c r="G97" s="5">
        <v>10</v>
      </c>
      <c r="H97" s="52">
        <f>O97*(1-'Orç-Resumo'!$G$10)</f>
        <v>385.69</v>
      </c>
      <c r="I97" s="53">
        <f>P97*(1-'Orç-Resumo'!$G$10)</f>
        <v>646.6816</v>
      </c>
      <c r="J97" s="54">
        <f t="shared" si="3"/>
        <v>3856.9</v>
      </c>
      <c r="K97" s="55">
        <f t="shared" si="4"/>
        <v>6466.8159999999998</v>
      </c>
      <c r="L97" s="56">
        <f t="shared" si="5"/>
        <v>10323.716</v>
      </c>
      <c r="M97" s="56">
        <v>0</v>
      </c>
      <c r="N97" s="173"/>
      <c r="O97" s="56">
        <v>385.69</v>
      </c>
      <c r="P97" s="184">
        <v>646.6816</v>
      </c>
    </row>
    <row r="98" spans="2:16" ht="28">
      <c r="B98" s="5" t="s">
        <v>254</v>
      </c>
      <c r="C98" s="51" t="s">
        <v>26</v>
      </c>
      <c r="D98" s="51" t="s">
        <v>255</v>
      </c>
      <c r="E98" s="6" t="s">
        <v>256</v>
      </c>
      <c r="F98" s="51" t="s">
        <v>33</v>
      </c>
      <c r="G98" s="5">
        <v>50</v>
      </c>
      <c r="H98" s="52">
        <f>O98*(1-'Orç-Resumo'!$G$10)</f>
        <v>2.3369999999999997</v>
      </c>
      <c r="I98" s="53">
        <f>P98*(1-'Orç-Resumo'!$G$10)</f>
        <v>4.4130000000000003</v>
      </c>
      <c r="J98" s="54">
        <f t="shared" si="3"/>
        <v>116.85</v>
      </c>
      <c r="K98" s="55">
        <f t="shared" si="4"/>
        <v>220.65</v>
      </c>
      <c r="L98" s="56">
        <f t="shared" si="5"/>
        <v>337.5</v>
      </c>
      <c r="M98" s="56">
        <v>0</v>
      </c>
      <c r="N98" s="173"/>
      <c r="O98" s="56">
        <v>2.3369999999999997</v>
      </c>
      <c r="P98" s="184">
        <v>4.4130000000000003</v>
      </c>
    </row>
    <row r="99" spans="2:16">
      <c r="B99" s="5" t="s">
        <v>257</v>
      </c>
      <c r="C99" s="51" t="s">
        <v>26</v>
      </c>
      <c r="D99" s="51" t="s">
        <v>258</v>
      </c>
      <c r="E99" s="6" t="s">
        <v>259</v>
      </c>
      <c r="F99" s="51" t="s">
        <v>33</v>
      </c>
      <c r="G99" s="5">
        <v>390</v>
      </c>
      <c r="H99" s="52">
        <f>O99*(1-'Orç-Resumo'!$G$10)</f>
        <v>0.77899999999999991</v>
      </c>
      <c r="I99" s="53">
        <f>P99*(1-'Orç-Resumo'!$G$10)</f>
        <v>1.4710000000000001</v>
      </c>
      <c r="J99" s="54">
        <f t="shared" si="3"/>
        <v>303.80999999999995</v>
      </c>
      <c r="K99" s="55">
        <f t="shared" si="4"/>
        <v>573.69000000000005</v>
      </c>
      <c r="L99" s="56">
        <f t="shared" si="5"/>
        <v>877.5</v>
      </c>
      <c r="M99" s="56">
        <v>0</v>
      </c>
      <c r="N99" s="173"/>
      <c r="O99" s="56">
        <v>0.77899999999999991</v>
      </c>
      <c r="P99" s="184">
        <v>1.4710000000000001</v>
      </c>
    </row>
    <row r="100" spans="2:16" ht="42">
      <c r="B100" s="5" t="s">
        <v>260</v>
      </c>
      <c r="C100" s="51" t="s">
        <v>26</v>
      </c>
      <c r="D100" s="51" t="s">
        <v>261</v>
      </c>
      <c r="E100" s="6" t="s">
        <v>262</v>
      </c>
      <c r="F100" s="51" t="s">
        <v>33</v>
      </c>
      <c r="G100" s="5">
        <v>30</v>
      </c>
      <c r="H100" s="52">
        <f>O100*(1-'Orç-Resumo'!$G$10)</f>
        <v>15.559999999999999</v>
      </c>
      <c r="I100" s="53">
        <f>P100*(1-'Orç-Resumo'!$G$10)</f>
        <v>34.81</v>
      </c>
      <c r="J100" s="54">
        <f t="shared" si="3"/>
        <v>466.79999999999995</v>
      </c>
      <c r="K100" s="55">
        <f t="shared" si="4"/>
        <v>1044.3000000000002</v>
      </c>
      <c r="L100" s="56">
        <f t="shared" si="5"/>
        <v>1511.1000000000001</v>
      </c>
      <c r="M100" s="56">
        <v>0</v>
      </c>
      <c r="N100" s="173"/>
      <c r="O100" s="56">
        <v>15.559999999999999</v>
      </c>
      <c r="P100" s="184">
        <v>34.81</v>
      </c>
    </row>
    <row r="101" spans="2:16" ht="28">
      <c r="B101" s="5" t="s">
        <v>263</v>
      </c>
      <c r="C101" s="51" t="s">
        <v>26</v>
      </c>
      <c r="D101" s="51" t="s">
        <v>264</v>
      </c>
      <c r="E101" s="6" t="s">
        <v>265</v>
      </c>
      <c r="F101" s="51" t="s">
        <v>33</v>
      </c>
      <c r="G101" s="5">
        <v>30</v>
      </c>
      <c r="H101" s="52">
        <f>O101*(1-'Orç-Resumo'!$G$10)</f>
        <v>7.85</v>
      </c>
      <c r="I101" s="53">
        <f>P101*(1-'Orç-Resumo'!$G$10)</f>
        <v>17.515000000000001</v>
      </c>
      <c r="J101" s="54">
        <f t="shared" si="3"/>
        <v>235.5</v>
      </c>
      <c r="K101" s="55">
        <f t="shared" si="4"/>
        <v>525.45000000000005</v>
      </c>
      <c r="L101" s="56">
        <f t="shared" si="5"/>
        <v>760.95</v>
      </c>
      <c r="M101" s="56">
        <v>0</v>
      </c>
      <c r="N101" s="173"/>
      <c r="O101" s="56">
        <v>7.85</v>
      </c>
      <c r="P101" s="184">
        <v>17.515000000000001</v>
      </c>
    </row>
    <row r="102" spans="2:16" ht="56">
      <c r="B102" s="5" t="s">
        <v>266</v>
      </c>
      <c r="C102" s="51" t="s">
        <v>48</v>
      </c>
      <c r="D102" s="51">
        <v>90443</v>
      </c>
      <c r="E102" s="6" t="s">
        <v>267</v>
      </c>
      <c r="F102" s="51" t="s">
        <v>107</v>
      </c>
      <c r="G102" s="5">
        <v>200</v>
      </c>
      <c r="H102" s="52">
        <f>O102*(1-'Orç-Resumo'!$G$10)</f>
        <v>2.12</v>
      </c>
      <c r="I102" s="53">
        <f>P102*(1-'Orç-Resumo'!$G$10)</f>
        <v>5.79</v>
      </c>
      <c r="J102" s="54">
        <f t="shared" si="3"/>
        <v>424</v>
      </c>
      <c r="K102" s="55">
        <f t="shared" si="4"/>
        <v>1158</v>
      </c>
      <c r="L102" s="56">
        <f t="shared" si="5"/>
        <v>1582</v>
      </c>
      <c r="M102" s="56">
        <v>0</v>
      </c>
      <c r="N102" s="173"/>
      <c r="O102" s="56">
        <v>2.12</v>
      </c>
      <c r="P102" s="184" t="s">
        <v>2751</v>
      </c>
    </row>
    <row r="103" spans="2:16" ht="70">
      <c r="B103" s="5" t="s">
        <v>268</v>
      </c>
      <c r="C103" s="51" t="s">
        <v>48</v>
      </c>
      <c r="D103" s="51">
        <v>91222</v>
      </c>
      <c r="E103" s="6" t="s">
        <v>269</v>
      </c>
      <c r="F103" s="51" t="s">
        <v>107</v>
      </c>
      <c r="G103" s="5">
        <v>200</v>
      </c>
      <c r="H103" s="52">
        <f>O103*(1-'Orç-Resumo'!$G$10)</f>
        <v>2.370000000000001</v>
      </c>
      <c r="I103" s="53">
        <f>P103*(1-'Orç-Resumo'!$G$10)</f>
        <v>6.43</v>
      </c>
      <c r="J103" s="54">
        <f t="shared" si="3"/>
        <v>474.00000000000023</v>
      </c>
      <c r="K103" s="55">
        <f t="shared" si="4"/>
        <v>1286</v>
      </c>
      <c r="L103" s="56">
        <f t="shared" si="5"/>
        <v>1760.0000000000002</v>
      </c>
      <c r="M103" s="56">
        <v>0</v>
      </c>
      <c r="N103" s="173"/>
      <c r="O103" s="56">
        <v>2.370000000000001</v>
      </c>
      <c r="P103" s="184" t="s">
        <v>2727</v>
      </c>
    </row>
    <row r="104" spans="2:16" ht="42">
      <c r="B104" s="5" t="s">
        <v>270</v>
      </c>
      <c r="C104" s="51" t="s">
        <v>48</v>
      </c>
      <c r="D104" s="51">
        <v>103288</v>
      </c>
      <c r="E104" s="6" t="s">
        <v>271</v>
      </c>
      <c r="F104" s="51" t="s">
        <v>173</v>
      </c>
      <c r="G104" s="5">
        <v>30</v>
      </c>
      <c r="H104" s="52">
        <f>O104*(1-'Orç-Resumo'!$G$10)</f>
        <v>5.8899999999999988</v>
      </c>
      <c r="I104" s="53">
        <f>P104*(1-'Orç-Resumo'!$G$10)</f>
        <v>9.89</v>
      </c>
      <c r="J104" s="54">
        <f t="shared" si="3"/>
        <v>176.69999999999996</v>
      </c>
      <c r="K104" s="55">
        <f t="shared" si="4"/>
        <v>296.70000000000005</v>
      </c>
      <c r="L104" s="56">
        <f t="shared" si="5"/>
        <v>473.4</v>
      </c>
      <c r="M104" s="56">
        <v>0</v>
      </c>
      <c r="N104" s="173"/>
      <c r="O104" s="56">
        <v>5.8899999999999988</v>
      </c>
      <c r="P104" s="184" t="s">
        <v>2310</v>
      </c>
    </row>
    <row r="105" spans="2:16" ht="70">
      <c r="B105" s="5" t="s">
        <v>272</v>
      </c>
      <c r="C105" s="51" t="s">
        <v>48</v>
      </c>
      <c r="D105" s="51">
        <v>90444</v>
      </c>
      <c r="E105" s="6" t="s">
        <v>273</v>
      </c>
      <c r="F105" s="51" t="s">
        <v>107</v>
      </c>
      <c r="G105" s="5">
        <v>100</v>
      </c>
      <c r="H105" s="52">
        <f>O105*(1-'Orç-Resumo'!$G$10)</f>
        <v>3.8699999999999992</v>
      </c>
      <c r="I105" s="53">
        <f>P105*(1-'Orç-Resumo'!$G$10)</f>
        <v>6.9</v>
      </c>
      <c r="J105" s="54">
        <f t="shared" si="3"/>
        <v>386.99999999999994</v>
      </c>
      <c r="K105" s="55">
        <f t="shared" si="4"/>
        <v>690</v>
      </c>
      <c r="L105" s="56">
        <f t="shared" si="5"/>
        <v>1077</v>
      </c>
      <c r="M105" s="56">
        <v>0</v>
      </c>
      <c r="N105" s="173"/>
      <c r="O105" s="56">
        <v>3.8699999999999992</v>
      </c>
      <c r="P105" s="184" t="s">
        <v>3911</v>
      </c>
    </row>
    <row r="106" spans="2:16" ht="70">
      <c r="B106" s="5" t="s">
        <v>274</v>
      </c>
      <c r="C106" s="51" t="s">
        <v>48</v>
      </c>
      <c r="D106" s="51">
        <v>90445</v>
      </c>
      <c r="E106" s="6" t="s">
        <v>275</v>
      </c>
      <c r="F106" s="51" t="s">
        <v>107</v>
      </c>
      <c r="G106" s="5">
        <v>100</v>
      </c>
      <c r="H106" s="52">
        <f>O106*(1-'Orç-Resumo'!$G$10)</f>
        <v>5.1499999999999986</v>
      </c>
      <c r="I106" s="53">
        <f>P106*(1-'Orç-Resumo'!$G$10)</f>
        <v>9.1300000000000008</v>
      </c>
      <c r="J106" s="54">
        <f t="shared" si="3"/>
        <v>514.99999999999989</v>
      </c>
      <c r="K106" s="55">
        <f t="shared" si="4"/>
        <v>913.00000000000011</v>
      </c>
      <c r="L106" s="56">
        <f t="shared" si="5"/>
        <v>1428</v>
      </c>
      <c r="M106" s="56">
        <v>0</v>
      </c>
      <c r="N106" s="173"/>
      <c r="O106" s="56">
        <v>5.1499999999999986</v>
      </c>
      <c r="P106" s="184" t="s">
        <v>3156</v>
      </c>
    </row>
    <row r="107" spans="2:16" ht="42">
      <c r="B107" s="5" t="s">
        <v>276</v>
      </c>
      <c r="C107" s="51" t="s">
        <v>48</v>
      </c>
      <c r="D107" s="51">
        <v>90436</v>
      </c>
      <c r="E107" s="6" t="s">
        <v>277</v>
      </c>
      <c r="F107" s="51" t="s">
        <v>173</v>
      </c>
      <c r="G107" s="5">
        <v>20</v>
      </c>
      <c r="H107" s="52">
        <f>O107*(1-'Orç-Resumo'!$G$10)</f>
        <v>4</v>
      </c>
      <c r="I107" s="53">
        <f>P107*(1-'Orç-Resumo'!$G$10)</f>
        <v>10.75</v>
      </c>
      <c r="J107" s="54">
        <f t="shared" si="3"/>
        <v>80</v>
      </c>
      <c r="K107" s="55">
        <f t="shared" si="4"/>
        <v>215</v>
      </c>
      <c r="L107" s="56">
        <f t="shared" si="5"/>
        <v>295</v>
      </c>
      <c r="M107" s="56">
        <v>0</v>
      </c>
      <c r="N107" s="173"/>
      <c r="O107" s="56">
        <v>4</v>
      </c>
      <c r="P107" s="184" t="s">
        <v>3157</v>
      </c>
    </row>
    <row r="108" spans="2:16" ht="56">
      <c r="B108" s="5" t="s">
        <v>278</v>
      </c>
      <c r="C108" s="51" t="s">
        <v>48</v>
      </c>
      <c r="D108" s="51">
        <v>90437</v>
      </c>
      <c r="E108" s="6" t="s">
        <v>279</v>
      </c>
      <c r="F108" s="51" t="s">
        <v>173</v>
      </c>
      <c r="G108" s="5">
        <v>20</v>
      </c>
      <c r="H108" s="52">
        <f>O108*(1-'Orç-Resumo'!$G$10)</f>
        <v>10.730000000000004</v>
      </c>
      <c r="I108" s="53">
        <f>P108*(1-'Orç-Resumo'!$G$10)</f>
        <v>28.58</v>
      </c>
      <c r="J108" s="54">
        <f t="shared" si="3"/>
        <v>214.60000000000008</v>
      </c>
      <c r="K108" s="55">
        <f t="shared" si="4"/>
        <v>571.59999999999991</v>
      </c>
      <c r="L108" s="56">
        <f t="shared" si="5"/>
        <v>786.2</v>
      </c>
      <c r="M108" s="56">
        <v>0</v>
      </c>
      <c r="N108" s="173"/>
      <c r="O108" s="56">
        <v>10.730000000000004</v>
      </c>
      <c r="P108" s="184" t="s">
        <v>3158</v>
      </c>
    </row>
    <row r="109" spans="2:16" ht="56">
      <c r="B109" s="5" t="s">
        <v>280</v>
      </c>
      <c r="C109" s="51" t="s">
        <v>48</v>
      </c>
      <c r="D109" s="51">
        <v>90438</v>
      </c>
      <c r="E109" s="6" t="s">
        <v>281</v>
      </c>
      <c r="F109" s="51" t="s">
        <v>173</v>
      </c>
      <c r="G109" s="5">
        <v>20</v>
      </c>
      <c r="H109" s="52">
        <f>O109*(1-'Orç-Resumo'!$G$10)</f>
        <v>15.68</v>
      </c>
      <c r="I109" s="53">
        <f>P109*(1-'Orç-Resumo'!$G$10)</f>
        <v>41.74</v>
      </c>
      <c r="J109" s="54">
        <f t="shared" si="3"/>
        <v>313.60000000000002</v>
      </c>
      <c r="K109" s="55">
        <f t="shared" si="4"/>
        <v>834.80000000000007</v>
      </c>
      <c r="L109" s="56">
        <f t="shared" si="5"/>
        <v>1148.4000000000001</v>
      </c>
      <c r="M109" s="56">
        <v>0</v>
      </c>
      <c r="N109" s="173"/>
      <c r="O109" s="56">
        <v>15.68</v>
      </c>
      <c r="P109" s="184" t="s">
        <v>3159</v>
      </c>
    </row>
    <row r="110" spans="2:16" ht="56">
      <c r="B110" s="5" t="s">
        <v>282</v>
      </c>
      <c r="C110" s="51" t="s">
        <v>48</v>
      </c>
      <c r="D110" s="51">
        <v>90439</v>
      </c>
      <c r="E110" s="6" t="s">
        <v>283</v>
      </c>
      <c r="F110" s="51" t="s">
        <v>173</v>
      </c>
      <c r="G110" s="5">
        <v>10</v>
      </c>
      <c r="H110" s="52">
        <f>O110*(1-'Orç-Resumo'!$G$10)</f>
        <v>3.0200000000000005</v>
      </c>
      <c r="I110" s="53">
        <f>P110*(1-'Orç-Resumo'!$G$10)</f>
        <v>5.05</v>
      </c>
      <c r="J110" s="54">
        <f t="shared" si="3"/>
        <v>30.200000000000003</v>
      </c>
      <c r="K110" s="55">
        <f t="shared" si="4"/>
        <v>50.5</v>
      </c>
      <c r="L110" s="56">
        <f t="shared" si="5"/>
        <v>80.7</v>
      </c>
      <c r="M110" s="56">
        <v>0</v>
      </c>
      <c r="N110" s="173"/>
      <c r="O110" s="56">
        <v>3.0200000000000005</v>
      </c>
      <c r="P110" s="184" t="s">
        <v>3160</v>
      </c>
    </row>
    <row r="111" spans="2:16" ht="70">
      <c r="B111" s="5" t="s">
        <v>284</v>
      </c>
      <c r="C111" s="51" t="s">
        <v>48</v>
      </c>
      <c r="D111" s="51">
        <v>90440</v>
      </c>
      <c r="E111" s="6" t="s">
        <v>285</v>
      </c>
      <c r="F111" s="51" t="s">
        <v>173</v>
      </c>
      <c r="G111" s="5">
        <v>10</v>
      </c>
      <c r="H111" s="52">
        <f>O111*(1-'Orç-Resumo'!$G$10)</f>
        <v>8.1600000000000019</v>
      </c>
      <c r="I111" s="53">
        <f>P111*(1-'Orç-Resumo'!$G$10)</f>
        <v>13.35</v>
      </c>
      <c r="J111" s="54">
        <f t="shared" si="3"/>
        <v>81.600000000000023</v>
      </c>
      <c r="K111" s="55">
        <f t="shared" si="4"/>
        <v>133.5</v>
      </c>
      <c r="L111" s="56">
        <f t="shared" si="5"/>
        <v>215.10000000000002</v>
      </c>
      <c r="M111" s="56">
        <v>0</v>
      </c>
      <c r="N111" s="173"/>
      <c r="O111" s="56">
        <v>8.1600000000000019</v>
      </c>
      <c r="P111" s="184" t="s">
        <v>3912</v>
      </c>
    </row>
    <row r="112" spans="2:16" ht="70">
      <c r="B112" s="5" t="s">
        <v>287</v>
      </c>
      <c r="C112" s="51" t="s">
        <v>48</v>
      </c>
      <c r="D112" s="51">
        <v>90441</v>
      </c>
      <c r="E112" s="6" t="s">
        <v>288</v>
      </c>
      <c r="F112" s="51" t="s">
        <v>173</v>
      </c>
      <c r="G112" s="5">
        <v>10</v>
      </c>
      <c r="H112" s="52">
        <f>O112*(1-'Orç-Resumo'!$G$10)</f>
        <v>11.970000000000002</v>
      </c>
      <c r="I112" s="53">
        <f>P112*(1-'Orç-Resumo'!$G$10)</f>
        <v>19.45</v>
      </c>
      <c r="J112" s="54">
        <f t="shared" si="3"/>
        <v>119.70000000000002</v>
      </c>
      <c r="K112" s="55">
        <f t="shared" si="4"/>
        <v>194.5</v>
      </c>
      <c r="L112" s="56">
        <f t="shared" si="5"/>
        <v>314.20000000000005</v>
      </c>
      <c r="M112" s="56">
        <v>0</v>
      </c>
      <c r="N112" s="173"/>
      <c r="O112" s="56">
        <v>11.970000000000002</v>
      </c>
      <c r="P112" s="184" t="s">
        <v>3162</v>
      </c>
    </row>
    <row r="113" spans="2:16">
      <c r="B113" s="5" t="s">
        <v>289</v>
      </c>
      <c r="C113" s="51" t="s">
        <v>21</v>
      </c>
      <c r="D113" s="51" t="s">
        <v>21</v>
      </c>
      <c r="E113" s="6" t="s">
        <v>290</v>
      </c>
      <c r="F113" s="51" t="s">
        <v>23</v>
      </c>
      <c r="G113" s="5"/>
      <c r="H113" s="52"/>
      <c r="I113" s="53"/>
      <c r="J113" s="54"/>
      <c r="K113" s="55"/>
      <c r="L113" s="56"/>
      <c r="M113" s="56">
        <f>SUM(L114:L142)</f>
        <v>155105.37</v>
      </c>
      <c r="N113" s="173"/>
      <c r="O113" s="56" t="s">
        <v>24</v>
      </c>
      <c r="P113" s="184" t="s">
        <v>24</v>
      </c>
    </row>
    <row r="114" spans="2:16" ht="28">
      <c r="B114" s="5" t="s">
        <v>291</v>
      </c>
      <c r="C114" s="51" t="s">
        <v>99</v>
      </c>
      <c r="D114" s="51" t="s">
        <v>292</v>
      </c>
      <c r="E114" s="6" t="s">
        <v>293</v>
      </c>
      <c r="F114" s="51" t="s">
        <v>113</v>
      </c>
      <c r="G114" s="5">
        <v>20</v>
      </c>
      <c r="H114" s="52">
        <f>O114*(1-'Orç-Resumo'!$G$10)</f>
        <v>22.69</v>
      </c>
      <c r="I114" s="53">
        <f>P114*(1-'Orç-Resumo'!$G$10)</f>
        <v>4.1900000000000004</v>
      </c>
      <c r="J114" s="54">
        <f t="shared" si="3"/>
        <v>453.8</v>
      </c>
      <c r="K114" s="55">
        <f t="shared" si="4"/>
        <v>83.800000000000011</v>
      </c>
      <c r="L114" s="56">
        <f t="shared" si="5"/>
        <v>537.6</v>
      </c>
      <c r="M114" s="56">
        <v>0</v>
      </c>
      <c r="N114" s="173"/>
      <c r="O114" s="56">
        <v>22.69</v>
      </c>
      <c r="P114" s="184">
        <v>4.1900000000000004</v>
      </c>
    </row>
    <row r="115" spans="2:16" ht="42">
      <c r="B115" s="5" t="s">
        <v>294</v>
      </c>
      <c r="C115" s="51" t="s">
        <v>99</v>
      </c>
      <c r="D115" s="51" t="s">
        <v>295</v>
      </c>
      <c r="E115" s="6" t="s">
        <v>296</v>
      </c>
      <c r="F115" s="51" t="s">
        <v>113</v>
      </c>
      <c r="G115" s="5">
        <v>20</v>
      </c>
      <c r="H115" s="52">
        <f>O115*(1-'Orç-Resumo'!$G$10)</f>
        <v>0</v>
      </c>
      <c r="I115" s="53">
        <f>P115*(1-'Orç-Resumo'!$G$10)</f>
        <v>63.43</v>
      </c>
      <c r="J115" s="54">
        <f t="shared" si="3"/>
        <v>0</v>
      </c>
      <c r="K115" s="55">
        <f t="shared" si="4"/>
        <v>1268.5999999999999</v>
      </c>
      <c r="L115" s="56">
        <f t="shared" si="5"/>
        <v>1268.5999999999999</v>
      </c>
      <c r="M115" s="56">
        <v>0</v>
      </c>
      <c r="N115" s="173"/>
      <c r="O115" s="56">
        <v>0</v>
      </c>
      <c r="P115" s="184">
        <v>63.43</v>
      </c>
    </row>
    <row r="116" spans="2:16" ht="28">
      <c r="B116" s="5" t="s">
        <v>297</v>
      </c>
      <c r="C116" s="51" t="s">
        <v>99</v>
      </c>
      <c r="D116" s="51" t="s">
        <v>298</v>
      </c>
      <c r="E116" s="6" t="s">
        <v>299</v>
      </c>
      <c r="F116" s="51" t="s">
        <v>113</v>
      </c>
      <c r="G116" s="5">
        <v>20</v>
      </c>
      <c r="H116" s="52">
        <f>O116*(1-'Orç-Resumo'!$G$10)</f>
        <v>17.940000000000001</v>
      </c>
      <c r="I116" s="53">
        <f>P116*(1-'Orç-Resumo'!$G$10)</f>
        <v>2.54</v>
      </c>
      <c r="J116" s="54">
        <f t="shared" si="3"/>
        <v>358.8</v>
      </c>
      <c r="K116" s="55">
        <f t="shared" si="4"/>
        <v>50.8</v>
      </c>
      <c r="L116" s="56">
        <f t="shared" si="5"/>
        <v>409.6</v>
      </c>
      <c r="M116" s="56">
        <v>0</v>
      </c>
      <c r="N116" s="173"/>
      <c r="O116" s="56">
        <v>17.940000000000001</v>
      </c>
      <c r="P116" s="184">
        <v>2.54</v>
      </c>
    </row>
    <row r="117" spans="2:16" ht="28">
      <c r="B117" s="5" t="s">
        <v>300</v>
      </c>
      <c r="C117" s="51" t="s">
        <v>99</v>
      </c>
      <c r="D117" s="51" t="s">
        <v>301</v>
      </c>
      <c r="E117" s="6" t="s">
        <v>302</v>
      </c>
      <c r="F117" s="51" t="s">
        <v>113</v>
      </c>
      <c r="G117" s="5">
        <v>20</v>
      </c>
      <c r="H117" s="52">
        <f>O117*(1-'Orç-Resumo'!$G$10)</f>
        <v>1.71</v>
      </c>
      <c r="I117" s="53">
        <f>P117*(1-'Orç-Resumo'!$G$10)</f>
        <v>23.88</v>
      </c>
      <c r="J117" s="54">
        <f t="shared" si="3"/>
        <v>34.200000000000003</v>
      </c>
      <c r="K117" s="55">
        <f t="shared" si="4"/>
        <v>477.59999999999997</v>
      </c>
      <c r="L117" s="56">
        <f t="shared" si="5"/>
        <v>511.79999999999995</v>
      </c>
      <c r="M117" s="56">
        <v>0</v>
      </c>
      <c r="N117" s="173"/>
      <c r="O117" s="56">
        <v>1.71</v>
      </c>
      <c r="P117" s="184">
        <v>23.88</v>
      </c>
    </row>
    <row r="118" spans="2:16" ht="28">
      <c r="B118" s="5" t="s">
        <v>303</v>
      </c>
      <c r="C118" s="51" t="s">
        <v>99</v>
      </c>
      <c r="D118" s="51" t="s">
        <v>304</v>
      </c>
      <c r="E118" s="6" t="s">
        <v>305</v>
      </c>
      <c r="F118" s="51" t="s">
        <v>113</v>
      </c>
      <c r="G118" s="5">
        <v>20</v>
      </c>
      <c r="H118" s="52">
        <f>O118*(1-'Orç-Resumo'!$G$10)</f>
        <v>12.05</v>
      </c>
      <c r="I118" s="53">
        <f>P118*(1-'Orç-Resumo'!$G$10)</f>
        <v>28.9</v>
      </c>
      <c r="J118" s="54">
        <f t="shared" si="3"/>
        <v>241</v>
      </c>
      <c r="K118" s="55">
        <f t="shared" si="4"/>
        <v>578</v>
      </c>
      <c r="L118" s="56">
        <f t="shared" si="5"/>
        <v>819</v>
      </c>
      <c r="M118" s="56">
        <v>0</v>
      </c>
      <c r="N118" s="173"/>
      <c r="O118" s="56">
        <v>12.05</v>
      </c>
      <c r="P118" s="184">
        <v>28.9</v>
      </c>
    </row>
    <row r="119" spans="2:16" ht="28">
      <c r="B119" s="5" t="s">
        <v>306</v>
      </c>
      <c r="C119" s="51" t="s">
        <v>99</v>
      </c>
      <c r="D119" s="51" t="s">
        <v>307</v>
      </c>
      <c r="E119" s="6" t="s">
        <v>308</v>
      </c>
      <c r="F119" s="51" t="s">
        <v>113</v>
      </c>
      <c r="G119" s="5">
        <v>20</v>
      </c>
      <c r="H119" s="52">
        <f>O119*(1-'Orç-Resumo'!$G$10)</f>
        <v>0</v>
      </c>
      <c r="I119" s="53">
        <f>P119*(1-'Orç-Resumo'!$G$10)</f>
        <v>126.86</v>
      </c>
      <c r="J119" s="54">
        <f t="shared" si="3"/>
        <v>0</v>
      </c>
      <c r="K119" s="55">
        <f t="shared" si="4"/>
        <v>2537.1999999999998</v>
      </c>
      <c r="L119" s="56">
        <f t="shared" si="5"/>
        <v>2537.1999999999998</v>
      </c>
      <c r="M119" s="56">
        <v>0</v>
      </c>
      <c r="N119" s="173"/>
      <c r="O119" s="56">
        <v>0</v>
      </c>
      <c r="P119" s="184">
        <v>126.86</v>
      </c>
    </row>
    <row r="120" spans="2:16" ht="42">
      <c r="B120" s="5" t="s">
        <v>309</v>
      </c>
      <c r="C120" s="51" t="s">
        <v>99</v>
      </c>
      <c r="D120" s="51" t="s">
        <v>310</v>
      </c>
      <c r="E120" s="6" t="s">
        <v>311</v>
      </c>
      <c r="F120" s="51" t="s">
        <v>113</v>
      </c>
      <c r="G120" s="5">
        <v>20</v>
      </c>
      <c r="H120" s="52">
        <f>O120*(1-'Orç-Resumo'!$G$10)</f>
        <v>206.25</v>
      </c>
      <c r="I120" s="53">
        <f>P120*(1-'Orç-Resumo'!$G$10)</f>
        <v>6.34</v>
      </c>
      <c r="J120" s="54">
        <f t="shared" si="3"/>
        <v>4125</v>
      </c>
      <c r="K120" s="55">
        <f t="shared" si="4"/>
        <v>126.8</v>
      </c>
      <c r="L120" s="56">
        <f t="shared" si="5"/>
        <v>4251.8</v>
      </c>
      <c r="M120" s="56">
        <v>0</v>
      </c>
      <c r="N120" s="173"/>
      <c r="O120" s="56">
        <v>206.25</v>
      </c>
      <c r="P120" s="184">
        <v>6.34</v>
      </c>
    </row>
    <row r="121" spans="2:16" ht="28">
      <c r="B121" s="5" t="s">
        <v>312</v>
      </c>
      <c r="C121" s="51" t="s">
        <v>99</v>
      </c>
      <c r="D121" s="51" t="s">
        <v>313</v>
      </c>
      <c r="E121" s="6" t="s">
        <v>314</v>
      </c>
      <c r="F121" s="51" t="s">
        <v>113</v>
      </c>
      <c r="G121" s="5">
        <v>20</v>
      </c>
      <c r="H121" s="52">
        <f>O121*(1-'Orç-Resumo'!$G$10)</f>
        <v>4.43</v>
      </c>
      <c r="I121" s="53">
        <f>P121*(1-'Orç-Resumo'!$G$10)</f>
        <v>4.1900000000000004</v>
      </c>
      <c r="J121" s="54">
        <f t="shared" si="3"/>
        <v>88.6</v>
      </c>
      <c r="K121" s="55">
        <f t="shared" si="4"/>
        <v>83.800000000000011</v>
      </c>
      <c r="L121" s="56">
        <f t="shared" si="5"/>
        <v>172.4</v>
      </c>
      <c r="M121" s="56">
        <v>0</v>
      </c>
      <c r="N121" s="173"/>
      <c r="O121" s="56">
        <v>4.43</v>
      </c>
      <c r="P121" s="184">
        <v>4.1900000000000004</v>
      </c>
    </row>
    <row r="122" spans="2:16" ht="28">
      <c r="B122" s="5" t="s">
        <v>315</v>
      </c>
      <c r="C122" s="51" t="s">
        <v>99</v>
      </c>
      <c r="D122" s="51" t="s">
        <v>316</v>
      </c>
      <c r="E122" s="6" t="s">
        <v>317</v>
      </c>
      <c r="F122" s="51" t="s">
        <v>113</v>
      </c>
      <c r="G122" s="5">
        <v>20</v>
      </c>
      <c r="H122" s="52">
        <f>O122*(1-'Orç-Resumo'!$G$10)</f>
        <v>19.75</v>
      </c>
      <c r="I122" s="53">
        <f>P122*(1-'Orç-Resumo'!$G$10)</f>
        <v>1.65</v>
      </c>
      <c r="J122" s="54">
        <f t="shared" si="3"/>
        <v>395</v>
      </c>
      <c r="K122" s="55">
        <f t="shared" si="4"/>
        <v>33</v>
      </c>
      <c r="L122" s="56">
        <f t="shared" si="5"/>
        <v>428</v>
      </c>
      <c r="M122" s="56">
        <v>0</v>
      </c>
      <c r="N122" s="173"/>
      <c r="O122" s="56">
        <v>19.75</v>
      </c>
      <c r="P122" s="184">
        <v>1.65</v>
      </c>
    </row>
    <row r="123" spans="2:16" ht="28">
      <c r="B123" s="5" t="s">
        <v>318</v>
      </c>
      <c r="C123" s="51" t="s">
        <v>99</v>
      </c>
      <c r="D123" s="51" t="s">
        <v>319</v>
      </c>
      <c r="E123" s="6" t="s">
        <v>320</v>
      </c>
      <c r="F123" s="51" t="s">
        <v>113</v>
      </c>
      <c r="G123" s="5">
        <v>20</v>
      </c>
      <c r="H123" s="52">
        <f>O123*(1-'Orç-Resumo'!$G$10)</f>
        <v>113.1</v>
      </c>
      <c r="I123" s="53">
        <f>P123*(1-'Orç-Resumo'!$G$10)</f>
        <v>12.23</v>
      </c>
      <c r="J123" s="54">
        <f t="shared" si="3"/>
        <v>2262</v>
      </c>
      <c r="K123" s="55">
        <f t="shared" si="4"/>
        <v>244.60000000000002</v>
      </c>
      <c r="L123" s="56">
        <f t="shared" si="5"/>
        <v>2506.6</v>
      </c>
      <c r="M123" s="56">
        <v>0</v>
      </c>
      <c r="N123" s="173"/>
      <c r="O123" s="56">
        <v>113.1</v>
      </c>
      <c r="P123" s="184">
        <v>12.23</v>
      </c>
    </row>
    <row r="124" spans="2:16" ht="28">
      <c r="B124" s="5" t="s">
        <v>321</v>
      </c>
      <c r="C124" s="51" t="s">
        <v>99</v>
      </c>
      <c r="D124" s="51" t="s">
        <v>322</v>
      </c>
      <c r="E124" s="6" t="s">
        <v>323</v>
      </c>
      <c r="F124" s="51" t="s">
        <v>113</v>
      </c>
      <c r="G124" s="5">
        <v>20</v>
      </c>
      <c r="H124" s="52">
        <f>O124*(1-'Orç-Resumo'!$G$10)</f>
        <v>7.1</v>
      </c>
      <c r="I124" s="53">
        <f>P124*(1-'Orç-Resumo'!$G$10)</f>
        <v>4.78</v>
      </c>
      <c r="J124" s="54">
        <f t="shared" si="3"/>
        <v>142</v>
      </c>
      <c r="K124" s="55">
        <f t="shared" si="4"/>
        <v>95.600000000000009</v>
      </c>
      <c r="L124" s="56">
        <f t="shared" si="5"/>
        <v>237.60000000000002</v>
      </c>
      <c r="M124" s="56">
        <v>0</v>
      </c>
      <c r="N124" s="173"/>
      <c r="O124" s="56">
        <v>7.1</v>
      </c>
      <c r="P124" s="184">
        <v>4.78</v>
      </c>
    </row>
    <row r="125" spans="2:16" ht="28">
      <c r="B125" s="5" t="s">
        <v>324</v>
      </c>
      <c r="C125" s="51" t="s">
        <v>99</v>
      </c>
      <c r="D125" s="51" t="s">
        <v>325</v>
      </c>
      <c r="E125" s="6" t="s">
        <v>326</v>
      </c>
      <c r="F125" s="51" t="s">
        <v>113</v>
      </c>
      <c r="G125" s="5">
        <v>20</v>
      </c>
      <c r="H125" s="52">
        <f>O125*(1-'Orç-Resumo'!$G$10)</f>
        <v>28.7</v>
      </c>
      <c r="I125" s="53">
        <f>P125*(1-'Orç-Resumo'!$G$10)</f>
        <v>3.17</v>
      </c>
      <c r="J125" s="54">
        <f t="shared" si="3"/>
        <v>574</v>
      </c>
      <c r="K125" s="55">
        <f t="shared" si="4"/>
        <v>63.4</v>
      </c>
      <c r="L125" s="56">
        <f t="shared" si="5"/>
        <v>637.4</v>
      </c>
      <c r="M125" s="56">
        <v>0</v>
      </c>
      <c r="N125" s="173"/>
      <c r="O125" s="56">
        <v>28.7</v>
      </c>
      <c r="P125" s="184">
        <v>3.17</v>
      </c>
    </row>
    <row r="126" spans="2:16" ht="28">
      <c r="B126" s="5" t="s">
        <v>327</v>
      </c>
      <c r="C126" s="51" t="s">
        <v>99</v>
      </c>
      <c r="D126" s="51" t="s">
        <v>328</v>
      </c>
      <c r="E126" s="6" t="s">
        <v>329</v>
      </c>
      <c r="F126" s="51" t="s">
        <v>113</v>
      </c>
      <c r="G126" s="5">
        <v>20</v>
      </c>
      <c r="H126" s="52">
        <f>O126*(1-'Orç-Resumo'!$G$10)</f>
        <v>12.09</v>
      </c>
      <c r="I126" s="53">
        <f>P126*(1-'Orç-Resumo'!$G$10)</f>
        <v>1.27</v>
      </c>
      <c r="J126" s="54">
        <f t="shared" si="3"/>
        <v>241.8</v>
      </c>
      <c r="K126" s="55">
        <f t="shared" si="4"/>
        <v>25.4</v>
      </c>
      <c r="L126" s="56">
        <f t="shared" si="5"/>
        <v>267.2</v>
      </c>
      <c r="M126" s="56">
        <v>0</v>
      </c>
      <c r="N126" s="173"/>
      <c r="O126" s="56">
        <v>12.09</v>
      </c>
      <c r="P126" s="184">
        <v>1.27</v>
      </c>
    </row>
    <row r="127" spans="2:16" ht="28">
      <c r="B127" s="5" t="s">
        <v>330</v>
      </c>
      <c r="C127" s="51" t="s">
        <v>99</v>
      </c>
      <c r="D127" s="51" t="s">
        <v>331</v>
      </c>
      <c r="E127" s="6" t="s">
        <v>332</v>
      </c>
      <c r="F127" s="51" t="s">
        <v>333</v>
      </c>
      <c r="G127" s="5">
        <v>20</v>
      </c>
      <c r="H127" s="52">
        <f>O127*(1-'Orç-Resumo'!$G$10)</f>
        <v>31.35</v>
      </c>
      <c r="I127" s="53">
        <f>P127*(1-'Orç-Resumo'!$G$10)</f>
        <v>1.59</v>
      </c>
      <c r="J127" s="54">
        <f t="shared" si="3"/>
        <v>627</v>
      </c>
      <c r="K127" s="55">
        <f t="shared" si="4"/>
        <v>31.8</v>
      </c>
      <c r="L127" s="56">
        <f t="shared" si="5"/>
        <v>658.8</v>
      </c>
      <c r="M127" s="56">
        <v>0</v>
      </c>
      <c r="N127" s="173"/>
      <c r="O127" s="56">
        <v>31.35</v>
      </c>
      <c r="P127" s="184">
        <v>1.59</v>
      </c>
    </row>
    <row r="128" spans="2:16" ht="28">
      <c r="B128" s="5" t="s">
        <v>334</v>
      </c>
      <c r="C128" s="51" t="s">
        <v>99</v>
      </c>
      <c r="D128" s="51" t="s">
        <v>335</v>
      </c>
      <c r="E128" s="6" t="s">
        <v>336</v>
      </c>
      <c r="F128" s="51" t="s">
        <v>113</v>
      </c>
      <c r="G128" s="5">
        <v>20</v>
      </c>
      <c r="H128" s="52">
        <f>O128*(1-'Orç-Resumo'!$G$10)</f>
        <v>22.69</v>
      </c>
      <c r="I128" s="53">
        <f>P128*(1-'Orç-Resumo'!$G$10)</f>
        <v>3.17</v>
      </c>
      <c r="J128" s="54">
        <f t="shared" si="3"/>
        <v>453.8</v>
      </c>
      <c r="K128" s="55">
        <f t="shared" si="4"/>
        <v>63.4</v>
      </c>
      <c r="L128" s="56">
        <f t="shared" si="5"/>
        <v>517.20000000000005</v>
      </c>
      <c r="M128" s="56">
        <v>0</v>
      </c>
      <c r="N128" s="173"/>
      <c r="O128" s="56">
        <v>22.69</v>
      </c>
      <c r="P128" s="184">
        <v>3.17</v>
      </c>
    </row>
    <row r="129" spans="2:16" ht="28">
      <c r="B129" s="5" t="s">
        <v>337</v>
      </c>
      <c r="C129" s="51" t="s">
        <v>99</v>
      </c>
      <c r="D129" s="51" t="s">
        <v>338</v>
      </c>
      <c r="E129" s="6" t="s">
        <v>339</v>
      </c>
      <c r="F129" s="51" t="s">
        <v>333</v>
      </c>
      <c r="G129" s="5">
        <v>20</v>
      </c>
      <c r="H129" s="52">
        <f>O129*(1-'Orç-Resumo'!$G$10)</f>
        <v>1.51</v>
      </c>
      <c r="I129" s="53">
        <f>P129*(1-'Orç-Resumo'!$G$10)</f>
        <v>2.58</v>
      </c>
      <c r="J129" s="54">
        <f t="shared" si="3"/>
        <v>30.2</v>
      </c>
      <c r="K129" s="55">
        <f t="shared" si="4"/>
        <v>51.6</v>
      </c>
      <c r="L129" s="56">
        <f t="shared" si="5"/>
        <v>81.8</v>
      </c>
      <c r="M129" s="56">
        <v>0</v>
      </c>
      <c r="N129" s="173"/>
      <c r="O129" s="56">
        <v>1.51</v>
      </c>
      <c r="P129" s="184">
        <v>2.58</v>
      </c>
    </row>
    <row r="130" spans="2:16" ht="28">
      <c r="B130" s="5" t="s">
        <v>340</v>
      </c>
      <c r="C130" s="51" t="s">
        <v>99</v>
      </c>
      <c r="D130" s="51" t="s">
        <v>341</v>
      </c>
      <c r="E130" s="6" t="s">
        <v>342</v>
      </c>
      <c r="F130" s="51" t="s">
        <v>102</v>
      </c>
      <c r="G130" s="5">
        <v>1</v>
      </c>
      <c r="H130" s="52">
        <f>O130*(1-'Orç-Resumo'!$G$10)</f>
        <v>6292</v>
      </c>
      <c r="I130" s="53">
        <f>P130*(1-'Orç-Resumo'!$G$10)</f>
        <v>544.01</v>
      </c>
      <c r="J130" s="54">
        <f t="shared" si="3"/>
        <v>6292</v>
      </c>
      <c r="K130" s="55">
        <f t="shared" si="4"/>
        <v>544.01</v>
      </c>
      <c r="L130" s="56">
        <f t="shared" si="5"/>
        <v>6836.01</v>
      </c>
      <c r="M130" s="56">
        <v>0</v>
      </c>
      <c r="N130" s="173"/>
      <c r="O130" s="56">
        <v>6292</v>
      </c>
      <c r="P130" s="184">
        <v>544.01</v>
      </c>
    </row>
    <row r="131" spans="2:16" ht="28">
      <c r="B131" s="5" t="s">
        <v>343</v>
      </c>
      <c r="C131" s="51" t="s">
        <v>99</v>
      </c>
      <c r="D131" s="51" t="s">
        <v>344</v>
      </c>
      <c r="E131" s="6" t="s">
        <v>345</v>
      </c>
      <c r="F131" s="51" t="s">
        <v>113</v>
      </c>
      <c r="G131" s="5">
        <v>20</v>
      </c>
      <c r="H131" s="52">
        <f>O131*(1-'Orç-Resumo'!$G$10)</f>
        <v>13.15</v>
      </c>
      <c r="I131" s="53">
        <f>P131*(1-'Orç-Resumo'!$G$10)</f>
        <v>2.87</v>
      </c>
      <c r="J131" s="54">
        <f t="shared" si="3"/>
        <v>263</v>
      </c>
      <c r="K131" s="55">
        <f t="shared" si="4"/>
        <v>57.400000000000006</v>
      </c>
      <c r="L131" s="56">
        <f t="shared" si="5"/>
        <v>320.39999999999998</v>
      </c>
      <c r="M131" s="56">
        <v>0</v>
      </c>
      <c r="N131" s="173"/>
      <c r="O131" s="56">
        <v>13.15</v>
      </c>
      <c r="P131" s="184">
        <v>2.87</v>
      </c>
    </row>
    <row r="132" spans="2:16" ht="28">
      <c r="B132" s="5" t="s">
        <v>346</v>
      </c>
      <c r="C132" s="51" t="s">
        <v>99</v>
      </c>
      <c r="D132" s="51" t="s">
        <v>347</v>
      </c>
      <c r="E132" s="6" t="s">
        <v>348</v>
      </c>
      <c r="F132" s="51" t="s">
        <v>102</v>
      </c>
      <c r="G132" s="5">
        <v>5</v>
      </c>
      <c r="H132" s="52">
        <f>O132*(1-'Orç-Resumo'!$G$10)</f>
        <v>6450.63</v>
      </c>
      <c r="I132" s="53">
        <f>P132*(1-'Orç-Resumo'!$G$10)</f>
        <v>649.79</v>
      </c>
      <c r="J132" s="54">
        <f t="shared" si="3"/>
        <v>32253.15</v>
      </c>
      <c r="K132" s="55">
        <f t="shared" si="4"/>
        <v>3248.95</v>
      </c>
      <c r="L132" s="56">
        <f t="shared" si="5"/>
        <v>35502.1</v>
      </c>
      <c r="M132" s="56">
        <v>0</v>
      </c>
      <c r="N132" s="173"/>
      <c r="O132" s="56">
        <v>6450.63</v>
      </c>
      <c r="P132" s="184">
        <v>649.79</v>
      </c>
    </row>
    <row r="133" spans="2:16" ht="28">
      <c r="B133" s="5" t="s">
        <v>349</v>
      </c>
      <c r="C133" s="51" t="s">
        <v>99</v>
      </c>
      <c r="D133" s="51" t="s">
        <v>350</v>
      </c>
      <c r="E133" s="6" t="s">
        <v>351</v>
      </c>
      <c r="F133" s="51" t="s">
        <v>102</v>
      </c>
      <c r="G133" s="5">
        <v>5</v>
      </c>
      <c r="H133" s="52">
        <f>O133*(1-'Orç-Resumo'!$G$10)</f>
        <v>8117.91</v>
      </c>
      <c r="I133" s="53">
        <f>P133*(1-'Orç-Resumo'!$G$10)</f>
        <v>1241.75</v>
      </c>
      <c r="J133" s="54">
        <f t="shared" si="3"/>
        <v>40589.550000000003</v>
      </c>
      <c r="K133" s="55">
        <f t="shared" si="4"/>
        <v>6208.75</v>
      </c>
      <c r="L133" s="56">
        <f t="shared" si="5"/>
        <v>46798.3</v>
      </c>
      <c r="M133" s="56">
        <v>0</v>
      </c>
      <c r="N133" s="173"/>
      <c r="O133" s="56">
        <v>8117.91</v>
      </c>
      <c r="P133" s="184">
        <v>1241.75</v>
      </c>
    </row>
    <row r="134" spans="2:16" ht="28">
      <c r="B134" s="5" t="s">
        <v>352</v>
      </c>
      <c r="C134" s="51" t="s">
        <v>99</v>
      </c>
      <c r="D134" s="51" t="s">
        <v>353</v>
      </c>
      <c r="E134" s="6" t="s">
        <v>354</v>
      </c>
      <c r="F134" s="51" t="s">
        <v>113</v>
      </c>
      <c r="G134" s="5">
        <v>1</v>
      </c>
      <c r="H134" s="52">
        <f>O134*(1-'Orç-Resumo'!$G$10)</f>
        <v>14.21</v>
      </c>
      <c r="I134" s="53">
        <f>P134*(1-'Orç-Resumo'!$G$10)</f>
        <v>1.4</v>
      </c>
      <c r="J134" s="54">
        <f t="shared" si="3"/>
        <v>14.21</v>
      </c>
      <c r="K134" s="55">
        <f t="shared" si="4"/>
        <v>1.4</v>
      </c>
      <c r="L134" s="56">
        <f t="shared" si="5"/>
        <v>15.610000000000001</v>
      </c>
      <c r="M134" s="56">
        <v>0</v>
      </c>
      <c r="N134" s="173"/>
      <c r="O134" s="56">
        <v>14.21</v>
      </c>
      <c r="P134" s="184">
        <v>1.4</v>
      </c>
    </row>
    <row r="135" spans="2:16" ht="42">
      <c r="B135" s="5" t="s">
        <v>355</v>
      </c>
      <c r="C135" s="51" t="s">
        <v>99</v>
      </c>
      <c r="D135" s="51" t="s">
        <v>356</v>
      </c>
      <c r="E135" s="6" t="s">
        <v>357</v>
      </c>
      <c r="F135" s="51" t="s">
        <v>333</v>
      </c>
      <c r="G135" s="5">
        <v>50</v>
      </c>
      <c r="H135" s="52">
        <f>O135*(1-'Orç-Resumo'!$G$10)</f>
        <v>147.06</v>
      </c>
      <c r="I135" s="53">
        <f>P135*(1-'Orç-Resumo'!$G$10)</f>
        <v>46.6</v>
      </c>
      <c r="J135" s="54">
        <f t="shared" si="3"/>
        <v>7353</v>
      </c>
      <c r="K135" s="55">
        <f t="shared" si="4"/>
        <v>2330</v>
      </c>
      <c r="L135" s="56">
        <f t="shared" si="5"/>
        <v>9683</v>
      </c>
      <c r="M135" s="56">
        <v>0</v>
      </c>
      <c r="N135" s="173"/>
      <c r="O135" s="56">
        <v>147.06</v>
      </c>
      <c r="P135" s="184">
        <v>46.6</v>
      </c>
    </row>
    <row r="136" spans="2:16" ht="42">
      <c r="B136" s="5" t="s">
        <v>358</v>
      </c>
      <c r="C136" s="51" t="s">
        <v>99</v>
      </c>
      <c r="D136" s="51" t="s">
        <v>359</v>
      </c>
      <c r="E136" s="6" t="s">
        <v>360</v>
      </c>
      <c r="F136" s="51" t="s">
        <v>113</v>
      </c>
      <c r="G136" s="5">
        <v>50</v>
      </c>
      <c r="H136" s="52">
        <f>O136*(1-'Orç-Resumo'!$G$10)</f>
        <v>54.32</v>
      </c>
      <c r="I136" s="53">
        <f>P136*(1-'Orç-Resumo'!$G$10)</f>
        <v>6.34</v>
      </c>
      <c r="J136" s="54">
        <f t="shared" si="3"/>
        <v>2716</v>
      </c>
      <c r="K136" s="55">
        <f t="shared" si="4"/>
        <v>317</v>
      </c>
      <c r="L136" s="56">
        <f t="shared" si="5"/>
        <v>3033</v>
      </c>
      <c r="M136" s="56">
        <v>0</v>
      </c>
      <c r="N136" s="173"/>
      <c r="O136" s="56">
        <v>54.32</v>
      </c>
      <c r="P136" s="184">
        <v>6.34</v>
      </c>
    </row>
    <row r="137" spans="2:16" ht="42">
      <c r="B137" s="5" t="s">
        <v>361</v>
      </c>
      <c r="C137" s="51" t="s">
        <v>99</v>
      </c>
      <c r="D137" s="51" t="s">
        <v>362</v>
      </c>
      <c r="E137" s="6" t="s">
        <v>363</v>
      </c>
      <c r="F137" s="51" t="s">
        <v>113</v>
      </c>
      <c r="G137" s="5">
        <v>50</v>
      </c>
      <c r="H137" s="52">
        <f>O137*(1-'Orç-Resumo'!$G$10)</f>
        <v>20.45</v>
      </c>
      <c r="I137" s="53">
        <f>P137*(1-'Orç-Resumo'!$G$10)</f>
        <v>31.72</v>
      </c>
      <c r="J137" s="54">
        <f t="shared" si="3"/>
        <v>1022.5</v>
      </c>
      <c r="K137" s="55">
        <f t="shared" si="4"/>
        <v>1586</v>
      </c>
      <c r="L137" s="56">
        <f t="shared" si="5"/>
        <v>2608.5</v>
      </c>
      <c r="M137" s="56">
        <v>0</v>
      </c>
      <c r="N137" s="173"/>
      <c r="O137" s="56">
        <v>20.45</v>
      </c>
      <c r="P137" s="184">
        <v>31.72</v>
      </c>
    </row>
    <row r="138" spans="2:16" ht="42">
      <c r="B138" s="5" t="s">
        <v>364</v>
      </c>
      <c r="C138" s="51" t="s">
        <v>99</v>
      </c>
      <c r="D138" s="51" t="s">
        <v>365</v>
      </c>
      <c r="E138" s="6" t="s">
        <v>366</v>
      </c>
      <c r="F138" s="51" t="s">
        <v>113</v>
      </c>
      <c r="G138" s="5">
        <v>50</v>
      </c>
      <c r="H138" s="52">
        <f>O138*(1-'Orç-Resumo'!$G$10)</f>
        <v>24.54</v>
      </c>
      <c r="I138" s="53">
        <f>P138*(1-'Orç-Resumo'!$G$10)</f>
        <v>38.06</v>
      </c>
      <c r="J138" s="54">
        <f t="shared" si="3"/>
        <v>1227</v>
      </c>
      <c r="K138" s="55">
        <f t="shared" si="4"/>
        <v>1903</v>
      </c>
      <c r="L138" s="56">
        <f t="shared" si="5"/>
        <v>3130</v>
      </c>
      <c r="M138" s="56">
        <v>0</v>
      </c>
      <c r="N138" s="173"/>
      <c r="O138" s="56">
        <v>24.54</v>
      </c>
      <c r="P138" s="184">
        <v>38.06</v>
      </c>
    </row>
    <row r="139" spans="2:16" ht="56">
      <c r="B139" s="5" t="s">
        <v>367</v>
      </c>
      <c r="C139" s="51" t="s">
        <v>48</v>
      </c>
      <c r="D139" s="51">
        <v>90285</v>
      </c>
      <c r="E139" s="6" t="s">
        <v>368</v>
      </c>
      <c r="F139" s="51" t="s">
        <v>78</v>
      </c>
      <c r="G139" s="5">
        <v>5</v>
      </c>
      <c r="H139" s="52">
        <f>O139*(1-'Orç-Resumo'!$G$10)</f>
        <v>1036.74</v>
      </c>
      <c r="I139" s="53">
        <f>P139*(1-'Orç-Resumo'!$G$10)</f>
        <v>61.43</v>
      </c>
      <c r="J139" s="54">
        <f t="shared" si="3"/>
        <v>5183.7</v>
      </c>
      <c r="K139" s="55">
        <f t="shared" si="4"/>
        <v>307.14999999999998</v>
      </c>
      <c r="L139" s="56">
        <f t="shared" si="5"/>
        <v>5490.8499999999995</v>
      </c>
      <c r="M139" s="56">
        <v>0</v>
      </c>
      <c r="N139" s="173"/>
      <c r="O139" s="56">
        <v>1036.74</v>
      </c>
      <c r="P139" s="184" t="s">
        <v>3163</v>
      </c>
    </row>
    <row r="140" spans="2:16" ht="56">
      <c r="B140" s="5" t="s">
        <v>369</v>
      </c>
      <c r="C140" s="51" t="s">
        <v>99</v>
      </c>
      <c r="D140" s="51" t="s">
        <v>370</v>
      </c>
      <c r="E140" s="6" t="s">
        <v>371</v>
      </c>
      <c r="F140" s="51" t="s">
        <v>333</v>
      </c>
      <c r="G140" s="5">
        <v>50</v>
      </c>
      <c r="H140" s="52">
        <f>O140*(1-'Orç-Resumo'!$G$10)</f>
        <v>6.29</v>
      </c>
      <c r="I140" s="53">
        <f>P140*(1-'Orç-Resumo'!$G$10)</f>
        <v>10.36</v>
      </c>
      <c r="J140" s="54">
        <f t="shared" si="3"/>
        <v>314.5</v>
      </c>
      <c r="K140" s="55">
        <f t="shared" si="4"/>
        <v>518</v>
      </c>
      <c r="L140" s="56">
        <f t="shared" si="5"/>
        <v>832.5</v>
      </c>
      <c r="M140" s="56">
        <v>0</v>
      </c>
      <c r="N140" s="173"/>
      <c r="O140" s="56">
        <v>6.29</v>
      </c>
      <c r="P140" s="184">
        <v>10.36</v>
      </c>
    </row>
    <row r="141" spans="2:16" ht="28">
      <c r="B141" s="5" t="s">
        <v>372</v>
      </c>
      <c r="C141" s="51" t="s">
        <v>99</v>
      </c>
      <c r="D141" s="51" t="s">
        <v>373</v>
      </c>
      <c r="E141" s="6" t="s">
        <v>374</v>
      </c>
      <c r="F141" s="51" t="s">
        <v>333</v>
      </c>
      <c r="G141" s="5">
        <v>50</v>
      </c>
      <c r="H141" s="52">
        <f>O141*(1-'Orç-Resumo'!$G$10)</f>
        <v>5.54</v>
      </c>
      <c r="I141" s="53">
        <f>P141*(1-'Orç-Resumo'!$G$10)</f>
        <v>0.88</v>
      </c>
      <c r="J141" s="54">
        <f t="shared" si="3"/>
        <v>277</v>
      </c>
      <c r="K141" s="55">
        <f t="shared" si="4"/>
        <v>44</v>
      </c>
      <c r="L141" s="56">
        <f t="shared" si="5"/>
        <v>321</v>
      </c>
      <c r="M141" s="56">
        <v>0</v>
      </c>
      <c r="N141" s="173"/>
      <c r="O141" s="56">
        <v>5.54</v>
      </c>
      <c r="P141" s="184">
        <v>0.88</v>
      </c>
    </row>
    <row r="142" spans="2:16" ht="70">
      <c r="B142" s="5" t="s">
        <v>375</v>
      </c>
      <c r="C142" s="51" t="s">
        <v>26</v>
      </c>
      <c r="D142" s="51" t="s">
        <v>376</v>
      </c>
      <c r="E142" s="6" t="s">
        <v>377</v>
      </c>
      <c r="F142" s="51" t="s">
        <v>69</v>
      </c>
      <c r="G142" s="5">
        <v>100</v>
      </c>
      <c r="H142" s="52">
        <f>O142*(1-'Orç-Resumo'!$G$10)</f>
        <v>223.45500000000001</v>
      </c>
      <c r="I142" s="53">
        <f>P142*(1-'Orç-Resumo'!$G$10)</f>
        <v>23.46</v>
      </c>
      <c r="J142" s="54">
        <f t="shared" si="3"/>
        <v>22345.5</v>
      </c>
      <c r="K142" s="55">
        <f t="shared" si="4"/>
        <v>2346</v>
      </c>
      <c r="L142" s="56">
        <f t="shared" si="5"/>
        <v>24691.5</v>
      </c>
      <c r="M142" s="56">
        <v>0</v>
      </c>
      <c r="N142" s="173"/>
      <c r="O142" s="56">
        <v>223.45500000000001</v>
      </c>
      <c r="P142" s="184">
        <v>23.46</v>
      </c>
    </row>
    <row r="143" spans="2:16">
      <c r="B143" s="5" t="s">
        <v>378</v>
      </c>
      <c r="C143" s="51" t="s">
        <v>21</v>
      </c>
      <c r="D143" s="51" t="s">
        <v>21</v>
      </c>
      <c r="E143" s="6" t="s">
        <v>379</v>
      </c>
      <c r="F143" s="51" t="s">
        <v>23</v>
      </c>
      <c r="G143" s="5"/>
      <c r="H143" s="52"/>
      <c r="I143" s="53"/>
      <c r="J143" s="54"/>
      <c r="K143" s="55"/>
      <c r="L143" s="56"/>
      <c r="M143" s="56">
        <f>SUM(L144:L152)</f>
        <v>2319.7999999999997</v>
      </c>
      <c r="N143" s="173"/>
      <c r="O143" s="56" t="s">
        <v>24</v>
      </c>
      <c r="P143" s="184" t="s">
        <v>24</v>
      </c>
    </row>
    <row r="144" spans="2:16" ht="28">
      <c r="B144" s="5" t="s">
        <v>380</v>
      </c>
      <c r="C144" s="51" t="s">
        <v>48</v>
      </c>
      <c r="D144" s="51">
        <v>94319</v>
      </c>
      <c r="E144" s="6" t="s">
        <v>381</v>
      </c>
      <c r="F144" s="51" t="s">
        <v>78</v>
      </c>
      <c r="G144" s="5">
        <v>5</v>
      </c>
      <c r="H144" s="52">
        <f>O144*(1-'Orç-Resumo'!$G$10)</f>
        <v>62.679999999999993</v>
      </c>
      <c r="I144" s="53">
        <f>P144*(1-'Orç-Resumo'!$G$10)</f>
        <v>15.73</v>
      </c>
      <c r="J144" s="54">
        <f t="shared" ref="J144:J208" si="6">G144*H144</f>
        <v>313.39999999999998</v>
      </c>
      <c r="K144" s="55">
        <f t="shared" ref="K144:K208" si="7">G144*I144</f>
        <v>78.650000000000006</v>
      </c>
      <c r="L144" s="56">
        <f t="shared" ref="L144:L208" si="8">J144+K144</f>
        <v>392.04999999999995</v>
      </c>
      <c r="M144" s="56">
        <v>0</v>
      </c>
      <c r="N144" s="173"/>
      <c r="O144" s="56">
        <v>62.679999999999993</v>
      </c>
      <c r="P144" s="184" t="s">
        <v>3164</v>
      </c>
    </row>
    <row r="145" spans="2:16" ht="28">
      <c r="B145" s="5" t="s">
        <v>382</v>
      </c>
      <c r="C145" s="51" t="s">
        <v>48</v>
      </c>
      <c r="D145" s="51">
        <v>94342</v>
      </c>
      <c r="E145" s="6" t="s">
        <v>383</v>
      </c>
      <c r="F145" s="51" t="s">
        <v>78</v>
      </c>
      <c r="G145" s="5">
        <v>5</v>
      </c>
      <c r="H145" s="52">
        <f>O145*(1-'Orç-Resumo'!$G$10)</f>
        <v>87.2</v>
      </c>
      <c r="I145" s="53">
        <f>P145*(1-'Orç-Resumo'!$G$10)</f>
        <v>15.72</v>
      </c>
      <c r="J145" s="54">
        <f t="shared" si="6"/>
        <v>436</v>
      </c>
      <c r="K145" s="55">
        <f t="shared" si="7"/>
        <v>78.600000000000009</v>
      </c>
      <c r="L145" s="56">
        <f t="shared" si="8"/>
        <v>514.6</v>
      </c>
      <c r="M145" s="56">
        <v>0</v>
      </c>
      <c r="N145" s="173"/>
      <c r="O145" s="56">
        <v>87.2</v>
      </c>
      <c r="P145" s="184" t="s">
        <v>3165</v>
      </c>
    </row>
    <row r="146" spans="2:16" ht="28">
      <c r="B146" s="5" t="s">
        <v>384</v>
      </c>
      <c r="C146" s="51" t="s">
        <v>99</v>
      </c>
      <c r="D146" s="51" t="s">
        <v>385</v>
      </c>
      <c r="E146" s="6" t="s">
        <v>386</v>
      </c>
      <c r="F146" s="51" t="s">
        <v>102</v>
      </c>
      <c r="G146" s="5">
        <v>5</v>
      </c>
      <c r="H146" s="52">
        <f>O146*(1-'Orç-Resumo'!$G$10)</f>
        <v>14.85</v>
      </c>
      <c r="I146" s="53">
        <f>P146*(1-'Orç-Resumo'!$G$10)</f>
        <v>0.68</v>
      </c>
      <c r="J146" s="54">
        <f t="shared" si="6"/>
        <v>74.25</v>
      </c>
      <c r="K146" s="55">
        <f t="shared" si="7"/>
        <v>3.4000000000000004</v>
      </c>
      <c r="L146" s="56">
        <f t="shared" si="8"/>
        <v>77.650000000000006</v>
      </c>
      <c r="M146" s="56">
        <v>0</v>
      </c>
      <c r="N146" s="173"/>
      <c r="O146" s="56">
        <v>14.85</v>
      </c>
      <c r="P146" s="184">
        <v>0.68</v>
      </c>
    </row>
    <row r="147" spans="2:16" ht="28">
      <c r="B147" s="5" t="s">
        <v>387</v>
      </c>
      <c r="C147" s="51" t="s">
        <v>99</v>
      </c>
      <c r="D147" s="51" t="s">
        <v>388</v>
      </c>
      <c r="E147" s="6" t="s">
        <v>389</v>
      </c>
      <c r="F147" s="51" t="s">
        <v>102</v>
      </c>
      <c r="G147" s="5">
        <v>5</v>
      </c>
      <c r="H147" s="52">
        <f>O147*(1-'Orç-Resumo'!$G$10)</f>
        <v>24.77</v>
      </c>
      <c r="I147" s="53">
        <f>P147*(1-'Orç-Resumo'!$G$10)</f>
        <v>27.31</v>
      </c>
      <c r="J147" s="54">
        <f t="shared" si="6"/>
        <v>123.85</v>
      </c>
      <c r="K147" s="55">
        <f t="shared" si="7"/>
        <v>136.54999999999998</v>
      </c>
      <c r="L147" s="56">
        <f t="shared" si="8"/>
        <v>260.39999999999998</v>
      </c>
      <c r="M147" s="56">
        <v>0</v>
      </c>
      <c r="N147" s="173"/>
      <c r="O147" s="56">
        <v>24.77</v>
      </c>
      <c r="P147" s="184">
        <v>27.31</v>
      </c>
    </row>
    <row r="148" spans="2:16" ht="42">
      <c r="B148" s="5" t="s">
        <v>390</v>
      </c>
      <c r="C148" s="51" t="s">
        <v>48</v>
      </c>
      <c r="D148" s="51">
        <v>93358</v>
      </c>
      <c r="E148" s="6" t="s">
        <v>391</v>
      </c>
      <c r="F148" s="51" t="s">
        <v>78</v>
      </c>
      <c r="G148" s="5">
        <v>5</v>
      </c>
      <c r="H148" s="52">
        <f>O148*(1-'Orç-Resumo'!$G$10)</f>
        <v>30.799999999999997</v>
      </c>
      <c r="I148" s="53">
        <f>P148*(1-'Orç-Resumo'!$G$10)</f>
        <v>58.2</v>
      </c>
      <c r="J148" s="54">
        <f t="shared" si="6"/>
        <v>154</v>
      </c>
      <c r="K148" s="55">
        <f t="shared" si="7"/>
        <v>291</v>
      </c>
      <c r="L148" s="56">
        <f t="shared" si="8"/>
        <v>445</v>
      </c>
      <c r="M148" s="56">
        <v>0</v>
      </c>
      <c r="N148" s="173"/>
      <c r="O148" s="56">
        <v>30.799999999999997</v>
      </c>
      <c r="P148" s="184" t="s">
        <v>3166</v>
      </c>
    </row>
    <row r="149" spans="2:16" ht="28">
      <c r="B149" s="5" t="s">
        <v>392</v>
      </c>
      <c r="C149" s="51" t="s">
        <v>99</v>
      </c>
      <c r="D149" s="51" t="s">
        <v>393</v>
      </c>
      <c r="E149" s="6" t="s">
        <v>394</v>
      </c>
      <c r="F149" s="51" t="s">
        <v>102</v>
      </c>
      <c r="G149" s="5">
        <v>5</v>
      </c>
      <c r="H149" s="52">
        <f>O149*(1-'Orç-Resumo'!$G$10)</f>
        <v>0</v>
      </c>
      <c r="I149" s="53">
        <f>P149*(1-'Orç-Resumo'!$G$10)</f>
        <v>50.74</v>
      </c>
      <c r="J149" s="54">
        <f t="shared" si="6"/>
        <v>0</v>
      </c>
      <c r="K149" s="55">
        <f t="shared" si="7"/>
        <v>253.70000000000002</v>
      </c>
      <c r="L149" s="56">
        <f t="shared" si="8"/>
        <v>253.70000000000002</v>
      </c>
      <c r="M149" s="56">
        <v>0</v>
      </c>
      <c r="N149" s="173"/>
      <c r="O149" s="56">
        <v>0</v>
      </c>
      <c r="P149" s="184">
        <v>50.74</v>
      </c>
    </row>
    <row r="150" spans="2:16" ht="28">
      <c r="B150" s="5" t="s">
        <v>395</v>
      </c>
      <c r="C150" s="51" t="s">
        <v>99</v>
      </c>
      <c r="D150" s="51" t="s">
        <v>396</v>
      </c>
      <c r="E150" s="6" t="s">
        <v>397</v>
      </c>
      <c r="F150" s="51" t="s">
        <v>102</v>
      </c>
      <c r="G150" s="5">
        <v>5</v>
      </c>
      <c r="H150" s="52">
        <f>O150*(1-'Orç-Resumo'!$G$10)</f>
        <v>0</v>
      </c>
      <c r="I150" s="53">
        <f>P150*(1-'Orç-Resumo'!$G$10)</f>
        <v>5.71</v>
      </c>
      <c r="J150" s="54">
        <f t="shared" si="6"/>
        <v>0</v>
      </c>
      <c r="K150" s="55">
        <f t="shared" si="7"/>
        <v>28.55</v>
      </c>
      <c r="L150" s="56">
        <f t="shared" si="8"/>
        <v>28.55</v>
      </c>
      <c r="M150" s="56">
        <v>0</v>
      </c>
      <c r="N150" s="173"/>
      <c r="O150" s="56">
        <v>0</v>
      </c>
      <c r="P150" s="184">
        <v>5.71</v>
      </c>
    </row>
    <row r="151" spans="2:16" ht="28">
      <c r="B151" s="5" t="s">
        <v>398</v>
      </c>
      <c r="C151" s="51" t="s">
        <v>99</v>
      </c>
      <c r="D151" s="51" t="s">
        <v>399</v>
      </c>
      <c r="E151" s="6" t="s">
        <v>400</v>
      </c>
      <c r="F151" s="51" t="s">
        <v>102</v>
      </c>
      <c r="G151" s="5">
        <v>5</v>
      </c>
      <c r="H151" s="52">
        <f>O151*(1-'Orç-Resumo'!$G$10)</f>
        <v>0</v>
      </c>
      <c r="I151" s="53">
        <f>P151*(1-'Orç-Resumo'!$G$10)</f>
        <v>50.54</v>
      </c>
      <c r="J151" s="54">
        <f t="shared" si="6"/>
        <v>0</v>
      </c>
      <c r="K151" s="55">
        <f t="shared" si="7"/>
        <v>252.7</v>
      </c>
      <c r="L151" s="56">
        <f t="shared" si="8"/>
        <v>252.7</v>
      </c>
      <c r="M151" s="56">
        <v>0</v>
      </c>
      <c r="N151" s="173"/>
      <c r="O151" s="56">
        <v>0</v>
      </c>
      <c r="P151" s="184">
        <v>50.54</v>
      </c>
    </row>
    <row r="152" spans="2:16" ht="28">
      <c r="B152" s="5" t="s">
        <v>401</v>
      </c>
      <c r="C152" s="51" t="s">
        <v>99</v>
      </c>
      <c r="D152" s="51" t="s">
        <v>402</v>
      </c>
      <c r="E152" s="6" t="s">
        <v>403</v>
      </c>
      <c r="F152" s="51" t="s">
        <v>113</v>
      </c>
      <c r="G152" s="5">
        <v>5</v>
      </c>
      <c r="H152" s="52">
        <f>O152*(1-'Orç-Resumo'!$G$10)</f>
        <v>0</v>
      </c>
      <c r="I152" s="53">
        <f>P152*(1-'Orç-Resumo'!$G$10)</f>
        <v>19.03</v>
      </c>
      <c r="J152" s="54">
        <f t="shared" si="6"/>
        <v>0</v>
      </c>
      <c r="K152" s="55">
        <f t="shared" si="7"/>
        <v>95.15</v>
      </c>
      <c r="L152" s="56">
        <f t="shared" si="8"/>
        <v>95.15</v>
      </c>
      <c r="M152" s="56">
        <v>0</v>
      </c>
      <c r="N152" s="173"/>
      <c r="O152" s="56">
        <v>0</v>
      </c>
      <c r="P152" s="184">
        <v>19.03</v>
      </c>
    </row>
    <row r="153" spans="2:16">
      <c r="B153" s="5" t="s">
        <v>404</v>
      </c>
      <c r="C153" s="51" t="s">
        <v>21</v>
      </c>
      <c r="D153" s="51" t="s">
        <v>21</v>
      </c>
      <c r="E153" s="6" t="s">
        <v>405</v>
      </c>
      <c r="F153" s="51" t="s">
        <v>23</v>
      </c>
      <c r="G153" s="5"/>
      <c r="H153" s="52"/>
      <c r="I153" s="53"/>
      <c r="J153" s="54"/>
      <c r="K153" s="55"/>
      <c r="L153" s="56"/>
      <c r="M153" s="56">
        <f>SUM(L154:L162)</f>
        <v>27719.946000000004</v>
      </c>
      <c r="N153" s="173"/>
      <c r="O153" s="56" t="s">
        <v>24</v>
      </c>
      <c r="P153" s="184" t="s">
        <v>24</v>
      </c>
    </row>
    <row r="154" spans="2:16" ht="70">
      <c r="B154" s="5" t="s">
        <v>406</v>
      </c>
      <c r="C154" s="51" t="s">
        <v>48</v>
      </c>
      <c r="D154" s="51">
        <v>94962</v>
      </c>
      <c r="E154" s="6" t="s">
        <v>407</v>
      </c>
      <c r="F154" s="51" t="s">
        <v>78</v>
      </c>
      <c r="G154" s="5">
        <v>5</v>
      </c>
      <c r="H154" s="52">
        <f>O154*(1-'Orç-Resumo'!$G$10)</f>
        <v>503.72</v>
      </c>
      <c r="I154" s="53">
        <f>P154*(1-'Orç-Resumo'!$G$10)</f>
        <v>59.52</v>
      </c>
      <c r="J154" s="54">
        <f t="shared" si="6"/>
        <v>2518.6000000000004</v>
      </c>
      <c r="K154" s="55">
        <f t="shared" si="7"/>
        <v>297.60000000000002</v>
      </c>
      <c r="L154" s="56">
        <f t="shared" si="8"/>
        <v>2816.2000000000003</v>
      </c>
      <c r="M154" s="56">
        <v>0</v>
      </c>
      <c r="N154" s="173"/>
      <c r="O154" s="56">
        <v>503.72</v>
      </c>
      <c r="P154" s="184" t="s">
        <v>3167</v>
      </c>
    </row>
    <row r="155" spans="2:16" ht="56">
      <c r="B155" s="5" t="s">
        <v>408</v>
      </c>
      <c r="C155" s="51" t="s">
        <v>48</v>
      </c>
      <c r="D155" s="51">
        <v>94963</v>
      </c>
      <c r="E155" s="6" t="s">
        <v>409</v>
      </c>
      <c r="F155" s="51" t="s">
        <v>78</v>
      </c>
      <c r="G155" s="5">
        <v>5</v>
      </c>
      <c r="H155" s="52">
        <f>O155*(1-'Orç-Resumo'!$G$10)</f>
        <v>573.29</v>
      </c>
      <c r="I155" s="53">
        <f>P155*(1-'Orç-Resumo'!$G$10)</f>
        <v>59.1</v>
      </c>
      <c r="J155" s="54">
        <f t="shared" si="6"/>
        <v>2866.45</v>
      </c>
      <c r="K155" s="55">
        <f t="shared" si="7"/>
        <v>295.5</v>
      </c>
      <c r="L155" s="56">
        <f t="shared" si="8"/>
        <v>3161.95</v>
      </c>
      <c r="M155" s="56">
        <v>0</v>
      </c>
      <c r="N155" s="173"/>
      <c r="O155" s="56">
        <v>573.29</v>
      </c>
      <c r="P155" s="184" t="s">
        <v>2485</v>
      </c>
    </row>
    <row r="156" spans="2:16" ht="56">
      <c r="B156" s="5" t="s">
        <v>410</v>
      </c>
      <c r="C156" s="51" t="s">
        <v>48</v>
      </c>
      <c r="D156" s="51">
        <v>94964</v>
      </c>
      <c r="E156" s="6" t="s">
        <v>411</v>
      </c>
      <c r="F156" s="51" t="s">
        <v>78</v>
      </c>
      <c r="G156" s="5">
        <v>5</v>
      </c>
      <c r="H156" s="52">
        <f>O156*(1-'Orç-Resumo'!$G$10)</f>
        <v>631.36</v>
      </c>
      <c r="I156" s="53">
        <f>P156*(1-'Orç-Resumo'!$G$10)</f>
        <v>64.400000000000006</v>
      </c>
      <c r="J156" s="54">
        <f t="shared" si="6"/>
        <v>3156.8</v>
      </c>
      <c r="K156" s="55">
        <f t="shared" si="7"/>
        <v>322</v>
      </c>
      <c r="L156" s="56">
        <f t="shared" si="8"/>
        <v>3478.8</v>
      </c>
      <c r="M156" s="56">
        <v>0</v>
      </c>
      <c r="N156" s="173"/>
      <c r="O156" s="56">
        <v>631.36</v>
      </c>
      <c r="P156" s="184" t="s">
        <v>3168</v>
      </c>
    </row>
    <row r="157" spans="2:16" ht="56">
      <c r="B157" s="5" t="s">
        <v>412</v>
      </c>
      <c r="C157" s="51" t="s">
        <v>48</v>
      </c>
      <c r="D157" s="51">
        <v>94965</v>
      </c>
      <c r="E157" s="6" t="s">
        <v>413</v>
      </c>
      <c r="F157" s="51" t="s">
        <v>78</v>
      </c>
      <c r="G157" s="5">
        <v>5</v>
      </c>
      <c r="H157" s="52">
        <f>O157*(1-'Orç-Resumo'!$G$10)</f>
        <v>673.12</v>
      </c>
      <c r="I157" s="53">
        <f>P157*(1-'Orç-Resumo'!$G$10)</f>
        <v>58.76</v>
      </c>
      <c r="J157" s="54">
        <f t="shared" si="6"/>
        <v>3365.6</v>
      </c>
      <c r="K157" s="55">
        <f t="shared" si="7"/>
        <v>293.8</v>
      </c>
      <c r="L157" s="56">
        <f t="shared" si="8"/>
        <v>3659.4</v>
      </c>
      <c r="M157" s="56">
        <v>0</v>
      </c>
      <c r="N157" s="173"/>
      <c r="O157" s="56">
        <v>673.12</v>
      </c>
      <c r="P157" s="184" t="s">
        <v>3169</v>
      </c>
    </row>
    <row r="158" spans="2:16" ht="42">
      <c r="B158" s="5" t="s">
        <v>414</v>
      </c>
      <c r="C158" s="51" t="s">
        <v>48</v>
      </c>
      <c r="D158" s="51">
        <v>102487</v>
      </c>
      <c r="E158" s="6" t="s">
        <v>415</v>
      </c>
      <c r="F158" s="51" t="s">
        <v>78</v>
      </c>
      <c r="G158" s="5">
        <v>5</v>
      </c>
      <c r="H158" s="52">
        <f>O158*(1-'Orç-Resumo'!$G$10)</f>
        <v>623.38000000000011</v>
      </c>
      <c r="I158" s="53">
        <f>P158*(1-'Orç-Resumo'!$G$10)</f>
        <v>176.69</v>
      </c>
      <c r="J158" s="54">
        <f t="shared" si="6"/>
        <v>3116.9000000000005</v>
      </c>
      <c r="K158" s="55">
        <f t="shared" si="7"/>
        <v>883.45</v>
      </c>
      <c r="L158" s="56">
        <f t="shared" si="8"/>
        <v>4000.3500000000004</v>
      </c>
      <c r="M158" s="56">
        <v>0</v>
      </c>
      <c r="N158" s="173"/>
      <c r="O158" s="56">
        <v>623.38000000000011</v>
      </c>
      <c r="P158" s="184" t="s">
        <v>3913</v>
      </c>
    </row>
    <row r="159" spans="2:16" ht="28">
      <c r="B159" s="5" t="s">
        <v>416</v>
      </c>
      <c r="C159" s="51" t="s">
        <v>99</v>
      </c>
      <c r="D159" s="51" t="s">
        <v>417</v>
      </c>
      <c r="E159" s="6" t="s">
        <v>418</v>
      </c>
      <c r="F159" s="51" t="s">
        <v>113</v>
      </c>
      <c r="G159" s="5">
        <v>20</v>
      </c>
      <c r="H159" s="52">
        <f>O159*(1-'Orç-Resumo'!$G$10)</f>
        <v>109.42</v>
      </c>
      <c r="I159" s="53">
        <f>P159*(1-'Orç-Resumo'!$G$10)</f>
        <v>66.680000000000007</v>
      </c>
      <c r="J159" s="54">
        <f t="shared" si="6"/>
        <v>2188.4</v>
      </c>
      <c r="K159" s="55">
        <f t="shared" si="7"/>
        <v>1333.6000000000001</v>
      </c>
      <c r="L159" s="56">
        <f t="shared" si="8"/>
        <v>3522</v>
      </c>
      <c r="M159" s="56">
        <v>0</v>
      </c>
      <c r="N159" s="173"/>
      <c r="O159" s="56">
        <v>109.42</v>
      </c>
      <c r="P159" s="184">
        <v>66.680000000000007</v>
      </c>
    </row>
    <row r="160" spans="2:16" ht="42">
      <c r="B160" s="5" t="s">
        <v>419</v>
      </c>
      <c r="C160" s="51" t="s">
        <v>48</v>
      </c>
      <c r="D160" s="51">
        <v>103670</v>
      </c>
      <c r="E160" s="6" t="s">
        <v>420</v>
      </c>
      <c r="F160" s="51" t="s">
        <v>78</v>
      </c>
      <c r="G160" s="5">
        <v>5</v>
      </c>
      <c r="H160" s="52">
        <f>O160*(1-'Orç-Resumo'!$G$10)</f>
        <v>98.19</v>
      </c>
      <c r="I160" s="53">
        <f>P160*(1-'Orç-Resumo'!$G$10)</f>
        <v>207.99</v>
      </c>
      <c r="J160" s="54">
        <f t="shared" si="6"/>
        <v>490.95</v>
      </c>
      <c r="K160" s="55">
        <f t="shared" si="7"/>
        <v>1039.95</v>
      </c>
      <c r="L160" s="56">
        <f t="shared" si="8"/>
        <v>1530.9</v>
      </c>
      <c r="M160" s="56">
        <v>0</v>
      </c>
      <c r="N160" s="173"/>
      <c r="O160" s="56">
        <v>98.19</v>
      </c>
      <c r="P160" s="184" t="s">
        <v>3170</v>
      </c>
    </row>
    <row r="161" spans="2:16" ht="42">
      <c r="B161" s="5" t="s">
        <v>421</v>
      </c>
      <c r="C161" s="51" t="s">
        <v>48</v>
      </c>
      <c r="D161" s="51">
        <v>95240</v>
      </c>
      <c r="E161" s="6" t="s">
        <v>422</v>
      </c>
      <c r="F161" s="51" t="s">
        <v>69</v>
      </c>
      <c r="G161" s="5">
        <v>20</v>
      </c>
      <c r="H161" s="52">
        <f>O161*(1-'Orç-Resumo'!$G$10)</f>
        <v>18.84</v>
      </c>
      <c r="I161" s="53">
        <f>P161*(1-'Orç-Resumo'!$G$10)</f>
        <v>5.77</v>
      </c>
      <c r="J161" s="54">
        <f t="shared" si="6"/>
        <v>376.8</v>
      </c>
      <c r="K161" s="55">
        <f t="shared" si="7"/>
        <v>115.39999999999999</v>
      </c>
      <c r="L161" s="56">
        <f t="shared" si="8"/>
        <v>492.2</v>
      </c>
      <c r="M161" s="56">
        <v>0</v>
      </c>
      <c r="N161" s="173"/>
      <c r="O161" s="56">
        <v>18.84</v>
      </c>
      <c r="P161" s="184" t="s">
        <v>2790</v>
      </c>
    </row>
    <row r="162" spans="2:16" ht="42">
      <c r="B162" s="5" t="s">
        <v>423</v>
      </c>
      <c r="C162" s="51" t="s">
        <v>26</v>
      </c>
      <c r="D162" s="51" t="s">
        <v>424</v>
      </c>
      <c r="E162" s="6" t="s">
        <v>425</v>
      </c>
      <c r="F162" s="51" t="s">
        <v>78</v>
      </c>
      <c r="G162" s="5">
        <v>5</v>
      </c>
      <c r="H162" s="52">
        <f>O162*(1-'Orç-Resumo'!$G$10)</f>
        <v>735.62919999999997</v>
      </c>
      <c r="I162" s="53">
        <f>P162*(1-'Orç-Resumo'!$G$10)</f>
        <v>276</v>
      </c>
      <c r="J162" s="54">
        <f t="shared" si="6"/>
        <v>3678.1459999999997</v>
      </c>
      <c r="K162" s="55">
        <f t="shared" si="7"/>
        <v>1380</v>
      </c>
      <c r="L162" s="56">
        <f t="shared" si="8"/>
        <v>5058.1459999999997</v>
      </c>
      <c r="M162" s="56">
        <v>0</v>
      </c>
      <c r="N162" s="173"/>
      <c r="O162" s="56">
        <v>735.62919999999997</v>
      </c>
      <c r="P162" s="184">
        <v>276</v>
      </c>
    </row>
    <row r="163" spans="2:16">
      <c r="B163" s="5" t="s">
        <v>426</v>
      </c>
      <c r="C163" s="51" t="s">
        <v>21</v>
      </c>
      <c r="D163" s="51" t="s">
        <v>21</v>
      </c>
      <c r="E163" s="6" t="s">
        <v>427</v>
      </c>
      <c r="F163" s="51" t="s">
        <v>23</v>
      </c>
      <c r="G163" s="5"/>
      <c r="H163" s="52"/>
      <c r="I163" s="53"/>
      <c r="J163" s="54"/>
      <c r="K163" s="55"/>
      <c r="L163" s="56"/>
      <c r="M163" s="56">
        <f>SUM(L164:L178)</f>
        <v>129205.1</v>
      </c>
      <c r="N163" s="173"/>
      <c r="O163" s="56" t="s">
        <v>24</v>
      </c>
      <c r="P163" s="184" t="s">
        <v>24</v>
      </c>
    </row>
    <row r="164" spans="2:16" ht="42">
      <c r="B164" s="5" t="s">
        <v>428</v>
      </c>
      <c r="C164" s="51" t="s">
        <v>48</v>
      </c>
      <c r="D164" s="51">
        <v>96543</v>
      </c>
      <c r="E164" s="6" t="s">
        <v>429</v>
      </c>
      <c r="F164" s="51" t="s">
        <v>430</v>
      </c>
      <c r="G164" s="5">
        <v>200</v>
      </c>
      <c r="H164" s="52">
        <f>O164*(1-'Orç-Resumo'!$G$10)</f>
        <v>13.3</v>
      </c>
      <c r="I164" s="53">
        <f>P164*(1-'Orç-Resumo'!$G$10)</f>
        <v>7.84</v>
      </c>
      <c r="J164" s="54">
        <f t="shared" si="6"/>
        <v>2660</v>
      </c>
      <c r="K164" s="55">
        <f t="shared" si="7"/>
        <v>1568</v>
      </c>
      <c r="L164" s="56">
        <f t="shared" si="8"/>
        <v>4228</v>
      </c>
      <c r="M164" s="56">
        <v>0</v>
      </c>
      <c r="N164" s="173"/>
      <c r="O164" s="56">
        <v>13.3</v>
      </c>
      <c r="P164" s="184" t="s">
        <v>3171</v>
      </c>
    </row>
    <row r="165" spans="2:16" ht="42">
      <c r="B165" s="5" t="s">
        <v>431</v>
      </c>
      <c r="C165" s="51" t="s">
        <v>99</v>
      </c>
      <c r="D165" s="51" t="s">
        <v>432</v>
      </c>
      <c r="E165" s="6" t="s">
        <v>433</v>
      </c>
      <c r="F165" s="51" t="s">
        <v>434</v>
      </c>
      <c r="G165" s="5">
        <v>200</v>
      </c>
      <c r="H165" s="52">
        <f>O165*(1-'Orç-Resumo'!$G$10)</f>
        <v>10.220000000000001</v>
      </c>
      <c r="I165" s="53">
        <f>P165*(1-'Orç-Resumo'!$G$10)</f>
        <v>4.03</v>
      </c>
      <c r="J165" s="54">
        <f t="shared" si="6"/>
        <v>2044.0000000000002</v>
      </c>
      <c r="K165" s="55">
        <f t="shared" si="7"/>
        <v>806</v>
      </c>
      <c r="L165" s="56">
        <f t="shared" si="8"/>
        <v>2850</v>
      </c>
      <c r="M165" s="56">
        <v>0</v>
      </c>
      <c r="N165" s="173"/>
      <c r="O165" s="56">
        <v>10.220000000000001</v>
      </c>
      <c r="P165" s="184">
        <v>4.03</v>
      </c>
    </row>
    <row r="166" spans="2:16" ht="42">
      <c r="B166" s="5" t="s">
        <v>435</v>
      </c>
      <c r="C166" s="51" t="s">
        <v>99</v>
      </c>
      <c r="D166" s="51" t="s">
        <v>436</v>
      </c>
      <c r="E166" s="6" t="s">
        <v>437</v>
      </c>
      <c r="F166" s="51" t="s">
        <v>434</v>
      </c>
      <c r="G166" s="5">
        <v>200</v>
      </c>
      <c r="H166" s="52">
        <f>O166*(1-'Orç-Resumo'!$G$10)</f>
        <v>18.260000000000002</v>
      </c>
      <c r="I166" s="53">
        <f>P166*(1-'Orç-Resumo'!$G$10)</f>
        <v>4.03</v>
      </c>
      <c r="J166" s="54">
        <f t="shared" si="6"/>
        <v>3652.0000000000005</v>
      </c>
      <c r="K166" s="55">
        <f t="shared" si="7"/>
        <v>806</v>
      </c>
      <c r="L166" s="56">
        <f t="shared" si="8"/>
        <v>4458</v>
      </c>
      <c r="M166" s="56">
        <v>0</v>
      </c>
      <c r="N166" s="173"/>
      <c r="O166" s="56">
        <v>18.260000000000002</v>
      </c>
      <c r="P166" s="184">
        <v>4.03</v>
      </c>
    </row>
    <row r="167" spans="2:16" ht="42">
      <c r="B167" s="5" t="s">
        <v>438</v>
      </c>
      <c r="C167" s="51" t="s">
        <v>99</v>
      </c>
      <c r="D167" s="51" t="s">
        <v>439</v>
      </c>
      <c r="E167" s="6" t="s">
        <v>440</v>
      </c>
      <c r="F167" s="51" t="s">
        <v>434</v>
      </c>
      <c r="G167" s="5">
        <v>200</v>
      </c>
      <c r="H167" s="52">
        <f>O167*(1-'Orç-Resumo'!$G$10)</f>
        <v>24.39</v>
      </c>
      <c r="I167" s="53">
        <f>P167*(1-'Orç-Resumo'!$G$10)</f>
        <v>2.52</v>
      </c>
      <c r="J167" s="54">
        <f t="shared" si="6"/>
        <v>4878</v>
      </c>
      <c r="K167" s="55">
        <f t="shared" si="7"/>
        <v>504</v>
      </c>
      <c r="L167" s="56">
        <f t="shared" si="8"/>
        <v>5382</v>
      </c>
      <c r="M167" s="56">
        <v>0</v>
      </c>
      <c r="N167" s="173"/>
      <c r="O167" s="56">
        <v>24.39</v>
      </c>
      <c r="P167" s="184">
        <v>2.52</v>
      </c>
    </row>
    <row r="168" spans="2:16" ht="28">
      <c r="B168" s="5" t="s">
        <v>441</v>
      </c>
      <c r="C168" s="51" t="s">
        <v>99</v>
      </c>
      <c r="D168" s="51" t="s">
        <v>442</v>
      </c>
      <c r="E168" s="6" t="s">
        <v>443</v>
      </c>
      <c r="F168" s="51" t="s">
        <v>113</v>
      </c>
      <c r="G168" s="5">
        <v>100</v>
      </c>
      <c r="H168" s="52">
        <f>O168*(1-'Orç-Resumo'!$G$10)</f>
        <v>52.46</v>
      </c>
      <c r="I168" s="53">
        <f>P168*(1-'Orç-Resumo'!$G$10)</f>
        <v>1.93</v>
      </c>
      <c r="J168" s="54">
        <f t="shared" si="6"/>
        <v>5246</v>
      </c>
      <c r="K168" s="55">
        <f t="shared" si="7"/>
        <v>193</v>
      </c>
      <c r="L168" s="56">
        <f t="shared" si="8"/>
        <v>5439</v>
      </c>
      <c r="M168" s="56">
        <v>0</v>
      </c>
      <c r="N168" s="173"/>
      <c r="O168" s="56">
        <v>52.46</v>
      </c>
      <c r="P168" s="184">
        <v>1.93</v>
      </c>
    </row>
    <row r="169" spans="2:16" ht="56">
      <c r="B169" s="5" t="s">
        <v>444</v>
      </c>
      <c r="C169" s="51" t="s">
        <v>48</v>
      </c>
      <c r="D169" s="51">
        <v>102475</v>
      </c>
      <c r="E169" s="6" t="s">
        <v>445</v>
      </c>
      <c r="F169" s="51" t="s">
        <v>78</v>
      </c>
      <c r="G169" s="5">
        <v>5</v>
      </c>
      <c r="H169" s="52">
        <f>O169*(1-'Orç-Resumo'!$G$10)</f>
        <v>610.76</v>
      </c>
      <c r="I169" s="53">
        <f>P169*(1-'Orç-Resumo'!$G$10)</f>
        <v>66.42</v>
      </c>
      <c r="J169" s="54">
        <f t="shared" si="6"/>
        <v>3053.8</v>
      </c>
      <c r="K169" s="55">
        <f t="shared" si="7"/>
        <v>332.1</v>
      </c>
      <c r="L169" s="56">
        <f t="shared" si="8"/>
        <v>3385.9</v>
      </c>
      <c r="M169" s="56">
        <v>0</v>
      </c>
      <c r="N169" s="173"/>
      <c r="O169" s="56">
        <v>610.76</v>
      </c>
      <c r="P169" s="184" t="s">
        <v>3172</v>
      </c>
    </row>
    <row r="170" spans="2:16" ht="28">
      <c r="B170" s="5" t="s">
        <v>446</v>
      </c>
      <c r="C170" s="51" t="s">
        <v>99</v>
      </c>
      <c r="D170" s="51" t="s">
        <v>447</v>
      </c>
      <c r="E170" s="6" t="s">
        <v>448</v>
      </c>
      <c r="F170" s="51" t="s">
        <v>113</v>
      </c>
      <c r="G170" s="5">
        <v>10</v>
      </c>
      <c r="H170" s="52">
        <f>O170*(1-'Orç-Resumo'!$G$10)</f>
        <v>106.35</v>
      </c>
      <c r="I170" s="53">
        <f>P170*(1-'Orç-Resumo'!$G$10)</f>
        <v>6.66</v>
      </c>
      <c r="J170" s="54">
        <f t="shared" si="6"/>
        <v>1063.5</v>
      </c>
      <c r="K170" s="55">
        <f t="shared" si="7"/>
        <v>66.599999999999994</v>
      </c>
      <c r="L170" s="56">
        <f t="shared" si="8"/>
        <v>1130.0999999999999</v>
      </c>
      <c r="M170" s="56">
        <v>0</v>
      </c>
      <c r="N170" s="173"/>
      <c r="O170" s="56">
        <v>106.35</v>
      </c>
      <c r="P170" s="184">
        <v>6.66</v>
      </c>
    </row>
    <row r="171" spans="2:16" ht="56">
      <c r="B171" s="5" t="s">
        <v>449</v>
      </c>
      <c r="C171" s="51" t="s">
        <v>48</v>
      </c>
      <c r="D171" s="51">
        <v>94969</v>
      </c>
      <c r="E171" s="6" t="s">
        <v>3860</v>
      </c>
      <c r="F171" s="51" t="s">
        <v>78</v>
      </c>
      <c r="G171" s="5">
        <v>10</v>
      </c>
      <c r="H171" s="52">
        <f>O171*(1-'Orç-Resumo'!$G$10)</f>
        <v>575.1</v>
      </c>
      <c r="I171" s="53">
        <f>P171*(1-'Orç-Resumo'!$G$10)</f>
        <v>51.5</v>
      </c>
      <c r="J171" s="54">
        <f t="shared" si="6"/>
        <v>5751</v>
      </c>
      <c r="K171" s="55">
        <f t="shared" si="7"/>
        <v>515</v>
      </c>
      <c r="L171" s="56">
        <f t="shared" si="8"/>
        <v>6266</v>
      </c>
      <c r="M171" s="56">
        <v>0</v>
      </c>
      <c r="N171" s="173"/>
      <c r="O171" s="56">
        <v>575.1</v>
      </c>
      <c r="P171" s="184" t="s">
        <v>3173</v>
      </c>
    </row>
    <row r="172" spans="2:16" ht="56">
      <c r="B172" s="5" t="s">
        <v>450</v>
      </c>
      <c r="C172" s="51" t="s">
        <v>48</v>
      </c>
      <c r="D172" s="51">
        <v>92263</v>
      </c>
      <c r="E172" s="6" t="s">
        <v>451</v>
      </c>
      <c r="F172" s="51" t="s">
        <v>69</v>
      </c>
      <c r="G172" s="5">
        <v>100</v>
      </c>
      <c r="H172" s="52">
        <f>O172*(1-'Orç-Resumo'!$G$10)</f>
        <v>137.06</v>
      </c>
      <c r="I172" s="53">
        <f>P172*(1-'Orç-Resumo'!$G$10)</f>
        <v>34.01</v>
      </c>
      <c r="J172" s="54">
        <f t="shared" si="6"/>
        <v>13706</v>
      </c>
      <c r="K172" s="55">
        <f t="shared" si="7"/>
        <v>3401</v>
      </c>
      <c r="L172" s="56">
        <f t="shared" si="8"/>
        <v>17107</v>
      </c>
      <c r="M172" s="56">
        <v>0</v>
      </c>
      <c r="N172" s="173"/>
      <c r="O172" s="56">
        <v>137.06</v>
      </c>
      <c r="P172" s="184" t="s">
        <v>3174</v>
      </c>
    </row>
    <row r="173" spans="2:16" ht="70">
      <c r="B173" s="5" t="s">
        <v>452</v>
      </c>
      <c r="C173" s="51" t="s">
        <v>48</v>
      </c>
      <c r="D173" s="51">
        <v>92409</v>
      </c>
      <c r="E173" s="6" t="s">
        <v>453</v>
      </c>
      <c r="F173" s="51" t="s">
        <v>69</v>
      </c>
      <c r="G173" s="5">
        <v>100</v>
      </c>
      <c r="H173" s="52">
        <f>O173*(1-'Orç-Resumo'!$G$10)</f>
        <v>157.62</v>
      </c>
      <c r="I173" s="53">
        <f>P173*(1-'Orç-Resumo'!$G$10)</f>
        <v>89.07</v>
      </c>
      <c r="J173" s="54">
        <f t="shared" si="6"/>
        <v>15762</v>
      </c>
      <c r="K173" s="55">
        <f t="shared" si="7"/>
        <v>8907</v>
      </c>
      <c r="L173" s="56">
        <f t="shared" si="8"/>
        <v>24669</v>
      </c>
      <c r="M173" s="56">
        <v>0</v>
      </c>
      <c r="N173" s="173"/>
      <c r="O173" s="56">
        <v>157.62</v>
      </c>
      <c r="P173" s="184" t="s">
        <v>3175</v>
      </c>
    </row>
    <row r="174" spans="2:16" ht="42">
      <c r="B174" s="5" t="s">
        <v>454</v>
      </c>
      <c r="C174" s="51" t="s">
        <v>48</v>
      </c>
      <c r="D174" s="51">
        <v>92482</v>
      </c>
      <c r="E174" s="6" t="s">
        <v>455</v>
      </c>
      <c r="F174" s="51" t="s">
        <v>69</v>
      </c>
      <c r="G174" s="5">
        <v>100</v>
      </c>
      <c r="H174" s="52">
        <f>O174*(1-'Orç-Resumo'!$G$10)</f>
        <v>219.57</v>
      </c>
      <c r="I174" s="53">
        <f>P174*(1-'Orç-Resumo'!$G$10)</f>
        <v>95.32</v>
      </c>
      <c r="J174" s="54">
        <f t="shared" si="6"/>
        <v>21957</v>
      </c>
      <c r="K174" s="55">
        <f t="shared" si="7"/>
        <v>9532</v>
      </c>
      <c r="L174" s="56">
        <f t="shared" si="8"/>
        <v>31489</v>
      </c>
      <c r="M174" s="56">
        <v>0</v>
      </c>
      <c r="N174" s="173"/>
      <c r="O174" s="56">
        <v>219.57</v>
      </c>
      <c r="P174" s="184" t="s">
        <v>3176</v>
      </c>
    </row>
    <row r="175" spans="2:16" ht="70">
      <c r="B175" s="5" t="s">
        <v>456</v>
      </c>
      <c r="C175" s="51" t="s">
        <v>48</v>
      </c>
      <c r="D175" s="51">
        <v>101963</v>
      </c>
      <c r="E175" s="6" t="s">
        <v>457</v>
      </c>
      <c r="F175" s="51" t="s">
        <v>69</v>
      </c>
      <c r="G175" s="5">
        <v>100</v>
      </c>
      <c r="H175" s="52">
        <f>O175*(1-'Orç-Resumo'!$G$10)</f>
        <v>160.75</v>
      </c>
      <c r="I175" s="53">
        <f>P175*(1-'Orç-Resumo'!$G$10)</f>
        <v>25.82</v>
      </c>
      <c r="J175" s="54">
        <f t="shared" si="6"/>
        <v>16075</v>
      </c>
      <c r="K175" s="55">
        <f t="shared" si="7"/>
        <v>2582</v>
      </c>
      <c r="L175" s="56">
        <f t="shared" si="8"/>
        <v>18657</v>
      </c>
      <c r="M175" s="56">
        <v>0</v>
      </c>
      <c r="N175" s="173"/>
      <c r="O175" s="56">
        <v>160.75</v>
      </c>
      <c r="P175" s="184" t="s">
        <v>3914</v>
      </c>
    </row>
    <row r="176" spans="2:16" ht="42">
      <c r="B176" s="5" t="s">
        <v>458</v>
      </c>
      <c r="C176" s="51" t="s">
        <v>48</v>
      </c>
      <c r="D176" s="51">
        <v>103670</v>
      </c>
      <c r="E176" s="6" t="s">
        <v>420</v>
      </c>
      <c r="F176" s="51" t="s">
        <v>78</v>
      </c>
      <c r="G176" s="5">
        <v>5</v>
      </c>
      <c r="H176" s="52">
        <f>O176*(1-'Orç-Resumo'!$G$10)</f>
        <v>98.19</v>
      </c>
      <c r="I176" s="53">
        <f>P176*(1-'Orç-Resumo'!$G$10)</f>
        <v>207.99</v>
      </c>
      <c r="J176" s="54">
        <f t="shared" si="6"/>
        <v>490.95</v>
      </c>
      <c r="K176" s="55">
        <f t="shared" si="7"/>
        <v>1039.95</v>
      </c>
      <c r="L176" s="56">
        <f t="shared" si="8"/>
        <v>1530.9</v>
      </c>
      <c r="M176" s="56">
        <v>0</v>
      </c>
      <c r="N176" s="173"/>
      <c r="O176" s="56">
        <v>98.19</v>
      </c>
      <c r="P176" s="184" t="s">
        <v>3170</v>
      </c>
    </row>
    <row r="177" spans="2:16" ht="42">
      <c r="B177" s="5" t="s">
        <v>459</v>
      </c>
      <c r="C177" s="51" t="s">
        <v>48</v>
      </c>
      <c r="D177" s="51">
        <v>105036</v>
      </c>
      <c r="E177" s="6" t="s">
        <v>3879</v>
      </c>
      <c r="F177" s="51" t="s">
        <v>107</v>
      </c>
      <c r="G177" s="5">
        <v>20</v>
      </c>
      <c r="H177" s="52">
        <f>O177*(1-'Orç-Resumo'!$G$10)</f>
        <v>29.269999999999996</v>
      </c>
      <c r="I177" s="53">
        <f>P177*(1-'Orç-Resumo'!$G$10)</f>
        <v>23.21</v>
      </c>
      <c r="J177" s="54">
        <f t="shared" si="6"/>
        <v>585.39999999999986</v>
      </c>
      <c r="K177" s="55">
        <f t="shared" si="7"/>
        <v>464.20000000000005</v>
      </c>
      <c r="L177" s="56">
        <f t="shared" si="8"/>
        <v>1049.5999999999999</v>
      </c>
      <c r="M177" s="56">
        <v>0</v>
      </c>
      <c r="N177" s="173"/>
      <c r="O177" s="56">
        <v>29.269999999999996</v>
      </c>
      <c r="P177" s="184" t="s">
        <v>3177</v>
      </c>
    </row>
    <row r="178" spans="2:16" ht="42">
      <c r="B178" s="5" t="s">
        <v>460</v>
      </c>
      <c r="C178" s="51" t="s">
        <v>48</v>
      </c>
      <c r="D178" s="51">
        <v>94588</v>
      </c>
      <c r="E178" s="6" t="s">
        <v>461</v>
      </c>
      <c r="F178" s="51" t="s">
        <v>107</v>
      </c>
      <c r="G178" s="5">
        <v>20</v>
      </c>
      <c r="H178" s="52">
        <f>O178*(1-'Orç-Resumo'!$G$10)</f>
        <v>53.730000000000004</v>
      </c>
      <c r="I178" s="53">
        <f>P178*(1-'Orç-Resumo'!$G$10)</f>
        <v>24.45</v>
      </c>
      <c r="J178" s="54">
        <f t="shared" si="6"/>
        <v>1074.6000000000001</v>
      </c>
      <c r="K178" s="55">
        <f t="shared" si="7"/>
        <v>489</v>
      </c>
      <c r="L178" s="56">
        <f t="shared" si="8"/>
        <v>1563.6000000000001</v>
      </c>
      <c r="M178" s="56">
        <v>0</v>
      </c>
      <c r="N178" s="173"/>
      <c r="O178" s="56">
        <v>53.730000000000004</v>
      </c>
      <c r="P178" s="184" t="s">
        <v>3178</v>
      </c>
    </row>
    <row r="179" spans="2:16">
      <c r="B179" s="5" t="s">
        <v>462</v>
      </c>
      <c r="C179" s="51" t="s">
        <v>21</v>
      </c>
      <c r="D179" s="51" t="s">
        <v>21</v>
      </c>
      <c r="E179" s="6" t="s">
        <v>463</v>
      </c>
      <c r="F179" s="51" t="s">
        <v>23</v>
      </c>
      <c r="G179" s="5"/>
      <c r="H179" s="52"/>
      <c r="I179" s="53"/>
      <c r="J179" s="54"/>
      <c r="K179" s="55"/>
      <c r="L179" s="56"/>
      <c r="M179" s="56">
        <f>SUM(L180:L198)</f>
        <v>1244079.44</v>
      </c>
      <c r="N179" s="173"/>
      <c r="O179" s="56" t="s">
        <v>24</v>
      </c>
      <c r="P179" s="184" t="s">
        <v>24</v>
      </c>
    </row>
    <row r="180" spans="2:16" ht="28">
      <c r="B180" s="5" t="s">
        <v>464</v>
      </c>
      <c r="C180" s="51" t="s">
        <v>48</v>
      </c>
      <c r="D180" s="51">
        <v>98458</v>
      </c>
      <c r="E180" s="6" t="s">
        <v>465</v>
      </c>
      <c r="F180" s="51" t="s">
        <v>69</v>
      </c>
      <c r="G180" s="5">
        <v>200</v>
      </c>
      <c r="H180" s="52">
        <f>O180*(1-'Orç-Resumo'!$G$10)</f>
        <v>73.5</v>
      </c>
      <c r="I180" s="53">
        <f>P180*(1-'Orç-Resumo'!$G$10)</f>
        <v>25.13</v>
      </c>
      <c r="J180" s="54">
        <f t="shared" si="6"/>
        <v>14700</v>
      </c>
      <c r="K180" s="55">
        <f t="shared" si="7"/>
        <v>5026</v>
      </c>
      <c r="L180" s="56">
        <f t="shared" si="8"/>
        <v>19726</v>
      </c>
      <c r="M180" s="56">
        <v>0</v>
      </c>
      <c r="N180" s="173"/>
      <c r="O180" s="56">
        <v>73.5</v>
      </c>
      <c r="P180" s="184" t="s">
        <v>3179</v>
      </c>
    </row>
    <row r="181" spans="2:16" ht="70">
      <c r="B181" s="5" t="s">
        <v>466</v>
      </c>
      <c r="C181" s="51" t="s">
        <v>48</v>
      </c>
      <c r="D181" s="51">
        <v>103329</v>
      </c>
      <c r="E181" s="6" t="s">
        <v>467</v>
      </c>
      <c r="F181" s="51" t="s">
        <v>69</v>
      </c>
      <c r="G181" s="5">
        <v>530</v>
      </c>
      <c r="H181" s="52">
        <f>O181*(1-'Orç-Resumo'!$G$10)</f>
        <v>52.649999999999991</v>
      </c>
      <c r="I181" s="53">
        <f>P181*(1-'Orç-Resumo'!$G$10)</f>
        <v>46.06</v>
      </c>
      <c r="J181" s="54">
        <f t="shared" si="6"/>
        <v>27904.499999999996</v>
      </c>
      <c r="K181" s="55">
        <f t="shared" si="7"/>
        <v>24411.800000000003</v>
      </c>
      <c r="L181" s="56">
        <f t="shared" si="8"/>
        <v>52316.3</v>
      </c>
      <c r="M181" s="56">
        <v>0</v>
      </c>
      <c r="N181" s="173"/>
      <c r="O181" s="56">
        <v>52.649999999999991</v>
      </c>
      <c r="P181" s="184" t="s">
        <v>3180</v>
      </c>
    </row>
    <row r="182" spans="2:16" ht="70">
      <c r="B182" s="5" t="s">
        <v>468</v>
      </c>
      <c r="C182" s="51" t="s">
        <v>48</v>
      </c>
      <c r="D182" s="51">
        <v>103331</v>
      </c>
      <c r="E182" s="6" t="s">
        <v>469</v>
      </c>
      <c r="F182" s="51" t="s">
        <v>69</v>
      </c>
      <c r="G182" s="5">
        <v>530</v>
      </c>
      <c r="H182" s="52">
        <f>O182*(1-'Orç-Resumo'!$G$10)</f>
        <v>52.3</v>
      </c>
      <c r="I182" s="53">
        <f>P182*(1-'Orç-Resumo'!$G$10)</f>
        <v>34.83</v>
      </c>
      <c r="J182" s="54">
        <f t="shared" si="6"/>
        <v>27719</v>
      </c>
      <c r="K182" s="55">
        <f t="shared" si="7"/>
        <v>18459.899999999998</v>
      </c>
      <c r="L182" s="56">
        <f t="shared" si="8"/>
        <v>46178.899999999994</v>
      </c>
      <c r="M182" s="56">
        <v>0</v>
      </c>
      <c r="N182" s="173"/>
      <c r="O182" s="56">
        <v>52.3</v>
      </c>
      <c r="P182" s="184" t="s">
        <v>3181</v>
      </c>
    </row>
    <row r="183" spans="2:16" ht="70">
      <c r="B183" s="5" t="s">
        <v>470</v>
      </c>
      <c r="C183" s="51" t="s">
        <v>48</v>
      </c>
      <c r="D183" s="51">
        <v>96358</v>
      </c>
      <c r="E183" s="6" t="s">
        <v>471</v>
      </c>
      <c r="F183" s="51" t="s">
        <v>69</v>
      </c>
      <c r="G183" s="5">
        <v>500</v>
      </c>
      <c r="H183" s="52">
        <f>O183*(1-'Orç-Resumo'!$G$10)</f>
        <v>94.65</v>
      </c>
      <c r="I183" s="53">
        <f>P183*(1-'Orç-Resumo'!$G$10)</f>
        <v>11.36</v>
      </c>
      <c r="J183" s="54">
        <f t="shared" si="6"/>
        <v>47325</v>
      </c>
      <c r="K183" s="55">
        <f t="shared" si="7"/>
        <v>5680</v>
      </c>
      <c r="L183" s="56">
        <f t="shared" si="8"/>
        <v>53005</v>
      </c>
      <c r="M183" s="56">
        <v>0</v>
      </c>
      <c r="N183" s="173"/>
      <c r="O183" s="56">
        <v>94.65</v>
      </c>
      <c r="P183" s="184" t="s">
        <v>2403</v>
      </c>
    </row>
    <row r="184" spans="2:16" ht="98">
      <c r="B184" s="5" t="s">
        <v>472</v>
      </c>
      <c r="C184" s="51" t="s">
        <v>48</v>
      </c>
      <c r="D184" s="51">
        <v>96359</v>
      </c>
      <c r="E184" s="6" t="s">
        <v>473</v>
      </c>
      <c r="F184" s="51" t="s">
        <v>69</v>
      </c>
      <c r="G184" s="5">
        <v>500</v>
      </c>
      <c r="H184" s="52">
        <f>O184*(1-'Orç-Resumo'!$G$10)</f>
        <v>106.9</v>
      </c>
      <c r="I184" s="53">
        <f>P184*(1-'Orç-Resumo'!$G$10)</f>
        <v>12.96</v>
      </c>
      <c r="J184" s="54">
        <f t="shared" si="6"/>
        <v>53450</v>
      </c>
      <c r="K184" s="55">
        <f t="shared" si="7"/>
        <v>6480</v>
      </c>
      <c r="L184" s="56">
        <f t="shared" si="8"/>
        <v>59930</v>
      </c>
      <c r="M184" s="56">
        <v>0</v>
      </c>
      <c r="N184" s="173"/>
      <c r="O184" s="56">
        <v>106.9</v>
      </c>
      <c r="P184" s="184" t="s">
        <v>2894</v>
      </c>
    </row>
    <row r="185" spans="2:16" ht="42">
      <c r="B185" s="5" t="s">
        <v>474</v>
      </c>
      <c r="C185" s="51" t="s">
        <v>26</v>
      </c>
      <c r="D185" s="51" t="s">
        <v>475</v>
      </c>
      <c r="E185" s="6" t="s">
        <v>476</v>
      </c>
      <c r="F185" s="51" t="s">
        <v>69</v>
      </c>
      <c r="G185" s="5">
        <v>200</v>
      </c>
      <c r="H185" s="52">
        <f>O185*(1-'Orç-Resumo'!$G$10)</f>
        <v>453.0837600000001</v>
      </c>
      <c r="I185" s="53">
        <f>P185*(1-'Orç-Resumo'!$G$10)</f>
        <v>51.957440000000005</v>
      </c>
      <c r="J185" s="54">
        <f t="shared" si="6"/>
        <v>90616.752000000022</v>
      </c>
      <c r="K185" s="55">
        <f t="shared" si="7"/>
        <v>10391.488000000001</v>
      </c>
      <c r="L185" s="56">
        <f t="shared" si="8"/>
        <v>101008.24000000002</v>
      </c>
      <c r="M185" s="56">
        <v>0</v>
      </c>
      <c r="N185" s="173"/>
      <c r="O185" s="56">
        <v>453.0837600000001</v>
      </c>
      <c r="P185" s="184">
        <v>51.957440000000005</v>
      </c>
    </row>
    <row r="186" spans="2:16" ht="28">
      <c r="B186" s="5" t="s">
        <v>477</v>
      </c>
      <c r="C186" s="51" t="s">
        <v>48</v>
      </c>
      <c r="D186" s="51">
        <v>102180</v>
      </c>
      <c r="E186" s="6" t="s">
        <v>478</v>
      </c>
      <c r="F186" s="51" t="s">
        <v>69</v>
      </c>
      <c r="G186" s="5">
        <v>100</v>
      </c>
      <c r="H186" s="52">
        <f>O186*(1-'Orç-Resumo'!$G$10)</f>
        <v>499.56000000000006</v>
      </c>
      <c r="I186" s="53">
        <f>P186*(1-'Orç-Resumo'!$G$10)</f>
        <v>51.66</v>
      </c>
      <c r="J186" s="54">
        <f t="shared" si="6"/>
        <v>49956.000000000007</v>
      </c>
      <c r="K186" s="55">
        <f t="shared" si="7"/>
        <v>5166</v>
      </c>
      <c r="L186" s="56">
        <f t="shared" si="8"/>
        <v>55122.000000000007</v>
      </c>
      <c r="M186" s="56">
        <v>0</v>
      </c>
      <c r="N186" s="173"/>
      <c r="O186" s="56">
        <v>499.56000000000006</v>
      </c>
      <c r="P186" s="184" t="s">
        <v>3182</v>
      </c>
    </row>
    <row r="187" spans="2:16" ht="28">
      <c r="B187" s="5" t="s">
        <v>479</v>
      </c>
      <c r="C187" s="51" t="s">
        <v>48</v>
      </c>
      <c r="D187" s="51">
        <v>102181</v>
      </c>
      <c r="E187" s="6" t="s">
        <v>480</v>
      </c>
      <c r="F187" s="51" t="s">
        <v>69</v>
      </c>
      <c r="G187" s="5">
        <v>200</v>
      </c>
      <c r="H187" s="52">
        <f>O187*(1-'Orç-Resumo'!$G$10)</f>
        <v>617.33999999999992</v>
      </c>
      <c r="I187" s="53">
        <f>P187*(1-'Orç-Resumo'!$G$10)</f>
        <v>48.47</v>
      </c>
      <c r="J187" s="54">
        <f t="shared" si="6"/>
        <v>123467.99999999999</v>
      </c>
      <c r="K187" s="55">
        <f t="shared" si="7"/>
        <v>9694</v>
      </c>
      <c r="L187" s="56">
        <f t="shared" si="8"/>
        <v>133162</v>
      </c>
      <c r="M187" s="56">
        <v>0</v>
      </c>
      <c r="N187" s="173"/>
      <c r="O187" s="56">
        <v>617.33999999999992</v>
      </c>
      <c r="P187" s="184" t="s">
        <v>3183</v>
      </c>
    </row>
    <row r="188" spans="2:16" ht="56">
      <c r="B188" s="5" t="s">
        <v>481</v>
      </c>
      <c r="C188" s="51" t="s">
        <v>26</v>
      </c>
      <c r="D188" s="51" t="s">
        <v>482</v>
      </c>
      <c r="E188" s="6" t="s">
        <v>483</v>
      </c>
      <c r="F188" s="51" t="s">
        <v>69</v>
      </c>
      <c r="G188" s="5">
        <v>200</v>
      </c>
      <c r="H188" s="52">
        <f>O188*(1-'Orç-Resumo'!$G$10)</f>
        <v>164.45</v>
      </c>
      <c r="I188" s="53">
        <f>P188*(1-'Orç-Resumo'!$G$10)</f>
        <v>48.47</v>
      </c>
      <c r="J188" s="54">
        <f t="shared" si="6"/>
        <v>32890</v>
      </c>
      <c r="K188" s="55">
        <f t="shared" si="7"/>
        <v>9694</v>
      </c>
      <c r="L188" s="56">
        <f t="shared" si="8"/>
        <v>42584</v>
      </c>
      <c r="M188" s="56">
        <v>0</v>
      </c>
      <c r="N188" s="173"/>
      <c r="O188" s="56">
        <v>164.45</v>
      </c>
      <c r="P188" s="184">
        <v>48.47</v>
      </c>
    </row>
    <row r="189" spans="2:16" ht="56">
      <c r="B189" s="5" t="s">
        <v>484</v>
      </c>
      <c r="C189" s="51" t="s">
        <v>48</v>
      </c>
      <c r="D189" s="51">
        <v>102253</v>
      </c>
      <c r="E189" s="6" t="s">
        <v>485</v>
      </c>
      <c r="F189" s="51" t="s">
        <v>69</v>
      </c>
      <c r="G189" s="5">
        <v>10</v>
      </c>
      <c r="H189" s="52">
        <f>O189*(1-'Orç-Resumo'!$G$10)</f>
        <v>902.29</v>
      </c>
      <c r="I189" s="53">
        <f>P189*(1-'Orç-Resumo'!$G$10)</f>
        <v>68.760000000000005</v>
      </c>
      <c r="J189" s="54">
        <f t="shared" si="6"/>
        <v>9022.9</v>
      </c>
      <c r="K189" s="55">
        <f t="shared" si="7"/>
        <v>687.6</v>
      </c>
      <c r="L189" s="56">
        <f t="shared" si="8"/>
        <v>9710.5</v>
      </c>
      <c r="M189" s="56">
        <v>0</v>
      </c>
      <c r="N189" s="173"/>
      <c r="O189" s="56">
        <v>902.29</v>
      </c>
      <c r="P189" s="184" t="s">
        <v>3184</v>
      </c>
    </row>
    <row r="190" spans="2:16" ht="42">
      <c r="B190" s="5" t="s">
        <v>486</v>
      </c>
      <c r="C190" s="51" t="s">
        <v>99</v>
      </c>
      <c r="D190" s="51" t="s">
        <v>487</v>
      </c>
      <c r="E190" s="6" t="s">
        <v>488</v>
      </c>
      <c r="F190" s="51" t="s">
        <v>113</v>
      </c>
      <c r="G190" s="5">
        <v>500</v>
      </c>
      <c r="H190" s="52">
        <f>O190*(1-'Orç-Resumo'!$G$10)</f>
        <v>378.57</v>
      </c>
      <c r="I190" s="53">
        <f>P190*(1-'Orç-Resumo'!$G$10)</f>
        <v>0</v>
      </c>
      <c r="J190" s="54">
        <f t="shared" si="6"/>
        <v>189285</v>
      </c>
      <c r="K190" s="55">
        <f t="shared" si="7"/>
        <v>0</v>
      </c>
      <c r="L190" s="56">
        <f t="shared" si="8"/>
        <v>189285</v>
      </c>
      <c r="M190" s="56">
        <v>0</v>
      </c>
      <c r="N190" s="173"/>
      <c r="O190" s="56">
        <v>378.57</v>
      </c>
      <c r="P190" s="184">
        <v>0</v>
      </c>
    </row>
    <row r="191" spans="2:16" ht="56">
      <c r="B191" s="5" t="s">
        <v>489</v>
      </c>
      <c r="C191" s="51" t="s">
        <v>99</v>
      </c>
      <c r="D191" s="51" t="s">
        <v>490</v>
      </c>
      <c r="E191" s="6" t="s">
        <v>491</v>
      </c>
      <c r="F191" s="51" t="s">
        <v>113</v>
      </c>
      <c r="G191" s="5">
        <v>100</v>
      </c>
      <c r="H191" s="52">
        <f>O191*(1-'Orç-Resumo'!$G$10)</f>
        <v>717.03</v>
      </c>
      <c r="I191" s="53">
        <f>P191*(1-'Orç-Resumo'!$G$10)</f>
        <v>0</v>
      </c>
      <c r="J191" s="54">
        <f t="shared" si="6"/>
        <v>71703</v>
      </c>
      <c r="K191" s="55">
        <f t="shared" si="7"/>
        <v>0</v>
      </c>
      <c r="L191" s="56">
        <f t="shared" si="8"/>
        <v>71703</v>
      </c>
      <c r="M191" s="56">
        <v>0</v>
      </c>
      <c r="N191" s="173"/>
      <c r="O191" s="56">
        <v>717.03</v>
      </c>
      <c r="P191" s="184">
        <v>0</v>
      </c>
    </row>
    <row r="192" spans="2:16" ht="42">
      <c r="B192" s="5" t="s">
        <v>492</v>
      </c>
      <c r="C192" s="51" t="s">
        <v>26</v>
      </c>
      <c r="D192" s="51" t="s">
        <v>493</v>
      </c>
      <c r="E192" s="6" t="s">
        <v>494</v>
      </c>
      <c r="F192" s="51" t="s">
        <v>69</v>
      </c>
      <c r="G192" s="5">
        <v>100</v>
      </c>
      <c r="H192" s="52">
        <f>O192*(1-'Orç-Resumo'!$G$10)</f>
        <v>84.22</v>
      </c>
      <c r="I192" s="53">
        <f>P192*(1-'Orç-Resumo'!$G$10)</f>
        <v>25.050000000000004</v>
      </c>
      <c r="J192" s="54">
        <f t="shared" si="6"/>
        <v>8422</v>
      </c>
      <c r="K192" s="55">
        <f t="shared" si="7"/>
        <v>2505.0000000000005</v>
      </c>
      <c r="L192" s="56">
        <f t="shared" si="8"/>
        <v>10927</v>
      </c>
      <c r="M192" s="56">
        <v>0</v>
      </c>
      <c r="N192" s="173"/>
      <c r="O192" s="56">
        <v>84.22</v>
      </c>
      <c r="P192" s="184">
        <v>25.050000000000004</v>
      </c>
    </row>
    <row r="193" spans="2:16" ht="42">
      <c r="B193" s="5" t="s">
        <v>495</v>
      </c>
      <c r="C193" s="51" t="s">
        <v>26</v>
      </c>
      <c r="D193" s="51" t="s">
        <v>496</v>
      </c>
      <c r="E193" s="6" t="s">
        <v>497</v>
      </c>
      <c r="F193" s="51" t="s">
        <v>69</v>
      </c>
      <c r="G193" s="5">
        <v>200</v>
      </c>
      <c r="H193" s="52">
        <f>O193*(1-'Orç-Resumo'!$G$10)</f>
        <v>74.67</v>
      </c>
      <c r="I193" s="53">
        <f>P193*(1-'Orç-Resumo'!$G$10)</f>
        <v>25.050000000000004</v>
      </c>
      <c r="J193" s="54">
        <f t="shared" si="6"/>
        <v>14934</v>
      </c>
      <c r="K193" s="55">
        <f t="shared" si="7"/>
        <v>5010.0000000000009</v>
      </c>
      <c r="L193" s="56">
        <f t="shared" si="8"/>
        <v>19944</v>
      </c>
      <c r="M193" s="56">
        <v>0</v>
      </c>
      <c r="N193" s="173"/>
      <c r="O193" s="56">
        <v>74.67</v>
      </c>
      <c r="P193" s="184">
        <v>25.050000000000004</v>
      </c>
    </row>
    <row r="194" spans="2:16" ht="28">
      <c r="B194" s="5" t="s">
        <v>498</v>
      </c>
      <c r="C194" s="51" t="s">
        <v>26</v>
      </c>
      <c r="D194" s="51" t="s">
        <v>499</v>
      </c>
      <c r="E194" s="6" t="s">
        <v>500</v>
      </c>
      <c r="F194" s="51" t="s">
        <v>69</v>
      </c>
      <c r="G194" s="5">
        <v>500</v>
      </c>
      <c r="H194" s="52">
        <f>O194*(1-'Orç-Resumo'!$G$10)</f>
        <v>7.7800000000000011</v>
      </c>
      <c r="I194" s="53">
        <f>P194*(1-'Orç-Resumo'!$G$10)</f>
        <v>16.850000000000001</v>
      </c>
      <c r="J194" s="54">
        <f t="shared" si="6"/>
        <v>3890.0000000000005</v>
      </c>
      <c r="K194" s="55">
        <f t="shared" si="7"/>
        <v>8425</v>
      </c>
      <c r="L194" s="56">
        <f t="shared" si="8"/>
        <v>12315</v>
      </c>
      <c r="M194" s="56">
        <v>0</v>
      </c>
      <c r="N194" s="173"/>
      <c r="O194" s="56">
        <v>7.7800000000000011</v>
      </c>
      <c r="P194" s="184">
        <v>16.850000000000001</v>
      </c>
    </row>
    <row r="195" spans="2:16" ht="56">
      <c r="B195" s="5" t="s">
        <v>501</v>
      </c>
      <c r="C195" s="51" t="s">
        <v>48</v>
      </c>
      <c r="D195" s="51">
        <v>102162</v>
      </c>
      <c r="E195" s="6" t="s">
        <v>502</v>
      </c>
      <c r="F195" s="51" t="s">
        <v>69</v>
      </c>
      <c r="G195" s="5">
        <v>50</v>
      </c>
      <c r="H195" s="52">
        <f>O195*(1-'Orç-Resumo'!$G$10)</f>
        <v>304.97000000000003</v>
      </c>
      <c r="I195" s="53">
        <f>P195*(1-'Orç-Resumo'!$G$10)</f>
        <v>26.75</v>
      </c>
      <c r="J195" s="54">
        <f t="shared" si="6"/>
        <v>15248.500000000002</v>
      </c>
      <c r="K195" s="55">
        <f t="shared" si="7"/>
        <v>1337.5</v>
      </c>
      <c r="L195" s="56">
        <f t="shared" si="8"/>
        <v>16586</v>
      </c>
      <c r="M195" s="56">
        <v>0</v>
      </c>
      <c r="N195" s="173"/>
      <c r="O195" s="56">
        <v>304.97000000000003</v>
      </c>
      <c r="P195" s="184" t="s">
        <v>3185</v>
      </c>
    </row>
    <row r="196" spans="2:16" ht="56">
      <c r="B196" s="5" t="s">
        <v>503</v>
      </c>
      <c r="C196" s="51" t="s">
        <v>48</v>
      </c>
      <c r="D196" s="51">
        <v>102166</v>
      </c>
      <c r="E196" s="6" t="s">
        <v>504</v>
      </c>
      <c r="F196" s="51" t="s">
        <v>69</v>
      </c>
      <c r="G196" s="5">
        <v>50</v>
      </c>
      <c r="H196" s="52">
        <f>O196*(1-'Orç-Resumo'!$G$10)</f>
        <v>329.86</v>
      </c>
      <c r="I196" s="53">
        <f>P196*(1-'Orç-Resumo'!$G$10)</f>
        <v>16.37</v>
      </c>
      <c r="J196" s="54">
        <f t="shared" si="6"/>
        <v>16493</v>
      </c>
      <c r="K196" s="55">
        <f t="shared" si="7"/>
        <v>818.5</v>
      </c>
      <c r="L196" s="56">
        <f t="shared" si="8"/>
        <v>17311.5</v>
      </c>
      <c r="M196" s="56">
        <v>0</v>
      </c>
      <c r="N196" s="173"/>
      <c r="O196" s="56">
        <v>329.86</v>
      </c>
      <c r="P196" s="184" t="s">
        <v>3186</v>
      </c>
    </row>
    <row r="197" spans="2:16" ht="56">
      <c r="B197" s="5" t="s">
        <v>505</v>
      </c>
      <c r="C197" s="51" t="s">
        <v>48</v>
      </c>
      <c r="D197" s="51">
        <v>102172</v>
      </c>
      <c r="E197" s="6" t="s">
        <v>506</v>
      </c>
      <c r="F197" s="51" t="s">
        <v>69</v>
      </c>
      <c r="G197" s="5">
        <v>50</v>
      </c>
      <c r="H197" s="52">
        <f>O197*(1-'Orç-Resumo'!$G$10)</f>
        <v>534.03</v>
      </c>
      <c r="I197" s="53">
        <f>P197*(1-'Orç-Resumo'!$G$10)</f>
        <v>16.37</v>
      </c>
      <c r="J197" s="54">
        <f t="shared" si="6"/>
        <v>26701.5</v>
      </c>
      <c r="K197" s="55">
        <f t="shared" si="7"/>
        <v>818.5</v>
      </c>
      <c r="L197" s="56">
        <f t="shared" si="8"/>
        <v>27520</v>
      </c>
      <c r="M197" s="56">
        <v>0</v>
      </c>
      <c r="N197" s="173"/>
      <c r="O197" s="56">
        <v>534.03</v>
      </c>
      <c r="P197" s="184" t="s">
        <v>3186</v>
      </c>
    </row>
    <row r="198" spans="2:16" ht="84">
      <c r="B198" s="5" t="s">
        <v>1853</v>
      </c>
      <c r="C198" s="51" t="s">
        <v>48</v>
      </c>
      <c r="D198" s="51">
        <v>102176</v>
      </c>
      <c r="E198" s="6" t="s">
        <v>1879</v>
      </c>
      <c r="F198" s="51" t="s">
        <v>69</v>
      </c>
      <c r="G198" s="5">
        <v>300</v>
      </c>
      <c r="H198" s="52">
        <f>O198*(1-'Orç-Resumo'!$G$10)</f>
        <v>962.21</v>
      </c>
      <c r="I198" s="53">
        <f>P198*(1-'Orç-Resumo'!$G$10)</f>
        <v>56.94</v>
      </c>
      <c r="J198" s="54">
        <f t="shared" si="6"/>
        <v>288663</v>
      </c>
      <c r="K198" s="55">
        <f t="shared" si="7"/>
        <v>17082</v>
      </c>
      <c r="L198" s="56">
        <f t="shared" si="8"/>
        <v>305745</v>
      </c>
      <c r="M198" s="56"/>
      <c r="N198" s="173"/>
      <c r="O198" s="56">
        <v>962.21</v>
      </c>
      <c r="P198" s="184" t="s">
        <v>3187</v>
      </c>
    </row>
    <row r="199" spans="2:16">
      <c r="B199" s="5" t="s">
        <v>507</v>
      </c>
      <c r="C199" s="51" t="s">
        <v>21</v>
      </c>
      <c r="D199" s="51" t="s">
        <v>21</v>
      </c>
      <c r="E199" s="6" t="s">
        <v>508</v>
      </c>
      <c r="F199" s="51" t="s">
        <v>23</v>
      </c>
      <c r="G199" s="5"/>
      <c r="H199" s="52"/>
      <c r="I199" s="53"/>
      <c r="J199" s="54"/>
      <c r="K199" s="55"/>
      <c r="L199" s="56"/>
      <c r="M199" s="56">
        <f>SUM(L200:L206)</f>
        <v>371770.60000000003</v>
      </c>
      <c r="N199" s="173"/>
      <c r="O199" s="56" t="s">
        <v>24</v>
      </c>
      <c r="P199" s="184" t="s">
        <v>24</v>
      </c>
    </row>
    <row r="200" spans="2:16" ht="42">
      <c r="B200" s="5" t="s">
        <v>509</v>
      </c>
      <c r="C200" s="51" t="s">
        <v>48</v>
      </c>
      <c r="D200" s="51">
        <v>87893</v>
      </c>
      <c r="E200" s="6" t="s">
        <v>510</v>
      </c>
      <c r="F200" s="51" t="s">
        <v>69</v>
      </c>
      <c r="G200" s="5">
        <v>2120</v>
      </c>
      <c r="H200" s="52">
        <f>O200*(1-'Orç-Resumo'!$G$10)</f>
        <v>3.9799999999999995</v>
      </c>
      <c r="I200" s="53">
        <f>P200*(1-'Orç-Resumo'!$G$10)</f>
        <v>4.1399999999999997</v>
      </c>
      <c r="J200" s="54">
        <f t="shared" si="6"/>
        <v>8437.5999999999985</v>
      </c>
      <c r="K200" s="55">
        <f t="shared" si="7"/>
        <v>8776.7999999999993</v>
      </c>
      <c r="L200" s="56">
        <f t="shared" si="8"/>
        <v>17214.399999999998</v>
      </c>
      <c r="M200" s="56">
        <v>0</v>
      </c>
      <c r="N200" s="173"/>
      <c r="O200" s="56">
        <v>3.9799999999999995</v>
      </c>
      <c r="P200" s="184" t="s">
        <v>3188</v>
      </c>
    </row>
    <row r="201" spans="2:16" ht="70">
      <c r="B201" s="5" t="s">
        <v>511</v>
      </c>
      <c r="C201" s="51" t="s">
        <v>48</v>
      </c>
      <c r="D201" s="51">
        <v>87530</v>
      </c>
      <c r="E201" s="6" t="s">
        <v>512</v>
      </c>
      <c r="F201" s="51" t="s">
        <v>69</v>
      </c>
      <c r="G201" s="5">
        <v>2120</v>
      </c>
      <c r="H201" s="52">
        <f>O201*(1-'Orç-Resumo'!$G$10)</f>
        <v>29.3</v>
      </c>
      <c r="I201" s="53">
        <f>P201*(1-'Orç-Resumo'!$G$10)</f>
        <v>18.05</v>
      </c>
      <c r="J201" s="54">
        <f t="shared" si="6"/>
        <v>62116</v>
      </c>
      <c r="K201" s="55">
        <f t="shared" si="7"/>
        <v>38266</v>
      </c>
      <c r="L201" s="56">
        <f t="shared" si="8"/>
        <v>100382</v>
      </c>
      <c r="M201" s="56">
        <v>0</v>
      </c>
      <c r="N201" s="173"/>
      <c r="O201" s="56">
        <v>29.3</v>
      </c>
      <c r="P201" s="184" t="s">
        <v>3189</v>
      </c>
    </row>
    <row r="202" spans="2:16" ht="56">
      <c r="B202" s="5" t="s">
        <v>513</v>
      </c>
      <c r="C202" s="51" t="s">
        <v>48</v>
      </c>
      <c r="D202" s="51">
        <v>87528</v>
      </c>
      <c r="E202" s="6" t="s">
        <v>514</v>
      </c>
      <c r="F202" s="51" t="s">
        <v>69</v>
      </c>
      <c r="G202" s="5">
        <v>200</v>
      </c>
      <c r="H202" s="52">
        <f>O202*(1-'Orç-Resumo'!$G$10)</f>
        <v>30.24</v>
      </c>
      <c r="I202" s="53">
        <f>P202*(1-'Orç-Resumo'!$G$10)</f>
        <v>20.23</v>
      </c>
      <c r="J202" s="54">
        <f t="shared" si="6"/>
        <v>6048</v>
      </c>
      <c r="K202" s="55">
        <f t="shared" si="7"/>
        <v>4046</v>
      </c>
      <c r="L202" s="56">
        <f t="shared" si="8"/>
        <v>10094</v>
      </c>
      <c r="M202" s="56">
        <v>0</v>
      </c>
      <c r="N202" s="173"/>
      <c r="O202" s="56">
        <v>30.24</v>
      </c>
      <c r="P202" s="184" t="s">
        <v>3190</v>
      </c>
    </row>
    <row r="203" spans="2:16" ht="70">
      <c r="B203" s="5" t="s">
        <v>515</v>
      </c>
      <c r="C203" s="51" t="s">
        <v>48</v>
      </c>
      <c r="D203" s="51">
        <v>87244</v>
      </c>
      <c r="E203" s="6" t="s">
        <v>516</v>
      </c>
      <c r="F203" s="51" t="s">
        <v>69</v>
      </c>
      <c r="G203" s="5">
        <v>200</v>
      </c>
      <c r="H203" s="52">
        <f>O203*(1-'Orç-Resumo'!$G$10)</f>
        <v>289.52</v>
      </c>
      <c r="I203" s="53">
        <f>P203*(1-'Orç-Resumo'!$G$10)</f>
        <v>31.81</v>
      </c>
      <c r="J203" s="54">
        <f t="shared" si="6"/>
        <v>57904</v>
      </c>
      <c r="K203" s="55">
        <f t="shared" si="7"/>
        <v>6362</v>
      </c>
      <c r="L203" s="56">
        <f t="shared" si="8"/>
        <v>64266</v>
      </c>
      <c r="M203" s="56">
        <v>0</v>
      </c>
      <c r="N203" s="173"/>
      <c r="O203" s="56">
        <v>289.52</v>
      </c>
      <c r="P203" s="184" t="s">
        <v>3191</v>
      </c>
    </row>
    <row r="204" spans="2:16" ht="56">
      <c r="B204" s="5" t="s">
        <v>517</v>
      </c>
      <c r="C204" s="51" t="s">
        <v>48</v>
      </c>
      <c r="D204" s="51">
        <v>87265</v>
      </c>
      <c r="E204" s="6" t="s">
        <v>518</v>
      </c>
      <c r="F204" s="51" t="s">
        <v>69</v>
      </c>
      <c r="G204" s="5">
        <v>200</v>
      </c>
      <c r="H204" s="52">
        <f>O204*(1-'Orç-Resumo'!$G$10)</f>
        <v>50.970000000000006</v>
      </c>
      <c r="I204" s="53">
        <f>P204*(1-'Orç-Resumo'!$G$10)</f>
        <v>14.71</v>
      </c>
      <c r="J204" s="54">
        <f t="shared" si="6"/>
        <v>10194.000000000002</v>
      </c>
      <c r="K204" s="55">
        <f t="shared" si="7"/>
        <v>2942</v>
      </c>
      <c r="L204" s="56">
        <f t="shared" si="8"/>
        <v>13136.000000000002</v>
      </c>
      <c r="M204" s="56">
        <v>0</v>
      </c>
      <c r="N204" s="173"/>
      <c r="O204" s="56">
        <v>50.970000000000006</v>
      </c>
      <c r="P204" s="184" t="s">
        <v>3192</v>
      </c>
    </row>
    <row r="205" spans="2:16" ht="56">
      <c r="B205" s="5" t="s">
        <v>519</v>
      </c>
      <c r="C205" s="51" t="s">
        <v>26</v>
      </c>
      <c r="D205" s="51" t="s">
        <v>520</v>
      </c>
      <c r="E205" s="6" t="s">
        <v>521</v>
      </c>
      <c r="F205" s="51" t="s">
        <v>69</v>
      </c>
      <c r="G205" s="5">
        <v>200</v>
      </c>
      <c r="H205" s="52">
        <f>O205*(1-'Orç-Resumo'!$G$10)</f>
        <v>687.09</v>
      </c>
      <c r="I205" s="53">
        <f>P205*(1-'Orç-Resumo'!$G$10)</f>
        <v>128.28</v>
      </c>
      <c r="J205" s="54">
        <f t="shared" si="6"/>
        <v>137418</v>
      </c>
      <c r="K205" s="55">
        <f t="shared" si="7"/>
        <v>25656</v>
      </c>
      <c r="L205" s="56">
        <f t="shared" si="8"/>
        <v>163074</v>
      </c>
      <c r="M205" s="56">
        <v>0</v>
      </c>
      <c r="N205" s="173"/>
      <c r="O205" s="56">
        <v>687.09</v>
      </c>
      <c r="P205" s="184">
        <v>128.28</v>
      </c>
    </row>
    <row r="206" spans="2:16">
      <c r="B206" s="5" t="s">
        <v>522</v>
      </c>
      <c r="C206" s="51" t="s">
        <v>26</v>
      </c>
      <c r="D206" s="51" t="s">
        <v>523</v>
      </c>
      <c r="E206" s="6" t="s">
        <v>524</v>
      </c>
      <c r="F206" s="51" t="s">
        <v>525</v>
      </c>
      <c r="G206" s="5">
        <v>1000</v>
      </c>
      <c r="H206" s="52">
        <f>O206*(1-'Orç-Resumo'!$G$10)</f>
        <v>2.0462000000000002</v>
      </c>
      <c r="I206" s="53">
        <f>P206*(1-'Orç-Resumo'!$G$10)</f>
        <v>1.5580000000000001</v>
      </c>
      <c r="J206" s="54">
        <f t="shared" si="6"/>
        <v>2046.2000000000003</v>
      </c>
      <c r="K206" s="55">
        <f t="shared" si="7"/>
        <v>1558</v>
      </c>
      <c r="L206" s="56">
        <f t="shared" si="8"/>
        <v>3604.2000000000003</v>
      </c>
      <c r="M206" s="56">
        <v>0</v>
      </c>
      <c r="N206" s="173"/>
      <c r="O206" s="56">
        <v>2.0462000000000002</v>
      </c>
      <c r="P206" s="184">
        <v>1.5580000000000001</v>
      </c>
    </row>
    <row r="207" spans="2:16">
      <c r="B207" s="5" t="s">
        <v>526</v>
      </c>
      <c r="C207" s="51" t="s">
        <v>21</v>
      </c>
      <c r="D207" s="51" t="s">
        <v>21</v>
      </c>
      <c r="E207" s="6" t="s">
        <v>527</v>
      </c>
      <c r="F207" s="51" t="s">
        <v>23</v>
      </c>
      <c r="G207" s="5"/>
      <c r="H207" s="52"/>
      <c r="I207" s="53"/>
      <c r="J207" s="54"/>
      <c r="K207" s="55"/>
      <c r="L207" s="56"/>
      <c r="M207" s="56">
        <f>SUM(L208:L215)</f>
        <v>287170.14860000007</v>
      </c>
      <c r="N207" s="173"/>
      <c r="O207" s="56" t="s">
        <v>24</v>
      </c>
      <c r="P207" s="184" t="s">
        <v>24</v>
      </c>
    </row>
    <row r="208" spans="2:16" ht="70">
      <c r="B208" s="5" t="s">
        <v>528</v>
      </c>
      <c r="C208" s="51" t="s">
        <v>26</v>
      </c>
      <c r="D208" s="51" t="s">
        <v>529</v>
      </c>
      <c r="E208" s="6" t="s">
        <v>530</v>
      </c>
      <c r="F208" s="51" t="s">
        <v>69</v>
      </c>
      <c r="G208" s="5">
        <v>700</v>
      </c>
      <c r="H208" s="52">
        <f>O208*(1-'Orç-Resumo'!$G$10)</f>
        <v>15.571738000000002</v>
      </c>
      <c r="I208" s="53">
        <f>P208*(1-'Orç-Resumo'!$G$10)</f>
        <v>11.50076</v>
      </c>
      <c r="J208" s="54">
        <f t="shared" si="6"/>
        <v>10900.216600000002</v>
      </c>
      <c r="K208" s="55">
        <f t="shared" si="7"/>
        <v>8050.5320000000002</v>
      </c>
      <c r="L208" s="56">
        <f t="shared" si="8"/>
        <v>18950.748600000003</v>
      </c>
      <c r="M208" s="56">
        <v>0</v>
      </c>
      <c r="N208" s="173"/>
      <c r="O208" s="56">
        <v>15.571738000000002</v>
      </c>
      <c r="P208" s="184">
        <v>11.50076</v>
      </c>
    </row>
    <row r="209" spans="2:16" ht="42">
      <c r="B209" s="5" t="s">
        <v>531</v>
      </c>
      <c r="C209" s="51" t="s">
        <v>99</v>
      </c>
      <c r="D209" s="51" t="s">
        <v>532</v>
      </c>
      <c r="E209" s="6" t="s">
        <v>533</v>
      </c>
      <c r="F209" s="51" t="s">
        <v>113</v>
      </c>
      <c r="G209" s="5">
        <v>1740</v>
      </c>
      <c r="H209" s="52">
        <f>O209*(1-'Orç-Resumo'!$G$10)</f>
        <v>128.03</v>
      </c>
      <c r="I209" s="53">
        <f>P209*(1-'Orç-Resumo'!$G$10)</f>
        <v>0</v>
      </c>
      <c r="J209" s="54">
        <f t="shared" ref="J209:J272" si="9">G209*H209</f>
        <v>222772.2</v>
      </c>
      <c r="K209" s="55">
        <f t="shared" ref="K209:K272" si="10">G209*I209</f>
        <v>0</v>
      </c>
      <c r="L209" s="56">
        <f t="shared" ref="L209:L272" si="11">J209+K209</f>
        <v>222772.2</v>
      </c>
      <c r="M209" s="56">
        <v>0</v>
      </c>
      <c r="N209" s="173"/>
      <c r="O209" s="56">
        <v>128.03</v>
      </c>
      <c r="P209" s="184">
        <v>0</v>
      </c>
    </row>
    <row r="210" spans="2:16" ht="28">
      <c r="B210" s="5" t="s">
        <v>534</v>
      </c>
      <c r="C210" s="51" t="s">
        <v>48</v>
      </c>
      <c r="D210" s="51">
        <v>96113</v>
      </c>
      <c r="E210" s="6" t="s">
        <v>535</v>
      </c>
      <c r="F210" s="51" t="s">
        <v>69</v>
      </c>
      <c r="G210" s="5">
        <v>160</v>
      </c>
      <c r="H210" s="52">
        <f>O210*(1-'Orç-Resumo'!$G$10)</f>
        <v>26.89</v>
      </c>
      <c r="I210" s="53">
        <f>P210*(1-'Orç-Resumo'!$G$10)</f>
        <v>22.47</v>
      </c>
      <c r="J210" s="54">
        <f t="shared" si="9"/>
        <v>4302.3999999999996</v>
      </c>
      <c r="K210" s="55">
        <f t="shared" si="10"/>
        <v>3595.2</v>
      </c>
      <c r="L210" s="56">
        <f t="shared" si="11"/>
        <v>7897.5999999999995</v>
      </c>
      <c r="M210" s="56">
        <v>0</v>
      </c>
      <c r="N210" s="173"/>
      <c r="O210" s="56">
        <v>26.89</v>
      </c>
      <c r="P210" s="184" t="s">
        <v>3193</v>
      </c>
    </row>
    <row r="211" spans="2:16" ht="28">
      <c r="B211" s="5" t="s">
        <v>536</v>
      </c>
      <c r="C211" s="51" t="s">
        <v>48</v>
      </c>
      <c r="D211" s="51">
        <v>99054</v>
      </c>
      <c r="E211" s="6" t="s">
        <v>537</v>
      </c>
      <c r="F211" s="51" t="s">
        <v>69</v>
      </c>
      <c r="G211" s="5">
        <v>100</v>
      </c>
      <c r="H211" s="52">
        <f>O211*(1-'Orç-Resumo'!$G$10)</f>
        <v>30.77</v>
      </c>
      <c r="I211" s="53">
        <f>P211*(1-'Orç-Resumo'!$G$10)</f>
        <v>31.31</v>
      </c>
      <c r="J211" s="54">
        <f t="shared" si="9"/>
        <v>3077</v>
      </c>
      <c r="K211" s="55">
        <f t="shared" si="10"/>
        <v>3131</v>
      </c>
      <c r="L211" s="56">
        <f t="shared" si="11"/>
        <v>6208</v>
      </c>
      <c r="M211" s="56">
        <v>0</v>
      </c>
      <c r="N211" s="173"/>
      <c r="O211" s="56">
        <v>30.77</v>
      </c>
      <c r="P211" s="184" t="s">
        <v>3194</v>
      </c>
    </row>
    <row r="212" spans="2:16" ht="28">
      <c r="B212" s="5" t="s">
        <v>538</v>
      </c>
      <c r="C212" s="51" t="s">
        <v>48</v>
      </c>
      <c r="D212" s="51">
        <v>96120</v>
      </c>
      <c r="E212" s="6" t="s">
        <v>539</v>
      </c>
      <c r="F212" s="51" t="s">
        <v>107</v>
      </c>
      <c r="G212" s="5">
        <v>100</v>
      </c>
      <c r="H212" s="52">
        <f>O212*(1-'Orç-Resumo'!$G$10)</f>
        <v>1.9400000000000002</v>
      </c>
      <c r="I212" s="53">
        <f>P212*(1-'Orç-Resumo'!$G$10)</f>
        <v>1.3</v>
      </c>
      <c r="J212" s="54">
        <f t="shared" si="9"/>
        <v>194.00000000000003</v>
      </c>
      <c r="K212" s="55">
        <f t="shared" si="10"/>
        <v>130</v>
      </c>
      <c r="L212" s="56">
        <f t="shared" si="11"/>
        <v>324</v>
      </c>
      <c r="M212" s="56">
        <v>0</v>
      </c>
      <c r="N212" s="173"/>
      <c r="O212" s="56">
        <v>1.9400000000000002</v>
      </c>
      <c r="P212" s="184" t="s">
        <v>2451</v>
      </c>
    </row>
    <row r="213" spans="2:16" ht="42">
      <c r="B213" s="5" t="s">
        <v>540</v>
      </c>
      <c r="C213" s="51" t="s">
        <v>48</v>
      </c>
      <c r="D213" s="51">
        <v>96486</v>
      </c>
      <c r="E213" s="6" t="s">
        <v>541</v>
      </c>
      <c r="F213" s="51" t="s">
        <v>69</v>
      </c>
      <c r="G213" s="5">
        <v>100</v>
      </c>
      <c r="H213" s="52">
        <f>O213*(1-'Orç-Resumo'!$G$10)</f>
        <v>70.510000000000005</v>
      </c>
      <c r="I213" s="53">
        <f>P213*(1-'Orç-Resumo'!$G$10)</f>
        <v>10.19</v>
      </c>
      <c r="J213" s="54">
        <f t="shared" si="9"/>
        <v>7051.0000000000009</v>
      </c>
      <c r="K213" s="55">
        <f t="shared" si="10"/>
        <v>1019</v>
      </c>
      <c r="L213" s="56">
        <f t="shared" si="11"/>
        <v>8070.0000000000009</v>
      </c>
      <c r="M213" s="56">
        <v>0</v>
      </c>
      <c r="N213" s="173"/>
      <c r="O213" s="56">
        <v>70.510000000000005</v>
      </c>
      <c r="P213" s="184" t="s">
        <v>3195</v>
      </c>
    </row>
    <row r="214" spans="2:16" ht="42">
      <c r="B214" s="5" t="s">
        <v>542</v>
      </c>
      <c r="C214" s="51" t="s">
        <v>48</v>
      </c>
      <c r="D214" s="51">
        <v>96114</v>
      </c>
      <c r="E214" s="6" t="s">
        <v>543</v>
      </c>
      <c r="F214" s="51" t="s">
        <v>69</v>
      </c>
      <c r="G214" s="5">
        <v>160</v>
      </c>
      <c r="H214" s="52">
        <f>O214*(1-'Orç-Resumo'!$G$10)</f>
        <v>70.53</v>
      </c>
      <c r="I214" s="53">
        <f>P214*(1-'Orç-Resumo'!$G$10)</f>
        <v>15.16</v>
      </c>
      <c r="J214" s="54">
        <f t="shared" si="9"/>
        <v>11284.8</v>
      </c>
      <c r="K214" s="55">
        <f t="shared" si="10"/>
        <v>2425.6</v>
      </c>
      <c r="L214" s="56">
        <f t="shared" si="11"/>
        <v>13710.4</v>
      </c>
      <c r="M214" s="56">
        <v>0</v>
      </c>
      <c r="N214" s="173"/>
      <c r="O214" s="56">
        <v>70.53</v>
      </c>
      <c r="P214" s="184" t="s">
        <v>3196</v>
      </c>
    </row>
    <row r="215" spans="2:16" ht="28">
      <c r="B215" s="5" t="s">
        <v>545</v>
      </c>
      <c r="C215" s="51" t="s">
        <v>48</v>
      </c>
      <c r="D215" s="51">
        <v>96123</v>
      </c>
      <c r="E215" s="6" t="s">
        <v>546</v>
      </c>
      <c r="F215" s="51" t="s">
        <v>107</v>
      </c>
      <c r="G215" s="5">
        <v>280</v>
      </c>
      <c r="H215" s="52">
        <f>O215*(1-'Orç-Resumo'!$G$10)</f>
        <v>26.12</v>
      </c>
      <c r="I215" s="53">
        <f>P215*(1-'Orç-Resumo'!$G$10)</f>
        <v>6.87</v>
      </c>
      <c r="J215" s="54">
        <f t="shared" si="9"/>
        <v>7313.6</v>
      </c>
      <c r="K215" s="55">
        <f t="shared" si="10"/>
        <v>1923.6000000000001</v>
      </c>
      <c r="L215" s="56">
        <f t="shared" si="11"/>
        <v>9237.2000000000007</v>
      </c>
      <c r="M215" s="56">
        <v>0</v>
      </c>
      <c r="N215" s="173"/>
      <c r="O215" s="56">
        <v>26.12</v>
      </c>
      <c r="P215" s="184" t="s">
        <v>2752</v>
      </c>
    </row>
    <row r="216" spans="2:16">
      <c r="B216" s="5" t="s">
        <v>547</v>
      </c>
      <c r="C216" s="51" t="s">
        <v>21</v>
      </c>
      <c r="D216" s="51" t="s">
        <v>21</v>
      </c>
      <c r="E216" s="6" t="s">
        <v>548</v>
      </c>
      <c r="F216" s="51" t="s">
        <v>23</v>
      </c>
      <c r="G216" s="5"/>
      <c r="H216" s="52"/>
      <c r="I216" s="53"/>
      <c r="J216" s="54"/>
      <c r="K216" s="55"/>
      <c r="L216" s="56"/>
      <c r="M216" s="56">
        <f>SUM(L217:L227)</f>
        <v>491438.4</v>
      </c>
      <c r="N216" s="173"/>
      <c r="O216" s="56" t="s">
        <v>24</v>
      </c>
      <c r="P216" s="184" t="s">
        <v>24</v>
      </c>
    </row>
    <row r="217" spans="2:16" ht="42">
      <c r="B217" s="5" t="s">
        <v>549</v>
      </c>
      <c r="C217" s="51" t="s">
        <v>48</v>
      </c>
      <c r="D217" s="51">
        <v>87632</v>
      </c>
      <c r="E217" s="6" t="s">
        <v>550</v>
      </c>
      <c r="F217" s="51" t="s">
        <v>69</v>
      </c>
      <c r="G217" s="5">
        <v>1500</v>
      </c>
      <c r="H217" s="52">
        <f>O217*(1-'Orç-Resumo'!$G$10)</f>
        <v>40.78</v>
      </c>
      <c r="I217" s="53">
        <f>P217*(1-'Orç-Resumo'!$G$10)</f>
        <v>13.77</v>
      </c>
      <c r="J217" s="54">
        <f t="shared" si="9"/>
        <v>61170</v>
      </c>
      <c r="K217" s="55">
        <f t="shared" si="10"/>
        <v>20655</v>
      </c>
      <c r="L217" s="56">
        <f t="shared" si="11"/>
        <v>81825</v>
      </c>
      <c r="M217" s="56">
        <v>0</v>
      </c>
      <c r="N217" s="173"/>
      <c r="O217" s="56">
        <v>40.78</v>
      </c>
      <c r="P217" s="184" t="s">
        <v>3197</v>
      </c>
    </row>
    <row r="218" spans="2:16" ht="42">
      <c r="B218" s="5" t="s">
        <v>551</v>
      </c>
      <c r="C218" s="51" t="s">
        <v>48</v>
      </c>
      <c r="D218" s="51">
        <v>101749</v>
      </c>
      <c r="E218" s="6" t="s">
        <v>552</v>
      </c>
      <c r="F218" s="51" t="s">
        <v>69</v>
      </c>
      <c r="G218" s="5">
        <v>1500</v>
      </c>
      <c r="H218" s="52">
        <f>O218*(1-'Orç-Resumo'!$G$10)</f>
        <v>52.79</v>
      </c>
      <c r="I218" s="53">
        <f>P218*(1-'Orç-Resumo'!$G$10)</f>
        <v>15.54</v>
      </c>
      <c r="J218" s="54">
        <f t="shared" si="9"/>
        <v>79185</v>
      </c>
      <c r="K218" s="55">
        <f t="shared" si="10"/>
        <v>23310</v>
      </c>
      <c r="L218" s="56">
        <f t="shared" si="11"/>
        <v>102495</v>
      </c>
      <c r="M218" s="56">
        <v>0</v>
      </c>
      <c r="N218" s="173"/>
      <c r="O218" s="56">
        <v>52.79</v>
      </c>
      <c r="P218" s="184" t="s">
        <v>2286</v>
      </c>
    </row>
    <row r="219" spans="2:16" ht="42">
      <c r="B219" s="5" t="s">
        <v>553</v>
      </c>
      <c r="C219" s="51" t="s">
        <v>48</v>
      </c>
      <c r="D219" s="51">
        <v>98671</v>
      </c>
      <c r="E219" s="6" t="s">
        <v>554</v>
      </c>
      <c r="F219" s="51" t="s">
        <v>69</v>
      </c>
      <c r="G219" s="5">
        <v>20</v>
      </c>
      <c r="H219" s="52">
        <f>O219*(1-'Orç-Resumo'!$G$10)</f>
        <v>458.78</v>
      </c>
      <c r="I219" s="53">
        <f>P219*(1-'Orç-Resumo'!$G$10)</f>
        <v>33.78</v>
      </c>
      <c r="J219" s="54">
        <f t="shared" si="9"/>
        <v>9175.5999999999985</v>
      </c>
      <c r="K219" s="55">
        <f t="shared" si="10"/>
        <v>675.6</v>
      </c>
      <c r="L219" s="56">
        <f t="shared" si="11"/>
        <v>9851.1999999999989</v>
      </c>
      <c r="M219" s="56">
        <v>0</v>
      </c>
      <c r="N219" s="173"/>
      <c r="O219" s="56">
        <v>458.78</v>
      </c>
      <c r="P219" s="184" t="s">
        <v>3198</v>
      </c>
    </row>
    <row r="220" spans="2:16" ht="28">
      <c r="B220" s="5" t="s">
        <v>555</v>
      </c>
      <c r="C220" s="51" t="s">
        <v>48</v>
      </c>
      <c r="D220" s="51">
        <v>101091</v>
      </c>
      <c r="E220" s="6" t="s">
        <v>556</v>
      </c>
      <c r="F220" s="51" t="s">
        <v>69</v>
      </c>
      <c r="G220" s="5">
        <v>200</v>
      </c>
      <c r="H220" s="52">
        <f>O220*(1-'Orç-Resumo'!$G$10)</f>
        <v>132.97</v>
      </c>
      <c r="I220" s="53">
        <f>P220*(1-'Orç-Resumo'!$G$10)</f>
        <v>34.01</v>
      </c>
      <c r="J220" s="54">
        <f t="shared" si="9"/>
        <v>26594</v>
      </c>
      <c r="K220" s="55">
        <f t="shared" si="10"/>
        <v>6802</v>
      </c>
      <c r="L220" s="56">
        <f t="shared" si="11"/>
        <v>33396</v>
      </c>
      <c r="M220" s="56">
        <v>0</v>
      </c>
      <c r="N220" s="173"/>
      <c r="O220" s="56">
        <v>132.97</v>
      </c>
      <c r="P220" s="184" t="s">
        <v>3174</v>
      </c>
    </row>
    <row r="221" spans="2:16" ht="42">
      <c r="B221" s="5" t="s">
        <v>557</v>
      </c>
      <c r="C221" s="51" t="s">
        <v>48</v>
      </c>
      <c r="D221" s="51">
        <v>101727</v>
      </c>
      <c r="E221" s="6" t="s">
        <v>558</v>
      </c>
      <c r="F221" s="51" t="s">
        <v>69</v>
      </c>
      <c r="G221" s="5">
        <v>100</v>
      </c>
      <c r="H221" s="52">
        <f>O221*(1-'Orç-Resumo'!$G$10)</f>
        <v>201.63</v>
      </c>
      <c r="I221" s="53">
        <f>P221*(1-'Orç-Resumo'!$G$10)</f>
        <v>4.71</v>
      </c>
      <c r="J221" s="54">
        <f t="shared" si="9"/>
        <v>20163</v>
      </c>
      <c r="K221" s="55">
        <f t="shared" si="10"/>
        <v>471</v>
      </c>
      <c r="L221" s="56">
        <f t="shared" si="11"/>
        <v>20634</v>
      </c>
      <c r="M221" s="56">
        <v>0</v>
      </c>
      <c r="N221" s="173"/>
      <c r="O221" s="56">
        <v>201.63</v>
      </c>
      <c r="P221" s="184" t="s">
        <v>3199</v>
      </c>
    </row>
    <row r="222" spans="2:16" ht="42">
      <c r="B222" s="5" t="s">
        <v>559</v>
      </c>
      <c r="C222" s="51" t="s">
        <v>48</v>
      </c>
      <c r="D222" s="51">
        <v>101734</v>
      </c>
      <c r="E222" s="6" t="s">
        <v>560</v>
      </c>
      <c r="F222" s="51" t="s">
        <v>69</v>
      </c>
      <c r="G222" s="5">
        <v>20</v>
      </c>
      <c r="H222" s="52">
        <f>O222*(1-'Orç-Resumo'!$G$10)</f>
        <v>409.64000000000004</v>
      </c>
      <c r="I222" s="53">
        <f>P222*(1-'Orç-Resumo'!$G$10)</f>
        <v>19.899999999999999</v>
      </c>
      <c r="J222" s="54">
        <f t="shared" si="9"/>
        <v>8192.8000000000011</v>
      </c>
      <c r="K222" s="55">
        <f t="shared" si="10"/>
        <v>398</v>
      </c>
      <c r="L222" s="56">
        <f t="shared" si="11"/>
        <v>8590.8000000000011</v>
      </c>
      <c r="M222" s="56">
        <v>0</v>
      </c>
      <c r="N222" s="173"/>
      <c r="O222" s="56">
        <v>409.64000000000004</v>
      </c>
      <c r="P222" s="184" t="s">
        <v>3200</v>
      </c>
    </row>
    <row r="223" spans="2:16" ht="28">
      <c r="B223" s="5" t="s">
        <v>561</v>
      </c>
      <c r="C223" s="51" t="s">
        <v>48</v>
      </c>
      <c r="D223" s="51">
        <v>101747</v>
      </c>
      <c r="E223" s="6" t="s">
        <v>562</v>
      </c>
      <c r="F223" s="51" t="s">
        <v>69</v>
      </c>
      <c r="G223" s="5">
        <v>800</v>
      </c>
      <c r="H223" s="52">
        <f>O223*(1-'Orç-Resumo'!$G$10)</f>
        <v>97.990000000000009</v>
      </c>
      <c r="I223" s="53">
        <f>P223*(1-'Orç-Resumo'!$G$10)</f>
        <v>2.94</v>
      </c>
      <c r="J223" s="54">
        <f t="shared" si="9"/>
        <v>78392</v>
      </c>
      <c r="K223" s="55">
        <f t="shared" si="10"/>
        <v>2352</v>
      </c>
      <c r="L223" s="56">
        <f t="shared" si="11"/>
        <v>80744</v>
      </c>
      <c r="M223" s="56">
        <v>0</v>
      </c>
      <c r="N223" s="173"/>
      <c r="O223" s="56">
        <v>97.990000000000009</v>
      </c>
      <c r="P223" s="184" t="s">
        <v>2602</v>
      </c>
    </row>
    <row r="224" spans="2:16" ht="126">
      <c r="B224" s="5" t="s">
        <v>563</v>
      </c>
      <c r="C224" s="51" t="s">
        <v>48</v>
      </c>
      <c r="D224" s="51">
        <v>87263</v>
      </c>
      <c r="E224" s="6" t="s">
        <v>564</v>
      </c>
      <c r="F224" s="51" t="s">
        <v>69</v>
      </c>
      <c r="G224" s="5">
        <v>1040</v>
      </c>
      <c r="H224" s="52">
        <f>O224*(1-'Orç-Resumo'!$G$10)</f>
        <v>116.77000000000001</v>
      </c>
      <c r="I224" s="53">
        <f>P224*(1-'Orç-Resumo'!$G$10)</f>
        <v>12.94</v>
      </c>
      <c r="J224" s="54">
        <f t="shared" si="9"/>
        <v>121440.80000000002</v>
      </c>
      <c r="K224" s="55">
        <f t="shared" si="10"/>
        <v>13457.6</v>
      </c>
      <c r="L224" s="56">
        <f t="shared" si="11"/>
        <v>134898.40000000002</v>
      </c>
      <c r="M224" s="56">
        <v>0</v>
      </c>
      <c r="N224" s="173"/>
      <c r="O224" s="56">
        <v>116.77000000000001</v>
      </c>
      <c r="P224" s="184" t="s">
        <v>3201</v>
      </c>
    </row>
    <row r="225" spans="2:16" ht="42">
      <c r="B225" s="5" t="s">
        <v>565</v>
      </c>
      <c r="C225" s="51" t="s">
        <v>48</v>
      </c>
      <c r="D225" s="51">
        <v>87251</v>
      </c>
      <c r="E225" s="6" t="s">
        <v>566</v>
      </c>
      <c r="F225" s="51" t="s">
        <v>69</v>
      </c>
      <c r="G225" s="5">
        <v>100</v>
      </c>
      <c r="H225" s="52">
        <f>O225*(1-'Orç-Resumo'!$G$10)</f>
        <v>53.3</v>
      </c>
      <c r="I225" s="53">
        <f>P225*(1-'Orç-Resumo'!$G$10)</f>
        <v>7.02</v>
      </c>
      <c r="J225" s="54">
        <f t="shared" si="9"/>
        <v>5330</v>
      </c>
      <c r="K225" s="55">
        <f t="shared" si="10"/>
        <v>702</v>
      </c>
      <c r="L225" s="56">
        <f t="shared" si="11"/>
        <v>6032</v>
      </c>
      <c r="M225" s="56">
        <v>0</v>
      </c>
      <c r="N225" s="173"/>
      <c r="O225" s="56">
        <v>53.3</v>
      </c>
      <c r="P225" s="184" t="s">
        <v>3202</v>
      </c>
    </row>
    <row r="226" spans="2:16" ht="28">
      <c r="B226" s="5" t="s">
        <v>567</v>
      </c>
      <c r="C226" s="51" t="s">
        <v>99</v>
      </c>
      <c r="D226" s="51" t="s">
        <v>568</v>
      </c>
      <c r="E226" s="6" t="s">
        <v>569</v>
      </c>
      <c r="F226" s="51" t="s">
        <v>113</v>
      </c>
      <c r="G226" s="5">
        <v>1000</v>
      </c>
      <c r="H226" s="52">
        <f>O226*(1-'Orç-Resumo'!$G$10)</f>
        <v>5.27</v>
      </c>
      <c r="I226" s="53">
        <f>P226*(1-'Orç-Resumo'!$G$10)</f>
        <v>3.17</v>
      </c>
      <c r="J226" s="54">
        <f t="shared" si="9"/>
        <v>5270</v>
      </c>
      <c r="K226" s="55">
        <f t="shared" si="10"/>
        <v>3170</v>
      </c>
      <c r="L226" s="56">
        <f t="shared" si="11"/>
        <v>8440</v>
      </c>
      <c r="M226" s="56">
        <v>0</v>
      </c>
      <c r="N226" s="173"/>
      <c r="O226" s="56">
        <v>5.27</v>
      </c>
      <c r="P226" s="184">
        <v>3.17</v>
      </c>
    </row>
    <row r="227" spans="2:16" ht="28">
      <c r="B227" s="5" t="s">
        <v>570</v>
      </c>
      <c r="C227" s="51" t="s">
        <v>99</v>
      </c>
      <c r="D227" s="51" t="s">
        <v>571</v>
      </c>
      <c r="E227" s="6" t="s">
        <v>572</v>
      </c>
      <c r="F227" s="51" t="s">
        <v>113</v>
      </c>
      <c r="G227" s="5">
        <v>100</v>
      </c>
      <c r="H227" s="52">
        <f>O227*(1-'Orç-Resumo'!$G$10)</f>
        <v>19.010000000000002</v>
      </c>
      <c r="I227" s="53">
        <f>P227*(1-'Orç-Resumo'!$G$10)</f>
        <v>26.31</v>
      </c>
      <c r="J227" s="54">
        <f t="shared" si="9"/>
        <v>1901.0000000000002</v>
      </c>
      <c r="K227" s="55">
        <f t="shared" si="10"/>
        <v>2631</v>
      </c>
      <c r="L227" s="56">
        <f t="shared" si="11"/>
        <v>4532</v>
      </c>
      <c r="M227" s="56">
        <v>0</v>
      </c>
      <c r="N227" s="173"/>
      <c r="O227" s="56">
        <v>19.010000000000002</v>
      </c>
      <c r="P227" s="184">
        <v>26.31</v>
      </c>
    </row>
    <row r="228" spans="2:16">
      <c r="B228" s="5" t="s">
        <v>573</v>
      </c>
      <c r="C228" s="51" t="s">
        <v>21</v>
      </c>
      <c r="D228" s="51" t="s">
        <v>21</v>
      </c>
      <c r="E228" s="6" t="s">
        <v>574</v>
      </c>
      <c r="F228" s="51" t="s">
        <v>23</v>
      </c>
      <c r="G228" s="5"/>
      <c r="H228" s="52"/>
      <c r="I228" s="53"/>
      <c r="J228" s="54"/>
      <c r="K228" s="55"/>
      <c r="L228" s="56"/>
      <c r="M228" s="56">
        <f>SUM(L229:L236)</f>
        <v>57409.967999999993</v>
      </c>
      <c r="N228" s="173"/>
      <c r="O228" s="56" t="s">
        <v>24</v>
      </c>
      <c r="P228" s="184" t="s">
        <v>24</v>
      </c>
    </row>
    <row r="229" spans="2:16" ht="154">
      <c r="B229" s="5" t="s">
        <v>575</v>
      </c>
      <c r="C229" s="51" t="s">
        <v>26</v>
      </c>
      <c r="D229" s="51" t="s">
        <v>576</v>
      </c>
      <c r="E229" s="6" t="s">
        <v>577</v>
      </c>
      <c r="F229" s="51" t="s">
        <v>107</v>
      </c>
      <c r="G229" s="5">
        <v>1000</v>
      </c>
      <c r="H229" s="52">
        <f>O229*(1-'Orç-Resumo'!$G$10)</f>
        <v>26.768114999999998</v>
      </c>
      <c r="I229" s="53">
        <f>P229*(1-'Orç-Resumo'!$G$10)</f>
        <v>2.2363529999999998</v>
      </c>
      <c r="J229" s="54">
        <f t="shared" si="9"/>
        <v>26768.114999999998</v>
      </c>
      <c r="K229" s="55">
        <f t="shared" si="10"/>
        <v>2236.3529999999996</v>
      </c>
      <c r="L229" s="56">
        <f t="shared" si="11"/>
        <v>29004.467999999997</v>
      </c>
      <c r="M229" s="56">
        <v>0</v>
      </c>
      <c r="N229" s="173"/>
      <c r="O229" s="56">
        <v>26.768114999999998</v>
      </c>
      <c r="P229" s="184">
        <v>2.2363529999999998</v>
      </c>
    </row>
    <row r="230" spans="2:16" ht="42">
      <c r="B230" s="5" t="s">
        <v>578</v>
      </c>
      <c r="C230" s="51" t="s">
        <v>48</v>
      </c>
      <c r="D230" s="51">
        <v>88648</v>
      </c>
      <c r="E230" s="6" t="s">
        <v>579</v>
      </c>
      <c r="F230" s="51" t="s">
        <v>107</v>
      </c>
      <c r="G230" s="5">
        <v>100</v>
      </c>
      <c r="H230" s="52">
        <f>O230*(1-'Orç-Resumo'!$G$10)</f>
        <v>6.5700000000000012</v>
      </c>
      <c r="I230" s="53">
        <f>P230*(1-'Orç-Resumo'!$G$10)</f>
        <v>1.89</v>
      </c>
      <c r="J230" s="54">
        <f t="shared" si="9"/>
        <v>657.00000000000011</v>
      </c>
      <c r="K230" s="55">
        <f t="shared" si="10"/>
        <v>189</v>
      </c>
      <c r="L230" s="56">
        <f t="shared" si="11"/>
        <v>846.00000000000011</v>
      </c>
      <c r="M230" s="56">
        <v>0</v>
      </c>
      <c r="N230" s="173"/>
      <c r="O230" s="56">
        <v>6.5700000000000012</v>
      </c>
      <c r="P230" s="184" t="s">
        <v>2779</v>
      </c>
    </row>
    <row r="231" spans="2:16" ht="28">
      <c r="B231" s="5" t="s">
        <v>580</v>
      </c>
      <c r="C231" s="51" t="s">
        <v>48</v>
      </c>
      <c r="D231" s="51">
        <v>101738</v>
      </c>
      <c r="E231" s="6" t="s">
        <v>581</v>
      </c>
      <c r="F231" s="51" t="s">
        <v>107</v>
      </c>
      <c r="G231" s="5">
        <v>50</v>
      </c>
      <c r="H231" s="52">
        <f>O231*(1-'Orç-Resumo'!$G$10)</f>
        <v>27.509999999999998</v>
      </c>
      <c r="I231" s="53">
        <f>P231*(1-'Orç-Resumo'!$G$10)</f>
        <v>9.5299999999999994</v>
      </c>
      <c r="J231" s="54">
        <f t="shared" si="9"/>
        <v>1375.5</v>
      </c>
      <c r="K231" s="55">
        <f t="shared" si="10"/>
        <v>476.49999999999994</v>
      </c>
      <c r="L231" s="56">
        <f t="shared" si="11"/>
        <v>1852</v>
      </c>
      <c r="M231" s="56">
        <v>0</v>
      </c>
      <c r="N231" s="173"/>
      <c r="O231" s="56">
        <v>27.509999999999998</v>
      </c>
      <c r="P231" s="184" t="s">
        <v>3203</v>
      </c>
    </row>
    <row r="232" spans="2:16" ht="28">
      <c r="B232" s="5" t="s">
        <v>582</v>
      </c>
      <c r="C232" s="51" t="s">
        <v>99</v>
      </c>
      <c r="D232" s="51" t="s">
        <v>583</v>
      </c>
      <c r="E232" s="6" t="s">
        <v>584</v>
      </c>
      <c r="F232" s="51" t="s">
        <v>333</v>
      </c>
      <c r="G232" s="5">
        <v>50</v>
      </c>
      <c r="H232" s="52">
        <f>O232*(1-'Orç-Resumo'!$G$10)</f>
        <v>28.33</v>
      </c>
      <c r="I232" s="53">
        <f>P232*(1-'Orç-Resumo'!$G$10)</f>
        <v>1.23</v>
      </c>
      <c r="J232" s="54">
        <f t="shared" si="9"/>
        <v>1416.5</v>
      </c>
      <c r="K232" s="55">
        <f t="shared" si="10"/>
        <v>61.5</v>
      </c>
      <c r="L232" s="56">
        <f t="shared" si="11"/>
        <v>1478</v>
      </c>
      <c r="M232" s="56">
        <v>0</v>
      </c>
      <c r="N232" s="173"/>
      <c r="O232" s="56">
        <v>28.33</v>
      </c>
      <c r="P232" s="184">
        <v>1.23</v>
      </c>
    </row>
    <row r="233" spans="2:16">
      <c r="B233" s="5" t="s">
        <v>585</v>
      </c>
      <c r="C233" s="51" t="s">
        <v>48</v>
      </c>
      <c r="D233" s="51">
        <v>98685</v>
      </c>
      <c r="E233" s="6" t="s">
        <v>586</v>
      </c>
      <c r="F233" s="51" t="s">
        <v>107</v>
      </c>
      <c r="G233" s="5">
        <v>50</v>
      </c>
      <c r="H233" s="52">
        <f>O233*(1-'Orç-Resumo'!$G$10)</f>
        <v>80.83</v>
      </c>
      <c r="I233" s="53">
        <f>P233*(1-'Orç-Resumo'!$G$10)</f>
        <v>8.5</v>
      </c>
      <c r="J233" s="54">
        <f t="shared" si="9"/>
        <v>4041.5</v>
      </c>
      <c r="K233" s="55">
        <f t="shared" si="10"/>
        <v>425</v>
      </c>
      <c r="L233" s="56">
        <f t="shared" si="11"/>
        <v>4466.5</v>
      </c>
      <c r="M233" s="56">
        <v>0</v>
      </c>
      <c r="N233" s="173"/>
      <c r="O233" s="56">
        <v>80.83</v>
      </c>
      <c r="P233" s="184" t="s">
        <v>2356</v>
      </c>
    </row>
    <row r="234" spans="2:16" ht="28">
      <c r="B234" s="5" t="s">
        <v>587</v>
      </c>
      <c r="C234" s="51" t="s">
        <v>48</v>
      </c>
      <c r="D234" s="51">
        <v>98689</v>
      </c>
      <c r="E234" s="6" t="s">
        <v>588</v>
      </c>
      <c r="F234" s="51" t="s">
        <v>107</v>
      </c>
      <c r="G234" s="5">
        <v>50</v>
      </c>
      <c r="H234" s="52">
        <f>O234*(1-'Orç-Resumo'!$G$10)</f>
        <v>111.14</v>
      </c>
      <c r="I234" s="53">
        <f>P234*(1-'Orç-Resumo'!$G$10)</f>
        <v>15.55</v>
      </c>
      <c r="J234" s="54">
        <f t="shared" si="9"/>
        <v>5557</v>
      </c>
      <c r="K234" s="55">
        <f t="shared" si="10"/>
        <v>777.5</v>
      </c>
      <c r="L234" s="56">
        <f t="shared" si="11"/>
        <v>6334.5</v>
      </c>
      <c r="M234" s="56">
        <v>0</v>
      </c>
      <c r="N234" s="173"/>
      <c r="O234" s="56">
        <v>111.14</v>
      </c>
      <c r="P234" s="184" t="s">
        <v>3204</v>
      </c>
    </row>
    <row r="235" spans="2:16" ht="56">
      <c r="B235" s="5" t="s">
        <v>589</v>
      </c>
      <c r="C235" s="51" t="s">
        <v>48</v>
      </c>
      <c r="D235" s="51">
        <v>101965</v>
      </c>
      <c r="E235" s="6" t="s">
        <v>590</v>
      </c>
      <c r="F235" s="51" t="s">
        <v>107</v>
      </c>
      <c r="G235" s="5">
        <v>50</v>
      </c>
      <c r="H235" s="52">
        <f>O235*(1-'Orç-Resumo'!$G$10)</f>
        <v>121.41</v>
      </c>
      <c r="I235" s="53">
        <f>P235*(1-'Orç-Resumo'!$G$10)</f>
        <v>20.93</v>
      </c>
      <c r="J235" s="54">
        <f t="shared" si="9"/>
        <v>6070.5</v>
      </c>
      <c r="K235" s="55">
        <f t="shared" si="10"/>
        <v>1046.5</v>
      </c>
      <c r="L235" s="56">
        <f t="shared" si="11"/>
        <v>7117</v>
      </c>
      <c r="M235" s="56">
        <v>0</v>
      </c>
      <c r="N235" s="173"/>
      <c r="O235" s="56">
        <v>121.41</v>
      </c>
      <c r="P235" s="184" t="s">
        <v>3205</v>
      </c>
    </row>
    <row r="236" spans="2:16" ht="28">
      <c r="B236" s="5" t="s">
        <v>591</v>
      </c>
      <c r="C236" s="51" t="s">
        <v>99</v>
      </c>
      <c r="D236" s="51" t="s">
        <v>592</v>
      </c>
      <c r="E236" s="6" t="s">
        <v>593</v>
      </c>
      <c r="F236" s="51" t="s">
        <v>333</v>
      </c>
      <c r="G236" s="5">
        <v>50</v>
      </c>
      <c r="H236" s="52">
        <f>O236*(1-'Orç-Resumo'!$G$10)</f>
        <v>124.68</v>
      </c>
      <c r="I236" s="53">
        <f>P236*(1-'Orç-Resumo'!$G$10)</f>
        <v>1.55</v>
      </c>
      <c r="J236" s="54">
        <f t="shared" si="9"/>
        <v>6234</v>
      </c>
      <c r="K236" s="55">
        <f t="shared" si="10"/>
        <v>77.5</v>
      </c>
      <c r="L236" s="56">
        <f t="shared" si="11"/>
        <v>6311.5</v>
      </c>
      <c r="M236" s="56">
        <v>0</v>
      </c>
      <c r="N236" s="173"/>
      <c r="O236" s="56">
        <v>124.68</v>
      </c>
      <c r="P236" s="184">
        <v>1.55</v>
      </c>
    </row>
    <row r="237" spans="2:16">
      <c r="B237" s="5" t="s">
        <v>594</v>
      </c>
      <c r="C237" s="51" t="s">
        <v>21</v>
      </c>
      <c r="D237" s="51" t="s">
        <v>21</v>
      </c>
      <c r="E237" s="6" t="s">
        <v>595</v>
      </c>
      <c r="F237" s="51" t="s">
        <v>23</v>
      </c>
      <c r="G237" s="5"/>
      <c r="H237" s="52"/>
      <c r="I237" s="53"/>
      <c r="J237" s="54"/>
      <c r="K237" s="55"/>
      <c r="L237" s="56"/>
      <c r="M237" s="56">
        <f>SUM(L238:L270)</f>
        <v>884436.67947999993</v>
      </c>
      <c r="N237" s="173"/>
      <c r="O237" s="56" t="s">
        <v>24</v>
      </c>
      <c r="P237" s="184" t="s">
        <v>24</v>
      </c>
    </row>
    <row r="238" spans="2:16" ht="126">
      <c r="B238" s="5" t="s">
        <v>596</v>
      </c>
      <c r="C238" s="51" t="s">
        <v>26</v>
      </c>
      <c r="D238" s="51" t="s">
        <v>597</v>
      </c>
      <c r="E238" s="6" t="s">
        <v>598</v>
      </c>
      <c r="F238" s="51" t="s">
        <v>33</v>
      </c>
      <c r="G238" s="5">
        <v>20</v>
      </c>
      <c r="H238" s="52">
        <f>O238*(1-'Orç-Resumo'!$G$10)</f>
        <v>190.84112999999999</v>
      </c>
      <c r="I238" s="53">
        <f>P238*(1-'Orç-Resumo'!$G$10)</f>
        <v>65.671570000000003</v>
      </c>
      <c r="J238" s="54">
        <f t="shared" si="9"/>
        <v>3816.8226</v>
      </c>
      <c r="K238" s="55">
        <f t="shared" si="10"/>
        <v>1313.4313999999999</v>
      </c>
      <c r="L238" s="56">
        <f t="shared" si="11"/>
        <v>5130.2539999999999</v>
      </c>
      <c r="M238" s="56">
        <v>0</v>
      </c>
      <c r="N238" s="173"/>
      <c r="O238" s="56">
        <v>190.84112999999999</v>
      </c>
      <c r="P238" s="184">
        <v>65.671570000000003</v>
      </c>
    </row>
    <row r="239" spans="2:16" ht="28">
      <c r="B239" s="5" t="s">
        <v>599</v>
      </c>
      <c r="C239" s="51" t="s">
        <v>26</v>
      </c>
      <c r="D239" s="51" t="s">
        <v>600</v>
      </c>
      <c r="E239" s="6" t="s">
        <v>601</v>
      </c>
      <c r="F239" s="51" t="s">
        <v>33</v>
      </c>
      <c r="G239" s="5">
        <v>10</v>
      </c>
      <c r="H239" s="52">
        <f>O239*(1-'Orç-Resumo'!$G$10)</f>
        <v>0</v>
      </c>
      <c r="I239" s="53">
        <f>P239*(1-'Orç-Resumo'!$G$10)</f>
        <v>111.23</v>
      </c>
      <c r="J239" s="54">
        <f t="shared" si="9"/>
        <v>0</v>
      </c>
      <c r="K239" s="55">
        <f t="shared" si="10"/>
        <v>1112.3</v>
      </c>
      <c r="L239" s="56">
        <f t="shared" si="11"/>
        <v>1112.3</v>
      </c>
      <c r="M239" s="56">
        <v>0</v>
      </c>
      <c r="N239" s="173"/>
      <c r="O239" s="56">
        <v>0</v>
      </c>
      <c r="P239" s="184">
        <v>111.23</v>
      </c>
    </row>
    <row r="240" spans="2:16" ht="42">
      <c r="B240" s="5" t="s">
        <v>602</v>
      </c>
      <c r="C240" s="51" t="s">
        <v>48</v>
      </c>
      <c r="D240" s="51">
        <v>102182</v>
      </c>
      <c r="E240" s="6" t="s">
        <v>603</v>
      </c>
      <c r="F240" s="51" t="s">
        <v>173</v>
      </c>
      <c r="G240" s="5">
        <v>20</v>
      </c>
      <c r="H240" s="52">
        <f>O240*(1-'Orç-Resumo'!$G$10)</f>
        <v>1305.9399999999998</v>
      </c>
      <c r="I240" s="53">
        <f>P240*(1-'Orç-Resumo'!$G$10)</f>
        <v>65.66</v>
      </c>
      <c r="J240" s="54">
        <f t="shared" si="9"/>
        <v>26118.799999999996</v>
      </c>
      <c r="K240" s="55">
        <f t="shared" si="10"/>
        <v>1313.1999999999998</v>
      </c>
      <c r="L240" s="56">
        <f t="shared" si="11"/>
        <v>27431.999999999996</v>
      </c>
      <c r="M240" s="56">
        <v>0</v>
      </c>
      <c r="N240" s="173"/>
      <c r="O240" s="56">
        <v>1305.9399999999998</v>
      </c>
      <c r="P240" s="184" t="s">
        <v>3206</v>
      </c>
    </row>
    <row r="241" spans="2:16" ht="56">
      <c r="B241" s="5" t="s">
        <v>604</v>
      </c>
      <c r="C241" s="51" t="s">
        <v>48</v>
      </c>
      <c r="D241" s="51">
        <v>102183</v>
      </c>
      <c r="E241" s="6" t="s">
        <v>605</v>
      </c>
      <c r="F241" s="51" t="s">
        <v>173</v>
      </c>
      <c r="G241" s="5">
        <v>10</v>
      </c>
      <c r="H241" s="52">
        <f>O241*(1-'Orç-Resumo'!$G$10)</f>
        <v>2615.94</v>
      </c>
      <c r="I241" s="53">
        <f>P241*(1-'Orç-Resumo'!$G$10)</f>
        <v>140.22999999999999</v>
      </c>
      <c r="J241" s="54">
        <f t="shared" si="9"/>
        <v>26159.4</v>
      </c>
      <c r="K241" s="55">
        <f t="shared" si="10"/>
        <v>1402.3</v>
      </c>
      <c r="L241" s="56">
        <f t="shared" si="11"/>
        <v>27561.7</v>
      </c>
      <c r="M241" s="56">
        <v>0</v>
      </c>
      <c r="N241" s="173"/>
      <c r="O241" s="56">
        <v>2615.94</v>
      </c>
      <c r="P241" s="184" t="s">
        <v>3207</v>
      </c>
    </row>
    <row r="242" spans="2:16" ht="56">
      <c r="B242" s="5" t="s">
        <v>606</v>
      </c>
      <c r="C242" s="51" t="s">
        <v>48</v>
      </c>
      <c r="D242" s="51">
        <v>102184</v>
      </c>
      <c r="E242" s="6" t="s">
        <v>607</v>
      </c>
      <c r="F242" s="51" t="s">
        <v>173</v>
      </c>
      <c r="G242" s="5">
        <v>10</v>
      </c>
      <c r="H242" s="52">
        <f>O242*(1-'Orç-Resumo'!$G$10)</f>
        <v>2194.81</v>
      </c>
      <c r="I242" s="53">
        <f>P242*(1-'Orç-Resumo'!$G$10)</f>
        <v>111.23</v>
      </c>
      <c r="J242" s="54">
        <f t="shared" si="9"/>
        <v>21948.1</v>
      </c>
      <c r="K242" s="55">
        <f t="shared" si="10"/>
        <v>1112.3</v>
      </c>
      <c r="L242" s="56">
        <f t="shared" si="11"/>
        <v>23060.399999999998</v>
      </c>
      <c r="M242" s="56">
        <v>0</v>
      </c>
      <c r="N242" s="173"/>
      <c r="O242" s="56">
        <v>2194.81</v>
      </c>
      <c r="P242" s="184" t="s">
        <v>3208</v>
      </c>
    </row>
    <row r="243" spans="2:16" ht="56">
      <c r="B243" s="5" t="s">
        <v>608</v>
      </c>
      <c r="C243" s="51" t="s">
        <v>48</v>
      </c>
      <c r="D243" s="51">
        <v>102185</v>
      </c>
      <c r="E243" s="6" t="s">
        <v>609</v>
      </c>
      <c r="F243" s="51" t="s">
        <v>173</v>
      </c>
      <c r="G243" s="5">
        <v>10</v>
      </c>
      <c r="H243" s="52">
        <f>O243*(1-'Orç-Resumo'!$G$10)</f>
        <v>4393.54</v>
      </c>
      <c r="I243" s="53">
        <f>P243*(1-'Orç-Resumo'!$G$10)</f>
        <v>231.15</v>
      </c>
      <c r="J243" s="54">
        <f t="shared" si="9"/>
        <v>43935.4</v>
      </c>
      <c r="K243" s="55">
        <f t="shared" si="10"/>
        <v>2311.5</v>
      </c>
      <c r="L243" s="56">
        <f t="shared" si="11"/>
        <v>46246.9</v>
      </c>
      <c r="M243" s="56">
        <v>0</v>
      </c>
      <c r="N243" s="173"/>
      <c r="O243" s="56">
        <v>4393.54</v>
      </c>
      <c r="P243" s="184" t="s">
        <v>3209</v>
      </c>
    </row>
    <row r="244" spans="2:16" ht="28">
      <c r="B244" s="5" t="s">
        <v>610</v>
      </c>
      <c r="C244" s="51" t="s">
        <v>26</v>
      </c>
      <c r="D244" s="51" t="s">
        <v>611</v>
      </c>
      <c r="E244" s="6" t="s">
        <v>612</v>
      </c>
      <c r="F244" s="51" t="s">
        <v>33</v>
      </c>
      <c r="G244" s="5">
        <v>32</v>
      </c>
      <c r="H244" s="52">
        <f>O244*(1-'Orç-Resumo'!$G$10)</f>
        <v>18.018630000000005</v>
      </c>
      <c r="I244" s="53">
        <f>P244*(1-'Orç-Resumo'!$G$10)</f>
        <v>41.06176</v>
      </c>
      <c r="J244" s="54">
        <f t="shared" si="9"/>
        <v>576.59616000000017</v>
      </c>
      <c r="K244" s="55">
        <f t="shared" si="10"/>
        <v>1313.97632</v>
      </c>
      <c r="L244" s="56">
        <f t="shared" si="11"/>
        <v>1890.5724800000003</v>
      </c>
      <c r="M244" s="56">
        <v>0</v>
      </c>
      <c r="N244" s="173"/>
      <c r="O244" s="56">
        <v>18.018630000000005</v>
      </c>
      <c r="P244" s="184">
        <v>41.06176</v>
      </c>
    </row>
    <row r="245" spans="2:16" ht="56">
      <c r="B245" s="5" t="s">
        <v>613</v>
      </c>
      <c r="C245" s="51" t="s">
        <v>48</v>
      </c>
      <c r="D245" s="51">
        <v>100695</v>
      </c>
      <c r="E245" s="6" t="s">
        <v>614</v>
      </c>
      <c r="F245" s="51" t="s">
        <v>173</v>
      </c>
      <c r="G245" s="5">
        <v>32</v>
      </c>
      <c r="H245" s="52">
        <f>O245*(1-'Orç-Resumo'!$G$10)</f>
        <v>20.510000000000005</v>
      </c>
      <c r="I245" s="53">
        <f>P245*(1-'Orç-Resumo'!$G$10)</f>
        <v>41.98</v>
      </c>
      <c r="J245" s="54">
        <f t="shared" si="9"/>
        <v>656.32000000000016</v>
      </c>
      <c r="K245" s="55">
        <f t="shared" si="10"/>
        <v>1343.36</v>
      </c>
      <c r="L245" s="56">
        <f t="shared" si="11"/>
        <v>1999.68</v>
      </c>
      <c r="M245" s="56">
        <v>0</v>
      </c>
      <c r="N245" s="173"/>
      <c r="O245" s="56">
        <v>20.510000000000005</v>
      </c>
      <c r="P245" s="184" t="s">
        <v>3210</v>
      </c>
    </row>
    <row r="246" spans="2:16" ht="56">
      <c r="B246" s="5" t="s">
        <v>615</v>
      </c>
      <c r="C246" s="51" t="s">
        <v>48</v>
      </c>
      <c r="D246" s="51">
        <v>100697</v>
      </c>
      <c r="E246" s="6" t="s">
        <v>616</v>
      </c>
      <c r="F246" s="51" t="s">
        <v>173</v>
      </c>
      <c r="G246" s="5">
        <v>32</v>
      </c>
      <c r="H246" s="52">
        <f>O246*(1-'Orç-Resumo'!$G$10)</f>
        <v>24.880000000000003</v>
      </c>
      <c r="I246" s="53">
        <f>P246*(1-'Orç-Resumo'!$G$10)</f>
        <v>51.65</v>
      </c>
      <c r="J246" s="54">
        <f t="shared" si="9"/>
        <v>796.16000000000008</v>
      </c>
      <c r="K246" s="55">
        <f t="shared" si="10"/>
        <v>1652.8</v>
      </c>
      <c r="L246" s="56">
        <f t="shared" si="11"/>
        <v>2448.96</v>
      </c>
      <c r="M246" s="56">
        <v>0</v>
      </c>
      <c r="N246" s="173"/>
      <c r="O246" s="56">
        <v>24.880000000000003</v>
      </c>
      <c r="P246" s="184" t="s">
        <v>3211</v>
      </c>
    </row>
    <row r="247" spans="2:16" ht="70">
      <c r="B247" s="5" t="s">
        <v>617</v>
      </c>
      <c r="C247" s="51" t="s">
        <v>48</v>
      </c>
      <c r="D247" s="51">
        <v>90820</v>
      </c>
      <c r="E247" s="6" t="s">
        <v>618</v>
      </c>
      <c r="F247" s="51" t="s">
        <v>173</v>
      </c>
      <c r="G247" s="5">
        <v>16</v>
      </c>
      <c r="H247" s="52">
        <f>O247*(1-'Orç-Resumo'!$G$10)</f>
        <v>340.94</v>
      </c>
      <c r="I247" s="53">
        <f>P247*(1-'Orç-Resumo'!$G$10)</f>
        <v>33.75</v>
      </c>
      <c r="J247" s="54">
        <f t="shared" si="9"/>
        <v>5455.04</v>
      </c>
      <c r="K247" s="55">
        <f t="shared" si="10"/>
        <v>540</v>
      </c>
      <c r="L247" s="56">
        <f t="shared" si="11"/>
        <v>5995.04</v>
      </c>
      <c r="M247" s="56">
        <v>0</v>
      </c>
      <c r="N247" s="173"/>
      <c r="O247" s="56">
        <v>340.94</v>
      </c>
      <c r="P247" s="184" t="s">
        <v>3212</v>
      </c>
    </row>
    <row r="248" spans="2:16" ht="70">
      <c r="B248" s="5" t="s">
        <v>619</v>
      </c>
      <c r="C248" s="51" t="s">
        <v>48</v>
      </c>
      <c r="D248" s="51">
        <v>90822</v>
      </c>
      <c r="E248" s="6" t="s">
        <v>620</v>
      </c>
      <c r="F248" s="51" t="s">
        <v>173</v>
      </c>
      <c r="G248" s="5">
        <v>32</v>
      </c>
      <c r="H248" s="52">
        <f>O248*(1-'Orç-Resumo'!$G$10)</f>
        <v>366.59000000000003</v>
      </c>
      <c r="I248" s="53">
        <f>P248*(1-'Orç-Resumo'!$G$10)</f>
        <v>40.71</v>
      </c>
      <c r="J248" s="54">
        <f t="shared" si="9"/>
        <v>11730.880000000001</v>
      </c>
      <c r="K248" s="55">
        <f t="shared" si="10"/>
        <v>1302.72</v>
      </c>
      <c r="L248" s="56">
        <f t="shared" si="11"/>
        <v>13033.6</v>
      </c>
      <c r="M248" s="56">
        <v>0</v>
      </c>
      <c r="N248" s="173"/>
      <c r="O248" s="56">
        <v>366.59000000000003</v>
      </c>
      <c r="P248" s="184" t="s">
        <v>3213</v>
      </c>
    </row>
    <row r="249" spans="2:16" ht="70">
      <c r="B249" s="5" t="s">
        <v>621</v>
      </c>
      <c r="C249" s="51" t="s">
        <v>48</v>
      </c>
      <c r="D249" s="51">
        <v>90823</v>
      </c>
      <c r="E249" s="6" t="s">
        <v>622</v>
      </c>
      <c r="F249" s="51" t="s">
        <v>173</v>
      </c>
      <c r="G249" s="5">
        <v>32</v>
      </c>
      <c r="H249" s="52">
        <f>O249*(1-'Orç-Resumo'!$G$10)</f>
        <v>449.78000000000003</v>
      </c>
      <c r="I249" s="53">
        <f>P249*(1-'Orç-Resumo'!$G$10)</f>
        <v>44.19</v>
      </c>
      <c r="J249" s="54">
        <f t="shared" si="9"/>
        <v>14392.960000000001</v>
      </c>
      <c r="K249" s="55">
        <f t="shared" si="10"/>
        <v>1414.08</v>
      </c>
      <c r="L249" s="56">
        <f t="shared" si="11"/>
        <v>15807.04</v>
      </c>
      <c r="M249" s="56">
        <v>0</v>
      </c>
      <c r="N249" s="173"/>
      <c r="O249" s="56">
        <v>449.78000000000003</v>
      </c>
      <c r="P249" s="184" t="s">
        <v>3214</v>
      </c>
    </row>
    <row r="250" spans="2:16" ht="84">
      <c r="B250" s="5" t="s">
        <v>623</v>
      </c>
      <c r="C250" s="51" t="s">
        <v>99</v>
      </c>
      <c r="D250" s="51" t="s">
        <v>624</v>
      </c>
      <c r="E250" s="7" t="s">
        <v>625</v>
      </c>
      <c r="F250" s="51" t="s">
        <v>626</v>
      </c>
      <c r="G250" s="5">
        <v>32</v>
      </c>
      <c r="H250" s="52">
        <f>O250*(1-'Orç-Resumo'!$G$10)</f>
        <v>865.02</v>
      </c>
      <c r="I250" s="53">
        <f>P250*(1-'Orç-Resumo'!$G$10)</f>
        <v>157.41999999999999</v>
      </c>
      <c r="J250" s="54">
        <f t="shared" si="9"/>
        <v>27680.639999999999</v>
      </c>
      <c r="K250" s="55">
        <f t="shared" si="10"/>
        <v>5037.4399999999996</v>
      </c>
      <c r="L250" s="56">
        <f t="shared" si="11"/>
        <v>32718.079999999998</v>
      </c>
      <c r="M250" s="56">
        <v>0</v>
      </c>
      <c r="N250" s="173"/>
      <c r="O250" s="56">
        <v>865.02</v>
      </c>
      <c r="P250" s="184">
        <v>157.41999999999999</v>
      </c>
    </row>
    <row r="251" spans="2:16" ht="84">
      <c r="B251" s="5" t="s">
        <v>627</v>
      </c>
      <c r="C251" s="51" t="s">
        <v>99</v>
      </c>
      <c r="D251" s="51" t="s">
        <v>628</v>
      </c>
      <c r="E251" s="7" t="s">
        <v>629</v>
      </c>
      <c r="F251" s="51" t="s">
        <v>626</v>
      </c>
      <c r="G251" s="5">
        <v>16</v>
      </c>
      <c r="H251" s="52">
        <f>O251*(1-'Orç-Resumo'!$G$10)</f>
        <v>1799.61</v>
      </c>
      <c r="I251" s="53">
        <f>P251*(1-'Orç-Resumo'!$G$10)</f>
        <v>157.41999999999999</v>
      </c>
      <c r="J251" s="54">
        <f t="shared" si="9"/>
        <v>28793.759999999998</v>
      </c>
      <c r="K251" s="55">
        <f t="shared" si="10"/>
        <v>2518.7199999999998</v>
      </c>
      <c r="L251" s="56">
        <f t="shared" si="11"/>
        <v>31312.48</v>
      </c>
      <c r="M251" s="56">
        <v>0</v>
      </c>
      <c r="N251" s="173"/>
      <c r="O251" s="56">
        <v>1799.61</v>
      </c>
      <c r="P251" s="184">
        <v>157.41999999999999</v>
      </c>
    </row>
    <row r="252" spans="2:16" ht="98">
      <c r="B252" s="5" t="s">
        <v>630</v>
      </c>
      <c r="C252" s="51" t="s">
        <v>48</v>
      </c>
      <c r="D252" s="51">
        <v>90793</v>
      </c>
      <c r="E252" s="6" t="s">
        <v>631</v>
      </c>
      <c r="F252" s="51" t="s">
        <v>173</v>
      </c>
      <c r="G252" s="5">
        <v>20</v>
      </c>
      <c r="H252" s="52">
        <f>O252*(1-'Orç-Resumo'!$G$10)</f>
        <v>1119.42</v>
      </c>
      <c r="I252" s="53">
        <f>P252*(1-'Orç-Resumo'!$G$10)</f>
        <v>24.46</v>
      </c>
      <c r="J252" s="54">
        <f t="shared" si="9"/>
        <v>22388.400000000001</v>
      </c>
      <c r="K252" s="55">
        <f t="shared" si="10"/>
        <v>489.20000000000005</v>
      </c>
      <c r="L252" s="56">
        <f t="shared" si="11"/>
        <v>22877.600000000002</v>
      </c>
      <c r="M252" s="56">
        <v>0</v>
      </c>
      <c r="N252" s="173"/>
      <c r="O252" s="56">
        <v>1119.42</v>
      </c>
      <c r="P252" s="184" t="s">
        <v>3215</v>
      </c>
    </row>
    <row r="253" spans="2:16" ht="28">
      <c r="B253" s="5" t="s">
        <v>632</v>
      </c>
      <c r="C253" s="51" t="s">
        <v>26</v>
      </c>
      <c r="D253" s="51" t="s">
        <v>633</v>
      </c>
      <c r="E253" s="6" t="s">
        <v>634</v>
      </c>
      <c r="F253" s="51" t="s">
        <v>33</v>
      </c>
      <c r="G253" s="5">
        <v>32</v>
      </c>
      <c r="H253" s="52">
        <f>O253*(1-'Orç-Resumo'!$G$10)</f>
        <v>264.37399999999997</v>
      </c>
      <c r="I253" s="53">
        <f>P253*(1-'Orç-Resumo'!$G$10)</f>
        <v>13.48</v>
      </c>
      <c r="J253" s="54">
        <f t="shared" si="9"/>
        <v>8459.9679999999989</v>
      </c>
      <c r="K253" s="55">
        <f t="shared" si="10"/>
        <v>431.36</v>
      </c>
      <c r="L253" s="56">
        <f t="shared" si="11"/>
        <v>8891.3279999999995</v>
      </c>
      <c r="M253" s="56">
        <v>0</v>
      </c>
      <c r="N253" s="173"/>
      <c r="O253" s="56">
        <v>264.37399999999997</v>
      </c>
      <c r="P253" s="184">
        <v>13.48</v>
      </c>
    </row>
    <row r="254" spans="2:16" ht="28">
      <c r="B254" s="5" t="s">
        <v>635</v>
      </c>
      <c r="C254" s="51" t="s">
        <v>48</v>
      </c>
      <c r="D254" s="51">
        <v>100701</v>
      </c>
      <c r="E254" s="6" t="s">
        <v>636</v>
      </c>
      <c r="F254" s="51" t="s">
        <v>69</v>
      </c>
      <c r="G254" s="5">
        <v>98</v>
      </c>
      <c r="H254" s="52">
        <f>O254*(1-'Orç-Resumo'!$G$10)</f>
        <v>627.56000000000006</v>
      </c>
      <c r="I254" s="53">
        <f>P254*(1-'Orç-Resumo'!$G$10)</f>
        <v>14.17</v>
      </c>
      <c r="J254" s="54">
        <f t="shared" si="9"/>
        <v>61500.880000000005</v>
      </c>
      <c r="K254" s="55">
        <f t="shared" si="10"/>
        <v>1388.66</v>
      </c>
      <c r="L254" s="56">
        <f t="shared" si="11"/>
        <v>62889.540000000008</v>
      </c>
      <c r="M254" s="56">
        <v>0</v>
      </c>
      <c r="N254" s="173"/>
      <c r="O254" s="56">
        <v>627.56000000000006</v>
      </c>
      <c r="P254" s="184" t="s">
        <v>3216</v>
      </c>
    </row>
    <row r="255" spans="2:16" ht="28">
      <c r="B255" s="5" t="s">
        <v>637</v>
      </c>
      <c r="C255" s="51" t="s">
        <v>48</v>
      </c>
      <c r="D255" s="51">
        <v>90838</v>
      </c>
      <c r="E255" s="6" t="s">
        <v>638</v>
      </c>
      <c r="F255" s="51" t="s">
        <v>173</v>
      </c>
      <c r="G255" s="5">
        <v>10</v>
      </c>
      <c r="H255" s="52">
        <f>O255*(1-'Orç-Resumo'!$G$10)</f>
        <v>1520.4499999999998</v>
      </c>
      <c r="I255" s="53">
        <f>P255*(1-'Orç-Resumo'!$G$10)</f>
        <v>101.16</v>
      </c>
      <c r="J255" s="54">
        <f t="shared" si="9"/>
        <v>15204.499999999998</v>
      </c>
      <c r="K255" s="55">
        <f t="shared" si="10"/>
        <v>1011.5999999999999</v>
      </c>
      <c r="L255" s="56">
        <f t="shared" si="11"/>
        <v>16216.099999999999</v>
      </c>
      <c r="M255" s="56">
        <v>0</v>
      </c>
      <c r="N255" s="173"/>
      <c r="O255" s="56">
        <v>1520.4499999999998</v>
      </c>
      <c r="P255" s="184" t="s">
        <v>3217</v>
      </c>
    </row>
    <row r="256" spans="2:16" ht="56">
      <c r="B256" s="5" t="s">
        <v>639</v>
      </c>
      <c r="C256" s="51" t="s">
        <v>48</v>
      </c>
      <c r="D256" s="51">
        <v>91338</v>
      </c>
      <c r="E256" s="6" t="s">
        <v>640</v>
      </c>
      <c r="F256" s="51" t="s">
        <v>69</v>
      </c>
      <c r="G256" s="5">
        <v>20</v>
      </c>
      <c r="H256" s="52">
        <f>O256*(1-'Orç-Resumo'!$G$10)</f>
        <v>605.74</v>
      </c>
      <c r="I256" s="53">
        <f>P256*(1-'Orç-Resumo'!$G$10)</f>
        <v>9.84</v>
      </c>
      <c r="J256" s="54">
        <f t="shared" si="9"/>
        <v>12114.8</v>
      </c>
      <c r="K256" s="55">
        <f t="shared" si="10"/>
        <v>196.8</v>
      </c>
      <c r="L256" s="56">
        <f t="shared" si="11"/>
        <v>12311.599999999999</v>
      </c>
      <c r="M256" s="56">
        <v>0</v>
      </c>
      <c r="N256" s="173"/>
      <c r="O256" s="56">
        <v>605.74</v>
      </c>
      <c r="P256" s="184" t="s">
        <v>3218</v>
      </c>
    </row>
    <row r="257" spans="2:16" ht="56">
      <c r="B257" s="5" t="s">
        <v>641</v>
      </c>
      <c r="C257" s="51" t="s">
        <v>48</v>
      </c>
      <c r="D257" s="51">
        <v>100702</v>
      </c>
      <c r="E257" s="6" t="s">
        <v>642</v>
      </c>
      <c r="F257" s="51" t="s">
        <v>69</v>
      </c>
      <c r="G257" s="5">
        <v>50</v>
      </c>
      <c r="H257" s="52">
        <f>O257*(1-'Orç-Resumo'!$G$10)</f>
        <v>331.46000000000004</v>
      </c>
      <c r="I257" s="53">
        <f>P257*(1-'Orç-Resumo'!$G$10)</f>
        <v>7.78</v>
      </c>
      <c r="J257" s="54">
        <f t="shared" si="9"/>
        <v>16573</v>
      </c>
      <c r="K257" s="55">
        <f t="shared" si="10"/>
        <v>389</v>
      </c>
      <c r="L257" s="56">
        <f t="shared" si="11"/>
        <v>16962</v>
      </c>
      <c r="M257" s="56">
        <v>0</v>
      </c>
      <c r="N257" s="173"/>
      <c r="O257" s="56">
        <v>331.46000000000004</v>
      </c>
      <c r="P257" s="184" t="s">
        <v>3219</v>
      </c>
    </row>
    <row r="258" spans="2:16" ht="56">
      <c r="B258" s="5" t="s">
        <v>644</v>
      </c>
      <c r="C258" s="51" t="s">
        <v>48</v>
      </c>
      <c r="D258" s="51">
        <v>94569</v>
      </c>
      <c r="E258" s="6" t="s">
        <v>645</v>
      </c>
      <c r="F258" s="51" t="s">
        <v>69</v>
      </c>
      <c r="G258" s="5">
        <v>50</v>
      </c>
      <c r="H258" s="52">
        <f>O258*(1-'Orç-Resumo'!$G$10)</f>
        <v>411.64</v>
      </c>
      <c r="I258" s="53">
        <f>P258*(1-'Orç-Resumo'!$G$10)</f>
        <v>27.94</v>
      </c>
      <c r="J258" s="54">
        <f t="shared" si="9"/>
        <v>20582</v>
      </c>
      <c r="K258" s="55">
        <f t="shared" si="10"/>
        <v>1397</v>
      </c>
      <c r="L258" s="56">
        <f t="shared" si="11"/>
        <v>21979</v>
      </c>
      <c r="M258" s="56">
        <v>0</v>
      </c>
      <c r="N258" s="173"/>
      <c r="O258" s="56">
        <v>411.64</v>
      </c>
      <c r="P258" s="184" t="s">
        <v>3220</v>
      </c>
    </row>
    <row r="259" spans="2:16" ht="84">
      <c r="B259" s="5" t="s">
        <v>646</v>
      </c>
      <c r="C259" s="51" t="s">
        <v>48</v>
      </c>
      <c r="D259" s="51">
        <v>94570</v>
      </c>
      <c r="E259" s="6" t="s">
        <v>647</v>
      </c>
      <c r="F259" s="51" t="s">
        <v>69</v>
      </c>
      <c r="G259" s="5">
        <v>50</v>
      </c>
      <c r="H259" s="52">
        <f>O259*(1-'Orç-Resumo'!$G$10)</f>
        <v>220.91</v>
      </c>
      <c r="I259" s="53">
        <f>P259*(1-'Orç-Resumo'!$G$10)</f>
        <v>8.65</v>
      </c>
      <c r="J259" s="54">
        <f t="shared" si="9"/>
        <v>11045.5</v>
      </c>
      <c r="K259" s="55">
        <f t="shared" si="10"/>
        <v>432.5</v>
      </c>
      <c r="L259" s="56">
        <f t="shared" si="11"/>
        <v>11478</v>
      </c>
      <c r="M259" s="56">
        <v>0</v>
      </c>
      <c r="N259" s="173"/>
      <c r="O259" s="56">
        <v>220.91</v>
      </c>
      <c r="P259" s="184" t="s">
        <v>1497</v>
      </c>
    </row>
    <row r="260" spans="2:16" ht="56">
      <c r="B260" s="5" t="s">
        <v>648</v>
      </c>
      <c r="C260" s="51" t="s">
        <v>48</v>
      </c>
      <c r="D260" s="51">
        <v>100674</v>
      </c>
      <c r="E260" s="6" t="s">
        <v>649</v>
      </c>
      <c r="F260" s="51" t="s">
        <v>69</v>
      </c>
      <c r="G260" s="5">
        <v>50</v>
      </c>
      <c r="H260" s="52">
        <f>O260*(1-'Orç-Resumo'!$G$10)</f>
        <v>475.45</v>
      </c>
      <c r="I260" s="53">
        <f>P260*(1-'Orç-Resumo'!$G$10)</f>
        <v>20.51</v>
      </c>
      <c r="J260" s="54">
        <f t="shared" si="9"/>
        <v>23772.5</v>
      </c>
      <c r="K260" s="55">
        <f t="shared" si="10"/>
        <v>1025.5</v>
      </c>
      <c r="L260" s="56">
        <f t="shared" si="11"/>
        <v>24798</v>
      </c>
      <c r="M260" s="56">
        <v>0</v>
      </c>
      <c r="N260" s="173"/>
      <c r="O260" s="56">
        <v>475.45</v>
      </c>
      <c r="P260" s="184" t="s">
        <v>2138</v>
      </c>
    </row>
    <row r="261" spans="2:16" ht="84">
      <c r="B261" s="5" t="s">
        <v>650</v>
      </c>
      <c r="C261" s="51" t="s">
        <v>48</v>
      </c>
      <c r="D261" s="51">
        <v>94573</v>
      </c>
      <c r="E261" s="6" t="s">
        <v>651</v>
      </c>
      <c r="F261" s="51" t="s">
        <v>69</v>
      </c>
      <c r="G261" s="5">
        <v>50</v>
      </c>
      <c r="H261" s="52">
        <f>O261*(1-'Orç-Resumo'!$G$10)</f>
        <v>244.3</v>
      </c>
      <c r="I261" s="53">
        <f>P261*(1-'Orç-Resumo'!$G$10)</f>
        <v>8.6</v>
      </c>
      <c r="J261" s="54">
        <f t="shared" si="9"/>
        <v>12215</v>
      </c>
      <c r="K261" s="55">
        <f t="shared" si="10"/>
        <v>430</v>
      </c>
      <c r="L261" s="56">
        <f t="shared" si="11"/>
        <v>12645</v>
      </c>
      <c r="M261" s="56">
        <v>0</v>
      </c>
      <c r="N261" s="173"/>
      <c r="O261" s="56">
        <v>244.3</v>
      </c>
      <c r="P261" s="184" t="s">
        <v>3221</v>
      </c>
    </row>
    <row r="262" spans="2:16" ht="28">
      <c r="B262" s="5" t="s">
        <v>652</v>
      </c>
      <c r="C262" s="51" t="s">
        <v>99</v>
      </c>
      <c r="D262" s="51" t="s">
        <v>653</v>
      </c>
      <c r="E262" s="6" t="s">
        <v>654</v>
      </c>
      <c r="F262" s="51" t="s">
        <v>113</v>
      </c>
      <c r="G262" s="5">
        <v>100</v>
      </c>
      <c r="H262" s="52">
        <f>O262*(1-'Orç-Resumo'!$G$10)</f>
        <v>685.59</v>
      </c>
      <c r="I262" s="53">
        <f>P262*(1-'Orç-Resumo'!$G$10)</f>
        <v>90.67</v>
      </c>
      <c r="J262" s="54">
        <f t="shared" si="9"/>
        <v>68559</v>
      </c>
      <c r="K262" s="55">
        <f t="shared" si="10"/>
        <v>9067</v>
      </c>
      <c r="L262" s="56">
        <f t="shared" si="11"/>
        <v>77626</v>
      </c>
      <c r="M262" s="56">
        <v>0</v>
      </c>
      <c r="N262" s="173"/>
      <c r="O262" s="56">
        <v>685.59</v>
      </c>
      <c r="P262" s="184">
        <v>90.67</v>
      </c>
    </row>
    <row r="263" spans="2:16" ht="42">
      <c r="B263" s="5" t="s">
        <v>655</v>
      </c>
      <c r="C263" s="51" t="s">
        <v>48</v>
      </c>
      <c r="D263" s="51">
        <v>99861</v>
      </c>
      <c r="E263" s="6" t="s">
        <v>656</v>
      </c>
      <c r="F263" s="51" t="s">
        <v>69</v>
      </c>
      <c r="G263" s="5">
        <v>100</v>
      </c>
      <c r="H263" s="52">
        <f>O263*(1-'Orç-Resumo'!$G$10)</f>
        <v>330.46000000000004</v>
      </c>
      <c r="I263" s="53">
        <f>P263*(1-'Orç-Resumo'!$G$10)</f>
        <v>276.49</v>
      </c>
      <c r="J263" s="54">
        <f t="shared" si="9"/>
        <v>33046</v>
      </c>
      <c r="K263" s="55">
        <f t="shared" si="10"/>
        <v>27649</v>
      </c>
      <c r="L263" s="56">
        <f t="shared" si="11"/>
        <v>60695</v>
      </c>
      <c r="M263" s="56">
        <v>0</v>
      </c>
      <c r="N263" s="173"/>
      <c r="O263" s="56">
        <v>330.46000000000004</v>
      </c>
      <c r="P263" s="184" t="s">
        <v>3915</v>
      </c>
    </row>
    <row r="264" spans="2:16" ht="28">
      <c r="B264" s="5" t="s">
        <v>657</v>
      </c>
      <c r="C264" s="51" t="s">
        <v>26</v>
      </c>
      <c r="D264" s="51" t="s">
        <v>658</v>
      </c>
      <c r="E264" s="6" t="s">
        <v>659</v>
      </c>
      <c r="F264" s="51" t="s">
        <v>107</v>
      </c>
      <c r="G264" s="5">
        <v>100</v>
      </c>
      <c r="H264" s="52">
        <f>O264*(1-'Orç-Resumo'!$G$10)</f>
        <v>415.31200000000001</v>
      </c>
      <c r="I264" s="53">
        <f>P264*(1-'Orç-Resumo'!$G$10)</f>
        <v>45.728999999999999</v>
      </c>
      <c r="J264" s="54">
        <f t="shared" si="9"/>
        <v>41531.200000000004</v>
      </c>
      <c r="K264" s="55">
        <f t="shared" si="10"/>
        <v>4572.8999999999996</v>
      </c>
      <c r="L264" s="56">
        <f t="shared" si="11"/>
        <v>46104.100000000006</v>
      </c>
      <c r="M264" s="56">
        <v>0</v>
      </c>
      <c r="N264" s="173"/>
      <c r="O264" s="56">
        <v>415.31200000000001</v>
      </c>
      <c r="P264" s="184">
        <v>45.728999999999999</v>
      </c>
    </row>
    <row r="265" spans="2:16" ht="28">
      <c r="B265" s="5" t="s">
        <v>660</v>
      </c>
      <c r="C265" s="51" t="s">
        <v>99</v>
      </c>
      <c r="D265" s="51" t="s">
        <v>661</v>
      </c>
      <c r="E265" s="6" t="s">
        <v>662</v>
      </c>
      <c r="F265" s="51" t="s">
        <v>626</v>
      </c>
      <c r="G265" s="5">
        <v>10</v>
      </c>
      <c r="H265" s="52">
        <f>O265*(1-'Orç-Resumo'!$G$10)</f>
        <v>919.47</v>
      </c>
      <c r="I265" s="53">
        <f>P265*(1-'Orç-Resumo'!$G$10)</f>
        <v>18.13</v>
      </c>
      <c r="J265" s="54">
        <f t="shared" si="9"/>
        <v>9194.7000000000007</v>
      </c>
      <c r="K265" s="55">
        <f t="shared" si="10"/>
        <v>181.29999999999998</v>
      </c>
      <c r="L265" s="56">
        <f t="shared" si="11"/>
        <v>9376</v>
      </c>
      <c r="M265" s="56">
        <v>0</v>
      </c>
      <c r="N265" s="173"/>
      <c r="O265" s="56">
        <v>919.47</v>
      </c>
      <c r="P265" s="184">
        <v>18.13</v>
      </c>
    </row>
    <row r="266" spans="2:16" ht="42">
      <c r="B266" s="5" t="s">
        <v>663</v>
      </c>
      <c r="C266" s="51" t="s">
        <v>26</v>
      </c>
      <c r="D266" s="51" t="s">
        <v>664</v>
      </c>
      <c r="E266" s="6" t="s">
        <v>665</v>
      </c>
      <c r="F266" s="51" t="s">
        <v>107</v>
      </c>
      <c r="G266" s="5">
        <v>1500</v>
      </c>
      <c r="H266" s="52">
        <f>O266*(1-'Orç-Resumo'!$G$10)</f>
        <v>48.599999999999994</v>
      </c>
      <c r="I266" s="53">
        <f>P266*(1-'Orç-Resumo'!$G$10)</f>
        <v>70.06</v>
      </c>
      <c r="J266" s="54">
        <f t="shared" si="9"/>
        <v>72899.999999999985</v>
      </c>
      <c r="K266" s="55">
        <f t="shared" si="10"/>
        <v>105090</v>
      </c>
      <c r="L266" s="56">
        <f t="shared" si="11"/>
        <v>177990</v>
      </c>
      <c r="M266" s="56">
        <v>0</v>
      </c>
      <c r="N266" s="173"/>
      <c r="O266" s="56">
        <v>48.599999999999994</v>
      </c>
      <c r="P266" s="184">
        <v>70.06</v>
      </c>
    </row>
    <row r="267" spans="2:16" ht="28">
      <c r="B267" s="5" t="s">
        <v>666</v>
      </c>
      <c r="C267" s="51" t="s">
        <v>99</v>
      </c>
      <c r="D267" s="51" t="s">
        <v>667</v>
      </c>
      <c r="E267" s="6" t="s">
        <v>668</v>
      </c>
      <c r="F267" s="51" t="s">
        <v>333</v>
      </c>
      <c r="G267" s="5">
        <v>10</v>
      </c>
      <c r="H267" s="52">
        <f>O267*(1-'Orç-Resumo'!$G$10)</f>
        <v>111.99</v>
      </c>
      <c r="I267" s="53">
        <f>P267*(1-'Orç-Resumo'!$G$10)</f>
        <v>30.22</v>
      </c>
      <c r="J267" s="54">
        <f t="shared" si="9"/>
        <v>1119.8999999999999</v>
      </c>
      <c r="K267" s="55">
        <f t="shared" si="10"/>
        <v>302.2</v>
      </c>
      <c r="L267" s="56">
        <f t="shared" si="11"/>
        <v>1422.1</v>
      </c>
      <c r="M267" s="56">
        <v>0</v>
      </c>
      <c r="N267" s="173"/>
      <c r="O267" s="56">
        <v>111.99</v>
      </c>
      <c r="P267" s="184">
        <v>30.22</v>
      </c>
    </row>
    <row r="268" spans="2:16" ht="28">
      <c r="B268" s="5" t="s">
        <v>669</v>
      </c>
      <c r="C268" s="51" t="s">
        <v>99</v>
      </c>
      <c r="D268" s="51" t="s">
        <v>670</v>
      </c>
      <c r="E268" s="6" t="s">
        <v>671</v>
      </c>
      <c r="F268" s="51" t="s">
        <v>626</v>
      </c>
      <c r="G268" s="5">
        <v>10</v>
      </c>
      <c r="H268" s="52">
        <f>O268*(1-'Orç-Resumo'!$G$10)</f>
        <v>32.74</v>
      </c>
      <c r="I268" s="53">
        <f>P268*(1-'Orç-Resumo'!$G$10)</f>
        <v>1.84</v>
      </c>
      <c r="J268" s="54">
        <f t="shared" si="9"/>
        <v>327.40000000000003</v>
      </c>
      <c r="K268" s="55">
        <f t="shared" si="10"/>
        <v>18.400000000000002</v>
      </c>
      <c r="L268" s="56">
        <f t="shared" si="11"/>
        <v>345.8</v>
      </c>
      <c r="M268" s="56">
        <v>0</v>
      </c>
      <c r="N268" s="173"/>
      <c r="O268" s="56">
        <v>32.74</v>
      </c>
      <c r="P268" s="184">
        <v>1.84</v>
      </c>
    </row>
    <row r="269" spans="2:16" ht="28">
      <c r="B269" s="5" t="s">
        <v>672</v>
      </c>
      <c r="C269" s="51" t="s">
        <v>26</v>
      </c>
      <c r="D269" s="51" t="s">
        <v>673</v>
      </c>
      <c r="E269" s="6" t="s">
        <v>674</v>
      </c>
      <c r="F269" s="51" t="s">
        <v>69</v>
      </c>
      <c r="G269" s="5">
        <v>50</v>
      </c>
      <c r="H269" s="52">
        <f>O269*(1-'Orç-Resumo'!$G$10)</f>
        <v>319.50229999999999</v>
      </c>
      <c r="I269" s="53">
        <f>P269*(1-'Orç-Resumo'!$G$10)</f>
        <v>314.12</v>
      </c>
      <c r="J269" s="54">
        <f t="shared" si="9"/>
        <v>15975.115</v>
      </c>
      <c r="K269" s="55">
        <f t="shared" si="10"/>
        <v>15706</v>
      </c>
      <c r="L269" s="56">
        <f t="shared" si="11"/>
        <v>31681.114999999998</v>
      </c>
      <c r="M269" s="56">
        <v>0</v>
      </c>
      <c r="N269" s="173"/>
      <c r="O269" s="56">
        <v>319.50229999999999</v>
      </c>
      <c r="P269" s="184">
        <v>314.12</v>
      </c>
    </row>
    <row r="270" spans="2:16" ht="28">
      <c r="B270" s="5" t="s">
        <v>675</v>
      </c>
      <c r="C270" s="51" t="s">
        <v>26</v>
      </c>
      <c r="D270" s="51" t="s">
        <v>676</v>
      </c>
      <c r="E270" s="6" t="s">
        <v>677</v>
      </c>
      <c r="F270" s="51" t="s">
        <v>107</v>
      </c>
      <c r="G270" s="5">
        <v>500</v>
      </c>
      <c r="H270" s="52">
        <f>O270*(1-'Orç-Resumo'!$G$10)</f>
        <v>47.393780000000007</v>
      </c>
      <c r="I270" s="53">
        <f>P270*(1-'Orç-Resumo'!$G$10)</f>
        <v>17.405000000000001</v>
      </c>
      <c r="J270" s="54">
        <f t="shared" si="9"/>
        <v>23696.890000000003</v>
      </c>
      <c r="K270" s="55">
        <f t="shared" si="10"/>
        <v>8702.5</v>
      </c>
      <c r="L270" s="56">
        <f t="shared" si="11"/>
        <v>32399.390000000003</v>
      </c>
      <c r="M270" s="56">
        <v>0</v>
      </c>
      <c r="N270" s="173"/>
      <c r="O270" s="56">
        <v>47.393780000000007</v>
      </c>
      <c r="P270" s="184">
        <v>17.405000000000001</v>
      </c>
    </row>
    <row r="271" spans="2:16">
      <c r="B271" s="5" t="s">
        <v>678</v>
      </c>
      <c r="C271" s="51" t="s">
        <v>21</v>
      </c>
      <c r="D271" s="51" t="s">
        <v>21</v>
      </c>
      <c r="E271" s="6" t="s">
        <v>679</v>
      </c>
      <c r="F271" s="51" t="s">
        <v>23</v>
      </c>
      <c r="G271" s="5"/>
      <c r="H271" s="52"/>
      <c r="I271" s="53"/>
      <c r="J271" s="54"/>
      <c r="K271" s="55"/>
      <c r="L271" s="56"/>
      <c r="M271" s="56">
        <f>SUM(L272:L281)</f>
        <v>62396.149399999995</v>
      </c>
      <c r="N271" s="173"/>
      <c r="O271" s="56" t="s">
        <v>24</v>
      </c>
      <c r="P271" s="184" t="s">
        <v>24</v>
      </c>
    </row>
    <row r="272" spans="2:16" ht="28">
      <c r="B272" s="5" t="s">
        <v>680</v>
      </c>
      <c r="C272" s="51" t="s">
        <v>48</v>
      </c>
      <c r="D272" s="51">
        <v>102188</v>
      </c>
      <c r="E272" s="6" t="s">
        <v>681</v>
      </c>
      <c r="F272" s="51" t="s">
        <v>173</v>
      </c>
      <c r="G272" s="5">
        <v>10</v>
      </c>
      <c r="H272" s="52">
        <f>O272*(1-'Orç-Resumo'!$G$10)</f>
        <v>896.39</v>
      </c>
      <c r="I272" s="53">
        <f>P272*(1-'Orç-Resumo'!$G$10)</f>
        <v>62.14</v>
      </c>
      <c r="J272" s="54">
        <f t="shared" si="9"/>
        <v>8963.9</v>
      </c>
      <c r="K272" s="55">
        <f t="shared" si="10"/>
        <v>621.4</v>
      </c>
      <c r="L272" s="56">
        <f t="shared" si="11"/>
        <v>9585.2999999999993</v>
      </c>
      <c r="M272" s="56">
        <v>0</v>
      </c>
      <c r="N272" s="173"/>
      <c r="O272" s="56">
        <v>896.39</v>
      </c>
      <c r="P272" s="184" t="s">
        <v>3222</v>
      </c>
    </row>
    <row r="273" spans="2:16" ht="84">
      <c r="B273" s="5" t="s">
        <v>682</v>
      </c>
      <c r="C273" s="51" t="s">
        <v>48</v>
      </c>
      <c r="D273" s="51">
        <v>102189</v>
      </c>
      <c r="E273" s="6" t="s">
        <v>683</v>
      </c>
      <c r="F273" s="51" t="s">
        <v>173</v>
      </c>
      <c r="G273" s="5">
        <v>10</v>
      </c>
      <c r="H273" s="52">
        <f>O273*(1-'Orç-Resumo'!$G$10)</f>
        <v>192.42</v>
      </c>
      <c r="I273" s="53">
        <f>P273*(1-'Orç-Resumo'!$G$10)</f>
        <v>69.03</v>
      </c>
      <c r="J273" s="54">
        <f t="shared" ref="J273:J336" si="12">G273*H273</f>
        <v>1924.1999999999998</v>
      </c>
      <c r="K273" s="55">
        <f t="shared" ref="K273:K336" si="13">G273*I273</f>
        <v>690.3</v>
      </c>
      <c r="L273" s="56">
        <f t="shared" ref="L273:L336" si="14">J273+K273</f>
        <v>2614.5</v>
      </c>
      <c r="M273" s="56">
        <v>0</v>
      </c>
      <c r="N273" s="173"/>
      <c r="O273" s="56">
        <v>192.42</v>
      </c>
      <c r="P273" s="184" t="s">
        <v>3223</v>
      </c>
    </row>
    <row r="274" spans="2:16" ht="28">
      <c r="B274" s="5" t="s">
        <v>684</v>
      </c>
      <c r="C274" s="51" t="s">
        <v>48</v>
      </c>
      <c r="D274" s="51">
        <v>100705</v>
      </c>
      <c r="E274" s="6" t="s">
        <v>685</v>
      </c>
      <c r="F274" s="51" t="s">
        <v>173</v>
      </c>
      <c r="G274" s="5">
        <v>10</v>
      </c>
      <c r="H274" s="52">
        <f>O274*(1-'Orç-Resumo'!$G$10)</f>
        <v>59.31</v>
      </c>
      <c r="I274" s="53">
        <f>P274*(1-'Orç-Resumo'!$G$10)</f>
        <v>24.08</v>
      </c>
      <c r="J274" s="54">
        <f t="shared" si="12"/>
        <v>593.1</v>
      </c>
      <c r="K274" s="55">
        <f t="shared" si="13"/>
        <v>240.79999999999998</v>
      </c>
      <c r="L274" s="56">
        <f t="shared" si="14"/>
        <v>833.9</v>
      </c>
      <c r="M274" s="56">
        <v>0</v>
      </c>
      <c r="N274" s="173"/>
      <c r="O274" s="56">
        <v>59.31</v>
      </c>
      <c r="P274" s="184" t="s">
        <v>2510</v>
      </c>
    </row>
    <row r="275" spans="2:16" ht="56">
      <c r="B275" s="5" t="s">
        <v>686</v>
      </c>
      <c r="C275" s="51" t="s">
        <v>48</v>
      </c>
      <c r="D275" s="51">
        <v>100709</v>
      </c>
      <c r="E275" s="6" t="s">
        <v>687</v>
      </c>
      <c r="F275" s="51" t="s">
        <v>173</v>
      </c>
      <c r="G275" s="5">
        <v>50</v>
      </c>
      <c r="H275" s="52">
        <f>O275*(1-'Orç-Resumo'!$G$10)</f>
        <v>29.849999999999998</v>
      </c>
      <c r="I275" s="53">
        <f>P275*(1-'Orç-Resumo'!$G$10)</f>
        <v>24.16</v>
      </c>
      <c r="J275" s="54">
        <f t="shared" si="12"/>
        <v>1492.5</v>
      </c>
      <c r="K275" s="55">
        <f t="shared" si="13"/>
        <v>1208</v>
      </c>
      <c r="L275" s="56">
        <f t="shared" si="14"/>
        <v>2700.5</v>
      </c>
      <c r="M275" s="56">
        <v>0</v>
      </c>
      <c r="N275" s="173"/>
      <c r="O275" s="56">
        <v>29.849999999999998</v>
      </c>
      <c r="P275" s="184" t="s">
        <v>3224</v>
      </c>
    </row>
    <row r="276" spans="2:16" ht="28">
      <c r="B276" s="5" t="s">
        <v>688</v>
      </c>
      <c r="C276" s="51" t="s">
        <v>26</v>
      </c>
      <c r="D276" s="51" t="s">
        <v>689</v>
      </c>
      <c r="E276" s="6" t="s">
        <v>690</v>
      </c>
      <c r="F276" s="51" t="s">
        <v>33</v>
      </c>
      <c r="G276" s="5">
        <v>10</v>
      </c>
      <c r="H276" s="52">
        <f>O276*(1-'Orç-Resumo'!$G$10)</f>
        <v>137.95094999999998</v>
      </c>
      <c r="I276" s="53">
        <f>P276*(1-'Orç-Resumo'!$G$10)</f>
        <v>20.21397</v>
      </c>
      <c r="J276" s="54">
        <f t="shared" si="12"/>
        <v>1379.5094999999997</v>
      </c>
      <c r="K276" s="55">
        <f t="shared" si="13"/>
        <v>202.1397</v>
      </c>
      <c r="L276" s="56">
        <f t="shared" si="14"/>
        <v>1581.6491999999996</v>
      </c>
      <c r="M276" s="56">
        <v>0</v>
      </c>
      <c r="N276" s="173"/>
      <c r="O276" s="56">
        <v>137.95094999999998</v>
      </c>
      <c r="P276" s="184">
        <v>20.21397</v>
      </c>
    </row>
    <row r="277" spans="2:16" ht="56">
      <c r="B277" s="5" t="s">
        <v>691</v>
      </c>
      <c r="C277" s="51" t="s">
        <v>48</v>
      </c>
      <c r="D277" s="51">
        <v>91306</v>
      </c>
      <c r="E277" s="6" t="s">
        <v>692</v>
      </c>
      <c r="F277" s="51" t="s">
        <v>173</v>
      </c>
      <c r="G277" s="5">
        <v>30</v>
      </c>
      <c r="H277" s="52">
        <f>O277*(1-'Orç-Resumo'!$G$10)</f>
        <v>134.28</v>
      </c>
      <c r="I277" s="53">
        <f>P277*(1-'Orç-Resumo'!$G$10)</f>
        <v>20.190000000000001</v>
      </c>
      <c r="J277" s="54">
        <f t="shared" si="12"/>
        <v>4028.4</v>
      </c>
      <c r="K277" s="55">
        <f t="shared" si="13"/>
        <v>605.70000000000005</v>
      </c>
      <c r="L277" s="56">
        <f t="shared" si="14"/>
        <v>4634.1000000000004</v>
      </c>
      <c r="M277" s="56">
        <v>0</v>
      </c>
      <c r="N277" s="173"/>
      <c r="O277" s="56">
        <v>134.28</v>
      </c>
      <c r="P277" s="184" t="s">
        <v>3225</v>
      </c>
    </row>
    <row r="278" spans="2:16" ht="56">
      <c r="B278" s="5" t="s">
        <v>693</v>
      </c>
      <c r="C278" s="51" t="s">
        <v>48</v>
      </c>
      <c r="D278" s="51">
        <v>90831</v>
      </c>
      <c r="E278" s="6" t="s">
        <v>694</v>
      </c>
      <c r="F278" s="51" t="s">
        <v>173</v>
      </c>
      <c r="G278" s="5">
        <v>28</v>
      </c>
      <c r="H278" s="52">
        <f>O278*(1-'Orç-Resumo'!$G$10)</f>
        <v>134.28</v>
      </c>
      <c r="I278" s="53">
        <f>P278*(1-'Orç-Resumo'!$G$10)</f>
        <v>20.190000000000001</v>
      </c>
      <c r="J278" s="54">
        <f t="shared" si="12"/>
        <v>3759.84</v>
      </c>
      <c r="K278" s="55">
        <f t="shared" si="13"/>
        <v>565.32000000000005</v>
      </c>
      <c r="L278" s="56">
        <f t="shared" si="14"/>
        <v>4325.16</v>
      </c>
      <c r="M278" s="56">
        <v>0</v>
      </c>
      <c r="N278" s="173"/>
      <c r="O278" s="56">
        <v>134.28</v>
      </c>
      <c r="P278" s="184" t="s">
        <v>3225</v>
      </c>
    </row>
    <row r="279" spans="2:16" ht="56">
      <c r="B279" s="5" t="s">
        <v>695</v>
      </c>
      <c r="C279" s="51" t="s">
        <v>48</v>
      </c>
      <c r="D279" s="51">
        <v>90830</v>
      </c>
      <c r="E279" s="6" t="s">
        <v>696</v>
      </c>
      <c r="F279" s="51" t="s">
        <v>173</v>
      </c>
      <c r="G279" s="5">
        <v>14</v>
      </c>
      <c r="H279" s="52">
        <f>O279*(1-'Orç-Resumo'!$G$10)</f>
        <v>149.99</v>
      </c>
      <c r="I279" s="53">
        <f>P279*(1-'Orç-Resumo'!$G$10)</f>
        <v>26.38</v>
      </c>
      <c r="J279" s="54">
        <f t="shared" si="12"/>
        <v>2099.86</v>
      </c>
      <c r="K279" s="55">
        <f t="shared" si="13"/>
        <v>369.32</v>
      </c>
      <c r="L279" s="56">
        <f t="shared" si="14"/>
        <v>2469.1800000000003</v>
      </c>
      <c r="M279" s="56">
        <v>0</v>
      </c>
      <c r="N279" s="173"/>
      <c r="O279" s="56">
        <v>149.99</v>
      </c>
      <c r="P279" s="184" t="s">
        <v>3226</v>
      </c>
    </row>
    <row r="280" spans="2:16" ht="42">
      <c r="B280" s="5" t="s">
        <v>697</v>
      </c>
      <c r="C280" s="51" t="s">
        <v>26</v>
      </c>
      <c r="D280" s="51" t="s">
        <v>698</v>
      </c>
      <c r="E280" s="6" t="s">
        <v>699</v>
      </c>
      <c r="F280" s="51" t="s">
        <v>33</v>
      </c>
      <c r="G280" s="5">
        <v>10</v>
      </c>
      <c r="H280" s="52">
        <f>O280*(1-'Orç-Resumo'!$G$10)</f>
        <v>79.688329999999993</v>
      </c>
      <c r="I280" s="53">
        <f>P280*(1-'Orç-Resumo'!$G$10)</f>
        <v>26.397690000000001</v>
      </c>
      <c r="J280" s="54">
        <f t="shared" si="12"/>
        <v>796.88329999999996</v>
      </c>
      <c r="K280" s="55">
        <f t="shared" si="13"/>
        <v>263.9769</v>
      </c>
      <c r="L280" s="56">
        <f t="shared" si="14"/>
        <v>1060.8602000000001</v>
      </c>
      <c r="M280" s="56">
        <v>0</v>
      </c>
      <c r="N280" s="173"/>
      <c r="O280" s="56">
        <v>79.688329999999993</v>
      </c>
      <c r="P280" s="184">
        <v>26.397690000000001</v>
      </c>
    </row>
    <row r="281" spans="2:16" ht="84">
      <c r="B281" s="5" t="s">
        <v>700</v>
      </c>
      <c r="C281" s="51" t="s">
        <v>26</v>
      </c>
      <c r="D281" s="51" t="s">
        <v>701</v>
      </c>
      <c r="E281" s="6" t="s">
        <v>702</v>
      </c>
      <c r="F281" s="51" t="s">
        <v>33</v>
      </c>
      <c r="G281" s="5">
        <v>10</v>
      </c>
      <c r="H281" s="52">
        <f>O281*(1-'Orç-Resumo'!$G$10)</f>
        <v>2679.7400000000002</v>
      </c>
      <c r="I281" s="53">
        <f>P281*(1-'Orç-Resumo'!$G$10)</f>
        <v>579.36</v>
      </c>
      <c r="J281" s="54">
        <f t="shared" si="12"/>
        <v>26797.4</v>
      </c>
      <c r="K281" s="55">
        <f t="shared" si="13"/>
        <v>5793.6</v>
      </c>
      <c r="L281" s="56">
        <f t="shared" si="14"/>
        <v>32591</v>
      </c>
      <c r="M281" s="56">
        <v>0</v>
      </c>
      <c r="N281" s="173"/>
      <c r="O281" s="56">
        <v>2679.7400000000002</v>
      </c>
      <c r="P281" s="184">
        <v>579.36</v>
      </c>
    </row>
    <row r="282" spans="2:16">
      <c r="B282" s="5" t="s">
        <v>703</v>
      </c>
      <c r="C282" s="51" t="s">
        <v>21</v>
      </c>
      <c r="D282" s="51" t="s">
        <v>21</v>
      </c>
      <c r="E282" s="6" t="s">
        <v>704</v>
      </c>
      <c r="F282" s="51" t="s">
        <v>23</v>
      </c>
      <c r="G282" s="5"/>
      <c r="H282" s="52"/>
      <c r="I282" s="53"/>
      <c r="J282" s="54"/>
      <c r="K282" s="55"/>
      <c r="L282" s="56"/>
      <c r="M282" s="56">
        <f>SUM(L283:L304)</f>
        <v>668634.75593451399</v>
      </c>
      <c r="N282" s="173"/>
      <c r="O282" s="56" t="s">
        <v>24</v>
      </c>
      <c r="P282" s="184" t="s">
        <v>24</v>
      </c>
    </row>
    <row r="283" spans="2:16" ht="70">
      <c r="B283" s="5" t="s">
        <v>705</v>
      </c>
      <c r="C283" s="51" t="s">
        <v>26</v>
      </c>
      <c r="D283" s="51" t="s">
        <v>706</v>
      </c>
      <c r="E283" s="6" t="s">
        <v>707</v>
      </c>
      <c r="F283" s="51" t="s">
        <v>69</v>
      </c>
      <c r="G283" s="5">
        <v>1950</v>
      </c>
      <c r="H283" s="52">
        <f>O283*(1-'Orç-Resumo'!$G$10)</f>
        <v>19.306000000000001</v>
      </c>
      <c r="I283" s="53">
        <f>P283*(1-'Orç-Resumo'!$G$10)</f>
        <v>3.2319999999999998</v>
      </c>
      <c r="J283" s="54">
        <f t="shared" si="12"/>
        <v>37646.700000000004</v>
      </c>
      <c r="K283" s="55">
        <f t="shared" si="13"/>
        <v>6302.4</v>
      </c>
      <c r="L283" s="56">
        <f t="shared" si="14"/>
        <v>43949.100000000006</v>
      </c>
      <c r="M283" s="56">
        <v>0</v>
      </c>
      <c r="N283" s="173"/>
      <c r="O283" s="56">
        <v>19.306000000000001</v>
      </c>
      <c r="P283" s="184">
        <v>3.2319999999999998</v>
      </c>
    </row>
    <row r="284" spans="2:16" ht="84">
      <c r="B284" s="5" t="s">
        <v>708</v>
      </c>
      <c r="C284" s="51" t="s">
        <v>48</v>
      </c>
      <c r="D284" s="51">
        <v>92543</v>
      </c>
      <c r="E284" s="6" t="s">
        <v>709</v>
      </c>
      <c r="F284" s="51" t="s">
        <v>69</v>
      </c>
      <c r="G284" s="5">
        <v>1000</v>
      </c>
      <c r="H284" s="52">
        <f>O284*(1-'Orç-Resumo'!$G$10)</f>
        <v>18.11</v>
      </c>
      <c r="I284" s="53">
        <f>P284*(1-'Orç-Resumo'!$G$10)</f>
        <v>3.53</v>
      </c>
      <c r="J284" s="54">
        <f t="shared" si="12"/>
        <v>18110</v>
      </c>
      <c r="K284" s="55">
        <f t="shared" si="13"/>
        <v>3530</v>
      </c>
      <c r="L284" s="56">
        <f t="shared" si="14"/>
        <v>21640</v>
      </c>
      <c r="M284" s="56">
        <v>0</v>
      </c>
      <c r="N284" s="173"/>
      <c r="O284" s="56">
        <v>18.11</v>
      </c>
      <c r="P284" s="184" t="s">
        <v>3227</v>
      </c>
    </row>
    <row r="285" spans="2:16" ht="84">
      <c r="B285" s="5" t="s">
        <v>710</v>
      </c>
      <c r="C285" s="51" t="s">
        <v>48</v>
      </c>
      <c r="D285" s="51">
        <v>92580</v>
      </c>
      <c r="E285" s="6" t="s">
        <v>711</v>
      </c>
      <c r="F285" s="51" t="s">
        <v>69</v>
      </c>
      <c r="G285" s="5">
        <v>1000</v>
      </c>
      <c r="H285" s="52">
        <f>O285*(1-'Orç-Resumo'!$G$10)</f>
        <v>41.34</v>
      </c>
      <c r="I285" s="53">
        <f>P285*(1-'Orç-Resumo'!$G$10)</f>
        <v>5.43</v>
      </c>
      <c r="J285" s="54">
        <f t="shared" si="12"/>
        <v>41340</v>
      </c>
      <c r="K285" s="55">
        <f t="shared" si="13"/>
        <v>5430</v>
      </c>
      <c r="L285" s="56">
        <f t="shared" si="14"/>
        <v>46770</v>
      </c>
      <c r="M285" s="56">
        <v>0</v>
      </c>
      <c r="N285" s="173"/>
      <c r="O285" s="56">
        <v>41.34</v>
      </c>
      <c r="P285" s="184" t="s">
        <v>3228</v>
      </c>
    </row>
    <row r="286" spans="2:16" ht="84">
      <c r="B286" s="5" t="s">
        <v>712</v>
      </c>
      <c r="C286" s="51" t="s">
        <v>48</v>
      </c>
      <c r="D286" s="51">
        <v>94207</v>
      </c>
      <c r="E286" s="6" t="s">
        <v>713</v>
      </c>
      <c r="F286" s="51" t="s">
        <v>69</v>
      </c>
      <c r="G286" s="5">
        <v>1000</v>
      </c>
      <c r="H286" s="52">
        <f>O286*(1-'Orç-Resumo'!$G$10)</f>
        <v>74.67</v>
      </c>
      <c r="I286" s="53">
        <f>P286*(1-'Orç-Resumo'!$G$10)</f>
        <v>4.66</v>
      </c>
      <c r="J286" s="54">
        <f t="shared" si="12"/>
        <v>74670</v>
      </c>
      <c r="K286" s="55">
        <f t="shared" si="13"/>
        <v>4660</v>
      </c>
      <c r="L286" s="56">
        <f t="shared" si="14"/>
        <v>79330</v>
      </c>
      <c r="M286" s="56">
        <v>0</v>
      </c>
      <c r="N286" s="173"/>
      <c r="O286" s="56">
        <v>74.67</v>
      </c>
      <c r="P286" s="184" t="s">
        <v>2766</v>
      </c>
    </row>
    <row r="287" spans="2:16" ht="42">
      <c r="B287" s="5" t="s">
        <v>714</v>
      </c>
      <c r="C287" s="51" t="s">
        <v>48</v>
      </c>
      <c r="D287" s="51">
        <v>94216</v>
      </c>
      <c r="E287" s="6" t="s">
        <v>715</v>
      </c>
      <c r="F287" s="51" t="s">
        <v>69</v>
      </c>
      <c r="G287" s="5">
        <v>1000</v>
      </c>
      <c r="H287" s="52">
        <f>O287*(1-'Orç-Resumo'!$G$10)</f>
        <v>190.18</v>
      </c>
      <c r="I287" s="53">
        <f>P287*(1-'Orç-Resumo'!$G$10)</f>
        <v>2.04</v>
      </c>
      <c r="J287" s="54">
        <f t="shared" si="12"/>
        <v>190180</v>
      </c>
      <c r="K287" s="55">
        <f t="shared" si="13"/>
        <v>2040</v>
      </c>
      <c r="L287" s="56">
        <f t="shared" si="14"/>
        <v>192220</v>
      </c>
      <c r="M287" s="56">
        <v>0</v>
      </c>
      <c r="N287" s="173"/>
      <c r="O287" s="56">
        <v>190.18</v>
      </c>
      <c r="P287" s="184" t="s">
        <v>3229</v>
      </c>
    </row>
    <row r="288" spans="2:16" ht="42">
      <c r="B288" s="5" t="s">
        <v>716</v>
      </c>
      <c r="C288" s="51" t="s">
        <v>48</v>
      </c>
      <c r="D288" s="51">
        <v>94213</v>
      </c>
      <c r="E288" s="6" t="s">
        <v>717</v>
      </c>
      <c r="F288" s="51" t="s">
        <v>69</v>
      </c>
      <c r="G288" s="5">
        <v>1000</v>
      </c>
      <c r="H288" s="52">
        <f>O288*(1-'Orç-Resumo'!$G$10)</f>
        <v>65.349999999999994</v>
      </c>
      <c r="I288" s="53">
        <f>P288*(1-'Orç-Resumo'!$G$10)</f>
        <v>3.25</v>
      </c>
      <c r="J288" s="54">
        <f t="shared" si="12"/>
        <v>65349.999999999993</v>
      </c>
      <c r="K288" s="55">
        <f t="shared" si="13"/>
        <v>3250</v>
      </c>
      <c r="L288" s="56">
        <f t="shared" si="14"/>
        <v>68600</v>
      </c>
      <c r="M288" s="56">
        <v>0</v>
      </c>
      <c r="N288" s="173"/>
      <c r="O288" s="56">
        <v>65.349999999999994</v>
      </c>
      <c r="P288" s="184" t="s">
        <v>2017</v>
      </c>
    </row>
    <row r="289" spans="2:16" ht="42">
      <c r="B289" s="5" t="s">
        <v>718</v>
      </c>
      <c r="C289" s="51" t="s">
        <v>48</v>
      </c>
      <c r="D289" s="51">
        <v>94227</v>
      </c>
      <c r="E289" s="6" t="s">
        <v>719</v>
      </c>
      <c r="F289" s="51" t="s">
        <v>107</v>
      </c>
      <c r="G289" s="5">
        <v>500</v>
      </c>
      <c r="H289" s="52">
        <f>O289*(1-'Orç-Resumo'!$G$10)</f>
        <v>55.269999999999996</v>
      </c>
      <c r="I289" s="53">
        <f>P289*(1-'Orç-Resumo'!$G$10)</f>
        <v>8.3800000000000008</v>
      </c>
      <c r="J289" s="54">
        <f t="shared" si="12"/>
        <v>27634.999999999996</v>
      </c>
      <c r="K289" s="55">
        <f t="shared" si="13"/>
        <v>4190</v>
      </c>
      <c r="L289" s="56">
        <f t="shared" si="14"/>
        <v>31824.999999999996</v>
      </c>
      <c r="M289" s="56">
        <v>0</v>
      </c>
      <c r="N289" s="173"/>
      <c r="O289" s="56">
        <v>55.269999999999996</v>
      </c>
      <c r="P289" s="184" t="s">
        <v>3230</v>
      </c>
    </row>
    <row r="290" spans="2:16" ht="42">
      <c r="B290" s="5" t="s">
        <v>720</v>
      </c>
      <c r="C290" s="51" t="s">
        <v>48</v>
      </c>
      <c r="D290" s="51">
        <v>94228</v>
      </c>
      <c r="E290" s="6" t="s">
        <v>721</v>
      </c>
      <c r="F290" s="51" t="s">
        <v>107</v>
      </c>
      <c r="G290" s="5">
        <v>200</v>
      </c>
      <c r="H290" s="52">
        <f>O290*(1-'Orç-Resumo'!$G$10)</f>
        <v>76.099999999999994</v>
      </c>
      <c r="I290" s="53">
        <f>P290*(1-'Orç-Resumo'!$G$10)</f>
        <v>11.46</v>
      </c>
      <c r="J290" s="54">
        <f t="shared" si="12"/>
        <v>15219.999999999998</v>
      </c>
      <c r="K290" s="55">
        <f t="shared" si="13"/>
        <v>2292</v>
      </c>
      <c r="L290" s="56">
        <f t="shared" si="14"/>
        <v>17512</v>
      </c>
      <c r="M290" s="56">
        <v>0</v>
      </c>
      <c r="N290" s="173"/>
      <c r="O290" s="56">
        <v>76.099999999999994</v>
      </c>
      <c r="P290" s="184" t="s">
        <v>3231</v>
      </c>
    </row>
    <row r="291" spans="2:16" ht="42">
      <c r="B291" s="5" t="s">
        <v>722</v>
      </c>
      <c r="C291" s="51" t="s">
        <v>48</v>
      </c>
      <c r="D291" s="51">
        <v>94229</v>
      </c>
      <c r="E291" s="6" t="s">
        <v>723</v>
      </c>
      <c r="F291" s="51" t="s">
        <v>107</v>
      </c>
      <c r="G291" s="5">
        <v>100</v>
      </c>
      <c r="H291" s="52">
        <f>O291*(1-'Orç-Resumo'!$G$10)</f>
        <v>149.01999999999998</v>
      </c>
      <c r="I291" s="53">
        <f>P291*(1-'Orç-Resumo'!$G$10)</f>
        <v>20.52</v>
      </c>
      <c r="J291" s="54">
        <f t="shared" si="12"/>
        <v>14901.999999999998</v>
      </c>
      <c r="K291" s="55">
        <f t="shared" si="13"/>
        <v>2052</v>
      </c>
      <c r="L291" s="56">
        <f t="shared" si="14"/>
        <v>16954</v>
      </c>
      <c r="M291" s="56">
        <v>0</v>
      </c>
      <c r="N291" s="173"/>
      <c r="O291" s="56">
        <v>149.01999999999998</v>
      </c>
      <c r="P291" s="184" t="s">
        <v>2744</v>
      </c>
    </row>
    <row r="292" spans="2:16" ht="56">
      <c r="B292" s="5" t="s">
        <v>724</v>
      </c>
      <c r="C292" s="51" t="s">
        <v>48</v>
      </c>
      <c r="D292" s="51">
        <v>94223</v>
      </c>
      <c r="E292" s="6" t="s">
        <v>725</v>
      </c>
      <c r="F292" s="51" t="s">
        <v>107</v>
      </c>
      <c r="G292" s="5">
        <v>200</v>
      </c>
      <c r="H292" s="52">
        <f>O292*(1-'Orç-Resumo'!$G$10)</f>
        <v>134.44</v>
      </c>
      <c r="I292" s="53">
        <f>P292*(1-'Orç-Resumo'!$G$10)</f>
        <v>2.31</v>
      </c>
      <c r="J292" s="54">
        <f t="shared" si="12"/>
        <v>26888</v>
      </c>
      <c r="K292" s="55">
        <f t="shared" si="13"/>
        <v>462</v>
      </c>
      <c r="L292" s="56">
        <f t="shared" si="14"/>
        <v>27350</v>
      </c>
      <c r="M292" s="56">
        <v>0</v>
      </c>
      <c r="N292" s="173"/>
      <c r="O292" s="56">
        <v>134.44</v>
      </c>
      <c r="P292" s="184" t="s">
        <v>3232</v>
      </c>
    </row>
    <row r="293" spans="2:16" ht="28">
      <c r="B293" s="5" t="s">
        <v>726</v>
      </c>
      <c r="C293" s="51" t="s">
        <v>99</v>
      </c>
      <c r="D293" s="51" t="s">
        <v>727</v>
      </c>
      <c r="E293" s="6" t="s">
        <v>728</v>
      </c>
      <c r="F293" s="51" t="s">
        <v>333</v>
      </c>
      <c r="G293" s="5">
        <v>100</v>
      </c>
      <c r="H293" s="52">
        <f>O293*(1-'Orç-Resumo'!$G$10)</f>
        <v>114.27</v>
      </c>
      <c r="I293" s="53">
        <f>P293*(1-'Orç-Resumo'!$G$10)</f>
        <v>3.68</v>
      </c>
      <c r="J293" s="54">
        <f t="shared" si="12"/>
        <v>11427</v>
      </c>
      <c r="K293" s="55">
        <f t="shared" si="13"/>
        <v>368</v>
      </c>
      <c r="L293" s="56">
        <f t="shared" si="14"/>
        <v>11795</v>
      </c>
      <c r="M293" s="56">
        <v>0</v>
      </c>
      <c r="N293" s="173"/>
      <c r="O293" s="56">
        <v>114.27</v>
      </c>
      <c r="P293" s="184">
        <v>3.68</v>
      </c>
    </row>
    <row r="294" spans="2:16" ht="42">
      <c r="B294" s="5" t="s">
        <v>729</v>
      </c>
      <c r="C294" s="51" t="s">
        <v>26</v>
      </c>
      <c r="D294" s="51" t="s">
        <v>730</v>
      </c>
      <c r="E294" s="6" t="s">
        <v>731</v>
      </c>
      <c r="F294" s="51" t="s">
        <v>107</v>
      </c>
      <c r="G294" s="5">
        <v>100</v>
      </c>
      <c r="H294" s="52">
        <f>O294*(1-'Orç-Resumo'!$G$10)</f>
        <v>67.726800000000011</v>
      </c>
      <c r="I294" s="53">
        <f>P294*(1-'Orç-Resumo'!$G$10)</f>
        <v>3.8483999999999998</v>
      </c>
      <c r="J294" s="54">
        <f t="shared" si="12"/>
        <v>6772.6800000000012</v>
      </c>
      <c r="K294" s="55">
        <f t="shared" si="13"/>
        <v>384.84</v>
      </c>
      <c r="L294" s="56">
        <f t="shared" si="14"/>
        <v>7157.5200000000013</v>
      </c>
      <c r="M294" s="56">
        <v>0</v>
      </c>
      <c r="N294" s="173"/>
      <c r="O294" s="56">
        <v>67.726800000000011</v>
      </c>
      <c r="P294" s="184">
        <v>3.8483999999999998</v>
      </c>
    </row>
    <row r="295" spans="2:16" ht="42">
      <c r="B295" s="5" t="s">
        <v>732</v>
      </c>
      <c r="C295" s="51" t="s">
        <v>48</v>
      </c>
      <c r="D295" s="51">
        <v>100327</v>
      </c>
      <c r="E295" s="6" t="s">
        <v>733</v>
      </c>
      <c r="F295" s="51" t="s">
        <v>107</v>
      </c>
      <c r="G295" s="5">
        <v>200</v>
      </c>
      <c r="H295" s="52">
        <f>O295*(1-'Orç-Resumo'!$G$10)</f>
        <v>53.66</v>
      </c>
      <c r="I295" s="53">
        <f>P295*(1-'Orç-Resumo'!$G$10)</f>
        <v>6.91</v>
      </c>
      <c r="J295" s="54">
        <f t="shared" si="12"/>
        <v>10732</v>
      </c>
      <c r="K295" s="55">
        <f t="shared" si="13"/>
        <v>1382</v>
      </c>
      <c r="L295" s="56">
        <f t="shared" si="14"/>
        <v>12114</v>
      </c>
      <c r="M295" s="56">
        <v>0</v>
      </c>
      <c r="N295" s="173"/>
      <c r="O295" s="56">
        <v>53.66</v>
      </c>
      <c r="P295" s="184" t="s">
        <v>2045</v>
      </c>
    </row>
    <row r="296" spans="2:16" ht="56">
      <c r="B296" s="5" t="s">
        <v>734</v>
      </c>
      <c r="C296" s="51" t="s">
        <v>48</v>
      </c>
      <c r="D296" s="51">
        <v>100435</v>
      </c>
      <c r="E296" s="6" t="s">
        <v>735</v>
      </c>
      <c r="F296" s="51" t="s">
        <v>107</v>
      </c>
      <c r="G296" s="5">
        <v>200</v>
      </c>
      <c r="H296" s="52">
        <f>O296*(1-'Orç-Resumo'!$G$10)</f>
        <v>106.27</v>
      </c>
      <c r="I296" s="53">
        <f>P296*(1-'Orç-Resumo'!$G$10)</f>
        <v>4.84</v>
      </c>
      <c r="J296" s="54">
        <f t="shared" si="12"/>
        <v>21254</v>
      </c>
      <c r="K296" s="55">
        <f t="shared" si="13"/>
        <v>968</v>
      </c>
      <c r="L296" s="56">
        <f t="shared" si="14"/>
        <v>22222</v>
      </c>
      <c r="M296" s="56">
        <v>0</v>
      </c>
      <c r="N296" s="173"/>
      <c r="O296" s="56">
        <v>106.27</v>
      </c>
      <c r="P296" s="184" t="s">
        <v>3233</v>
      </c>
    </row>
    <row r="297" spans="2:16" ht="42">
      <c r="B297" s="5" t="s">
        <v>736</v>
      </c>
      <c r="C297" s="51" t="s">
        <v>48</v>
      </c>
      <c r="D297" s="51">
        <v>94231</v>
      </c>
      <c r="E297" s="6" t="s">
        <v>737</v>
      </c>
      <c r="F297" s="51" t="s">
        <v>107</v>
      </c>
      <c r="G297" s="5">
        <v>200</v>
      </c>
      <c r="H297" s="52">
        <f>O297*(1-'Orç-Resumo'!$G$10)</f>
        <v>47.24</v>
      </c>
      <c r="I297" s="53">
        <f>P297*(1-'Orç-Resumo'!$G$10)</f>
        <v>5.78</v>
      </c>
      <c r="J297" s="54">
        <f t="shared" si="12"/>
        <v>9448</v>
      </c>
      <c r="K297" s="55">
        <f t="shared" si="13"/>
        <v>1156</v>
      </c>
      <c r="L297" s="56">
        <f t="shared" si="14"/>
        <v>10604</v>
      </c>
      <c r="M297" s="56">
        <v>0</v>
      </c>
      <c r="N297" s="173"/>
      <c r="O297" s="56">
        <v>47.24</v>
      </c>
      <c r="P297" s="184" t="s">
        <v>2058</v>
      </c>
    </row>
    <row r="298" spans="2:16" ht="42">
      <c r="B298" s="5" t="s">
        <v>738</v>
      </c>
      <c r="C298" s="51" t="s">
        <v>26</v>
      </c>
      <c r="D298" s="51" t="s">
        <v>739</v>
      </c>
      <c r="E298" s="6" t="s">
        <v>740</v>
      </c>
      <c r="F298" s="51" t="s">
        <v>33</v>
      </c>
      <c r="G298" s="5">
        <v>64</v>
      </c>
      <c r="H298" s="52">
        <f>O298*(1-'Orç-Resumo'!$G$10)</f>
        <v>16.548999999999999</v>
      </c>
      <c r="I298" s="53">
        <f>P298*(1-'Orç-Resumo'!$G$10)</f>
        <v>1.4710000000000001</v>
      </c>
      <c r="J298" s="54">
        <f t="shared" si="12"/>
        <v>1059.136</v>
      </c>
      <c r="K298" s="55">
        <f t="shared" si="13"/>
        <v>94.144000000000005</v>
      </c>
      <c r="L298" s="56">
        <f t="shared" si="14"/>
        <v>1153.28</v>
      </c>
      <c r="M298" s="56">
        <v>0</v>
      </c>
      <c r="N298" s="173"/>
      <c r="O298" s="56">
        <v>16.548999999999999</v>
      </c>
      <c r="P298" s="184">
        <v>1.4710000000000001</v>
      </c>
    </row>
    <row r="299" spans="2:16" ht="42">
      <c r="B299" s="5" t="s">
        <v>741</v>
      </c>
      <c r="C299" s="51" t="s">
        <v>26</v>
      </c>
      <c r="D299" s="51" t="s">
        <v>742</v>
      </c>
      <c r="E299" s="6" t="s">
        <v>743</v>
      </c>
      <c r="F299" s="51" t="s">
        <v>69</v>
      </c>
      <c r="G299" s="5">
        <v>1000</v>
      </c>
      <c r="H299" s="52">
        <f>O299*(1-'Orç-Resumo'!$G$10)</f>
        <v>2.9770000000000003</v>
      </c>
      <c r="I299" s="53">
        <f>P299*(1-'Orç-Resumo'!$G$10)</f>
        <v>2.9420000000000002</v>
      </c>
      <c r="J299" s="54">
        <f t="shared" si="12"/>
        <v>2977.0000000000005</v>
      </c>
      <c r="K299" s="55">
        <f t="shared" si="13"/>
        <v>2942</v>
      </c>
      <c r="L299" s="56">
        <f t="shared" si="14"/>
        <v>5919</v>
      </c>
      <c r="M299" s="56">
        <v>0</v>
      </c>
      <c r="N299" s="173"/>
      <c r="O299" s="56">
        <v>2.9770000000000003</v>
      </c>
      <c r="P299" s="184">
        <v>2.9420000000000002</v>
      </c>
    </row>
    <row r="300" spans="2:16" ht="28">
      <c r="B300" s="5" t="s">
        <v>744</v>
      </c>
      <c r="C300" s="51" t="s">
        <v>26</v>
      </c>
      <c r="D300" s="51" t="s">
        <v>745</v>
      </c>
      <c r="E300" s="6" t="s">
        <v>746</v>
      </c>
      <c r="F300" s="51" t="s">
        <v>107</v>
      </c>
      <c r="G300" s="5">
        <v>700</v>
      </c>
      <c r="H300" s="52">
        <f>O300*(1-'Orç-Resumo'!$G$10)</f>
        <v>0.50539999999999996</v>
      </c>
      <c r="I300" s="53">
        <f>P300*(1-'Orç-Resumo'!$G$10)</f>
        <v>1.40063333502</v>
      </c>
      <c r="J300" s="54">
        <f t="shared" si="12"/>
        <v>353.78</v>
      </c>
      <c r="K300" s="55">
        <f t="shared" si="13"/>
        <v>980.44333451399996</v>
      </c>
      <c r="L300" s="56">
        <f t="shared" si="14"/>
        <v>1334.2233345139998</v>
      </c>
      <c r="M300" s="56">
        <v>0</v>
      </c>
      <c r="N300" s="173"/>
      <c r="O300" s="56">
        <v>0.50539999999999996</v>
      </c>
      <c r="P300" s="184">
        <v>1.40063333502</v>
      </c>
    </row>
    <row r="301" spans="2:16" ht="28">
      <c r="B301" s="5" t="s">
        <v>747</v>
      </c>
      <c r="C301" s="51" t="s">
        <v>26</v>
      </c>
      <c r="D301" s="51" t="s">
        <v>748</v>
      </c>
      <c r="E301" s="6" t="s">
        <v>749</v>
      </c>
      <c r="F301" s="51" t="s">
        <v>33</v>
      </c>
      <c r="G301" s="5">
        <v>140</v>
      </c>
      <c r="H301" s="52">
        <f>O301*(1-'Orç-Resumo'!$G$10)</f>
        <v>7.22</v>
      </c>
      <c r="I301" s="53">
        <f>P301*(1-'Orç-Resumo'!$G$10)</f>
        <v>16.872450000000001</v>
      </c>
      <c r="J301" s="54">
        <f t="shared" si="12"/>
        <v>1010.8</v>
      </c>
      <c r="K301" s="55">
        <f t="shared" si="13"/>
        <v>2362.143</v>
      </c>
      <c r="L301" s="56">
        <f t="shared" si="14"/>
        <v>3372.9430000000002</v>
      </c>
      <c r="M301" s="56">
        <v>0</v>
      </c>
      <c r="N301" s="173"/>
      <c r="O301" s="56">
        <v>7.22</v>
      </c>
      <c r="P301" s="184">
        <v>16.872450000000001</v>
      </c>
    </row>
    <row r="302" spans="2:16" ht="28">
      <c r="B302" s="5" t="s">
        <v>750</v>
      </c>
      <c r="C302" s="51" t="s">
        <v>26</v>
      </c>
      <c r="D302" s="51" t="s">
        <v>751</v>
      </c>
      <c r="E302" s="6" t="s">
        <v>752</v>
      </c>
      <c r="F302" s="51" t="s">
        <v>33</v>
      </c>
      <c r="G302" s="5">
        <v>50</v>
      </c>
      <c r="H302" s="52">
        <f>O302*(1-'Orç-Resumo'!$G$10)</f>
        <v>49.148471999999998</v>
      </c>
      <c r="I302" s="53">
        <f>P302*(1-'Orç-Resumo'!$G$10)</f>
        <v>24.355319999999999</v>
      </c>
      <c r="J302" s="54">
        <f t="shared" si="12"/>
        <v>2457.4236000000001</v>
      </c>
      <c r="K302" s="55">
        <f t="shared" si="13"/>
        <v>1217.7659999999998</v>
      </c>
      <c r="L302" s="56">
        <f t="shared" si="14"/>
        <v>3675.1895999999997</v>
      </c>
      <c r="M302" s="56">
        <v>0</v>
      </c>
      <c r="N302" s="173"/>
      <c r="O302" s="56">
        <v>49.148471999999998</v>
      </c>
      <c r="P302" s="184">
        <v>24.355319999999999</v>
      </c>
    </row>
    <row r="303" spans="2:16" ht="28">
      <c r="B303" s="5" t="s">
        <v>753</v>
      </c>
      <c r="C303" s="51" t="s">
        <v>26</v>
      </c>
      <c r="D303" s="51" t="s">
        <v>754</v>
      </c>
      <c r="E303" s="6" t="s">
        <v>755</v>
      </c>
      <c r="F303" s="51" t="s">
        <v>78</v>
      </c>
      <c r="G303" s="5">
        <v>5</v>
      </c>
      <c r="H303" s="52">
        <f>O303*(1-'Orç-Resumo'!$G$10)</f>
        <v>2799.5</v>
      </c>
      <c r="I303" s="53">
        <f>P303*(1-'Orç-Resumo'!$G$10)</f>
        <v>764</v>
      </c>
      <c r="J303" s="54">
        <f t="shared" si="12"/>
        <v>13997.5</v>
      </c>
      <c r="K303" s="55">
        <f t="shared" si="13"/>
        <v>3820</v>
      </c>
      <c r="L303" s="56">
        <f t="shared" si="14"/>
        <v>17817.5</v>
      </c>
      <c r="M303" s="56">
        <v>0</v>
      </c>
      <c r="N303" s="173"/>
      <c r="O303" s="56">
        <v>2799.5</v>
      </c>
      <c r="P303" s="184">
        <v>764</v>
      </c>
    </row>
    <row r="304" spans="2:16" ht="28">
      <c r="B304" s="5" t="s">
        <v>756</v>
      </c>
      <c r="C304" s="51" t="s">
        <v>48</v>
      </c>
      <c r="D304" s="51">
        <v>102234</v>
      </c>
      <c r="E304" s="6" t="s">
        <v>757</v>
      </c>
      <c r="F304" s="51" t="s">
        <v>69</v>
      </c>
      <c r="G304" s="5">
        <v>1000</v>
      </c>
      <c r="H304" s="52">
        <f>O304*(1-'Orç-Resumo'!$G$10)</f>
        <v>16.189999999999998</v>
      </c>
      <c r="I304" s="53">
        <f>P304*(1-'Orç-Resumo'!$G$10)</f>
        <v>9.1300000000000008</v>
      </c>
      <c r="J304" s="54">
        <f t="shared" si="12"/>
        <v>16189.999999999998</v>
      </c>
      <c r="K304" s="55">
        <f t="shared" si="13"/>
        <v>9130</v>
      </c>
      <c r="L304" s="56">
        <f t="shared" si="14"/>
        <v>25320</v>
      </c>
      <c r="M304" s="56">
        <v>0</v>
      </c>
      <c r="N304" s="173"/>
      <c r="O304" s="56">
        <v>16.189999999999998</v>
      </c>
      <c r="P304" s="184" t="s">
        <v>3156</v>
      </c>
    </row>
    <row r="305" spans="2:16">
      <c r="B305" s="5" t="s">
        <v>758</v>
      </c>
      <c r="C305" s="51" t="s">
        <v>21</v>
      </c>
      <c r="D305" s="51" t="s">
        <v>21</v>
      </c>
      <c r="E305" s="6" t="s">
        <v>759</v>
      </c>
      <c r="F305" s="51" t="s">
        <v>23</v>
      </c>
      <c r="G305" s="5"/>
      <c r="H305" s="52"/>
      <c r="I305" s="53"/>
      <c r="J305" s="54"/>
      <c r="K305" s="55"/>
      <c r="L305" s="56"/>
      <c r="M305" s="56">
        <f>SUM(L306:L316)</f>
        <v>1274896</v>
      </c>
      <c r="N305" s="173"/>
      <c r="O305" s="56" t="s">
        <v>24</v>
      </c>
      <c r="P305" s="184" t="s">
        <v>24</v>
      </c>
    </row>
    <row r="306" spans="2:16" ht="56">
      <c r="B306" s="5" t="s">
        <v>760</v>
      </c>
      <c r="C306" s="51" t="s">
        <v>48</v>
      </c>
      <c r="D306" s="51">
        <v>98562</v>
      </c>
      <c r="E306" s="6" t="s">
        <v>761</v>
      </c>
      <c r="F306" s="51" t="s">
        <v>69</v>
      </c>
      <c r="G306" s="5">
        <v>1400</v>
      </c>
      <c r="H306" s="52">
        <f>O306*(1-'Orç-Resumo'!$G$10)</f>
        <v>30.400000000000002</v>
      </c>
      <c r="I306" s="53">
        <f>P306*(1-'Orç-Resumo'!$G$10)</f>
        <v>24.94</v>
      </c>
      <c r="J306" s="54">
        <f t="shared" si="12"/>
        <v>42560</v>
      </c>
      <c r="K306" s="55">
        <f t="shared" si="13"/>
        <v>34916</v>
      </c>
      <c r="L306" s="56">
        <f t="shared" si="14"/>
        <v>77476</v>
      </c>
      <c r="M306" s="56">
        <v>0</v>
      </c>
      <c r="N306" s="173"/>
      <c r="O306" s="56">
        <v>30.400000000000002</v>
      </c>
      <c r="P306" s="184" t="s">
        <v>3916</v>
      </c>
    </row>
    <row r="307" spans="2:16" ht="42">
      <c r="B307" s="5" t="s">
        <v>762</v>
      </c>
      <c r="C307" s="51" t="s">
        <v>48</v>
      </c>
      <c r="D307" s="51">
        <v>98555</v>
      </c>
      <c r="E307" s="6" t="s">
        <v>763</v>
      </c>
      <c r="F307" s="51" t="s">
        <v>69</v>
      </c>
      <c r="G307" s="5">
        <v>1400</v>
      </c>
      <c r="H307" s="52">
        <f>O307*(1-'Orç-Resumo'!$G$10)</f>
        <v>19.880000000000003</v>
      </c>
      <c r="I307" s="53">
        <f>P307*(1-'Orç-Resumo'!$G$10)</f>
        <v>11.6</v>
      </c>
      <c r="J307" s="54">
        <f t="shared" si="12"/>
        <v>27832.000000000004</v>
      </c>
      <c r="K307" s="55">
        <f t="shared" si="13"/>
        <v>16240</v>
      </c>
      <c r="L307" s="56">
        <f t="shared" si="14"/>
        <v>44072</v>
      </c>
      <c r="M307" s="56">
        <v>0</v>
      </c>
      <c r="N307" s="173"/>
      <c r="O307" s="56">
        <v>19.880000000000003</v>
      </c>
      <c r="P307" s="184" t="s">
        <v>2497</v>
      </c>
    </row>
    <row r="308" spans="2:16" ht="70">
      <c r="B308" s="5" t="s">
        <v>764</v>
      </c>
      <c r="C308" s="51" t="s">
        <v>48</v>
      </c>
      <c r="D308" s="51">
        <v>98556</v>
      </c>
      <c r="E308" s="6" t="s">
        <v>765</v>
      </c>
      <c r="F308" s="51" t="s">
        <v>69</v>
      </c>
      <c r="G308" s="5">
        <v>1400</v>
      </c>
      <c r="H308" s="52">
        <f>O308*(1-'Orç-Resumo'!$G$10)</f>
        <v>39.400000000000006</v>
      </c>
      <c r="I308" s="53">
        <f>P308*(1-'Orç-Resumo'!$G$10)</f>
        <v>18.98</v>
      </c>
      <c r="J308" s="54">
        <f t="shared" si="12"/>
        <v>55160.000000000007</v>
      </c>
      <c r="K308" s="55">
        <f t="shared" si="13"/>
        <v>26572</v>
      </c>
      <c r="L308" s="56">
        <f t="shared" si="14"/>
        <v>81732</v>
      </c>
      <c r="M308" s="56">
        <v>0</v>
      </c>
      <c r="N308" s="173"/>
      <c r="O308" s="56">
        <v>39.400000000000006</v>
      </c>
      <c r="P308" s="184" t="s">
        <v>3234</v>
      </c>
    </row>
    <row r="309" spans="2:16" ht="56">
      <c r="B309" s="5" t="s">
        <v>766</v>
      </c>
      <c r="C309" s="51" t="s">
        <v>48</v>
      </c>
      <c r="D309" s="51">
        <v>98547</v>
      </c>
      <c r="E309" s="6" t="s">
        <v>767</v>
      </c>
      <c r="F309" s="51" t="s">
        <v>69</v>
      </c>
      <c r="G309" s="5">
        <v>1600</v>
      </c>
      <c r="H309" s="52">
        <f>O309*(1-'Orç-Resumo'!$G$10)</f>
        <v>190.15</v>
      </c>
      <c r="I309" s="53">
        <f>P309*(1-'Orç-Resumo'!$G$10)</f>
        <v>28.51</v>
      </c>
      <c r="J309" s="54">
        <f t="shared" si="12"/>
        <v>304240</v>
      </c>
      <c r="K309" s="55">
        <f t="shared" si="13"/>
        <v>45616</v>
      </c>
      <c r="L309" s="56">
        <f t="shared" si="14"/>
        <v>349856</v>
      </c>
      <c r="M309" s="56">
        <v>0</v>
      </c>
      <c r="N309" s="173"/>
      <c r="O309" s="56">
        <v>190.15</v>
      </c>
      <c r="P309" s="184" t="s">
        <v>3235</v>
      </c>
    </row>
    <row r="310" spans="2:16" ht="42">
      <c r="B310" s="5" t="s">
        <v>768</v>
      </c>
      <c r="C310" s="51" t="s">
        <v>48</v>
      </c>
      <c r="D310" s="51">
        <v>98553</v>
      </c>
      <c r="E310" s="6" t="s">
        <v>769</v>
      </c>
      <c r="F310" s="51" t="s">
        <v>69</v>
      </c>
      <c r="G310" s="5">
        <v>1600</v>
      </c>
      <c r="H310" s="52">
        <f>O310*(1-'Orç-Resumo'!$G$10)</f>
        <v>192.14999999999998</v>
      </c>
      <c r="I310" s="53">
        <f>P310*(1-'Orç-Resumo'!$G$10)</f>
        <v>9.5500000000000007</v>
      </c>
      <c r="J310" s="54">
        <f t="shared" si="12"/>
        <v>307439.99999999994</v>
      </c>
      <c r="K310" s="55">
        <f t="shared" si="13"/>
        <v>15280.000000000002</v>
      </c>
      <c r="L310" s="56">
        <f t="shared" si="14"/>
        <v>322719.99999999994</v>
      </c>
      <c r="M310" s="56">
        <v>0</v>
      </c>
      <c r="N310" s="173"/>
      <c r="O310" s="56">
        <v>192.14999999999998</v>
      </c>
      <c r="P310" s="184" t="s">
        <v>2298</v>
      </c>
    </row>
    <row r="311" spans="2:16" ht="28">
      <c r="B311" s="5" t="s">
        <v>770</v>
      </c>
      <c r="C311" s="51" t="s">
        <v>48</v>
      </c>
      <c r="D311" s="51">
        <v>98557</v>
      </c>
      <c r="E311" s="6" t="s">
        <v>771</v>
      </c>
      <c r="F311" s="51" t="s">
        <v>69</v>
      </c>
      <c r="G311" s="5">
        <v>1600</v>
      </c>
      <c r="H311" s="52">
        <f>O311*(1-'Orç-Resumo'!$G$10)</f>
        <v>40.28</v>
      </c>
      <c r="I311" s="53">
        <f>P311*(1-'Orç-Resumo'!$G$10)</f>
        <v>8.25</v>
      </c>
      <c r="J311" s="54">
        <f t="shared" si="12"/>
        <v>64448</v>
      </c>
      <c r="K311" s="55">
        <f t="shared" si="13"/>
        <v>13200</v>
      </c>
      <c r="L311" s="56">
        <f t="shared" si="14"/>
        <v>77648</v>
      </c>
      <c r="M311" s="56">
        <v>0</v>
      </c>
      <c r="N311" s="173"/>
      <c r="O311" s="56">
        <v>40.28</v>
      </c>
      <c r="P311" s="184" t="s">
        <v>2362</v>
      </c>
    </row>
    <row r="312" spans="2:16" ht="42">
      <c r="B312" s="5" t="s">
        <v>772</v>
      </c>
      <c r="C312" s="51" t="s">
        <v>48</v>
      </c>
      <c r="D312" s="51">
        <v>98554</v>
      </c>
      <c r="E312" s="6" t="s">
        <v>773</v>
      </c>
      <c r="F312" s="51" t="s">
        <v>69</v>
      </c>
      <c r="G312" s="5">
        <v>1400</v>
      </c>
      <c r="H312" s="52">
        <f>O312*(1-'Orç-Resumo'!$G$10)</f>
        <v>39.72</v>
      </c>
      <c r="I312" s="53">
        <f>P312*(1-'Orç-Resumo'!$G$10)</f>
        <v>10.95</v>
      </c>
      <c r="J312" s="54">
        <f t="shared" si="12"/>
        <v>55608</v>
      </c>
      <c r="K312" s="55">
        <f t="shared" si="13"/>
        <v>15329.999999999998</v>
      </c>
      <c r="L312" s="56">
        <f t="shared" si="14"/>
        <v>70938</v>
      </c>
      <c r="M312" s="56">
        <v>0</v>
      </c>
      <c r="N312" s="173"/>
      <c r="O312" s="56">
        <v>39.72</v>
      </c>
      <c r="P312" s="184" t="s">
        <v>3236</v>
      </c>
    </row>
    <row r="313" spans="2:16" ht="28">
      <c r="B313" s="5" t="s">
        <v>775</v>
      </c>
      <c r="C313" s="51" t="s">
        <v>99</v>
      </c>
      <c r="D313" s="51" t="s">
        <v>776</v>
      </c>
      <c r="E313" s="6" t="s">
        <v>777</v>
      </c>
      <c r="F313" s="51" t="s">
        <v>333</v>
      </c>
      <c r="G313" s="5">
        <v>700</v>
      </c>
      <c r="H313" s="52">
        <f>O313*(1-'Orç-Resumo'!$G$10)</f>
        <v>16.57</v>
      </c>
      <c r="I313" s="53">
        <f>P313*(1-'Orç-Resumo'!$G$10)</f>
        <v>5.07</v>
      </c>
      <c r="J313" s="54">
        <f t="shared" si="12"/>
        <v>11599</v>
      </c>
      <c r="K313" s="55">
        <f t="shared" si="13"/>
        <v>3549</v>
      </c>
      <c r="L313" s="56">
        <f t="shared" si="14"/>
        <v>15148</v>
      </c>
      <c r="M313" s="56">
        <v>0</v>
      </c>
      <c r="N313" s="173"/>
      <c r="O313" s="56">
        <v>16.57</v>
      </c>
      <c r="P313" s="184">
        <v>5.07</v>
      </c>
    </row>
    <row r="314" spans="2:16" ht="42">
      <c r="B314" s="5" t="s">
        <v>778</v>
      </c>
      <c r="C314" s="51" t="s">
        <v>99</v>
      </c>
      <c r="D314" s="51" t="s">
        <v>779</v>
      </c>
      <c r="E314" s="6" t="s">
        <v>780</v>
      </c>
      <c r="F314" s="51" t="s">
        <v>113</v>
      </c>
      <c r="G314" s="5">
        <v>700</v>
      </c>
      <c r="H314" s="52">
        <f>O314*(1-'Orç-Resumo'!$G$10)</f>
        <v>63.22</v>
      </c>
      <c r="I314" s="53">
        <f>P314*(1-'Orç-Resumo'!$G$10)</f>
        <v>10.52</v>
      </c>
      <c r="J314" s="54">
        <f t="shared" si="12"/>
        <v>44254</v>
      </c>
      <c r="K314" s="55">
        <f t="shared" si="13"/>
        <v>7364</v>
      </c>
      <c r="L314" s="56">
        <f t="shared" si="14"/>
        <v>51618</v>
      </c>
      <c r="M314" s="56">
        <v>0</v>
      </c>
      <c r="N314" s="173"/>
      <c r="O314" s="56">
        <v>63.22</v>
      </c>
      <c r="P314" s="184">
        <v>10.52</v>
      </c>
    </row>
    <row r="315" spans="2:16" ht="42">
      <c r="B315" s="5" t="s">
        <v>781</v>
      </c>
      <c r="C315" s="51" t="s">
        <v>99</v>
      </c>
      <c r="D315" s="51" t="s">
        <v>782</v>
      </c>
      <c r="E315" s="6" t="s">
        <v>783</v>
      </c>
      <c r="F315" s="51" t="s">
        <v>113</v>
      </c>
      <c r="G315" s="5">
        <v>800</v>
      </c>
      <c r="H315" s="52">
        <f>O315*(1-'Orç-Resumo'!$G$10)</f>
        <v>113.44</v>
      </c>
      <c r="I315" s="53">
        <f>P315*(1-'Orç-Resumo'!$G$10)</f>
        <v>76.23</v>
      </c>
      <c r="J315" s="54">
        <f t="shared" si="12"/>
        <v>90752</v>
      </c>
      <c r="K315" s="55">
        <f t="shared" si="13"/>
        <v>60984</v>
      </c>
      <c r="L315" s="56">
        <f t="shared" si="14"/>
        <v>151736</v>
      </c>
      <c r="M315" s="56">
        <v>0</v>
      </c>
      <c r="N315" s="173"/>
      <c r="O315" s="56">
        <v>113.44</v>
      </c>
      <c r="P315" s="184">
        <v>76.23</v>
      </c>
    </row>
    <row r="316" spans="2:16" ht="28">
      <c r="B316" s="5" t="s">
        <v>784</v>
      </c>
      <c r="C316" s="51" t="s">
        <v>99</v>
      </c>
      <c r="D316" s="51" t="s">
        <v>785</v>
      </c>
      <c r="E316" s="6" t="s">
        <v>786</v>
      </c>
      <c r="F316" s="51" t="s">
        <v>113</v>
      </c>
      <c r="G316" s="5">
        <v>800</v>
      </c>
      <c r="H316" s="52">
        <f>O316*(1-'Orç-Resumo'!$G$10)</f>
        <v>30.39</v>
      </c>
      <c r="I316" s="53">
        <f>P316*(1-'Orç-Resumo'!$G$10)</f>
        <v>9.5500000000000007</v>
      </c>
      <c r="J316" s="54">
        <f t="shared" si="12"/>
        <v>24312</v>
      </c>
      <c r="K316" s="55">
        <f t="shared" si="13"/>
        <v>7640.0000000000009</v>
      </c>
      <c r="L316" s="56">
        <f t="shared" si="14"/>
        <v>31952</v>
      </c>
      <c r="M316" s="56">
        <v>0</v>
      </c>
      <c r="N316" s="173"/>
      <c r="O316" s="56">
        <v>30.39</v>
      </c>
      <c r="P316" s="184">
        <v>9.5500000000000007</v>
      </c>
    </row>
    <row r="317" spans="2:16">
      <c r="B317" s="5" t="s">
        <v>787</v>
      </c>
      <c r="C317" s="51" t="s">
        <v>21</v>
      </c>
      <c r="D317" s="51" t="s">
        <v>21</v>
      </c>
      <c r="E317" s="6" t="s">
        <v>788</v>
      </c>
      <c r="F317" s="51" t="s">
        <v>23</v>
      </c>
      <c r="G317" s="5"/>
      <c r="H317" s="52"/>
      <c r="I317" s="53"/>
      <c r="J317" s="54"/>
      <c r="K317" s="55"/>
      <c r="L317" s="56"/>
      <c r="M317" s="56">
        <f>SUM(L318:L356)</f>
        <v>541829.90558666643</v>
      </c>
      <c r="N317" s="173"/>
      <c r="O317" s="56" t="s">
        <v>24</v>
      </c>
      <c r="P317" s="184" t="s">
        <v>24</v>
      </c>
    </row>
    <row r="318" spans="2:16" ht="182">
      <c r="B318" s="5" t="s">
        <v>789</v>
      </c>
      <c r="C318" s="51" t="s">
        <v>26</v>
      </c>
      <c r="D318" s="51" t="s">
        <v>790</v>
      </c>
      <c r="E318" s="6" t="s">
        <v>791</v>
      </c>
      <c r="F318" s="51" t="s">
        <v>33</v>
      </c>
      <c r="G318" s="5">
        <v>10</v>
      </c>
      <c r="H318" s="52">
        <f>O318*(1-'Orç-Resumo'!$G$10)</f>
        <v>4201.1320000000005</v>
      </c>
      <c r="I318" s="53">
        <f>P318*(1-'Orç-Resumo'!$G$10)</f>
        <v>663.39960000000008</v>
      </c>
      <c r="J318" s="54">
        <f t="shared" si="12"/>
        <v>42011.320000000007</v>
      </c>
      <c r="K318" s="55">
        <f t="shared" si="13"/>
        <v>6633.996000000001</v>
      </c>
      <c r="L318" s="56">
        <f t="shared" si="14"/>
        <v>48645.316000000006</v>
      </c>
      <c r="M318" s="56">
        <v>0</v>
      </c>
      <c r="N318" s="173"/>
      <c r="O318" s="56">
        <v>4201.1320000000005</v>
      </c>
      <c r="P318" s="184">
        <v>663.39960000000008</v>
      </c>
    </row>
    <row r="319" spans="2:16" ht="182">
      <c r="B319" s="5" t="s">
        <v>792</v>
      </c>
      <c r="C319" s="51" t="s">
        <v>26</v>
      </c>
      <c r="D319" s="51" t="s">
        <v>793</v>
      </c>
      <c r="E319" s="6" t="s">
        <v>794</v>
      </c>
      <c r="F319" s="51" t="s">
        <v>33</v>
      </c>
      <c r="G319" s="5">
        <v>10</v>
      </c>
      <c r="H319" s="52">
        <f>O319*(1-'Orç-Resumo'!$G$10)</f>
        <v>10696.549840000001</v>
      </c>
      <c r="I319" s="53">
        <f>P319*(1-'Orç-Resumo'!$G$10)</f>
        <v>885.14128000000005</v>
      </c>
      <c r="J319" s="54">
        <f t="shared" si="12"/>
        <v>106965.49840000001</v>
      </c>
      <c r="K319" s="55">
        <f t="shared" si="13"/>
        <v>8851.4128000000001</v>
      </c>
      <c r="L319" s="56">
        <f t="shared" si="14"/>
        <v>115816.91120000002</v>
      </c>
      <c r="M319" s="56">
        <v>0</v>
      </c>
      <c r="N319" s="173"/>
      <c r="O319" s="56">
        <v>10696.549840000001</v>
      </c>
      <c r="P319" s="184">
        <v>885.14128000000005</v>
      </c>
    </row>
    <row r="320" spans="2:16" ht="70">
      <c r="B320" s="5" t="s">
        <v>795</v>
      </c>
      <c r="C320" s="51" t="s">
        <v>26</v>
      </c>
      <c r="D320" s="51" t="s">
        <v>796</v>
      </c>
      <c r="E320" s="6" t="s">
        <v>797</v>
      </c>
      <c r="F320" s="51" t="s">
        <v>33</v>
      </c>
      <c r="G320" s="5">
        <v>10</v>
      </c>
      <c r="H320" s="52">
        <f>O320*(1-'Orç-Resumo'!$G$10)</f>
        <v>774.50109999999995</v>
      </c>
      <c r="I320" s="53">
        <f>P320*(1-'Orç-Resumo'!$G$10)</f>
        <v>327.24</v>
      </c>
      <c r="J320" s="54">
        <f t="shared" si="12"/>
        <v>7745.0109999999995</v>
      </c>
      <c r="K320" s="55">
        <f t="shared" si="13"/>
        <v>3272.4</v>
      </c>
      <c r="L320" s="56">
        <f t="shared" si="14"/>
        <v>11017.411</v>
      </c>
      <c r="M320" s="56">
        <v>0</v>
      </c>
      <c r="N320" s="173"/>
      <c r="O320" s="56">
        <v>774.50109999999995</v>
      </c>
      <c r="P320" s="184">
        <v>327.24</v>
      </c>
    </row>
    <row r="321" spans="2:16" ht="112">
      <c r="B321" s="5" t="s">
        <v>798</v>
      </c>
      <c r="C321" s="51" t="s">
        <v>26</v>
      </c>
      <c r="D321" s="51" t="s">
        <v>799</v>
      </c>
      <c r="E321" s="6" t="s">
        <v>800</v>
      </c>
      <c r="F321" s="51" t="s">
        <v>33</v>
      </c>
      <c r="G321" s="5">
        <v>2</v>
      </c>
      <c r="H321" s="52">
        <f>O321*(1-'Orç-Resumo'!$G$10)</f>
        <v>5430.7699999999995</v>
      </c>
      <c r="I321" s="53">
        <f>P321*(1-'Orç-Resumo'!$G$10)</f>
        <v>110.26</v>
      </c>
      <c r="J321" s="54">
        <f t="shared" si="12"/>
        <v>10861.539999999999</v>
      </c>
      <c r="K321" s="55">
        <f t="shared" si="13"/>
        <v>220.52</v>
      </c>
      <c r="L321" s="56">
        <f t="shared" si="14"/>
        <v>11082.06</v>
      </c>
      <c r="M321" s="56">
        <v>0</v>
      </c>
      <c r="N321" s="173"/>
      <c r="O321" s="56">
        <v>5430.7699999999995</v>
      </c>
      <c r="P321" s="184">
        <v>110.26</v>
      </c>
    </row>
    <row r="322" spans="2:16" ht="168">
      <c r="B322" s="5" t="s">
        <v>801</v>
      </c>
      <c r="C322" s="51" t="s">
        <v>26</v>
      </c>
      <c r="D322" s="51" t="s">
        <v>802</v>
      </c>
      <c r="E322" s="6" t="s">
        <v>803</v>
      </c>
      <c r="F322" s="51" t="s">
        <v>33</v>
      </c>
      <c r="G322" s="5">
        <v>2</v>
      </c>
      <c r="H322" s="52">
        <f>O322*(1-'Orç-Resumo'!$G$10)</f>
        <v>6469.4</v>
      </c>
      <c r="I322" s="53">
        <f>P322*(1-'Orç-Resumo'!$G$10)</f>
        <v>110.26</v>
      </c>
      <c r="J322" s="54">
        <f t="shared" si="12"/>
        <v>12938.8</v>
      </c>
      <c r="K322" s="55">
        <f t="shared" si="13"/>
        <v>220.52</v>
      </c>
      <c r="L322" s="56">
        <f t="shared" si="14"/>
        <v>13159.32</v>
      </c>
      <c r="M322" s="56">
        <v>0</v>
      </c>
      <c r="N322" s="173"/>
      <c r="O322" s="56">
        <v>6469.4</v>
      </c>
      <c r="P322" s="184">
        <v>110.26</v>
      </c>
    </row>
    <row r="323" spans="2:16" ht="84">
      <c r="B323" s="5" t="s">
        <v>804</v>
      </c>
      <c r="C323" s="51" t="s">
        <v>26</v>
      </c>
      <c r="D323" s="51" t="s">
        <v>805</v>
      </c>
      <c r="E323" s="6" t="s">
        <v>806</v>
      </c>
      <c r="F323" s="51" t="s">
        <v>33</v>
      </c>
      <c r="G323" s="5">
        <v>2</v>
      </c>
      <c r="H323" s="52">
        <f>O323*(1-'Orç-Resumo'!$G$10)</f>
        <v>11347.84</v>
      </c>
      <c r="I323" s="53">
        <f>P323*(1-'Orç-Resumo'!$G$10)</f>
        <v>70.06</v>
      </c>
      <c r="J323" s="54">
        <f t="shared" si="12"/>
        <v>22695.68</v>
      </c>
      <c r="K323" s="55">
        <f t="shared" si="13"/>
        <v>140.12</v>
      </c>
      <c r="L323" s="56">
        <f t="shared" si="14"/>
        <v>22835.8</v>
      </c>
      <c r="M323" s="56">
        <v>0</v>
      </c>
      <c r="N323" s="173"/>
      <c r="O323" s="56">
        <v>11347.84</v>
      </c>
      <c r="P323" s="184">
        <v>70.06</v>
      </c>
    </row>
    <row r="324" spans="2:16" ht="224">
      <c r="B324" s="5" t="s">
        <v>807</v>
      </c>
      <c r="C324" s="51" t="s">
        <v>26</v>
      </c>
      <c r="D324" s="51" t="s">
        <v>808</v>
      </c>
      <c r="E324" s="6" t="s">
        <v>809</v>
      </c>
      <c r="F324" s="51" t="s">
        <v>33</v>
      </c>
      <c r="G324" s="5">
        <v>10</v>
      </c>
      <c r="H324" s="52">
        <f>O324*(1-'Orç-Resumo'!$G$10)</f>
        <v>13133.7147</v>
      </c>
      <c r="I324" s="53">
        <f>P324*(1-'Orç-Resumo'!$G$10)</f>
        <v>320.43289999999996</v>
      </c>
      <c r="J324" s="54">
        <f t="shared" si="12"/>
        <v>131337.147</v>
      </c>
      <c r="K324" s="55">
        <f t="shared" si="13"/>
        <v>3204.3289999999997</v>
      </c>
      <c r="L324" s="56">
        <f t="shared" si="14"/>
        <v>134541.476</v>
      </c>
      <c r="M324" s="56">
        <v>0</v>
      </c>
      <c r="N324" s="173"/>
      <c r="O324" s="56">
        <v>13133.7147</v>
      </c>
      <c r="P324" s="184">
        <v>320.43289999999996</v>
      </c>
    </row>
    <row r="325" spans="2:16" ht="84">
      <c r="B325" s="5" t="s">
        <v>810</v>
      </c>
      <c r="C325" s="51" t="s">
        <v>26</v>
      </c>
      <c r="D325" s="51" t="s">
        <v>811</v>
      </c>
      <c r="E325" s="6" t="s">
        <v>812</v>
      </c>
      <c r="F325" s="51" t="s">
        <v>33</v>
      </c>
      <c r="G325" s="5">
        <v>5</v>
      </c>
      <c r="H325" s="52">
        <f>O325*(1-'Orç-Resumo'!$G$10)</f>
        <v>1993.5367000000001</v>
      </c>
      <c r="I325" s="53">
        <f>P325*(1-'Orç-Resumo'!$G$10)</f>
        <v>717.42090000000019</v>
      </c>
      <c r="J325" s="54">
        <f t="shared" si="12"/>
        <v>9967.683500000001</v>
      </c>
      <c r="K325" s="55">
        <f t="shared" si="13"/>
        <v>3587.1045000000008</v>
      </c>
      <c r="L325" s="56">
        <f t="shared" si="14"/>
        <v>13554.788000000002</v>
      </c>
      <c r="M325" s="56">
        <v>0</v>
      </c>
      <c r="N325" s="173"/>
      <c r="O325" s="56">
        <v>1993.5367000000001</v>
      </c>
      <c r="P325" s="184">
        <v>717.42090000000019</v>
      </c>
    </row>
    <row r="326" spans="2:16" ht="70">
      <c r="B326" s="5" t="s">
        <v>813</v>
      </c>
      <c r="C326" s="51" t="s">
        <v>26</v>
      </c>
      <c r="D326" s="51" t="s">
        <v>814</v>
      </c>
      <c r="E326" s="6" t="s">
        <v>815</v>
      </c>
      <c r="F326" s="51" t="s">
        <v>33</v>
      </c>
      <c r="G326" s="5">
        <v>5</v>
      </c>
      <c r="H326" s="52">
        <f>O326*(1-'Orç-Resumo'!$G$10)</f>
        <v>2102.5392399999996</v>
      </c>
      <c r="I326" s="53">
        <f>P326*(1-'Orç-Resumo'!$G$10)</f>
        <v>696.53730000000007</v>
      </c>
      <c r="J326" s="54">
        <f t="shared" si="12"/>
        <v>10512.696199999998</v>
      </c>
      <c r="K326" s="55">
        <f t="shared" si="13"/>
        <v>3482.6865000000003</v>
      </c>
      <c r="L326" s="56">
        <f t="shared" si="14"/>
        <v>13995.382699999998</v>
      </c>
      <c r="M326" s="56">
        <v>0</v>
      </c>
      <c r="N326" s="173"/>
      <c r="O326" s="56">
        <v>2102.5392399999996</v>
      </c>
      <c r="P326" s="184">
        <v>696.53730000000007</v>
      </c>
    </row>
    <row r="327" spans="2:16" ht="70">
      <c r="B327" s="5" t="s">
        <v>816</v>
      </c>
      <c r="C327" s="51" t="s">
        <v>26</v>
      </c>
      <c r="D327" s="51" t="s">
        <v>817</v>
      </c>
      <c r="E327" s="6" t="s">
        <v>818</v>
      </c>
      <c r="F327" s="51" t="s">
        <v>33</v>
      </c>
      <c r="G327" s="5">
        <v>5</v>
      </c>
      <c r="H327" s="52">
        <f>O327*(1-'Orç-Resumo'!$G$10)</f>
        <v>1056.1266000000001</v>
      </c>
      <c r="I327" s="53">
        <f>P327*(1-'Orç-Resumo'!$G$10)</f>
        <v>339.59219999999999</v>
      </c>
      <c r="J327" s="54">
        <f t="shared" si="12"/>
        <v>5280.6329999999998</v>
      </c>
      <c r="K327" s="55">
        <f t="shared" si="13"/>
        <v>1697.961</v>
      </c>
      <c r="L327" s="56">
        <f t="shared" si="14"/>
        <v>6978.5940000000001</v>
      </c>
      <c r="M327" s="56">
        <v>0</v>
      </c>
      <c r="N327" s="173"/>
      <c r="O327" s="56">
        <v>1056.1266000000001</v>
      </c>
      <c r="P327" s="184">
        <v>339.59219999999999</v>
      </c>
    </row>
    <row r="328" spans="2:16" ht="84">
      <c r="B328" s="5" t="s">
        <v>819</v>
      </c>
      <c r="C328" s="51" t="s">
        <v>26</v>
      </c>
      <c r="D328" s="51" t="s">
        <v>820</v>
      </c>
      <c r="E328" s="6" t="s">
        <v>821</v>
      </c>
      <c r="F328" s="51" t="s">
        <v>33</v>
      </c>
      <c r="G328" s="5">
        <v>20</v>
      </c>
      <c r="H328" s="52">
        <f>O328*(1-'Orç-Resumo'!$G$10)</f>
        <v>704.68999999999994</v>
      </c>
      <c r="I328" s="53">
        <f>P328*(1-'Orç-Resumo'!$G$10)</f>
        <v>33.700000000000003</v>
      </c>
      <c r="J328" s="54">
        <f t="shared" si="12"/>
        <v>14093.8</v>
      </c>
      <c r="K328" s="55">
        <f t="shared" si="13"/>
        <v>674</v>
      </c>
      <c r="L328" s="56">
        <f t="shared" si="14"/>
        <v>14767.8</v>
      </c>
      <c r="M328" s="56">
        <v>0</v>
      </c>
      <c r="N328" s="173"/>
      <c r="O328" s="56">
        <v>704.68999999999994</v>
      </c>
      <c r="P328" s="184">
        <v>33.700000000000003</v>
      </c>
    </row>
    <row r="329" spans="2:16" ht="56">
      <c r="B329" s="5" t="s">
        <v>822</v>
      </c>
      <c r="C329" s="51" t="s">
        <v>26</v>
      </c>
      <c r="D329" s="51" t="s">
        <v>823</v>
      </c>
      <c r="E329" s="6" t="s">
        <v>824</v>
      </c>
      <c r="F329" s="51" t="s">
        <v>33</v>
      </c>
      <c r="G329" s="5">
        <v>28</v>
      </c>
      <c r="H329" s="52">
        <f>O329*(1-'Orç-Resumo'!$G$10)</f>
        <v>236.98139999999995</v>
      </c>
      <c r="I329" s="53">
        <f>P329*(1-'Orç-Resumo'!$G$10)</f>
        <v>66.753799999999998</v>
      </c>
      <c r="J329" s="54">
        <f t="shared" si="12"/>
        <v>6635.4791999999989</v>
      </c>
      <c r="K329" s="55">
        <f t="shared" si="13"/>
        <v>1869.1063999999999</v>
      </c>
      <c r="L329" s="56">
        <f t="shared" si="14"/>
        <v>8504.5855999999985</v>
      </c>
      <c r="M329" s="56">
        <v>0</v>
      </c>
      <c r="N329" s="173"/>
      <c r="O329" s="56">
        <v>236.98139999999995</v>
      </c>
      <c r="P329" s="184">
        <v>66.753799999999998</v>
      </c>
    </row>
    <row r="330" spans="2:16" ht="56">
      <c r="B330" s="5" t="s">
        <v>825</v>
      </c>
      <c r="C330" s="51" t="s">
        <v>26</v>
      </c>
      <c r="D330" s="51" t="s">
        <v>826</v>
      </c>
      <c r="E330" s="6" t="s">
        <v>827</v>
      </c>
      <c r="F330" s="51" t="s">
        <v>33</v>
      </c>
      <c r="G330" s="5">
        <v>14</v>
      </c>
      <c r="H330" s="52">
        <f>O330*(1-'Orç-Resumo'!$G$10)</f>
        <v>136.48499999999999</v>
      </c>
      <c r="I330" s="53">
        <f>P330*(1-'Orç-Resumo'!$G$10)</f>
        <v>130.47499999999999</v>
      </c>
      <c r="J330" s="54">
        <f t="shared" si="12"/>
        <v>1910.7899999999997</v>
      </c>
      <c r="K330" s="55">
        <f t="shared" si="13"/>
        <v>1826.6499999999999</v>
      </c>
      <c r="L330" s="56">
        <f t="shared" si="14"/>
        <v>3737.4399999999996</v>
      </c>
      <c r="M330" s="56">
        <v>0</v>
      </c>
      <c r="N330" s="173"/>
      <c r="O330" s="56">
        <v>136.48499999999999</v>
      </c>
      <c r="P330" s="184">
        <v>130.47499999999999</v>
      </c>
    </row>
    <row r="331" spans="2:16" ht="56">
      <c r="B331" s="5" t="s">
        <v>828</v>
      </c>
      <c r="C331" s="51" t="s">
        <v>26</v>
      </c>
      <c r="D331" s="51" t="s">
        <v>829</v>
      </c>
      <c r="E331" s="6" t="s">
        <v>830</v>
      </c>
      <c r="F331" s="51" t="s">
        <v>33</v>
      </c>
      <c r="G331" s="5">
        <v>14</v>
      </c>
      <c r="H331" s="52">
        <f>O331*(1-'Orç-Resumo'!$G$10)</f>
        <v>226.45079999999999</v>
      </c>
      <c r="I331" s="53">
        <f>P331*(1-'Orç-Resumo'!$G$10)</f>
        <v>56.721600000000002</v>
      </c>
      <c r="J331" s="54">
        <f t="shared" si="12"/>
        <v>3170.3111999999996</v>
      </c>
      <c r="K331" s="55">
        <f t="shared" si="13"/>
        <v>794.10239999999999</v>
      </c>
      <c r="L331" s="56">
        <f t="shared" si="14"/>
        <v>3964.4135999999999</v>
      </c>
      <c r="M331" s="56">
        <v>0</v>
      </c>
      <c r="N331" s="173"/>
      <c r="O331" s="56">
        <v>226.45079999999999</v>
      </c>
      <c r="P331" s="184">
        <v>56.721600000000002</v>
      </c>
    </row>
    <row r="332" spans="2:16" ht="70">
      <c r="B332" s="5" t="s">
        <v>831</v>
      </c>
      <c r="C332" s="51" t="s">
        <v>26</v>
      </c>
      <c r="D332" s="51" t="s">
        <v>832</v>
      </c>
      <c r="E332" s="6" t="s">
        <v>833</v>
      </c>
      <c r="F332" s="51" t="s">
        <v>33</v>
      </c>
      <c r="G332" s="5">
        <v>10</v>
      </c>
      <c r="H332" s="52">
        <f>O332*(1-'Orç-Resumo'!$G$10)</f>
        <v>1568.4300000000003</v>
      </c>
      <c r="I332" s="53">
        <f>P332*(1-'Orç-Resumo'!$G$10)</f>
        <v>119.98499999999999</v>
      </c>
      <c r="J332" s="54">
        <f t="shared" si="12"/>
        <v>15684.300000000003</v>
      </c>
      <c r="K332" s="55">
        <f t="shared" si="13"/>
        <v>1199.8499999999999</v>
      </c>
      <c r="L332" s="56">
        <f t="shared" si="14"/>
        <v>16884.150000000001</v>
      </c>
      <c r="M332" s="56">
        <v>0</v>
      </c>
      <c r="N332" s="173"/>
      <c r="O332" s="56">
        <v>1568.4300000000003</v>
      </c>
      <c r="P332" s="184">
        <v>119.98499999999999</v>
      </c>
    </row>
    <row r="333" spans="2:16" ht="98">
      <c r="B333" s="5" t="s">
        <v>834</v>
      </c>
      <c r="C333" s="51" t="s">
        <v>26</v>
      </c>
      <c r="D333" s="51" t="s">
        <v>835</v>
      </c>
      <c r="E333" s="6" t="s">
        <v>836</v>
      </c>
      <c r="F333" s="51" t="s">
        <v>33</v>
      </c>
      <c r="G333" s="5">
        <v>10</v>
      </c>
      <c r="H333" s="52">
        <f>O333*(1-'Orç-Resumo'!$G$10)</f>
        <v>546.77639999999997</v>
      </c>
      <c r="I333" s="53">
        <f>P333*(1-'Orç-Resumo'!$G$10)</f>
        <v>370.90700000000004</v>
      </c>
      <c r="J333" s="54">
        <f t="shared" si="12"/>
        <v>5467.7639999999992</v>
      </c>
      <c r="K333" s="55">
        <f t="shared" si="13"/>
        <v>3709.0700000000006</v>
      </c>
      <c r="L333" s="56">
        <f t="shared" si="14"/>
        <v>9176.8339999999989</v>
      </c>
      <c r="M333" s="56">
        <v>0</v>
      </c>
      <c r="N333" s="173"/>
      <c r="O333" s="56">
        <v>546.77639999999997</v>
      </c>
      <c r="P333" s="184">
        <v>370.90700000000004</v>
      </c>
    </row>
    <row r="334" spans="2:16" ht="70">
      <c r="B334" s="5" t="s">
        <v>837</v>
      </c>
      <c r="C334" s="51" t="s">
        <v>26</v>
      </c>
      <c r="D334" s="51" t="s">
        <v>838</v>
      </c>
      <c r="E334" s="6" t="s">
        <v>839</v>
      </c>
      <c r="F334" s="51" t="s">
        <v>33</v>
      </c>
      <c r="G334" s="5">
        <v>20</v>
      </c>
      <c r="H334" s="52">
        <f>O334*(1-'Orç-Resumo'!$G$10)</f>
        <v>491.76739999999995</v>
      </c>
      <c r="I334" s="53">
        <f>P334*(1-'Orç-Resumo'!$G$10)</f>
        <v>100.1754</v>
      </c>
      <c r="J334" s="54">
        <f t="shared" si="12"/>
        <v>9835.3479999999981</v>
      </c>
      <c r="K334" s="55">
        <f t="shared" si="13"/>
        <v>2003.5079999999998</v>
      </c>
      <c r="L334" s="56">
        <f t="shared" si="14"/>
        <v>11838.855999999998</v>
      </c>
      <c r="M334" s="56">
        <v>0</v>
      </c>
      <c r="N334" s="173"/>
      <c r="O334" s="56">
        <v>491.76739999999995</v>
      </c>
      <c r="P334" s="184">
        <v>100.1754</v>
      </c>
    </row>
    <row r="335" spans="2:16" ht="112">
      <c r="B335" s="5" t="s">
        <v>840</v>
      </c>
      <c r="C335" s="51" t="s">
        <v>26</v>
      </c>
      <c r="D335" s="51" t="s">
        <v>841</v>
      </c>
      <c r="E335" s="6" t="s">
        <v>842</v>
      </c>
      <c r="F335" s="51" t="s">
        <v>33</v>
      </c>
      <c r="G335" s="5">
        <v>20</v>
      </c>
      <c r="H335" s="52">
        <f>O335*(1-'Orç-Resumo'!$G$10)</f>
        <v>367.85759199999995</v>
      </c>
      <c r="I335" s="53">
        <f>P335*(1-'Orç-Resumo'!$G$10)</f>
        <v>80.351765</v>
      </c>
      <c r="J335" s="54">
        <f t="shared" si="12"/>
        <v>7357.1518399999986</v>
      </c>
      <c r="K335" s="55">
        <f t="shared" si="13"/>
        <v>1607.0353</v>
      </c>
      <c r="L335" s="56">
        <f t="shared" si="14"/>
        <v>8964.1871399999982</v>
      </c>
      <c r="M335" s="56">
        <v>0</v>
      </c>
      <c r="N335" s="173"/>
      <c r="O335" s="56">
        <v>367.85759199999995</v>
      </c>
      <c r="P335" s="184">
        <v>80.351765</v>
      </c>
    </row>
    <row r="336" spans="2:16" ht="70">
      <c r="B336" s="5" t="s">
        <v>843</v>
      </c>
      <c r="C336" s="51" t="s">
        <v>26</v>
      </c>
      <c r="D336" s="51" t="s">
        <v>844</v>
      </c>
      <c r="E336" s="6" t="s">
        <v>845</v>
      </c>
      <c r="F336" s="51" t="s">
        <v>33</v>
      </c>
      <c r="G336" s="5">
        <v>20</v>
      </c>
      <c r="H336" s="52">
        <f>O336*(1-'Orç-Resumo'!$G$10)</f>
        <v>81.303067999999996</v>
      </c>
      <c r="I336" s="53">
        <f>P336*(1-'Orç-Resumo'!$G$10)</f>
        <v>9.4940910000000009</v>
      </c>
      <c r="J336" s="54">
        <f t="shared" si="12"/>
        <v>1626.0613599999999</v>
      </c>
      <c r="K336" s="55">
        <f t="shared" si="13"/>
        <v>189.88182</v>
      </c>
      <c r="L336" s="56">
        <f t="shared" si="14"/>
        <v>1815.94318</v>
      </c>
      <c r="M336" s="56">
        <v>0</v>
      </c>
      <c r="N336" s="173"/>
      <c r="O336" s="56">
        <v>81.303067999999996</v>
      </c>
      <c r="P336" s="184">
        <v>9.4940910000000009</v>
      </c>
    </row>
    <row r="337" spans="2:16" ht="140">
      <c r="B337" s="5" t="s">
        <v>846</v>
      </c>
      <c r="C337" s="51" t="s">
        <v>26</v>
      </c>
      <c r="D337" s="51" t="s">
        <v>847</v>
      </c>
      <c r="E337" s="6" t="s">
        <v>848</v>
      </c>
      <c r="F337" s="51" t="s">
        <v>33</v>
      </c>
      <c r="G337" s="5">
        <v>20</v>
      </c>
      <c r="H337" s="52">
        <f>O337*(1-'Orç-Resumo'!$G$10)</f>
        <v>583.99934999999994</v>
      </c>
      <c r="I337" s="53">
        <f>P337*(1-'Orç-Resumo'!$G$10)</f>
        <v>158.4787</v>
      </c>
      <c r="J337" s="54">
        <f t="shared" ref="J337:J400" si="15">G337*H337</f>
        <v>11679.986999999999</v>
      </c>
      <c r="K337" s="55">
        <f t="shared" ref="K337:K400" si="16">G337*I337</f>
        <v>3169.5740000000001</v>
      </c>
      <c r="L337" s="56">
        <f t="shared" ref="L337:L400" si="17">J337+K337</f>
        <v>14849.561</v>
      </c>
      <c r="M337" s="56">
        <v>0</v>
      </c>
      <c r="N337" s="173"/>
      <c r="O337" s="56">
        <v>583.99934999999994</v>
      </c>
      <c r="P337" s="184">
        <v>158.4787</v>
      </c>
    </row>
    <row r="338" spans="2:16" ht="112">
      <c r="B338" s="5" t="s">
        <v>849</v>
      </c>
      <c r="C338" s="51" t="s">
        <v>850</v>
      </c>
      <c r="D338" s="51" t="s">
        <v>851</v>
      </c>
      <c r="E338" s="6" t="s">
        <v>852</v>
      </c>
      <c r="F338" s="51" t="s">
        <v>33</v>
      </c>
      <c r="G338" s="5">
        <v>20</v>
      </c>
      <c r="H338" s="52">
        <f>O338*(1-'Orç-Resumo'!$G$10)</f>
        <v>77.250399999999999</v>
      </c>
      <c r="I338" s="53">
        <f>P338*(1-'Orç-Resumo'!$G$10)</f>
        <v>19.106999999999999</v>
      </c>
      <c r="J338" s="54">
        <f t="shared" si="15"/>
        <v>1545.008</v>
      </c>
      <c r="K338" s="55">
        <f t="shared" si="16"/>
        <v>382.14</v>
      </c>
      <c r="L338" s="56">
        <f t="shared" si="17"/>
        <v>1927.1480000000001</v>
      </c>
      <c r="M338" s="56">
        <v>0</v>
      </c>
      <c r="N338" s="173"/>
      <c r="O338" s="56">
        <v>77.250399999999999</v>
      </c>
      <c r="P338" s="184">
        <v>19.106999999999999</v>
      </c>
    </row>
    <row r="339" spans="2:16" ht="28">
      <c r="B339" s="5" t="s">
        <v>853</v>
      </c>
      <c r="C339" s="51" t="s">
        <v>26</v>
      </c>
      <c r="D339" s="51" t="s">
        <v>854</v>
      </c>
      <c r="E339" s="6" t="s">
        <v>855</v>
      </c>
      <c r="F339" s="51" t="s">
        <v>33</v>
      </c>
      <c r="G339" s="5">
        <v>20</v>
      </c>
      <c r="H339" s="52">
        <f>O339*(1-'Orç-Resumo'!$G$10)</f>
        <v>64.39</v>
      </c>
      <c r="I339" s="53">
        <f>P339*(1-'Orç-Resumo'!$G$10)</f>
        <v>0</v>
      </c>
      <c r="J339" s="54">
        <f t="shared" si="15"/>
        <v>1287.8</v>
      </c>
      <c r="K339" s="55">
        <f t="shared" si="16"/>
        <v>0</v>
      </c>
      <c r="L339" s="56">
        <f t="shared" si="17"/>
        <v>1287.8</v>
      </c>
      <c r="M339" s="56">
        <v>0</v>
      </c>
      <c r="N339" s="173"/>
      <c r="O339" s="56">
        <v>64.39</v>
      </c>
      <c r="P339" s="184">
        <v>0</v>
      </c>
    </row>
    <row r="340" spans="2:16" ht="70">
      <c r="B340" s="5" t="s">
        <v>856</v>
      </c>
      <c r="C340" s="51" t="s">
        <v>26</v>
      </c>
      <c r="D340" s="51" t="s">
        <v>857</v>
      </c>
      <c r="E340" s="6" t="s">
        <v>858</v>
      </c>
      <c r="F340" s="51" t="s">
        <v>33</v>
      </c>
      <c r="G340" s="5">
        <v>42</v>
      </c>
      <c r="H340" s="52">
        <f>O340*(1-'Orç-Resumo'!$G$10)</f>
        <v>244.73</v>
      </c>
      <c r="I340" s="53">
        <f>P340*(1-'Orç-Resumo'!$G$10)</f>
        <v>121.136</v>
      </c>
      <c r="J340" s="54">
        <f t="shared" si="15"/>
        <v>10278.66</v>
      </c>
      <c r="K340" s="55">
        <f t="shared" si="16"/>
        <v>5087.7119999999995</v>
      </c>
      <c r="L340" s="56">
        <f t="shared" si="17"/>
        <v>15366.371999999999</v>
      </c>
      <c r="M340" s="56">
        <v>0</v>
      </c>
      <c r="N340" s="173"/>
      <c r="O340" s="56">
        <v>244.73</v>
      </c>
      <c r="P340" s="184">
        <v>121.136</v>
      </c>
    </row>
    <row r="341" spans="2:16" ht="42">
      <c r="B341" s="5" t="s">
        <v>859</v>
      </c>
      <c r="C341" s="51" t="s">
        <v>26</v>
      </c>
      <c r="D341" s="51" t="s">
        <v>860</v>
      </c>
      <c r="E341" s="6" t="s">
        <v>861</v>
      </c>
      <c r="F341" s="51" t="s">
        <v>33</v>
      </c>
      <c r="G341" s="5">
        <v>30</v>
      </c>
      <c r="H341" s="52">
        <f>O341*(1-'Orç-Resumo'!$G$10)</f>
        <v>65.948000000000008</v>
      </c>
      <c r="I341" s="53">
        <f>P341*(1-'Orç-Resumo'!$G$10)</f>
        <v>2.9420000000000002</v>
      </c>
      <c r="J341" s="54">
        <f t="shared" si="15"/>
        <v>1978.4400000000003</v>
      </c>
      <c r="K341" s="55">
        <f t="shared" si="16"/>
        <v>88.26</v>
      </c>
      <c r="L341" s="56">
        <f t="shared" si="17"/>
        <v>2066.7000000000003</v>
      </c>
      <c r="M341" s="56">
        <v>0</v>
      </c>
      <c r="N341" s="173"/>
      <c r="O341" s="56">
        <v>65.948000000000008</v>
      </c>
      <c r="P341" s="184">
        <v>2.9420000000000002</v>
      </c>
    </row>
    <row r="342" spans="2:16" ht="56">
      <c r="B342" s="5" t="s">
        <v>862</v>
      </c>
      <c r="C342" s="51" t="s">
        <v>26</v>
      </c>
      <c r="D342" s="51" t="s">
        <v>863</v>
      </c>
      <c r="E342" s="6" t="s">
        <v>864</v>
      </c>
      <c r="F342" s="51" t="s">
        <v>33</v>
      </c>
      <c r="G342" s="5">
        <v>20</v>
      </c>
      <c r="H342" s="52">
        <f>O342*(1-'Orç-Resumo'!$G$10)</f>
        <v>65.948000000000008</v>
      </c>
      <c r="I342" s="53">
        <f>P342*(1-'Orç-Resumo'!$G$10)</f>
        <v>2.9420000000000002</v>
      </c>
      <c r="J342" s="54">
        <f t="shared" si="15"/>
        <v>1318.96</v>
      </c>
      <c r="K342" s="55">
        <f t="shared" si="16"/>
        <v>58.84</v>
      </c>
      <c r="L342" s="56">
        <f t="shared" si="17"/>
        <v>1377.8</v>
      </c>
      <c r="M342" s="56">
        <v>0</v>
      </c>
      <c r="N342" s="173"/>
      <c r="O342" s="56">
        <v>65.948000000000008</v>
      </c>
      <c r="P342" s="184">
        <v>2.9420000000000002</v>
      </c>
    </row>
    <row r="343" spans="2:16" ht="56">
      <c r="B343" s="5" t="s">
        <v>865</v>
      </c>
      <c r="C343" s="51" t="s">
        <v>26</v>
      </c>
      <c r="D343" s="51" t="s">
        <v>866</v>
      </c>
      <c r="E343" s="6" t="s">
        <v>867</v>
      </c>
      <c r="F343" s="51" t="s">
        <v>33</v>
      </c>
      <c r="G343" s="5">
        <v>14</v>
      </c>
      <c r="H343" s="52">
        <f>O343*(1-'Orç-Resumo'!$G$10)</f>
        <v>317.08479999999997</v>
      </c>
      <c r="I343" s="53">
        <f>P343*(1-'Orç-Resumo'!$G$10)</f>
        <v>2.9420000000000002</v>
      </c>
      <c r="J343" s="54">
        <f t="shared" si="15"/>
        <v>4439.1871999999994</v>
      </c>
      <c r="K343" s="55">
        <f t="shared" si="16"/>
        <v>41.188000000000002</v>
      </c>
      <c r="L343" s="56">
        <f t="shared" si="17"/>
        <v>4480.3751999999995</v>
      </c>
      <c r="M343" s="56">
        <v>0</v>
      </c>
      <c r="N343" s="173"/>
      <c r="O343" s="56">
        <v>317.08479999999997</v>
      </c>
      <c r="P343" s="184">
        <v>2.9420000000000002</v>
      </c>
    </row>
    <row r="344" spans="2:16" ht="70">
      <c r="B344" s="5" t="s">
        <v>868</v>
      </c>
      <c r="C344" s="51" t="s">
        <v>26</v>
      </c>
      <c r="D344" s="51" t="s">
        <v>869</v>
      </c>
      <c r="E344" s="6" t="s">
        <v>870</v>
      </c>
      <c r="F344" s="51" t="s">
        <v>33</v>
      </c>
      <c r="G344" s="5">
        <v>210</v>
      </c>
      <c r="H344" s="52">
        <f>O344*(1-'Orç-Resumo'!$G$10)</f>
        <v>20.118399999999998</v>
      </c>
      <c r="I344" s="53">
        <f>P344*(1-'Orç-Resumo'!$G$10)</f>
        <v>2.9420000000000002</v>
      </c>
      <c r="J344" s="54">
        <f t="shared" si="15"/>
        <v>4224.8639999999996</v>
      </c>
      <c r="K344" s="55">
        <f t="shared" si="16"/>
        <v>617.82000000000005</v>
      </c>
      <c r="L344" s="56">
        <f t="shared" si="17"/>
        <v>4842.6839999999993</v>
      </c>
      <c r="M344" s="56">
        <v>0</v>
      </c>
      <c r="N344" s="173"/>
      <c r="O344" s="56">
        <v>20.118399999999998</v>
      </c>
      <c r="P344" s="184">
        <v>2.9420000000000002</v>
      </c>
    </row>
    <row r="345" spans="2:16" ht="28">
      <c r="B345" s="5" t="s">
        <v>871</v>
      </c>
      <c r="C345" s="51" t="s">
        <v>26</v>
      </c>
      <c r="D345" s="51" t="s">
        <v>872</v>
      </c>
      <c r="E345" s="6" t="s">
        <v>873</v>
      </c>
      <c r="F345" s="51" t="s">
        <v>69</v>
      </c>
      <c r="G345" s="5">
        <v>20</v>
      </c>
      <c r="H345" s="52">
        <f>O345*(1-'Orç-Resumo'!$G$10)</f>
        <v>172.59</v>
      </c>
      <c r="I345" s="53">
        <f>P345*(1-'Orç-Resumo'!$G$10)</f>
        <v>14.71</v>
      </c>
      <c r="J345" s="54">
        <f t="shared" si="15"/>
        <v>3451.8</v>
      </c>
      <c r="K345" s="55">
        <f t="shared" si="16"/>
        <v>294.20000000000005</v>
      </c>
      <c r="L345" s="56">
        <f t="shared" si="17"/>
        <v>3746</v>
      </c>
      <c r="M345" s="56">
        <v>0</v>
      </c>
      <c r="N345" s="173"/>
      <c r="O345" s="56">
        <v>172.59</v>
      </c>
      <c r="P345" s="184">
        <v>14.71</v>
      </c>
    </row>
    <row r="346" spans="2:16" ht="42">
      <c r="B346" s="5" t="s">
        <v>874</v>
      </c>
      <c r="C346" s="51" t="s">
        <v>26</v>
      </c>
      <c r="D346" s="51" t="s">
        <v>875</v>
      </c>
      <c r="E346" s="6" t="s">
        <v>876</v>
      </c>
      <c r="F346" s="51" t="s">
        <v>33</v>
      </c>
      <c r="G346" s="5">
        <v>2</v>
      </c>
      <c r="H346" s="52">
        <f>O346*(1-'Orç-Resumo'!$G$10)</f>
        <v>363.65999999999997</v>
      </c>
      <c r="I346" s="53">
        <f>P346*(1-'Orç-Resumo'!$G$10)</f>
        <v>0</v>
      </c>
      <c r="J346" s="54">
        <f t="shared" si="15"/>
        <v>727.31999999999994</v>
      </c>
      <c r="K346" s="55">
        <f t="shared" si="16"/>
        <v>0</v>
      </c>
      <c r="L346" s="56">
        <f t="shared" si="17"/>
        <v>727.31999999999994</v>
      </c>
      <c r="M346" s="56">
        <v>0</v>
      </c>
      <c r="N346" s="173"/>
      <c r="O346" s="56">
        <v>363.65999999999997</v>
      </c>
      <c r="P346" s="184">
        <v>0</v>
      </c>
    </row>
    <row r="347" spans="2:16" ht="42">
      <c r="B347" s="5" t="s">
        <v>877</v>
      </c>
      <c r="C347" s="51" t="s">
        <v>26</v>
      </c>
      <c r="D347" s="51" t="s">
        <v>878</v>
      </c>
      <c r="E347" s="6" t="s">
        <v>879</v>
      </c>
      <c r="F347" s="51" t="s">
        <v>33</v>
      </c>
      <c r="G347" s="5">
        <v>10</v>
      </c>
      <c r="H347" s="52">
        <f>O347*(1-'Orç-Resumo'!$G$10)</f>
        <v>15.177999999999999</v>
      </c>
      <c r="I347" s="53">
        <f>P347*(1-'Orç-Resumo'!$G$10)</f>
        <v>2.9420000000000002</v>
      </c>
      <c r="J347" s="54">
        <f t="shared" si="15"/>
        <v>151.78</v>
      </c>
      <c r="K347" s="55">
        <f t="shared" si="16"/>
        <v>29.42</v>
      </c>
      <c r="L347" s="56">
        <f t="shared" si="17"/>
        <v>181.2</v>
      </c>
      <c r="M347" s="56">
        <v>0</v>
      </c>
      <c r="N347" s="173"/>
      <c r="O347" s="56">
        <v>15.177999999999999</v>
      </c>
      <c r="P347" s="184">
        <v>2.9420000000000002</v>
      </c>
    </row>
    <row r="348" spans="2:16" ht="42">
      <c r="B348" s="5" t="s">
        <v>880</v>
      </c>
      <c r="C348" s="51" t="s">
        <v>26</v>
      </c>
      <c r="D348" s="51" t="s">
        <v>881</v>
      </c>
      <c r="E348" s="6" t="s">
        <v>882</v>
      </c>
      <c r="F348" s="51" t="s">
        <v>107</v>
      </c>
      <c r="G348" s="5">
        <v>700</v>
      </c>
      <c r="H348" s="52">
        <f>O348*(1-'Orç-Resumo'!$G$10)</f>
        <v>3.2246666666666668</v>
      </c>
      <c r="I348" s="53">
        <f>P348*(1-'Orç-Resumo'!$G$10)</f>
        <v>2.9420000000000002</v>
      </c>
      <c r="J348" s="54">
        <f t="shared" si="15"/>
        <v>2257.2666666666669</v>
      </c>
      <c r="K348" s="55">
        <f t="shared" si="16"/>
        <v>2059.4</v>
      </c>
      <c r="L348" s="56">
        <f t="shared" si="17"/>
        <v>4316.666666666667</v>
      </c>
      <c r="M348" s="56">
        <v>0</v>
      </c>
      <c r="N348" s="173"/>
      <c r="O348" s="56">
        <v>3.2246666666666668</v>
      </c>
      <c r="P348" s="184">
        <v>2.9420000000000002</v>
      </c>
    </row>
    <row r="349" spans="2:16" ht="56">
      <c r="B349" s="5" t="s">
        <v>883</v>
      </c>
      <c r="C349" s="51" t="s">
        <v>26</v>
      </c>
      <c r="D349" s="51" t="s">
        <v>884</v>
      </c>
      <c r="E349" s="6" t="s">
        <v>885</v>
      </c>
      <c r="F349" s="51" t="s">
        <v>107</v>
      </c>
      <c r="G349" s="5">
        <v>200</v>
      </c>
      <c r="H349" s="52">
        <f>O349*(1-'Orç-Resumo'!$G$10)</f>
        <v>9.9</v>
      </c>
      <c r="I349" s="53">
        <f>P349*(1-'Orç-Resumo'!$G$10)</f>
        <v>0</v>
      </c>
      <c r="J349" s="54">
        <f t="shared" si="15"/>
        <v>1980</v>
      </c>
      <c r="K349" s="55">
        <f t="shared" si="16"/>
        <v>0</v>
      </c>
      <c r="L349" s="56">
        <f t="shared" si="17"/>
        <v>1980</v>
      </c>
      <c r="M349" s="56">
        <v>0</v>
      </c>
      <c r="N349" s="173"/>
      <c r="O349" s="56">
        <v>9.9</v>
      </c>
      <c r="P349" s="184">
        <v>0</v>
      </c>
    </row>
    <row r="350" spans="2:16" ht="56">
      <c r="B350" s="5" t="s">
        <v>886</v>
      </c>
      <c r="C350" s="51" t="s">
        <v>26</v>
      </c>
      <c r="D350" s="51" t="s">
        <v>887</v>
      </c>
      <c r="E350" s="6" t="s">
        <v>888</v>
      </c>
      <c r="F350" s="51" t="s">
        <v>33</v>
      </c>
      <c r="G350" s="5">
        <v>15</v>
      </c>
      <c r="H350" s="52">
        <f>O350*(1-'Orç-Resumo'!$G$10)</f>
        <v>65.948000000000008</v>
      </c>
      <c r="I350" s="53">
        <f>P350*(1-'Orç-Resumo'!$G$10)</f>
        <v>2.9420000000000002</v>
      </c>
      <c r="J350" s="54">
        <f t="shared" si="15"/>
        <v>989.22000000000014</v>
      </c>
      <c r="K350" s="55">
        <f t="shared" si="16"/>
        <v>44.13</v>
      </c>
      <c r="L350" s="56">
        <f t="shared" si="17"/>
        <v>1033.3500000000001</v>
      </c>
      <c r="M350" s="56">
        <v>0</v>
      </c>
      <c r="N350" s="173"/>
      <c r="O350" s="56">
        <v>65.948000000000008</v>
      </c>
      <c r="P350" s="184">
        <v>2.9420000000000002</v>
      </c>
    </row>
    <row r="351" spans="2:16" ht="42">
      <c r="B351" s="5" t="s">
        <v>889</v>
      </c>
      <c r="C351" s="51" t="s">
        <v>26</v>
      </c>
      <c r="D351" s="51" t="s">
        <v>890</v>
      </c>
      <c r="E351" s="6" t="s">
        <v>891</v>
      </c>
      <c r="F351" s="51" t="s">
        <v>33</v>
      </c>
      <c r="G351" s="5">
        <v>15</v>
      </c>
      <c r="H351" s="52">
        <f>O351*(1-'Orç-Resumo'!$G$10)</f>
        <v>24.758499999999998</v>
      </c>
      <c r="I351" s="53">
        <f>P351*(1-'Orç-Resumo'!$G$10)</f>
        <v>2.9420000000000002</v>
      </c>
      <c r="J351" s="54">
        <f t="shared" si="15"/>
        <v>371.37749999999994</v>
      </c>
      <c r="K351" s="55">
        <f t="shared" si="16"/>
        <v>44.13</v>
      </c>
      <c r="L351" s="56">
        <f t="shared" si="17"/>
        <v>415.50749999999994</v>
      </c>
      <c r="M351" s="56">
        <v>0</v>
      </c>
      <c r="N351" s="173"/>
      <c r="O351" s="56">
        <v>24.758499999999998</v>
      </c>
      <c r="P351" s="184">
        <v>2.9420000000000002</v>
      </c>
    </row>
    <row r="352" spans="2:16" ht="56">
      <c r="B352" s="5" t="s">
        <v>892</v>
      </c>
      <c r="C352" s="51" t="s">
        <v>26</v>
      </c>
      <c r="D352" s="51" t="s">
        <v>893</v>
      </c>
      <c r="E352" s="6" t="s">
        <v>894</v>
      </c>
      <c r="F352" s="51" t="s">
        <v>33</v>
      </c>
      <c r="G352" s="5">
        <v>15</v>
      </c>
      <c r="H352" s="52">
        <f>O352*(1-'Orç-Resumo'!$G$10)</f>
        <v>65.948000000000008</v>
      </c>
      <c r="I352" s="53">
        <f>P352*(1-'Orç-Resumo'!$G$10)</f>
        <v>2.9420000000000002</v>
      </c>
      <c r="J352" s="54">
        <f t="shared" si="15"/>
        <v>989.22000000000014</v>
      </c>
      <c r="K352" s="55">
        <f t="shared" si="16"/>
        <v>44.13</v>
      </c>
      <c r="L352" s="56">
        <f t="shared" si="17"/>
        <v>1033.3500000000001</v>
      </c>
      <c r="M352" s="56">
        <v>0</v>
      </c>
      <c r="N352" s="173"/>
      <c r="O352" s="56">
        <v>65.948000000000008</v>
      </c>
      <c r="P352" s="184">
        <v>2.9420000000000002</v>
      </c>
    </row>
    <row r="353" spans="2:16" ht="56">
      <c r="B353" s="5" t="s">
        <v>895</v>
      </c>
      <c r="C353" s="51" t="s">
        <v>26</v>
      </c>
      <c r="D353" s="51" t="s">
        <v>896</v>
      </c>
      <c r="E353" s="6" t="s">
        <v>897</v>
      </c>
      <c r="F353" s="51" t="s">
        <v>33</v>
      </c>
      <c r="G353" s="5">
        <v>15</v>
      </c>
      <c r="H353" s="52">
        <f>O353*(1-'Orç-Resumo'!$G$10)</f>
        <v>65.948000000000008</v>
      </c>
      <c r="I353" s="53">
        <f>P353*(1-'Orç-Resumo'!$G$10)</f>
        <v>2.9420000000000002</v>
      </c>
      <c r="J353" s="54">
        <f t="shared" si="15"/>
        <v>989.22000000000014</v>
      </c>
      <c r="K353" s="55">
        <f t="shared" si="16"/>
        <v>44.13</v>
      </c>
      <c r="L353" s="56">
        <f t="shared" si="17"/>
        <v>1033.3500000000001</v>
      </c>
      <c r="M353" s="56">
        <v>0</v>
      </c>
      <c r="N353" s="173"/>
      <c r="O353" s="56">
        <v>65.948000000000008</v>
      </c>
      <c r="P353" s="184">
        <v>2.9420000000000002</v>
      </c>
    </row>
    <row r="354" spans="2:16" ht="56">
      <c r="B354" s="5" t="s">
        <v>898</v>
      </c>
      <c r="C354" s="51" t="s">
        <v>26</v>
      </c>
      <c r="D354" s="51" t="s">
        <v>899</v>
      </c>
      <c r="E354" s="6" t="s">
        <v>900</v>
      </c>
      <c r="F354" s="51" t="s">
        <v>33</v>
      </c>
      <c r="G354" s="5">
        <v>15</v>
      </c>
      <c r="H354" s="52">
        <f>O354*(1-'Orç-Resumo'!$G$10)</f>
        <v>15.177999999999999</v>
      </c>
      <c r="I354" s="53">
        <f>P354*(1-'Orç-Resumo'!$G$10)</f>
        <v>2.9420000000000002</v>
      </c>
      <c r="J354" s="54">
        <f t="shared" si="15"/>
        <v>227.67</v>
      </c>
      <c r="K354" s="55">
        <f t="shared" si="16"/>
        <v>44.13</v>
      </c>
      <c r="L354" s="56">
        <f t="shared" si="17"/>
        <v>271.8</v>
      </c>
      <c r="M354" s="56">
        <v>0</v>
      </c>
      <c r="N354" s="173"/>
      <c r="O354" s="56">
        <v>15.177999999999999</v>
      </c>
      <c r="P354" s="184">
        <v>2.9420000000000002</v>
      </c>
    </row>
    <row r="355" spans="2:16" ht="84">
      <c r="B355" s="5" t="s">
        <v>901</v>
      </c>
      <c r="C355" s="51" t="s">
        <v>26</v>
      </c>
      <c r="D355" s="51" t="s">
        <v>902</v>
      </c>
      <c r="E355" s="6" t="s">
        <v>903</v>
      </c>
      <c r="F355" s="51" t="s">
        <v>33</v>
      </c>
      <c r="G355" s="5">
        <v>10</v>
      </c>
      <c r="H355" s="52">
        <f>O355*(1-'Orç-Resumo'!$G$10)</f>
        <v>617.82903999999996</v>
      </c>
      <c r="I355" s="53">
        <f>P355*(1-'Orç-Resumo'!$G$10)</f>
        <v>13.51864</v>
      </c>
      <c r="J355" s="54">
        <f t="shared" si="15"/>
        <v>6178.2903999999999</v>
      </c>
      <c r="K355" s="55">
        <f t="shared" si="16"/>
        <v>135.18639999999999</v>
      </c>
      <c r="L355" s="56">
        <f t="shared" si="17"/>
        <v>6313.4767999999995</v>
      </c>
      <c r="M355" s="56">
        <v>0</v>
      </c>
      <c r="N355" s="173"/>
      <c r="O355" s="56">
        <v>617.82903999999996</v>
      </c>
      <c r="P355" s="184">
        <v>13.51864</v>
      </c>
    </row>
    <row r="356" spans="2:16" ht="28">
      <c r="B356" s="5" t="s">
        <v>904</v>
      </c>
      <c r="C356" s="51" t="s">
        <v>26</v>
      </c>
      <c r="D356" s="51" t="s">
        <v>905</v>
      </c>
      <c r="E356" s="6" t="s">
        <v>906</v>
      </c>
      <c r="F356" s="51" t="s">
        <v>33</v>
      </c>
      <c r="G356" s="5">
        <v>10</v>
      </c>
      <c r="H356" s="52">
        <f>O356*(1-'Orç-Resumo'!$G$10)</f>
        <v>198.22470000000001</v>
      </c>
      <c r="I356" s="53">
        <f>P356*(1-'Orç-Resumo'!$G$10)</f>
        <v>131.59289999999999</v>
      </c>
      <c r="J356" s="54">
        <f t="shared" si="15"/>
        <v>1982.2470000000001</v>
      </c>
      <c r="K356" s="55">
        <f t="shared" si="16"/>
        <v>1315.9289999999999</v>
      </c>
      <c r="L356" s="56">
        <f t="shared" si="17"/>
        <v>3298.1759999999999</v>
      </c>
      <c r="M356" s="56">
        <v>0</v>
      </c>
      <c r="N356" s="173"/>
      <c r="O356" s="56">
        <v>198.22470000000001</v>
      </c>
      <c r="P356" s="184">
        <v>131.59289999999999</v>
      </c>
    </row>
    <row r="357" spans="2:16">
      <c r="B357" s="5" t="s">
        <v>907</v>
      </c>
      <c r="C357" s="51" t="s">
        <v>21</v>
      </c>
      <c r="D357" s="51" t="s">
        <v>21</v>
      </c>
      <c r="E357" s="6" t="s">
        <v>908</v>
      </c>
      <c r="F357" s="51" t="s">
        <v>23</v>
      </c>
      <c r="G357" s="5"/>
      <c r="H357" s="52"/>
      <c r="I357" s="53"/>
      <c r="J357" s="54"/>
      <c r="K357" s="55"/>
      <c r="L357" s="56"/>
      <c r="M357" s="56">
        <f>SUM(L358:L381)</f>
        <v>282114.55884000007</v>
      </c>
      <c r="N357" s="173"/>
      <c r="O357" s="56" t="s">
        <v>24</v>
      </c>
      <c r="P357" s="184" t="s">
        <v>24</v>
      </c>
    </row>
    <row r="358" spans="2:16" ht="28">
      <c r="B358" s="5" t="s">
        <v>909</v>
      </c>
      <c r="C358" s="51" t="s">
        <v>26</v>
      </c>
      <c r="D358" s="51" t="s">
        <v>219</v>
      </c>
      <c r="E358" s="6" t="s">
        <v>220</v>
      </c>
      <c r="F358" s="51" t="s">
        <v>33</v>
      </c>
      <c r="G358" s="5">
        <v>28</v>
      </c>
      <c r="H358" s="52">
        <f>O358*(1-'Orç-Resumo'!$G$10)</f>
        <v>1.5579999999999998</v>
      </c>
      <c r="I358" s="53">
        <f>P358*(1-'Orç-Resumo'!$G$10)</f>
        <v>2.9420000000000002</v>
      </c>
      <c r="J358" s="54">
        <f t="shared" si="15"/>
        <v>43.623999999999995</v>
      </c>
      <c r="K358" s="55">
        <f t="shared" si="16"/>
        <v>82.376000000000005</v>
      </c>
      <c r="L358" s="56">
        <f t="shared" si="17"/>
        <v>126</v>
      </c>
      <c r="M358" s="56">
        <v>0</v>
      </c>
      <c r="N358" s="173"/>
      <c r="O358" s="56">
        <v>1.5579999999999998</v>
      </c>
      <c r="P358" s="184">
        <v>2.9420000000000002</v>
      </c>
    </row>
    <row r="359" spans="2:16" ht="42">
      <c r="B359" s="5" t="s">
        <v>910</v>
      </c>
      <c r="C359" s="51" t="s">
        <v>48</v>
      </c>
      <c r="D359" s="51">
        <v>101094</v>
      </c>
      <c r="E359" s="6" t="s">
        <v>911</v>
      </c>
      <c r="F359" s="51" t="s">
        <v>107</v>
      </c>
      <c r="G359" s="5">
        <v>280</v>
      </c>
      <c r="H359" s="52">
        <f>O359*(1-'Orç-Resumo'!$G$10)</f>
        <v>163.98000000000002</v>
      </c>
      <c r="I359" s="53">
        <f>P359*(1-'Orç-Resumo'!$G$10)</f>
        <v>12.07</v>
      </c>
      <c r="J359" s="54">
        <f t="shared" si="15"/>
        <v>45914.400000000009</v>
      </c>
      <c r="K359" s="55">
        <f t="shared" si="16"/>
        <v>3379.6</v>
      </c>
      <c r="L359" s="56">
        <f t="shared" si="17"/>
        <v>49294.000000000007</v>
      </c>
      <c r="M359" s="56">
        <v>0</v>
      </c>
      <c r="N359" s="173"/>
      <c r="O359" s="56">
        <v>163.98000000000002</v>
      </c>
      <c r="P359" s="184" t="s">
        <v>3237</v>
      </c>
    </row>
    <row r="360" spans="2:16" ht="42">
      <c r="B360" s="5" t="s">
        <v>912</v>
      </c>
      <c r="C360" s="51" t="s">
        <v>48</v>
      </c>
      <c r="D360" s="51">
        <v>104658</v>
      </c>
      <c r="E360" s="6" t="s">
        <v>913</v>
      </c>
      <c r="F360" s="51" t="s">
        <v>69</v>
      </c>
      <c r="G360" s="5">
        <v>280</v>
      </c>
      <c r="H360" s="52">
        <f>O360*(1-'Orç-Resumo'!$G$10)</f>
        <v>132.31</v>
      </c>
      <c r="I360" s="53">
        <f>P360*(1-'Orç-Resumo'!$G$10)</f>
        <v>31.78</v>
      </c>
      <c r="J360" s="54">
        <f t="shared" si="15"/>
        <v>37046.800000000003</v>
      </c>
      <c r="K360" s="55">
        <f t="shared" si="16"/>
        <v>8898.4</v>
      </c>
      <c r="L360" s="56">
        <f t="shared" si="17"/>
        <v>45945.200000000004</v>
      </c>
      <c r="M360" s="56">
        <v>0</v>
      </c>
      <c r="N360" s="173"/>
      <c r="O360" s="56">
        <v>132.31</v>
      </c>
      <c r="P360" s="184" t="s">
        <v>3238</v>
      </c>
    </row>
    <row r="361" spans="2:16" ht="42">
      <c r="B361" s="5" t="s">
        <v>914</v>
      </c>
      <c r="C361" s="51" t="s">
        <v>99</v>
      </c>
      <c r="D361" s="51" t="s">
        <v>915</v>
      </c>
      <c r="E361" s="6" t="s">
        <v>916</v>
      </c>
      <c r="F361" s="51" t="s">
        <v>113</v>
      </c>
      <c r="G361" s="5">
        <v>280</v>
      </c>
      <c r="H361" s="52">
        <f>O361*(1-'Orç-Resumo'!$G$10)</f>
        <v>127.07</v>
      </c>
      <c r="I361" s="53">
        <f>P361*(1-'Orç-Resumo'!$G$10)</f>
        <v>20.92</v>
      </c>
      <c r="J361" s="54">
        <f t="shared" si="15"/>
        <v>35579.599999999999</v>
      </c>
      <c r="K361" s="55">
        <f t="shared" si="16"/>
        <v>5857.6</v>
      </c>
      <c r="L361" s="56">
        <f t="shared" si="17"/>
        <v>41437.199999999997</v>
      </c>
      <c r="M361" s="56">
        <v>0</v>
      </c>
      <c r="N361" s="173"/>
      <c r="O361" s="56">
        <v>127.07</v>
      </c>
      <c r="P361" s="184">
        <v>20.92</v>
      </c>
    </row>
    <row r="362" spans="2:16" ht="84">
      <c r="B362" s="5" t="s">
        <v>917</v>
      </c>
      <c r="C362" s="51" t="s">
        <v>26</v>
      </c>
      <c r="D362" s="51" t="s">
        <v>918</v>
      </c>
      <c r="E362" s="6" t="s">
        <v>919</v>
      </c>
      <c r="F362" s="51" t="s">
        <v>33</v>
      </c>
      <c r="G362" s="5">
        <v>16</v>
      </c>
      <c r="H362" s="52">
        <f>O362*(1-'Orç-Resumo'!$G$10)</f>
        <v>202.75799999999998</v>
      </c>
      <c r="I362" s="53">
        <f>P362*(1-'Orç-Resumo'!$G$10)</f>
        <v>2.9420000000000002</v>
      </c>
      <c r="J362" s="54">
        <f t="shared" si="15"/>
        <v>3244.1279999999997</v>
      </c>
      <c r="K362" s="55">
        <f t="shared" si="16"/>
        <v>47.072000000000003</v>
      </c>
      <c r="L362" s="56">
        <f t="shared" si="17"/>
        <v>3291.2</v>
      </c>
      <c r="M362" s="56">
        <v>0</v>
      </c>
      <c r="N362" s="173"/>
      <c r="O362" s="56">
        <v>202.75799999999998</v>
      </c>
      <c r="P362" s="184">
        <v>2.9420000000000002</v>
      </c>
    </row>
    <row r="363" spans="2:16" ht="56">
      <c r="B363" s="5" t="s">
        <v>920</v>
      </c>
      <c r="C363" s="51" t="s">
        <v>26</v>
      </c>
      <c r="D363" s="51" t="s">
        <v>921</v>
      </c>
      <c r="E363" s="6" t="s">
        <v>922</v>
      </c>
      <c r="F363" s="51" t="s">
        <v>33</v>
      </c>
      <c r="G363" s="5">
        <v>80</v>
      </c>
      <c r="H363" s="52">
        <f>O363*(1-'Orç-Resumo'!$G$10)</f>
        <v>14.309799999999999</v>
      </c>
      <c r="I363" s="53">
        <f>P363*(1-'Orç-Resumo'!$G$10)</f>
        <v>0.73550000000000004</v>
      </c>
      <c r="J363" s="54">
        <f t="shared" si="15"/>
        <v>1144.7839999999999</v>
      </c>
      <c r="K363" s="55">
        <f t="shared" si="16"/>
        <v>58.84</v>
      </c>
      <c r="L363" s="56">
        <f t="shared" si="17"/>
        <v>1203.6239999999998</v>
      </c>
      <c r="M363" s="56">
        <v>0</v>
      </c>
      <c r="N363" s="173"/>
      <c r="O363" s="56">
        <v>14.309799999999999</v>
      </c>
      <c r="P363" s="184">
        <v>0.73550000000000004</v>
      </c>
    </row>
    <row r="364" spans="2:16" ht="70">
      <c r="B364" s="5" t="s">
        <v>923</v>
      </c>
      <c r="C364" s="51" t="s">
        <v>26</v>
      </c>
      <c r="D364" s="51" t="s">
        <v>924</v>
      </c>
      <c r="E364" s="6" t="s">
        <v>925</v>
      </c>
      <c r="F364" s="51" t="s">
        <v>33</v>
      </c>
      <c r="G364" s="5">
        <v>32</v>
      </c>
      <c r="H364" s="52">
        <f>O364*(1-'Orç-Resumo'!$G$10)</f>
        <v>225.55799999999999</v>
      </c>
      <c r="I364" s="53">
        <f>P364*(1-'Orç-Resumo'!$G$10)</f>
        <v>2.9420000000000002</v>
      </c>
      <c r="J364" s="54">
        <f t="shared" si="15"/>
        <v>7217.8559999999998</v>
      </c>
      <c r="K364" s="55">
        <f t="shared" si="16"/>
        <v>94.144000000000005</v>
      </c>
      <c r="L364" s="56">
        <f t="shared" si="17"/>
        <v>7312</v>
      </c>
      <c r="M364" s="56">
        <v>0</v>
      </c>
      <c r="N364" s="173"/>
      <c r="O364" s="56">
        <v>225.55799999999999</v>
      </c>
      <c r="P364" s="184">
        <v>2.9420000000000002</v>
      </c>
    </row>
    <row r="365" spans="2:16" ht="56">
      <c r="B365" s="5" t="s">
        <v>926</v>
      </c>
      <c r="C365" s="51" t="s">
        <v>26</v>
      </c>
      <c r="D365" s="51" t="s">
        <v>927</v>
      </c>
      <c r="E365" s="6" t="s">
        <v>928</v>
      </c>
      <c r="F365" s="51" t="s">
        <v>33</v>
      </c>
      <c r="G365" s="5">
        <v>32</v>
      </c>
      <c r="H365" s="52">
        <f>O365*(1-'Orç-Resumo'!$G$10)</f>
        <v>29.6</v>
      </c>
      <c r="I365" s="53">
        <f>P365*(1-'Orç-Resumo'!$G$10)</f>
        <v>0</v>
      </c>
      <c r="J365" s="54">
        <f t="shared" si="15"/>
        <v>947.2</v>
      </c>
      <c r="K365" s="55">
        <f t="shared" si="16"/>
        <v>0</v>
      </c>
      <c r="L365" s="56">
        <f t="shared" si="17"/>
        <v>947.2</v>
      </c>
      <c r="M365" s="56">
        <v>0</v>
      </c>
      <c r="N365" s="173"/>
      <c r="O365" s="56">
        <v>29.6</v>
      </c>
      <c r="P365" s="184">
        <v>0</v>
      </c>
    </row>
    <row r="366" spans="2:16" ht="42">
      <c r="B366" s="5" t="s">
        <v>929</v>
      </c>
      <c r="C366" s="51" t="s">
        <v>26</v>
      </c>
      <c r="D366" s="51" t="s">
        <v>930</v>
      </c>
      <c r="E366" s="6" t="s">
        <v>931</v>
      </c>
      <c r="F366" s="51" t="s">
        <v>33</v>
      </c>
      <c r="G366" s="5">
        <v>28</v>
      </c>
      <c r="H366" s="52">
        <f>O366*(1-'Orç-Resumo'!$G$10)</f>
        <v>47.722000000000001</v>
      </c>
      <c r="I366" s="53">
        <f>P366*(1-'Orç-Resumo'!$G$10)</f>
        <v>4.0640000000000001</v>
      </c>
      <c r="J366" s="54">
        <f t="shared" si="15"/>
        <v>1336.2160000000001</v>
      </c>
      <c r="K366" s="55">
        <f t="shared" si="16"/>
        <v>113.792</v>
      </c>
      <c r="L366" s="56">
        <f t="shared" si="17"/>
        <v>1450.008</v>
      </c>
      <c r="M366" s="56">
        <v>0</v>
      </c>
      <c r="N366" s="173"/>
      <c r="O366" s="56">
        <v>47.722000000000001</v>
      </c>
      <c r="P366" s="184">
        <v>4.0640000000000001</v>
      </c>
    </row>
    <row r="367" spans="2:16" ht="56">
      <c r="B367" s="5" t="s">
        <v>932</v>
      </c>
      <c r="C367" s="51" t="s">
        <v>48</v>
      </c>
      <c r="D367" s="51">
        <v>100868</v>
      </c>
      <c r="E367" s="6" t="s">
        <v>933</v>
      </c>
      <c r="F367" s="51" t="s">
        <v>173</v>
      </c>
      <c r="G367" s="5">
        <v>28</v>
      </c>
      <c r="H367" s="52">
        <f>O367*(1-'Orç-Resumo'!$G$10)</f>
        <v>340.13</v>
      </c>
      <c r="I367" s="53">
        <f>P367*(1-'Orç-Resumo'!$G$10)</f>
        <v>23.58</v>
      </c>
      <c r="J367" s="54">
        <f t="shared" si="15"/>
        <v>9523.64</v>
      </c>
      <c r="K367" s="55">
        <f t="shared" si="16"/>
        <v>660.24</v>
      </c>
      <c r="L367" s="56">
        <f t="shared" si="17"/>
        <v>10183.879999999999</v>
      </c>
      <c r="M367" s="56">
        <v>0</v>
      </c>
      <c r="N367" s="173"/>
      <c r="O367" s="56">
        <v>340.13</v>
      </c>
      <c r="P367" s="184" t="s">
        <v>3239</v>
      </c>
    </row>
    <row r="368" spans="2:16" ht="56">
      <c r="B368" s="5" t="s">
        <v>934</v>
      </c>
      <c r="C368" s="51" t="s">
        <v>48</v>
      </c>
      <c r="D368" s="51">
        <v>100866</v>
      </c>
      <c r="E368" s="6" t="s">
        <v>935</v>
      </c>
      <c r="F368" s="51" t="s">
        <v>173</v>
      </c>
      <c r="G368" s="5">
        <v>28</v>
      </c>
      <c r="H368" s="52">
        <f>O368*(1-'Orç-Resumo'!$G$10)</f>
        <v>305.91000000000003</v>
      </c>
      <c r="I368" s="53">
        <f>P368*(1-'Orç-Resumo'!$G$10)</f>
        <v>23.58</v>
      </c>
      <c r="J368" s="54">
        <f t="shared" si="15"/>
        <v>8565.4800000000014</v>
      </c>
      <c r="K368" s="55">
        <f t="shared" si="16"/>
        <v>660.24</v>
      </c>
      <c r="L368" s="56">
        <f t="shared" si="17"/>
        <v>9225.7200000000012</v>
      </c>
      <c r="M368" s="56">
        <v>0</v>
      </c>
      <c r="N368" s="173"/>
      <c r="O368" s="56">
        <v>305.91000000000003</v>
      </c>
      <c r="P368" s="184" t="s">
        <v>3239</v>
      </c>
    </row>
    <row r="369" spans="2:16" ht="112">
      <c r="B369" s="5" t="s">
        <v>936</v>
      </c>
      <c r="C369" s="51" t="s">
        <v>26</v>
      </c>
      <c r="D369" s="51" t="s">
        <v>937</v>
      </c>
      <c r="E369" s="6" t="s">
        <v>938</v>
      </c>
      <c r="F369" s="51" t="s">
        <v>33</v>
      </c>
      <c r="G369" s="5">
        <v>10</v>
      </c>
      <c r="H369" s="52">
        <f>O369*(1-'Orç-Resumo'!$G$10)</f>
        <v>553.18599999999992</v>
      </c>
      <c r="I369" s="53">
        <f>P369*(1-'Orç-Resumo'!$G$10)</f>
        <v>6.1557000000000013</v>
      </c>
      <c r="J369" s="54">
        <f t="shared" si="15"/>
        <v>5531.8599999999988</v>
      </c>
      <c r="K369" s="55">
        <f t="shared" si="16"/>
        <v>61.557000000000016</v>
      </c>
      <c r="L369" s="56">
        <f t="shared" si="17"/>
        <v>5593.4169999999986</v>
      </c>
      <c r="M369" s="56">
        <v>0</v>
      </c>
      <c r="N369" s="173"/>
      <c r="O369" s="56">
        <v>553.18599999999992</v>
      </c>
      <c r="P369" s="184">
        <v>6.1557000000000013</v>
      </c>
    </row>
    <row r="370" spans="2:16" ht="42">
      <c r="B370" s="5" t="s">
        <v>939</v>
      </c>
      <c r="C370" s="51" t="s">
        <v>26</v>
      </c>
      <c r="D370" s="51" t="s">
        <v>940</v>
      </c>
      <c r="E370" s="6" t="s">
        <v>941</v>
      </c>
      <c r="F370" s="51" t="s">
        <v>33</v>
      </c>
      <c r="G370" s="5">
        <v>10</v>
      </c>
      <c r="H370" s="52">
        <f>O370*(1-'Orç-Resumo'!$G$10)</f>
        <v>790</v>
      </c>
      <c r="I370" s="53">
        <f>P370*(1-'Orç-Resumo'!$G$10)</f>
        <v>0</v>
      </c>
      <c r="J370" s="54">
        <f t="shared" si="15"/>
        <v>7900</v>
      </c>
      <c r="K370" s="55">
        <f t="shared" si="16"/>
        <v>0</v>
      </c>
      <c r="L370" s="56">
        <f t="shared" si="17"/>
        <v>7900</v>
      </c>
      <c r="M370" s="56">
        <v>0</v>
      </c>
      <c r="N370" s="173"/>
      <c r="O370" s="56">
        <v>790</v>
      </c>
      <c r="P370" s="184">
        <v>0</v>
      </c>
    </row>
    <row r="371" spans="2:16" ht="70">
      <c r="B371" s="5" t="s">
        <v>942</v>
      </c>
      <c r="C371" s="51" t="s">
        <v>26</v>
      </c>
      <c r="D371" s="51" t="s">
        <v>943</v>
      </c>
      <c r="E371" s="6" t="s">
        <v>944</v>
      </c>
      <c r="F371" s="51" t="s">
        <v>33</v>
      </c>
      <c r="G371" s="5">
        <v>10</v>
      </c>
      <c r="H371" s="52">
        <f>O371*(1-'Orç-Resumo'!$G$10)</f>
        <v>125.41120000000001</v>
      </c>
      <c r="I371" s="53">
        <f>P371*(1-'Orç-Resumo'!$G$10)</f>
        <v>10.238999999999999</v>
      </c>
      <c r="J371" s="54">
        <f t="shared" si="15"/>
        <v>1254.1120000000001</v>
      </c>
      <c r="K371" s="55">
        <f t="shared" si="16"/>
        <v>102.38999999999999</v>
      </c>
      <c r="L371" s="56">
        <f t="shared" si="17"/>
        <v>1356.502</v>
      </c>
      <c r="M371" s="56">
        <v>0</v>
      </c>
      <c r="N371" s="173"/>
      <c r="O371" s="56">
        <v>125.41120000000001</v>
      </c>
      <c r="P371" s="184">
        <v>10.238999999999999</v>
      </c>
    </row>
    <row r="372" spans="2:16" ht="42">
      <c r="B372" s="5" t="s">
        <v>945</v>
      </c>
      <c r="C372" s="51" t="s">
        <v>26</v>
      </c>
      <c r="D372" s="51" t="s">
        <v>946</v>
      </c>
      <c r="E372" s="6" t="s">
        <v>947</v>
      </c>
      <c r="F372" s="51" t="s">
        <v>33</v>
      </c>
      <c r="G372" s="5">
        <v>10</v>
      </c>
      <c r="H372" s="52">
        <f>O372*(1-'Orç-Resumo'!$G$10)</f>
        <v>2342.6799999999998</v>
      </c>
      <c r="I372" s="53">
        <f>P372*(1-'Orç-Resumo'!$G$10)</f>
        <v>0</v>
      </c>
      <c r="J372" s="54">
        <f t="shared" si="15"/>
        <v>23426.799999999999</v>
      </c>
      <c r="K372" s="55">
        <f t="shared" si="16"/>
        <v>0</v>
      </c>
      <c r="L372" s="56">
        <f t="shared" si="17"/>
        <v>23426.799999999999</v>
      </c>
      <c r="M372" s="56">
        <v>0</v>
      </c>
      <c r="N372" s="173"/>
      <c r="O372" s="56">
        <v>2342.6799999999998</v>
      </c>
      <c r="P372" s="184">
        <v>0</v>
      </c>
    </row>
    <row r="373" spans="2:16">
      <c r="B373" s="5" t="s">
        <v>948</v>
      </c>
      <c r="C373" s="51" t="s">
        <v>26</v>
      </c>
      <c r="D373" s="51" t="s">
        <v>949</v>
      </c>
      <c r="E373" s="6" t="s">
        <v>950</v>
      </c>
      <c r="F373" s="51" t="s">
        <v>33</v>
      </c>
      <c r="G373" s="5">
        <v>10</v>
      </c>
      <c r="H373" s="52">
        <f>O373*(1-'Orç-Resumo'!$G$10)</f>
        <v>1480.4079999999999</v>
      </c>
      <c r="I373" s="53">
        <f>P373*(1-'Orç-Resumo'!$G$10)</f>
        <v>2.9420000000000002</v>
      </c>
      <c r="J373" s="54">
        <f t="shared" si="15"/>
        <v>14804.079999999998</v>
      </c>
      <c r="K373" s="55">
        <f t="shared" si="16"/>
        <v>29.42</v>
      </c>
      <c r="L373" s="56">
        <f t="shared" si="17"/>
        <v>14833.499999999998</v>
      </c>
      <c r="M373" s="56">
        <v>0</v>
      </c>
      <c r="N373" s="173"/>
      <c r="O373" s="56">
        <v>1480.4079999999999</v>
      </c>
      <c r="P373" s="184">
        <v>2.9420000000000002</v>
      </c>
    </row>
    <row r="374" spans="2:16" ht="42">
      <c r="B374" s="5" t="s">
        <v>951</v>
      </c>
      <c r="C374" s="51" t="s">
        <v>26</v>
      </c>
      <c r="D374" s="51" t="s">
        <v>952</v>
      </c>
      <c r="E374" s="6" t="s">
        <v>953</v>
      </c>
      <c r="F374" s="51" t="s">
        <v>33</v>
      </c>
      <c r="G374" s="5">
        <v>56</v>
      </c>
      <c r="H374" s="52">
        <f>O374*(1-'Orç-Resumo'!$G$10)</f>
        <v>109.9</v>
      </c>
      <c r="I374" s="53">
        <f>P374*(1-'Orç-Resumo'!$G$10)</f>
        <v>0</v>
      </c>
      <c r="J374" s="54">
        <f t="shared" si="15"/>
        <v>6154.4000000000005</v>
      </c>
      <c r="K374" s="55">
        <f t="shared" si="16"/>
        <v>0</v>
      </c>
      <c r="L374" s="56">
        <f t="shared" si="17"/>
        <v>6154.4000000000005</v>
      </c>
      <c r="M374" s="56">
        <v>0</v>
      </c>
      <c r="N374" s="173"/>
      <c r="O374" s="56">
        <v>109.9</v>
      </c>
      <c r="P374" s="184">
        <v>0</v>
      </c>
    </row>
    <row r="375" spans="2:16" ht="98">
      <c r="B375" s="5" t="s">
        <v>954</v>
      </c>
      <c r="C375" s="51" t="s">
        <v>26</v>
      </c>
      <c r="D375" s="51" t="s">
        <v>955</v>
      </c>
      <c r="E375" s="6" t="s">
        <v>956</v>
      </c>
      <c r="F375" s="51" t="s">
        <v>33</v>
      </c>
      <c r="G375" s="5">
        <v>10</v>
      </c>
      <c r="H375" s="52">
        <f>O375*(1-'Orç-Resumo'!$G$10)</f>
        <v>245.48500000000001</v>
      </c>
      <c r="I375" s="53">
        <f>P375*(1-'Orç-Resumo'!$G$10)</f>
        <v>121.485</v>
      </c>
      <c r="J375" s="54">
        <f t="shared" si="15"/>
        <v>2454.8500000000004</v>
      </c>
      <c r="K375" s="55">
        <f t="shared" si="16"/>
        <v>1214.8499999999999</v>
      </c>
      <c r="L375" s="56">
        <f t="shared" si="17"/>
        <v>3669.7000000000003</v>
      </c>
      <c r="M375" s="56">
        <v>0</v>
      </c>
      <c r="N375" s="173"/>
      <c r="O375" s="56">
        <v>245.48500000000001</v>
      </c>
      <c r="P375" s="184">
        <v>121.485</v>
      </c>
    </row>
    <row r="376" spans="2:16" ht="98">
      <c r="B376" s="5" t="s">
        <v>957</v>
      </c>
      <c r="C376" s="51" t="s">
        <v>26</v>
      </c>
      <c r="D376" s="51" t="s">
        <v>958</v>
      </c>
      <c r="E376" s="6" t="s">
        <v>959</v>
      </c>
      <c r="F376" s="51" t="s">
        <v>33</v>
      </c>
      <c r="G376" s="5">
        <v>10</v>
      </c>
      <c r="H376" s="52">
        <f>O376*(1-'Orç-Resumo'!$G$10)</f>
        <v>64.39</v>
      </c>
      <c r="I376" s="53">
        <f>P376*(1-'Orç-Resumo'!$G$10)</f>
        <v>0</v>
      </c>
      <c r="J376" s="54">
        <f t="shared" si="15"/>
        <v>643.9</v>
      </c>
      <c r="K376" s="55">
        <f t="shared" si="16"/>
        <v>0</v>
      </c>
      <c r="L376" s="56">
        <f t="shared" si="17"/>
        <v>643.9</v>
      </c>
      <c r="M376" s="56">
        <v>0</v>
      </c>
      <c r="N376" s="173"/>
      <c r="O376" s="56">
        <v>64.39</v>
      </c>
      <c r="P376" s="184">
        <v>0</v>
      </c>
    </row>
    <row r="377" spans="2:16" ht="84">
      <c r="B377" s="5" t="s">
        <v>960</v>
      </c>
      <c r="C377" s="51" t="s">
        <v>26</v>
      </c>
      <c r="D377" s="51" t="s">
        <v>961</v>
      </c>
      <c r="E377" s="6" t="s">
        <v>962</v>
      </c>
      <c r="F377" s="51" t="s">
        <v>33</v>
      </c>
      <c r="G377" s="5">
        <v>10</v>
      </c>
      <c r="H377" s="52">
        <f>O377*(1-'Orç-Resumo'!$G$10)</f>
        <v>75.557999999999993</v>
      </c>
      <c r="I377" s="53">
        <f>P377*(1-'Orç-Resumo'!$G$10)</f>
        <v>2.9420000000000002</v>
      </c>
      <c r="J377" s="54">
        <f t="shared" si="15"/>
        <v>755.57999999999993</v>
      </c>
      <c r="K377" s="55">
        <f t="shared" si="16"/>
        <v>29.42</v>
      </c>
      <c r="L377" s="56">
        <f t="shared" si="17"/>
        <v>784.99999999999989</v>
      </c>
      <c r="M377" s="56">
        <v>0</v>
      </c>
      <c r="N377" s="173"/>
      <c r="O377" s="56">
        <v>75.557999999999993</v>
      </c>
      <c r="P377" s="184">
        <v>2.9420000000000002</v>
      </c>
    </row>
    <row r="378" spans="2:16" ht="98">
      <c r="B378" s="5" t="s">
        <v>963</v>
      </c>
      <c r="C378" s="51" t="s">
        <v>48</v>
      </c>
      <c r="D378" s="51">
        <v>95472</v>
      </c>
      <c r="E378" s="6" t="s">
        <v>3861</v>
      </c>
      <c r="F378" s="51" t="s">
        <v>173</v>
      </c>
      <c r="G378" s="5">
        <v>20</v>
      </c>
      <c r="H378" s="52">
        <f>O378*(1-'Orç-Resumo'!$G$10)</f>
        <v>856.76</v>
      </c>
      <c r="I378" s="53">
        <f>P378*(1-'Orç-Resumo'!$G$10)</f>
        <v>31.54</v>
      </c>
      <c r="J378" s="54">
        <f t="shared" si="15"/>
        <v>17135.2</v>
      </c>
      <c r="K378" s="55">
        <f t="shared" si="16"/>
        <v>630.79999999999995</v>
      </c>
      <c r="L378" s="56">
        <f t="shared" si="17"/>
        <v>17766</v>
      </c>
      <c r="M378" s="56">
        <v>0</v>
      </c>
      <c r="N378" s="173"/>
      <c r="O378" s="56">
        <v>856.76</v>
      </c>
      <c r="P378" s="184" t="s">
        <v>3240</v>
      </c>
    </row>
    <row r="379" spans="2:16" ht="42">
      <c r="B379" s="5" t="s">
        <v>964</v>
      </c>
      <c r="C379" s="51" t="s">
        <v>26</v>
      </c>
      <c r="D379" s="51" t="s">
        <v>965</v>
      </c>
      <c r="E379" s="6" t="s">
        <v>966</v>
      </c>
      <c r="F379" s="51" t="s">
        <v>33</v>
      </c>
      <c r="G379" s="5">
        <v>20</v>
      </c>
      <c r="H379" s="52">
        <f>O379*(1-'Orç-Resumo'!$G$10)</f>
        <v>340.336028</v>
      </c>
      <c r="I379" s="53">
        <f>P379*(1-'Orç-Resumo'!$G$10)</f>
        <v>3.8223639999999999</v>
      </c>
      <c r="J379" s="54">
        <f t="shared" si="15"/>
        <v>6806.7205599999998</v>
      </c>
      <c r="K379" s="55">
        <f t="shared" si="16"/>
        <v>76.447279999999992</v>
      </c>
      <c r="L379" s="56">
        <f t="shared" si="17"/>
        <v>6883.1678400000001</v>
      </c>
      <c r="M379" s="56">
        <v>0</v>
      </c>
      <c r="N379" s="173"/>
      <c r="O379" s="56">
        <v>340.336028</v>
      </c>
      <c r="P379" s="184">
        <v>3.8223639999999999</v>
      </c>
    </row>
    <row r="380" spans="2:16" ht="84">
      <c r="B380" s="5" t="s">
        <v>967</v>
      </c>
      <c r="C380" s="51" t="s">
        <v>26</v>
      </c>
      <c r="D380" s="51" t="s">
        <v>968</v>
      </c>
      <c r="E380" s="6" t="s">
        <v>969</v>
      </c>
      <c r="F380" s="51" t="s">
        <v>33</v>
      </c>
      <c r="G380" s="5">
        <v>10</v>
      </c>
      <c r="H380" s="52">
        <f>O380*(1-'Orç-Resumo'!$G$10)</f>
        <v>681.22399999999993</v>
      </c>
      <c r="I380" s="53">
        <f>P380*(1-'Orç-Resumo'!$G$10)</f>
        <v>23.589999999999996</v>
      </c>
      <c r="J380" s="54">
        <f t="shared" si="15"/>
        <v>6812.24</v>
      </c>
      <c r="K380" s="55">
        <f t="shared" si="16"/>
        <v>235.89999999999998</v>
      </c>
      <c r="L380" s="56">
        <f t="shared" si="17"/>
        <v>7048.1399999999994</v>
      </c>
      <c r="M380" s="56">
        <v>0</v>
      </c>
      <c r="N380" s="173"/>
      <c r="O380" s="56">
        <v>681.22399999999993</v>
      </c>
      <c r="P380" s="184">
        <v>23.589999999999996</v>
      </c>
    </row>
    <row r="381" spans="2:16" ht="28">
      <c r="B381" s="5" t="s">
        <v>970</v>
      </c>
      <c r="C381" s="51" t="s">
        <v>26</v>
      </c>
      <c r="D381" s="51" t="s">
        <v>971</v>
      </c>
      <c r="E381" s="6" t="s">
        <v>972</v>
      </c>
      <c r="F381" s="51" t="s">
        <v>107</v>
      </c>
      <c r="G381" s="5">
        <v>50</v>
      </c>
      <c r="H381" s="52">
        <f>O381*(1-'Orç-Resumo'!$G$10)</f>
        <v>277.73</v>
      </c>
      <c r="I381" s="53">
        <f>P381*(1-'Orç-Resumo'!$G$10)</f>
        <v>35.03</v>
      </c>
      <c r="J381" s="54">
        <f t="shared" si="15"/>
        <v>13886.5</v>
      </c>
      <c r="K381" s="55">
        <f t="shared" si="16"/>
        <v>1751.5</v>
      </c>
      <c r="L381" s="56">
        <f t="shared" si="17"/>
        <v>15638</v>
      </c>
      <c r="M381" s="56">
        <v>0</v>
      </c>
      <c r="N381" s="173"/>
      <c r="O381" s="56">
        <v>277.73</v>
      </c>
      <c r="P381" s="184">
        <v>35.03</v>
      </c>
    </row>
    <row r="382" spans="2:16">
      <c r="B382" s="5" t="s">
        <v>973</v>
      </c>
      <c r="C382" s="51" t="s">
        <v>21</v>
      </c>
      <c r="D382" s="51" t="s">
        <v>21</v>
      </c>
      <c r="E382" s="6" t="s">
        <v>974</v>
      </c>
      <c r="F382" s="51" t="s">
        <v>23</v>
      </c>
      <c r="G382" s="5"/>
      <c r="H382" s="52"/>
      <c r="I382" s="53"/>
      <c r="J382" s="54"/>
      <c r="K382" s="55"/>
      <c r="L382" s="56"/>
      <c r="M382" s="56">
        <f>SUM(L383:L401)</f>
        <v>2487875.8199999998</v>
      </c>
      <c r="N382" s="173"/>
      <c r="O382" s="56" t="s">
        <v>24</v>
      </c>
      <c r="P382" s="184" t="s">
        <v>24</v>
      </c>
    </row>
    <row r="383" spans="2:16" ht="28">
      <c r="B383" s="5" t="s">
        <v>975</v>
      </c>
      <c r="C383" s="51" t="s">
        <v>99</v>
      </c>
      <c r="D383" s="51" t="s">
        <v>976</v>
      </c>
      <c r="E383" s="6" t="s">
        <v>977</v>
      </c>
      <c r="F383" s="51" t="s">
        <v>113</v>
      </c>
      <c r="G383" s="5">
        <v>8640</v>
      </c>
      <c r="H383" s="52">
        <f>O383*(1-'Orç-Resumo'!$G$10)</f>
        <v>0</v>
      </c>
      <c r="I383" s="53">
        <f>P383*(1-'Orç-Resumo'!$G$10)</f>
        <v>15.22</v>
      </c>
      <c r="J383" s="54">
        <f t="shared" si="15"/>
        <v>0</v>
      </c>
      <c r="K383" s="55">
        <f t="shared" si="16"/>
        <v>131500.80000000002</v>
      </c>
      <c r="L383" s="56">
        <f t="shared" si="17"/>
        <v>131500.80000000002</v>
      </c>
      <c r="M383" s="56">
        <v>0</v>
      </c>
      <c r="N383" s="173"/>
      <c r="O383" s="56">
        <v>0</v>
      </c>
      <c r="P383" s="184">
        <v>15.22</v>
      </c>
    </row>
    <row r="384" spans="2:16" ht="28">
      <c r="B384" s="5" t="s">
        <v>978</v>
      </c>
      <c r="C384" s="51" t="s">
        <v>99</v>
      </c>
      <c r="D384" s="51" t="s">
        <v>979</v>
      </c>
      <c r="E384" s="6" t="s">
        <v>980</v>
      </c>
      <c r="F384" s="51" t="s">
        <v>113</v>
      </c>
      <c r="G384" s="5">
        <v>530</v>
      </c>
      <c r="H384" s="52">
        <f>O384*(1-'Orç-Resumo'!$G$10)</f>
        <v>27.01</v>
      </c>
      <c r="I384" s="53">
        <f>P384*(1-'Orç-Resumo'!$G$10)</f>
        <v>20.93</v>
      </c>
      <c r="J384" s="54">
        <f t="shared" si="15"/>
        <v>14315.300000000001</v>
      </c>
      <c r="K384" s="55">
        <f t="shared" si="16"/>
        <v>11092.9</v>
      </c>
      <c r="L384" s="56">
        <f t="shared" si="17"/>
        <v>25408.2</v>
      </c>
      <c r="M384" s="56">
        <v>0</v>
      </c>
      <c r="N384" s="173"/>
      <c r="O384" s="56">
        <v>27.01</v>
      </c>
      <c r="P384" s="184">
        <v>20.93</v>
      </c>
    </row>
    <row r="385" spans="2:16" ht="28">
      <c r="B385" s="5" t="s">
        <v>981</v>
      </c>
      <c r="C385" s="51" t="s">
        <v>48</v>
      </c>
      <c r="D385" s="51">
        <v>100717</v>
      </c>
      <c r="E385" s="6" t="s">
        <v>982</v>
      </c>
      <c r="F385" s="51" t="s">
        <v>69</v>
      </c>
      <c r="G385" s="5">
        <v>3700</v>
      </c>
      <c r="H385" s="52">
        <f>O385*(1-'Orç-Resumo'!$G$10)</f>
        <v>3.6700000000000008</v>
      </c>
      <c r="I385" s="53">
        <f>P385*(1-'Orç-Resumo'!$G$10)</f>
        <v>6.04</v>
      </c>
      <c r="J385" s="54">
        <f t="shared" si="15"/>
        <v>13579.000000000004</v>
      </c>
      <c r="K385" s="55">
        <f t="shared" si="16"/>
        <v>22348</v>
      </c>
      <c r="L385" s="56">
        <f t="shared" si="17"/>
        <v>35927</v>
      </c>
      <c r="M385" s="56">
        <v>0</v>
      </c>
      <c r="N385" s="173"/>
      <c r="O385" s="56">
        <v>3.6700000000000008</v>
      </c>
      <c r="P385" s="184" t="s">
        <v>2340</v>
      </c>
    </row>
    <row r="386" spans="2:16" ht="28">
      <c r="B386" s="5" t="s">
        <v>984</v>
      </c>
      <c r="C386" s="51" t="s">
        <v>48</v>
      </c>
      <c r="D386" s="51">
        <v>88412</v>
      </c>
      <c r="E386" s="6" t="s">
        <v>985</v>
      </c>
      <c r="F386" s="51" t="s">
        <v>69</v>
      </c>
      <c r="G386" s="5">
        <v>23000</v>
      </c>
      <c r="H386" s="52">
        <f>O386*(1-'Orç-Resumo'!$G$10)</f>
        <v>3.0599999999999996</v>
      </c>
      <c r="I386" s="53">
        <f>P386*(1-'Orç-Resumo'!$G$10)</f>
        <v>0.7</v>
      </c>
      <c r="J386" s="54">
        <f t="shared" si="15"/>
        <v>70379.999999999985</v>
      </c>
      <c r="K386" s="55">
        <f t="shared" si="16"/>
        <v>16099.999999999998</v>
      </c>
      <c r="L386" s="56">
        <f t="shared" si="17"/>
        <v>86479.999999999985</v>
      </c>
      <c r="M386" s="56">
        <v>0</v>
      </c>
      <c r="N386" s="173"/>
      <c r="O386" s="56">
        <v>3.0599999999999996</v>
      </c>
      <c r="P386" s="184" t="s">
        <v>3241</v>
      </c>
    </row>
    <row r="387" spans="2:16" ht="28">
      <c r="B387" s="5" t="s">
        <v>986</v>
      </c>
      <c r="C387" s="51" t="s">
        <v>48</v>
      </c>
      <c r="D387" s="51">
        <v>88484</v>
      </c>
      <c r="E387" s="6" t="s">
        <v>987</v>
      </c>
      <c r="F387" s="51" t="s">
        <v>69</v>
      </c>
      <c r="G387" s="5">
        <v>23000</v>
      </c>
      <c r="H387" s="52">
        <f>O387*(1-'Orç-Resumo'!$G$10)</f>
        <v>2.7100000000000004</v>
      </c>
      <c r="I387" s="53">
        <f>P387*(1-'Orç-Resumo'!$G$10)</f>
        <v>2.3199999999999998</v>
      </c>
      <c r="J387" s="54">
        <f t="shared" si="15"/>
        <v>62330.000000000007</v>
      </c>
      <c r="K387" s="55">
        <f t="shared" si="16"/>
        <v>53359.999999999993</v>
      </c>
      <c r="L387" s="56">
        <f t="shared" si="17"/>
        <v>115690</v>
      </c>
      <c r="M387" s="56">
        <v>0</v>
      </c>
      <c r="N387" s="173"/>
      <c r="O387" s="56">
        <v>2.7100000000000004</v>
      </c>
      <c r="P387" s="184" t="s">
        <v>3242</v>
      </c>
    </row>
    <row r="388" spans="2:16" ht="42">
      <c r="B388" s="5" t="s">
        <v>988</v>
      </c>
      <c r="C388" s="51" t="s">
        <v>48</v>
      </c>
      <c r="D388" s="51">
        <v>88485</v>
      </c>
      <c r="E388" s="6" t="s">
        <v>3862</v>
      </c>
      <c r="F388" s="51" t="s">
        <v>69</v>
      </c>
      <c r="G388" s="5">
        <v>23000</v>
      </c>
      <c r="H388" s="52">
        <f>O388*(1-'Orç-Resumo'!$G$10)</f>
        <v>2.38</v>
      </c>
      <c r="I388" s="53">
        <f>P388*(1-'Orç-Resumo'!$G$10)</f>
        <v>1.67</v>
      </c>
      <c r="J388" s="54">
        <f t="shared" si="15"/>
        <v>54740</v>
      </c>
      <c r="K388" s="55">
        <f t="shared" si="16"/>
        <v>38410</v>
      </c>
      <c r="L388" s="56">
        <f t="shared" si="17"/>
        <v>93150</v>
      </c>
      <c r="M388" s="56">
        <v>0</v>
      </c>
      <c r="N388" s="173"/>
      <c r="O388" s="56">
        <v>2.38</v>
      </c>
      <c r="P388" s="184" t="s">
        <v>3243</v>
      </c>
    </row>
    <row r="389" spans="2:16" ht="42">
      <c r="B389" s="5" t="s">
        <v>989</v>
      </c>
      <c r="C389" s="51" t="s">
        <v>48</v>
      </c>
      <c r="D389" s="51">
        <v>88495</v>
      </c>
      <c r="E389" s="6" t="s">
        <v>990</v>
      </c>
      <c r="F389" s="51" t="s">
        <v>69</v>
      </c>
      <c r="G389" s="5">
        <v>23000</v>
      </c>
      <c r="H389" s="52">
        <f>O389*(1-'Orç-Resumo'!$G$10)</f>
        <v>5.0200000000000005</v>
      </c>
      <c r="I389" s="53">
        <f>P389*(1-'Orç-Resumo'!$G$10)</f>
        <v>6.19</v>
      </c>
      <c r="J389" s="54">
        <f t="shared" si="15"/>
        <v>115460.00000000001</v>
      </c>
      <c r="K389" s="55">
        <f t="shared" si="16"/>
        <v>142370</v>
      </c>
      <c r="L389" s="56">
        <f t="shared" si="17"/>
        <v>257830</v>
      </c>
      <c r="M389" s="56">
        <v>0</v>
      </c>
      <c r="N389" s="173"/>
      <c r="O389" s="56">
        <v>5.0200000000000005</v>
      </c>
      <c r="P389" s="184" t="s">
        <v>2253</v>
      </c>
    </row>
    <row r="390" spans="2:16" ht="42">
      <c r="B390" s="5" t="s">
        <v>991</v>
      </c>
      <c r="C390" s="51" t="s">
        <v>48</v>
      </c>
      <c r="D390" s="51">
        <v>88497</v>
      </c>
      <c r="E390" s="6" t="s">
        <v>992</v>
      </c>
      <c r="F390" s="51" t="s">
        <v>69</v>
      </c>
      <c r="G390" s="5">
        <v>23000</v>
      </c>
      <c r="H390" s="52">
        <f>O390*(1-'Orç-Resumo'!$G$10)</f>
        <v>8.17</v>
      </c>
      <c r="I390" s="53">
        <f>P390*(1-'Orç-Resumo'!$G$10)</f>
        <v>9.06</v>
      </c>
      <c r="J390" s="54">
        <f t="shared" si="15"/>
        <v>187910</v>
      </c>
      <c r="K390" s="55">
        <f t="shared" si="16"/>
        <v>208380</v>
      </c>
      <c r="L390" s="56">
        <f t="shared" si="17"/>
        <v>396290</v>
      </c>
      <c r="M390" s="56">
        <v>0</v>
      </c>
      <c r="N390" s="173"/>
      <c r="O390" s="56">
        <v>8.17</v>
      </c>
      <c r="P390" s="184" t="s">
        <v>1944</v>
      </c>
    </row>
    <row r="391" spans="2:16" ht="42">
      <c r="B391" s="5" t="s">
        <v>993</v>
      </c>
      <c r="C391" s="51" t="s">
        <v>48</v>
      </c>
      <c r="D391" s="51">
        <v>88494</v>
      </c>
      <c r="E391" s="6" t="s">
        <v>994</v>
      </c>
      <c r="F391" s="51" t="s">
        <v>69</v>
      </c>
      <c r="G391" s="5">
        <v>5750</v>
      </c>
      <c r="H391" s="52">
        <f>O391*(1-'Orç-Resumo'!$G$10)</f>
        <v>8.18</v>
      </c>
      <c r="I391" s="53">
        <f>P391*(1-'Orç-Resumo'!$G$10)</f>
        <v>12.7</v>
      </c>
      <c r="J391" s="54">
        <f t="shared" si="15"/>
        <v>47035</v>
      </c>
      <c r="K391" s="55">
        <f t="shared" si="16"/>
        <v>73025</v>
      </c>
      <c r="L391" s="56">
        <f t="shared" si="17"/>
        <v>120060</v>
      </c>
      <c r="M391" s="56">
        <v>0</v>
      </c>
      <c r="N391" s="173"/>
      <c r="O391" s="56">
        <v>8.18</v>
      </c>
      <c r="P391" s="184" t="s">
        <v>2823</v>
      </c>
    </row>
    <row r="392" spans="2:16" ht="42">
      <c r="B392" s="5" t="s">
        <v>995</v>
      </c>
      <c r="C392" s="51" t="s">
        <v>48</v>
      </c>
      <c r="D392" s="51">
        <v>88496</v>
      </c>
      <c r="E392" s="6" t="s">
        <v>996</v>
      </c>
      <c r="F392" s="51" t="s">
        <v>69</v>
      </c>
      <c r="G392" s="5">
        <v>5750</v>
      </c>
      <c r="H392" s="52">
        <f>O392*(1-'Orç-Resumo'!$G$10)</f>
        <v>12.780000000000001</v>
      </c>
      <c r="I392" s="53">
        <f>P392*(1-'Orç-Resumo'!$G$10)</f>
        <v>18.63</v>
      </c>
      <c r="J392" s="54">
        <f t="shared" si="15"/>
        <v>73485</v>
      </c>
      <c r="K392" s="55">
        <f t="shared" si="16"/>
        <v>107122.5</v>
      </c>
      <c r="L392" s="56">
        <f t="shared" si="17"/>
        <v>180607.5</v>
      </c>
      <c r="M392" s="56">
        <v>0</v>
      </c>
      <c r="N392" s="173"/>
      <c r="O392" s="56">
        <v>12.780000000000001</v>
      </c>
      <c r="P392" s="184" t="s">
        <v>3244</v>
      </c>
    </row>
    <row r="393" spans="2:16" ht="28">
      <c r="B393" s="5" t="s">
        <v>997</v>
      </c>
      <c r="C393" s="51" t="s">
        <v>48</v>
      </c>
      <c r="D393" s="51">
        <v>96132</v>
      </c>
      <c r="E393" s="6" t="s">
        <v>998</v>
      </c>
      <c r="F393" s="51" t="s">
        <v>69</v>
      </c>
      <c r="G393" s="5">
        <v>23000</v>
      </c>
      <c r="H393" s="52">
        <f>O393*(1-'Orç-Resumo'!$G$10)</f>
        <v>10.010000000000002</v>
      </c>
      <c r="I393" s="53">
        <f>P393*(1-'Orç-Resumo'!$G$10)</f>
        <v>6.75</v>
      </c>
      <c r="J393" s="54">
        <f t="shared" si="15"/>
        <v>230230.00000000003</v>
      </c>
      <c r="K393" s="55">
        <f t="shared" si="16"/>
        <v>155250</v>
      </c>
      <c r="L393" s="56">
        <f t="shared" si="17"/>
        <v>385480</v>
      </c>
      <c r="M393" s="56">
        <v>0</v>
      </c>
      <c r="N393" s="173"/>
      <c r="O393" s="56">
        <v>10.010000000000002</v>
      </c>
      <c r="P393" s="184" t="s">
        <v>2005</v>
      </c>
    </row>
    <row r="394" spans="2:16" ht="42">
      <c r="B394" s="5" t="s">
        <v>999</v>
      </c>
      <c r="C394" s="51" t="s">
        <v>48</v>
      </c>
      <c r="D394" s="51">
        <v>88489</v>
      </c>
      <c r="E394" s="6" t="s">
        <v>1000</v>
      </c>
      <c r="F394" s="51" t="s">
        <v>69</v>
      </c>
      <c r="G394" s="5">
        <v>23000</v>
      </c>
      <c r="H394" s="52">
        <f>O394*(1-'Orç-Resumo'!$G$10)</f>
        <v>9.27</v>
      </c>
      <c r="I394" s="53">
        <f>P394*(1-'Orç-Resumo'!$G$10)</f>
        <v>4.08</v>
      </c>
      <c r="J394" s="54">
        <f t="shared" si="15"/>
        <v>213210</v>
      </c>
      <c r="K394" s="55">
        <f t="shared" si="16"/>
        <v>93840</v>
      </c>
      <c r="L394" s="56">
        <f t="shared" si="17"/>
        <v>307050</v>
      </c>
      <c r="M394" s="56">
        <v>0</v>
      </c>
      <c r="N394" s="173"/>
      <c r="O394" s="56">
        <v>9.27</v>
      </c>
      <c r="P394" s="184" t="s">
        <v>2748</v>
      </c>
    </row>
    <row r="395" spans="2:16" ht="42">
      <c r="B395" s="5" t="s">
        <v>1002</v>
      </c>
      <c r="C395" s="51" t="s">
        <v>48</v>
      </c>
      <c r="D395" s="51">
        <v>102491</v>
      </c>
      <c r="E395" s="6" t="s">
        <v>1003</v>
      </c>
      <c r="F395" s="51" t="s">
        <v>69</v>
      </c>
      <c r="G395" s="5">
        <v>2300</v>
      </c>
      <c r="H395" s="52">
        <f>O395*(1-'Orç-Resumo'!$G$10)</f>
        <v>14.270000000000001</v>
      </c>
      <c r="I395" s="53">
        <f>P395*(1-'Orç-Resumo'!$G$10)</f>
        <v>7.24</v>
      </c>
      <c r="J395" s="54">
        <f t="shared" si="15"/>
        <v>32821</v>
      </c>
      <c r="K395" s="55">
        <f t="shared" si="16"/>
        <v>16652</v>
      </c>
      <c r="L395" s="56">
        <f t="shared" si="17"/>
        <v>49473</v>
      </c>
      <c r="M395" s="56">
        <v>0</v>
      </c>
      <c r="N395" s="173"/>
      <c r="O395" s="56">
        <v>14.270000000000001</v>
      </c>
      <c r="P395" s="184" t="s">
        <v>2703</v>
      </c>
    </row>
    <row r="396" spans="2:16" ht="42">
      <c r="B396" s="5" t="s">
        <v>1004</v>
      </c>
      <c r="C396" s="51" t="s">
        <v>48</v>
      </c>
      <c r="D396" s="51">
        <v>102513</v>
      </c>
      <c r="E396" s="6" t="s">
        <v>1005</v>
      </c>
      <c r="F396" s="51" t="s">
        <v>69</v>
      </c>
      <c r="G396" s="5">
        <v>640</v>
      </c>
      <c r="H396" s="52">
        <f>O396*(1-'Orç-Resumo'!$G$10)</f>
        <v>23.49</v>
      </c>
      <c r="I396" s="53">
        <f>P396*(1-'Orç-Resumo'!$G$10)</f>
        <v>25.27</v>
      </c>
      <c r="J396" s="54">
        <f t="shared" si="15"/>
        <v>15033.599999999999</v>
      </c>
      <c r="K396" s="55">
        <f t="shared" si="16"/>
        <v>16172.8</v>
      </c>
      <c r="L396" s="56">
        <f t="shared" si="17"/>
        <v>31206.399999999998</v>
      </c>
      <c r="M396" s="56">
        <v>0</v>
      </c>
      <c r="N396" s="173"/>
      <c r="O396" s="56">
        <v>23.49</v>
      </c>
      <c r="P396" s="184" t="s">
        <v>3245</v>
      </c>
    </row>
    <row r="397" spans="2:16" ht="42">
      <c r="B397" s="5" t="s">
        <v>1006</v>
      </c>
      <c r="C397" s="51" t="s">
        <v>48</v>
      </c>
      <c r="D397" s="51">
        <v>102501</v>
      </c>
      <c r="E397" s="6" t="s">
        <v>1007</v>
      </c>
      <c r="F397" s="51" t="s">
        <v>69</v>
      </c>
      <c r="G397" s="5">
        <v>240</v>
      </c>
      <c r="H397" s="52">
        <f>O397*(1-'Orç-Resumo'!$G$10)</f>
        <v>14.74</v>
      </c>
      <c r="I397" s="53">
        <f>P397*(1-'Orç-Resumo'!$G$10)</f>
        <v>11.38</v>
      </c>
      <c r="J397" s="54">
        <f t="shared" si="15"/>
        <v>3537.6</v>
      </c>
      <c r="K397" s="55">
        <f t="shared" si="16"/>
        <v>2731.2000000000003</v>
      </c>
      <c r="L397" s="56">
        <f t="shared" si="17"/>
        <v>6268.8</v>
      </c>
      <c r="M397" s="56">
        <v>0</v>
      </c>
      <c r="N397" s="173"/>
      <c r="O397" s="56">
        <v>14.74</v>
      </c>
      <c r="P397" s="184" t="s">
        <v>3246</v>
      </c>
    </row>
    <row r="398" spans="2:16" ht="56">
      <c r="B398" s="5" t="s">
        <v>1008</v>
      </c>
      <c r="C398" s="51" t="s">
        <v>48</v>
      </c>
      <c r="D398" s="51">
        <v>100726</v>
      </c>
      <c r="E398" s="6" t="s">
        <v>1009</v>
      </c>
      <c r="F398" s="51" t="s">
        <v>69</v>
      </c>
      <c r="G398" s="5">
        <v>3700</v>
      </c>
      <c r="H398" s="52">
        <f>O398*(1-'Orç-Resumo'!$G$10)</f>
        <v>15.31</v>
      </c>
      <c r="I398" s="53">
        <f>P398*(1-'Orç-Resumo'!$G$10)</f>
        <v>13.67</v>
      </c>
      <c r="J398" s="54">
        <f t="shared" si="15"/>
        <v>56647</v>
      </c>
      <c r="K398" s="55">
        <f t="shared" si="16"/>
        <v>50579</v>
      </c>
      <c r="L398" s="56">
        <f t="shared" si="17"/>
        <v>107226</v>
      </c>
      <c r="M398" s="56">
        <v>0</v>
      </c>
      <c r="N398" s="173"/>
      <c r="O398" s="56">
        <v>15.31</v>
      </c>
      <c r="P398" s="184" t="s">
        <v>2910</v>
      </c>
    </row>
    <row r="399" spans="2:16" ht="56">
      <c r="B399" s="5" t="s">
        <v>1010</v>
      </c>
      <c r="C399" s="51" t="s">
        <v>48</v>
      </c>
      <c r="D399" s="51">
        <v>100749</v>
      </c>
      <c r="E399" s="6" t="s">
        <v>1011</v>
      </c>
      <c r="F399" s="51" t="s">
        <v>69</v>
      </c>
      <c r="G399" s="5">
        <v>3700</v>
      </c>
      <c r="H399" s="52">
        <f>O399*(1-'Orç-Resumo'!$G$10)</f>
        <v>15.410000000000002</v>
      </c>
      <c r="I399" s="53">
        <f>P399*(1-'Orç-Resumo'!$G$10)</f>
        <v>10.62</v>
      </c>
      <c r="J399" s="54">
        <f t="shared" si="15"/>
        <v>57017.000000000007</v>
      </c>
      <c r="K399" s="55">
        <f t="shared" si="16"/>
        <v>39294</v>
      </c>
      <c r="L399" s="56">
        <f t="shared" si="17"/>
        <v>96311</v>
      </c>
      <c r="M399" s="56">
        <v>0</v>
      </c>
      <c r="N399" s="173"/>
      <c r="O399" s="56">
        <v>15.410000000000002</v>
      </c>
      <c r="P399" s="184" t="s">
        <v>3087</v>
      </c>
    </row>
    <row r="400" spans="2:16" ht="42">
      <c r="B400" s="5" t="s">
        <v>1012</v>
      </c>
      <c r="C400" s="51" t="s">
        <v>48</v>
      </c>
      <c r="D400" s="51">
        <v>88429</v>
      </c>
      <c r="E400" s="6" t="s">
        <v>1013</v>
      </c>
      <c r="F400" s="51" t="s">
        <v>69</v>
      </c>
      <c r="G400" s="5">
        <v>600</v>
      </c>
      <c r="H400" s="52">
        <f>O400*(1-'Orç-Resumo'!$G$10)</f>
        <v>26.299999999999997</v>
      </c>
      <c r="I400" s="53">
        <f>P400*(1-'Orç-Resumo'!$G$10)</f>
        <v>12.18</v>
      </c>
      <c r="J400" s="54">
        <f t="shared" si="15"/>
        <v>15779.999999999998</v>
      </c>
      <c r="K400" s="55">
        <f t="shared" si="16"/>
        <v>7308</v>
      </c>
      <c r="L400" s="56">
        <f t="shared" si="17"/>
        <v>23088</v>
      </c>
      <c r="M400" s="56">
        <v>0</v>
      </c>
      <c r="N400" s="173"/>
      <c r="O400" s="56">
        <v>26.299999999999997</v>
      </c>
      <c r="P400" s="184" t="s">
        <v>3061</v>
      </c>
    </row>
    <row r="401" spans="2:16" ht="56">
      <c r="B401" s="5" t="s">
        <v>1014</v>
      </c>
      <c r="C401" s="51" t="s">
        <v>26</v>
      </c>
      <c r="D401" s="51" t="s">
        <v>1015</v>
      </c>
      <c r="E401" s="6" t="s">
        <v>1016</v>
      </c>
      <c r="F401" s="51" t="s">
        <v>69</v>
      </c>
      <c r="G401" s="5">
        <v>600</v>
      </c>
      <c r="H401" s="52">
        <f>O401*(1-'Orç-Resumo'!$G$10)</f>
        <v>51.953109999999995</v>
      </c>
      <c r="I401" s="53">
        <f>P401*(1-'Orç-Resumo'!$G$10)</f>
        <v>12.762090000000002</v>
      </c>
      <c r="J401" s="54">
        <f t="shared" ref="J401:J464" si="18">G401*H401</f>
        <v>31171.865999999998</v>
      </c>
      <c r="K401" s="55">
        <f t="shared" ref="K401:K464" si="19">G401*I401</f>
        <v>7657.2540000000017</v>
      </c>
      <c r="L401" s="56">
        <f t="shared" ref="L401:L464" si="20">J401+K401</f>
        <v>38829.120000000003</v>
      </c>
      <c r="M401" s="56">
        <v>0</v>
      </c>
      <c r="N401" s="173"/>
      <c r="O401" s="56">
        <v>51.953109999999995</v>
      </c>
      <c r="P401" s="184">
        <v>12.762090000000002</v>
      </c>
    </row>
    <row r="402" spans="2:16">
      <c r="B402" s="5" t="s">
        <v>1017</v>
      </c>
      <c r="C402" s="51" t="s">
        <v>21</v>
      </c>
      <c r="D402" s="51" t="s">
        <v>21</v>
      </c>
      <c r="E402" s="6" t="s">
        <v>1018</v>
      </c>
      <c r="F402" s="51" t="s">
        <v>23</v>
      </c>
      <c r="G402" s="5"/>
      <c r="H402" s="52"/>
      <c r="I402" s="53"/>
      <c r="J402" s="54"/>
      <c r="K402" s="55"/>
      <c r="L402" s="56"/>
      <c r="M402" s="56">
        <f>SUM(L403:L595)</f>
        <v>2375940.1325499997</v>
      </c>
      <c r="N402" s="173"/>
      <c r="O402" s="56" t="s">
        <v>24</v>
      </c>
      <c r="P402" s="184" t="s">
        <v>24</v>
      </c>
    </row>
    <row r="403" spans="2:16" ht="28">
      <c r="B403" s="5" t="s">
        <v>1019</v>
      </c>
      <c r="C403" s="51" t="s">
        <v>21</v>
      </c>
      <c r="D403" s="51" t="s">
        <v>21</v>
      </c>
      <c r="E403" s="6" t="s">
        <v>1020</v>
      </c>
      <c r="F403" s="51" t="s">
        <v>23</v>
      </c>
      <c r="G403" s="5"/>
      <c r="H403" s="52"/>
      <c r="I403" s="53"/>
      <c r="J403" s="54"/>
      <c r="K403" s="55"/>
      <c r="L403" s="56"/>
      <c r="M403" s="56"/>
      <c r="N403" s="173"/>
      <c r="O403" s="56" t="s">
        <v>24</v>
      </c>
      <c r="P403" s="184" t="s">
        <v>24</v>
      </c>
    </row>
    <row r="404" spans="2:16" ht="70">
      <c r="B404" s="5" t="s">
        <v>1021</v>
      </c>
      <c r="C404" s="51" t="s">
        <v>48</v>
      </c>
      <c r="D404" s="51">
        <v>102104</v>
      </c>
      <c r="E404" s="6" t="s">
        <v>1022</v>
      </c>
      <c r="F404" s="51" t="s">
        <v>173</v>
      </c>
      <c r="G404" s="5">
        <v>1</v>
      </c>
      <c r="H404" s="52">
        <f>O404*(1-'Orç-Resumo'!$G$10)</f>
        <v>15840.71</v>
      </c>
      <c r="I404" s="53">
        <f>P404*(1-'Orç-Resumo'!$G$10)</f>
        <v>334.53</v>
      </c>
      <c r="J404" s="54">
        <f t="shared" si="18"/>
        <v>15840.71</v>
      </c>
      <c r="K404" s="55">
        <f t="shared" si="19"/>
        <v>334.53</v>
      </c>
      <c r="L404" s="56">
        <f t="shared" si="20"/>
        <v>16175.24</v>
      </c>
      <c r="M404" s="56">
        <v>0</v>
      </c>
      <c r="N404" s="173"/>
      <c r="O404" s="56">
        <v>15840.71</v>
      </c>
      <c r="P404" s="184" t="s">
        <v>3247</v>
      </c>
    </row>
    <row r="405" spans="2:16" ht="84">
      <c r="B405" s="5" t="s">
        <v>1023</v>
      </c>
      <c r="C405" s="51" t="s">
        <v>48</v>
      </c>
      <c r="D405" s="51">
        <v>102105</v>
      </c>
      <c r="E405" s="6" t="s">
        <v>1024</v>
      </c>
      <c r="F405" s="51" t="s">
        <v>173</v>
      </c>
      <c r="G405" s="5">
        <v>1</v>
      </c>
      <c r="H405" s="52">
        <f>O405*(1-'Orç-Resumo'!$G$10)</f>
        <v>19539.93</v>
      </c>
      <c r="I405" s="53">
        <f>P405*(1-'Orç-Resumo'!$G$10)</f>
        <v>344.05</v>
      </c>
      <c r="J405" s="54">
        <f t="shared" si="18"/>
        <v>19539.93</v>
      </c>
      <c r="K405" s="55">
        <f t="shared" si="19"/>
        <v>344.05</v>
      </c>
      <c r="L405" s="56">
        <f t="shared" si="20"/>
        <v>19883.98</v>
      </c>
      <c r="M405" s="56">
        <v>0</v>
      </c>
      <c r="N405" s="173"/>
      <c r="O405" s="56">
        <v>19539.93</v>
      </c>
      <c r="P405" s="184" t="s">
        <v>3248</v>
      </c>
    </row>
    <row r="406" spans="2:16" ht="56">
      <c r="B406" s="5" t="s">
        <v>1025</v>
      </c>
      <c r="C406" s="51" t="s">
        <v>48</v>
      </c>
      <c r="D406" s="51">
        <v>93011</v>
      </c>
      <c r="E406" s="6" t="s">
        <v>1026</v>
      </c>
      <c r="F406" s="51" t="s">
        <v>107</v>
      </c>
      <c r="G406" s="5">
        <v>50</v>
      </c>
      <c r="H406" s="52">
        <f>O406*(1-'Orç-Resumo'!$G$10)</f>
        <v>48.41</v>
      </c>
      <c r="I406" s="53">
        <f>P406*(1-'Orç-Resumo'!$G$10)</f>
        <v>6.17</v>
      </c>
      <c r="J406" s="54">
        <f t="shared" si="18"/>
        <v>2420.5</v>
      </c>
      <c r="K406" s="55">
        <f t="shared" si="19"/>
        <v>308.5</v>
      </c>
      <c r="L406" s="56">
        <f t="shared" si="20"/>
        <v>2729</v>
      </c>
      <c r="M406" s="56">
        <v>0</v>
      </c>
      <c r="N406" s="173"/>
      <c r="O406" s="56">
        <v>48.41</v>
      </c>
      <c r="P406" s="184" t="s">
        <v>2595</v>
      </c>
    </row>
    <row r="407" spans="2:16" ht="42">
      <c r="B407" s="5" t="s">
        <v>1027</v>
      </c>
      <c r="C407" s="51" t="s">
        <v>26</v>
      </c>
      <c r="D407" s="51" t="s">
        <v>1028</v>
      </c>
      <c r="E407" s="6" t="s">
        <v>1029</v>
      </c>
      <c r="F407" s="51" t="s">
        <v>33</v>
      </c>
      <c r="G407" s="5">
        <v>5</v>
      </c>
      <c r="H407" s="52">
        <f>O407*(1-'Orç-Resumo'!$G$10)</f>
        <v>1686.9091500000002</v>
      </c>
      <c r="I407" s="53">
        <f>P407*(1-'Orç-Resumo'!$G$10)</f>
        <v>669.03464000000008</v>
      </c>
      <c r="J407" s="54">
        <f t="shared" si="18"/>
        <v>8434.5457500000011</v>
      </c>
      <c r="K407" s="55">
        <f t="shared" si="19"/>
        <v>3345.1732000000002</v>
      </c>
      <c r="L407" s="56">
        <f t="shared" si="20"/>
        <v>11779.718950000002</v>
      </c>
      <c r="M407" s="56">
        <v>0</v>
      </c>
      <c r="N407" s="173"/>
      <c r="O407" s="56">
        <v>1686.9091500000002</v>
      </c>
      <c r="P407" s="184">
        <v>669.03464000000008</v>
      </c>
    </row>
    <row r="408" spans="2:16" ht="70">
      <c r="B408" s="5" t="s">
        <v>1030</v>
      </c>
      <c r="C408" s="51" t="s">
        <v>48</v>
      </c>
      <c r="D408" s="51">
        <v>101878</v>
      </c>
      <c r="E408" s="6" t="s">
        <v>1031</v>
      </c>
      <c r="F408" s="51" t="s">
        <v>173</v>
      </c>
      <c r="G408" s="5">
        <v>5</v>
      </c>
      <c r="H408" s="52">
        <f>O408*(1-'Orç-Resumo'!$G$10)</f>
        <v>428.78000000000003</v>
      </c>
      <c r="I408" s="53">
        <f>P408*(1-'Orç-Resumo'!$G$10)</f>
        <v>55.14</v>
      </c>
      <c r="J408" s="54">
        <f t="shared" si="18"/>
        <v>2143.9</v>
      </c>
      <c r="K408" s="55">
        <f t="shared" si="19"/>
        <v>275.7</v>
      </c>
      <c r="L408" s="56">
        <f t="shared" si="20"/>
        <v>2419.6</v>
      </c>
      <c r="M408" s="56">
        <v>0</v>
      </c>
      <c r="N408" s="173"/>
      <c r="O408" s="56">
        <v>428.78000000000003</v>
      </c>
      <c r="P408" s="184" t="s">
        <v>3249</v>
      </c>
    </row>
    <row r="409" spans="2:16" ht="28">
      <c r="B409" s="5" t="s">
        <v>1032</v>
      </c>
      <c r="C409" s="51" t="s">
        <v>26</v>
      </c>
      <c r="D409" s="51" t="s">
        <v>1033</v>
      </c>
      <c r="E409" s="6" t="s">
        <v>1034</v>
      </c>
      <c r="F409" s="51" t="s">
        <v>33</v>
      </c>
      <c r="G409" s="5">
        <v>5</v>
      </c>
      <c r="H409" s="52">
        <f>O409*(1-'Orç-Resumo'!$G$10)</f>
        <v>335.68</v>
      </c>
      <c r="I409" s="53">
        <f>P409*(1-'Orç-Resumo'!$G$10)</f>
        <v>45.262500000000003</v>
      </c>
      <c r="J409" s="54">
        <f t="shared" si="18"/>
        <v>1678.4</v>
      </c>
      <c r="K409" s="55">
        <f t="shared" si="19"/>
        <v>226.3125</v>
      </c>
      <c r="L409" s="56">
        <f t="shared" si="20"/>
        <v>1904.7125000000001</v>
      </c>
      <c r="M409" s="56">
        <v>0</v>
      </c>
      <c r="N409" s="173"/>
      <c r="O409" s="56">
        <v>335.68</v>
      </c>
      <c r="P409" s="184">
        <v>45.262500000000003</v>
      </c>
    </row>
    <row r="410" spans="2:16" ht="28">
      <c r="B410" s="5" t="s">
        <v>1035</v>
      </c>
      <c r="C410" s="51" t="s">
        <v>26</v>
      </c>
      <c r="D410" s="51" t="s">
        <v>1036</v>
      </c>
      <c r="E410" s="6" t="s">
        <v>1037</v>
      </c>
      <c r="F410" s="51" t="s">
        <v>33</v>
      </c>
      <c r="G410" s="5">
        <v>5</v>
      </c>
      <c r="H410" s="52">
        <f>O410*(1-'Orç-Resumo'!$G$10)</f>
        <v>968.75</v>
      </c>
      <c r="I410" s="53">
        <f>P410*(1-'Orç-Resumo'!$G$10)</f>
        <v>45.262500000000003</v>
      </c>
      <c r="J410" s="54">
        <f t="shared" si="18"/>
        <v>4843.75</v>
      </c>
      <c r="K410" s="55">
        <f t="shared" si="19"/>
        <v>226.3125</v>
      </c>
      <c r="L410" s="56">
        <f t="shared" si="20"/>
        <v>5070.0625</v>
      </c>
      <c r="M410" s="56">
        <v>0</v>
      </c>
      <c r="N410" s="173"/>
      <c r="O410" s="56">
        <v>968.75</v>
      </c>
      <c r="P410" s="184">
        <v>45.262500000000003</v>
      </c>
    </row>
    <row r="411" spans="2:16" ht="42">
      <c r="B411" s="5" t="s">
        <v>1038</v>
      </c>
      <c r="C411" s="51" t="s">
        <v>99</v>
      </c>
      <c r="D411" s="51" t="s">
        <v>1039</v>
      </c>
      <c r="E411" s="6" t="s">
        <v>1040</v>
      </c>
      <c r="F411" s="51" t="s">
        <v>333</v>
      </c>
      <c r="G411" s="5">
        <v>300</v>
      </c>
      <c r="H411" s="52">
        <f>O411*(1-'Orç-Resumo'!$G$10)</f>
        <v>7.05</v>
      </c>
      <c r="I411" s="53">
        <f>P411*(1-'Orç-Resumo'!$G$10)</f>
        <v>3.38</v>
      </c>
      <c r="J411" s="54">
        <f t="shared" si="18"/>
        <v>2115</v>
      </c>
      <c r="K411" s="55">
        <f t="shared" si="19"/>
        <v>1014</v>
      </c>
      <c r="L411" s="56">
        <f t="shared" si="20"/>
        <v>3129</v>
      </c>
      <c r="M411" s="56">
        <v>0</v>
      </c>
      <c r="N411" s="173"/>
      <c r="O411" s="56">
        <v>7.05</v>
      </c>
      <c r="P411" s="184">
        <v>3.38</v>
      </c>
    </row>
    <row r="412" spans="2:16" ht="70">
      <c r="B412" s="5" t="s">
        <v>1041</v>
      </c>
      <c r="C412" s="51" t="s">
        <v>48</v>
      </c>
      <c r="D412" s="51">
        <v>92992</v>
      </c>
      <c r="E412" s="6" t="s">
        <v>1042</v>
      </c>
      <c r="F412" s="51" t="s">
        <v>107</v>
      </c>
      <c r="G412" s="5">
        <v>100</v>
      </c>
      <c r="H412" s="52">
        <f>O412*(1-'Orç-Resumo'!$G$10)</f>
        <v>107.91</v>
      </c>
      <c r="I412" s="53">
        <f>P412*(1-'Orç-Resumo'!$G$10)</f>
        <v>4.42</v>
      </c>
      <c r="J412" s="54">
        <f t="shared" si="18"/>
        <v>10791</v>
      </c>
      <c r="K412" s="55">
        <f t="shared" si="19"/>
        <v>442</v>
      </c>
      <c r="L412" s="56">
        <f t="shared" si="20"/>
        <v>11233</v>
      </c>
      <c r="M412" s="56">
        <v>0</v>
      </c>
      <c r="N412" s="173"/>
      <c r="O412" s="56">
        <v>107.91</v>
      </c>
      <c r="P412" s="184" t="s">
        <v>2719</v>
      </c>
    </row>
    <row r="413" spans="2:16" ht="28">
      <c r="B413" s="5" t="s">
        <v>1043</v>
      </c>
      <c r="C413" s="51" t="s">
        <v>26</v>
      </c>
      <c r="D413" s="51" t="s">
        <v>1044</v>
      </c>
      <c r="E413" s="6" t="s">
        <v>1045</v>
      </c>
      <c r="F413" s="51" t="s">
        <v>107</v>
      </c>
      <c r="G413" s="5">
        <v>300</v>
      </c>
      <c r="H413" s="52">
        <f>O413*(1-'Orç-Resumo'!$G$10)</f>
        <v>30.806600000000003</v>
      </c>
      <c r="I413" s="53">
        <f>P413*(1-'Orç-Resumo'!$G$10)</f>
        <v>9.0525000000000002</v>
      </c>
      <c r="J413" s="54">
        <f t="shared" si="18"/>
        <v>9241.9800000000014</v>
      </c>
      <c r="K413" s="55">
        <f t="shared" si="19"/>
        <v>2715.75</v>
      </c>
      <c r="L413" s="56">
        <f t="shared" si="20"/>
        <v>11957.730000000001</v>
      </c>
      <c r="M413" s="56">
        <v>0</v>
      </c>
      <c r="N413" s="173"/>
      <c r="O413" s="56">
        <v>30.806600000000003</v>
      </c>
      <c r="P413" s="184">
        <v>9.0525000000000002</v>
      </c>
    </row>
    <row r="414" spans="2:16" ht="42">
      <c r="B414" s="5" t="s">
        <v>1046</v>
      </c>
      <c r="C414" s="51" t="s">
        <v>26</v>
      </c>
      <c r="D414" s="51" t="s">
        <v>1047</v>
      </c>
      <c r="E414" s="6" t="s">
        <v>1048</v>
      </c>
      <c r="F414" s="51" t="s">
        <v>33</v>
      </c>
      <c r="G414" s="5">
        <v>5</v>
      </c>
      <c r="H414" s="52">
        <f>O414*(1-'Orç-Resumo'!$G$10)</f>
        <v>333.33000000000004</v>
      </c>
      <c r="I414" s="53">
        <f>P414*(1-'Orç-Resumo'!$G$10)</f>
        <v>9.0525000000000002</v>
      </c>
      <c r="J414" s="54">
        <f t="shared" si="18"/>
        <v>1666.65</v>
      </c>
      <c r="K414" s="55">
        <f t="shared" si="19"/>
        <v>45.262500000000003</v>
      </c>
      <c r="L414" s="56">
        <f t="shared" si="20"/>
        <v>1711.9125000000001</v>
      </c>
      <c r="M414" s="56">
        <v>0</v>
      </c>
      <c r="N414" s="173"/>
      <c r="O414" s="56">
        <v>333.33000000000004</v>
      </c>
      <c r="P414" s="184">
        <v>9.0525000000000002</v>
      </c>
    </row>
    <row r="415" spans="2:16" ht="42">
      <c r="B415" s="5" t="s">
        <v>1049</v>
      </c>
      <c r="C415" s="51" t="s">
        <v>26</v>
      </c>
      <c r="D415" s="51" t="s">
        <v>1050</v>
      </c>
      <c r="E415" s="6" t="s">
        <v>1051</v>
      </c>
      <c r="F415" s="51" t="s">
        <v>33</v>
      </c>
      <c r="G415" s="5">
        <v>5</v>
      </c>
      <c r="H415" s="52">
        <f>O415*(1-'Orç-Resumo'!$G$10)</f>
        <v>245.74</v>
      </c>
      <c r="I415" s="53">
        <f>P415*(1-'Orç-Resumo'!$G$10)</f>
        <v>25.347000000000001</v>
      </c>
      <c r="J415" s="54">
        <f t="shared" si="18"/>
        <v>1228.7</v>
      </c>
      <c r="K415" s="55">
        <f t="shared" si="19"/>
        <v>126.73500000000001</v>
      </c>
      <c r="L415" s="56">
        <f t="shared" si="20"/>
        <v>1355.4349999999999</v>
      </c>
      <c r="M415" s="56">
        <v>0</v>
      </c>
      <c r="N415" s="173"/>
      <c r="O415" s="56">
        <v>245.74</v>
      </c>
      <c r="P415" s="184">
        <v>25.347000000000001</v>
      </c>
    </row>
    <row r="416" spans="2:16" ht="42">
      <c r="B416" s="5" t="s">
        <v>1052</v>
      </c>
      <c r="C416" s="51" t="s">
        <v>26</v>
      </c>
      <c r="D416" s="51" t="s">
        <v>1053</v>
      </c>
      <c r="E416" s="6" t="s">
        <v>1054</v>
      </c>
      <c r="F416" s="51" t="s">
        <v>33</v>
      </c>
      <c r="G416" s="5">
        <v>8</v>
      </c>
      <c r="H416" s="52">
        <f>O416*(1-'Orç-Resumo'!$G$10)</f>
        <v>21.38</v>
      </c>
      <c r="I416" s="53">
        <f>P416*(1-'Orç-Resumo'!$G$10)</f>
        <v>7.2420000000000009</v>
      </c>
      <c r="J416" s="54">
        <f t="shared" si="18"/>
        <v>171.04</v>
      </c>
      <c r="K416" s="55">
        <f t="shared" si="19"/>
        <v>57.936000000000007</v>
      </c>
      <c r="L416" s="56">
        <f t="shared" si="20"/>
        <v>228.976</v>
      </c>
      <c r="M416" s="56">
        <v>0</v>
      </c>
      <c r="N416" s="173"/>
      <c r="O416" s="56">
        <v>21.38</v>
      </c>
      <c r="P416" s="184">
        <v>7.2420000000000009</v>
      </c>
    </row>
    <row r="417" spans="2:16" ht="28">
      <c r="B417" s="5" t="s">
        <v>1055</v>
      </c>
      <c r="C417" s="51" t="s">
        <v>48</v>
      </c>
      <c r="D417" s="51">
        <v>101546</v>
      </c>
      <c r="E417" s="6" t="s">
        <v>1056</v>
      </c>
      <c r="F417" s="51" t="s">
        <v>173</v>
      </c>
      <c r="G417" s="5">
        <v>12</v>
      </c>
      <c r="H417" s="52">
        <f>O417*(1-'Orç-Resumo'!$G$10)</f>
        <v>30.099999999999998</v>
      </c>
      <c r="I417" s="53">
        <f>P417*(1-'Orç-Resumo'!$G$10)</f>
        <v>1.37</v>
      </c>
      <c r="J417" s="54">
        <f t="shared" si="18"/>
        <v>361.2</v>
      </c>
      <c r="K417" s="55">
        <f t="shared" si="19"/>
        <v>16.440000000000001</v>
      </c>
      <c r="L417" s="56">
        <f t="shared" si="20"/>
        <v>377.64</v>
      </c>
      <c r="M417" s="56">
        <v>0</v>
      </c>
      <c r="N417" s="173"/>
      <c r="O417" s="56">
        <v>30.099999999999998</v>
      </c>
      <c r="P417" s="184" t="s">
        <v>2535</v>
      </c>
    </row>
    <row r="418" spans="2:16" ht="56">
      <c r="B418" s="5" t="s">
        <v>1057</v>
      </c>
      <c r="C418" s="51" t="s">
        <v>26</v>
      </c>
      <c r="D418" s="51" t="s">
        <v>1058</v>
      </c>
      <c r="E418" s="6" t="s">
        <v>1059</v>
      </c>
      <c r="F418" s="51" t="s">
        <v>33</v>
      </c>
      <c r="G418" s="5">
        <v>12</v>
      </c>
      <c r="H418" s="52">
        <f>O418*(1-'Orç-Resumo'!$G$10)</f>
        <v>46.36</v>
      </c>
      <c r="I418" s="53">
        <f>P418*(1-'Orç-Resumo'!$G$10)</f>
        <v>7.2420000000000009</v>
      </c>
      <c r="J418" s="54">
        <f t="shared" si="18"/>
        <v>556.31999999999994</v>
      </c>
      <c r="K418" s="55">
        <f t="shared" si="19"/>
        <v>86.904000000000011</v>
      </c>
      <c r="L418" s="56">
        <f t="shared" si="20"/>
        <v>643.22399999999993</v>
      </c>
      <c r="M418" s="56">
        <v>0</v>
      </c>
      <c r="N418" s="173"/>
      <c r="O418" s="56">
        <v>46.36</v>
      </c>
      <c r="P418" s="184">
        <v>7.2420000000000009</v>
      </c>
    </row>
    <row r="419" spans="2:16" ht="42">
      <c r="B419" s="5" t="s">
        <v>1060</v>
      </c>
      <c r="C419" s="51" t="s">
        <v>26</v>
      </c>
      <c r="D419" s="51" t="s">
        <v>1061</v>
      </c>
      <c r="E419" s="6" t="s">
        <v>1062</v>
      </c>
      <c r="F419" s="51" t="s">
        <v>33</v>
      </c>
      <c r="G419" s="5">
        <v>12</v>
      </c>
      <c r="H419" s="52">
        <f>O419*(1-'Orç-Resumo'!$G$10)</f>
        <v>86.72</v>
      </c>
      <c r="I419" s="53">
        <f>P419*(1-'Orç-Resumo'!$G$10)</f>
        <v>7.2420000000000009</v>
      </c>
      <c r="J419" s="54">
        <f t="shared" si="18"/>
        <v>1040.6399999999999</v>
      </c>
      <c r="K419" s="55">
        <f t="shared" si="19"/>
        <v>86.904000000000011</v>
      </c>
      <c r="L419" s="56">
        <f t="shared" si="20"/>
        <v>1127.5439999999999</v>
      </c>
      <c r="M419" s="56">
        <v>0</v>
      </c>
      <c r="N419" s="173"/>
      <c r="O419" s="56">
        <v>86.72</v>
      </c>
      <c r="P419" s="184">
        <v>7.2420000000000009</v>
      </c>
    </row>
    <row r="420" spans="2:16" ht="42">
      <c r="B420" s="5" t="s">
        <v>1063</v>
      </c>
      <c r="C420" s="51" t="s">
        <v>48</v>
      </c>
      <c r="D420" s="51">
        <v>102109</v>
      </c>
      <c r="E420" s="6" t="s">
        <v>1064</v>
      </c>
      <c r="F420" s="51" t="s">
        <v>173</v>
      </c>
      <c r="G420" s="5">
        <v>2</v>
      </c>
      <c r="H420" s="52">
        <f>O420*(1-'Orç-Resumo'!$G$10)</f>
        <v>65.34</v>
      </c>
      <c r="I420" s="53">
        <f>P420*(1-'Orç-Resumo'!$G$10)</f>
        <v>16.05</v>
      </c>
      <c r="J420" s="54">
        <f t="shared" si="18"/>
        <v>130.68</v>
      </c>
      <c r="K420" s="55">
        <f t="shared" si="19"/>
        <v>32.1</v>
      </c>
      <c r="L420" s="56">
        <f t="shared" si="20"/>
        <v>162.78</v>
      </c>
      <c r="M420" s="56">
        <v>0</v>
      </c>
      <c r="N420" s="173"/>
      <c r="O420" s="56">
        <v>65.34</v>
      </c>
      <c r="P420" s="184" t="s">
        <v>3250</v>
      </c>
    </row>
    <row r="421" spans="2:16" ht="42">
      <c r="B421" s="5" t="s">
        <v>1065</v>
      </c>
      <c r="C421" s="51" t="s">
        <v>26</v>
      </c>
      <c r="D421" s="51" t="s">
        <v>1066</v>
      </c>
      <c r="E421" s="6" t="s">
        <v>1067</v>
      </c>
      <c r="F421" s="51" t="s">
        <v>33</v>
      </c>
      <c r="G421" s="5">
        <v>20</v>
      </c>
      <c r="H421" s="52">
        <f>O421*(1-'Orç-Resumo'!$G$10)</f>
        <v>150.30000000000001</v>
      </c>
      <c r="I421" s="53">
        <f>P421*(1-'Orç-Resumo'!$G$10)</f>
        <v>56.900000000000006</v>
      </c>
      <c r="J421" s="54">
        <f t="shared" si="18"/>
        <v>3006</v>
      </c>
      <c r="K421" s="55">
        <f t="shared" si="19"/>
        <v>1138</v>
      </c>
      <c r="L421" s="56">
        <f t="shared" si="20"/>
        <v>4144</v>
      </c>
      <c r="M421" s="56">
        <v>0</v>
      </c>
      <c r="N421" s="173"/>
      <c r="O421" s="56">
        <v>150.30000000000001</v>
      </c>
      <c r="P421" s="184">
        <v>56.900000000000006</v>
      </c>
    </row>
    <row r="422" spans="2:16" ht="70">
      <c r="B422" s="5" t="s">
        <v>1068</v>
      </c>
      <c r="C422" s="51" t="s">
        <v>48</v>
      </c>
      <c r="D422" s="51">
        <v>5928</v>
      </c>
      <c r="E422" s="6" t="s">
        <v>1069</v>
      </c>
      <c r="F422" s="51" t="s">
        <v>1070</v>
      </c>
      <c r="G422" s="5">
        <v>105</v>
      </c>
      <c r="H422" s="52">
        <f>O422*(1-'Orç-Resumo'!$G$10)</f>
        <v>265.41999999999996</v>
      </c>
      <c r="I422" s="53">
        <f>P422*(1-'Orç-Resumo'!$G$10)</f>
        <v>24.11</v>
      </c>
      <c r="J422" s="54">
        <f t="shared" si="18"/>
        <v>27869.099999999995</v>
      </c>
      <c r="K422" s="55">
        <f t="shared" si="19"/>
        <v>2531.5499999999997</v>
      </c>
      <c r="L422" s="56">
        <f t="shared" si="20"/>
        <v>30400.649999999994</v>
      </c>
      <c r="M422" s="56">
        <v>0</v>
      </c>
      <c r="N422" s="173"/>
      <c r="O422" s="56">
        <v>265.41999999999996</v>
      </c>
      <c r="P422" s="184" t="s">
        <v>3251</v>
      </c>
    </row>
    <row r="423" spans="2:16">
      <c r="B423" s="5" t="s">
        <v>1071</v>
      </c>
      <c r="C423" s="51" t="s">
        <v>21</v>
      </c>
      <c r="D423" s="51" t="s">
        <v>21</v>
      </c>
      <c r="E423" s="6" t="s">
        <v>1072</v>
      </c>
      <c r="F423" s="51" t="s">
        <v>23</v>
      </c>
      <c r="G423" s="5"/>
      <c r="H423" s="52"/>
      <c r="I423" s="53"/>
      <c r="J423" s="54"/>
      <c r="K423" s="55"/>
      <c r="L423" s="56"/>
      <c r="M423" s="56"/>
      <c r="N423" s="173"/>
      <c r="O423" s="56" t="s">
        <v>24</v>
      </c>
      <c r="P423" s="184" t="s">
        <v>24</v>
      </c>
    </row>
    <row r="424" spans="2:16" ht="28">
      <c r="B424" s="5" t="s">
        <v>1073</v>
      </c>
      <c r="C424" s="51" t="s">
        <v>26</v>
      </c>
      <c r="D424" s="51" t="s">
        <v>1074</v>
      </c>
      <c r="E424" s="6" t="s">
        <v>1075</v>
      </c>
      <c r="F424" s="51" t="s">
        <v>33</v>
      </c>
      <c r="G424" s="5">
        <v>10</v>
      </c>
      <c r="H424" s="52">
        <f>O424*(1-'Orç-Resumo'!$G$10)</f>
        <v>15.7</v>
      </c>
      <c r="I424" s="53">
        <f>P424*(1-'Orç-Resumo'!$G$10)</f>
        <v>35.03</v>
      </c>
      <c r="J424" s="54">
        <f t="shared" si="18"/>
        <v>157</v>
      </c>
      <c r="K424" s="55">
        <f t="shared" si="19"/>
        <v>350.3</v>
      </c>
      <c r="L424" s="56">
        <f t="shared" si="20"/>
        <v>507.3</v>
      </c>
      <c r="M424" s="56">
        <v>0</v>
      </c>
      <c r="N424" s="173"/>
      <c r="O424" s="56">
        <v>15.7</v>
      </c>
      <c r="P424" s="184">
        <v>35.03</v>
      </c>
    </row>
    <row r="425" spans="2:16" ht="56">
      <c r="B425" s="5" t="s">
        <v>1076</v>
      </c>
      <c r="C425" s="51" t="s">
        <v>48</v>
      </c>
      <c r="D425" s="51">
        <v>101946</v>
      </c>
      <c r="E425" s="6" t="s">
        <v>1077</v>
      </c>
      <c r="F425" s="51" t="s">
        <v>173</v>
      </c>
      <c r="G425" s="5">
        <v>10</v>
      </c>
      <c r="H425" s="52">
        <f>O425*(1-'Orç-Resumo'!$G$10)</f>
        <v>105.61000000000001</v>
      </c>
      <c r="I425" s="53">
        <f>P425*(1-'Orç-Resumo'!$G$10)</f>
        <v>55.16</v>
      </c>
      <c r="J425" s="54">
        <f t="shared" si="18"/>
        <v>1056.1000000000001</v>
      </c>
      <c r="K425" s="55">
        <f t="shared" si="19"/>
        <v>551.59999999999991</v>
      </c>
      <c r="L425" s="56">
        <f t="shared" si="20"/>
        <v>1607.7</v>
      </c>
      <c r="M425" s="56">
        <v>0</v>
      </c>
      <c r="N425" s="173"/>
      <c r="O425" s="56">
        <v>105.61000000000001</v>
      </c>
      <c r="P425" s="184" t="s">
        <v>3252</v>
      </c>
    </row>
    <row r="426" spans="2:16" ht="42">
      <c r="B426" s="5" t="s">
        <v>1078</v>
      </c>
      <c r="C426" s="51" t="s">
        <v>48</v>
      </c>
      <c r="D426" s="51">
        <v>101898</v>
      </c>
      <c r="E426" s="6" t="s">
        <v>1079</v>
      </c>
      <c r="F426" s="51" t="s">
        <v>173</v>
      </c>
      <c r="G426" s="5">
        <v>10</v>
      </c>
      <c r="H426" s="52">
        <f>O426*(1-'Orç-Resumo'!$G$10)</f>
        <v>1295.6799999999998</v>
      </c>
      <c r="I426" s="53">
        <f>P426*(1-'Orç-Resumo'!$G$10)</f>
        <v>47.9</v>
      </c>
      <c r="J426" s="54">
        <f t="shared" si="18"/>
        <v>12956.8</v>
      </c>
      <c r="K426" s="55">
        <f t="shared" si="19"/>
        <v>479</v>
      </c>
      <c r="L426" s="56">
        <f t="shared" si="20"/>
        <v>13435.8</v>
      </c>
      <c r="M426" s="56">
        <v>0</v>
      </c>
      <c r="N426" s="173"/>
      <c r="O426" s="56">
        <v>1295.6799999999998</v>
      </c>
      <c r="P426" s="184" t="s">
        <v>3253</v>
      </c>
    </row>
    <row r="427" spans="2:16" ht="42">
      <c r="B427" s="5" t="s">
        <v>1080</v>
      </c>
      <c r="C427" s="51" t="s">
        <v>48</v>
      </c>
      <c r="D427" s="51">
        <v>101896</v>
      </c>
      <c r="E427" s="6" t="s">
        <v>1081</v>
      </c>
      <c r="F427" s="51" t="s">
        <v>173</v>
      </c>
      <c r="G427" s="5">
        <v>10</v>
      </c>
      <c r="H427" s="52">
        <f>O427*(1-'Orç-Resumo'!$G$10)</f>
        <v>583.09</v>
      </c>
      <c r="I427" s="53">
        <f>P427*(1-'Orç-Resumo'!$G$10)</f>
        <v>47.9</v>
      </c>
      <c r="J427" s="54">
        <f t="shared" si="18"/>
        <v>5830.9000000000005</v>
      </c>
      <c r="K427" s="55">
        <f t="shared" si="19"/>
        <v>479</v>
      </c>
      <c r="L427" s="56">
        <f t="shared" si="20"/>
        <v>6309.9000000000005</v>
      </c>
      <c r="M427" s="56">
        <v>0</v>
      </c>
      <c r="N427" s="173"/>
      <c r="O427" s="56">
        <v>583.09</v>
      </c>
      <c r="P427" s="184" t="s">
        <v>3253</v>
      </c>
    </row>
    <row r="428" spans="2:16" ht="42">
      <c r="B428" s="5" t="s">
        <v>1082</v>
      </c>
      <c r="C428" s="51" t="s">
        <v>99</v>
      </c>
      <c r="D428" s="51" t="s">
        <v>1083</v>
      </c>
      <c r="E428" s="6" t="s">
        <v>1084</v>
      </c>
      <c r="F428" s="51" t="s">
        <v>626</v>
      </c>
      <c r="G428" s="5">
        <v>10</v>
      </c>
      <c r="H428" s="52">
        <f>O428*(1-'Orç-Resumo'!$G$10)</f>
        <v>714.2</v>
      </c>
      <c r="I428" s="53">
        <f>P428*(1-'Orç-Resumo'!$G$10)</f>
        <v>61.39</v>
      </c>
      <c r="J428" s="54">
        <f t="shared" si="18"/>
        <v>7142</v>
      </c>
      <c r="K428" s="55">
        <f t="shared" si="19"/>
        <v>613.9</v>
      </c>
      <c r="L428" s="56">
        <f t="shared" si="20"/>
        <v>7755.9</v>
      </c>
      <c r="M428" s="56">
        <v>0</v>
      </c>
      <c r="N428" s="173"/>
      <c r="O428" s="56">
        <v>714.2</v>
      </c>
      <c r="P428" s="184">
        <v>61.39</v>
      </c>
    </row>
    <row r="429" spans="2:16" ht="42">
      <c r="B429" s="5" t="s">
        <v>1085</v>
      </c>
      <c r="C429" s="51" t="s">
        <v>48</v>
      </c>
      <c r="D429" s="51">
        <v>101895</v>
      </c>
      <c r="E429" s="6" t="s">
        <v>1086</v>
      </c>
      <c r="F429" s="51" t="s">
        <v>173</v>
      </c>
      <c r="G429" s="5">
        <v>10</v>
      </c>
      <c r="H429" s="52">
        <f>O429*(1-'Orç-Resumo'!$G$10)</f>
        <v>374.49</v>
      </c>
      <c r="I429" s="53">
        <f>P429*(1-'Orç-Resumo'!$G$10)</f>
        <v>47.9</v>
      </c>
      <c r="J429" s="54">
        <f t="shared" si="18"/>
        <v>3744.9</v>
      </c>
      <c r="K429" s="55">
        <f t="shared" si="19"/>
        <v>479</v>
      </c>
      <c r="L429" s="56">
        <f t="shared" si="20"/>
        <v>4223.8999999999996</v>
      </c>
      <c r="M429" s="56">
        <v>0</v>
      </c>
      <c r="N429" s="173"/>
      <c r="O429" s="56">
        <v>374.49</v>
      </c>
      <c r="P429" s="184" t="s">
        <v>3253</v>
      </c>
    </row>
    <row r="430" spans="2:16" ht="42">
      <c r="B430" s="5" t="s">
        <v>1087</v>
      </c>
      <c r="C430" s="51" t="s">
        <v>48</v>
      </c>
      <c r="D430" s="51">
        <v>101894</v>
      </c>
      <c r="E430" s="6" t="s">
        <v>1088</v>
      </c>
      <c r="F430" s="51" t="s">
        <v>173</v>
      </c>
      <c r="G430" s="5">
        <v>10</v>
      </c>
      <c r="H430" s="52">
        <f>O430*(1-'Orç-Resumo'!$G$10)</f>
        <v>128</v>
      </c>
      <c r="I430" s="53">
        <f>P430*(1-'Orç-Resumo'!$G$10)</f>
        <v>28.34</v>
      </c>
      <c r="J430" s="54">
        <f t="shared" si="18"/>
        <v>1280</v>
      </c>
      <c r="K430" s="55">
        <f t="shared" si="19"/>
        <v>283.39999999999998</v>
      </c>
      <c r="L430" s="56">
        <f t="shared" si="20"/>
        <v>1563.4</v>
      </c>
      <c r="M430" s="56">
        <v>0</v>
      </c>
      <c r="N430" s="173"/>
      <c r="O430" s="56">
        <v>128</v>
      </c>
      <c r="P430" s="184" t="s">
        <v>3254</v>
      </c>
    </row>
    <row r="431" spans="2:16" ht="42">
      <c r="B431" s="5" t="s">
        <v>1089</v>
      </c>
      <c r="C431" s="51" t="s">
        <v>48</v>
      </c>
      <c r="D431" s="51">
        <v>93655</v>
      </c>
      <c r="E431" s="6" t="s">
        <v>1090</v>
      </c>
      <c r="F431" s="51" t="s">
        <v>173</v>
      </c>
      <c r="G431" s="5">
        <v>10</v>
      </c>
      <c r="H431" s="52">
        <f>O431*(1-'Orç-Resumo'!$G$10)</f>
        <v>11.01</v>
      </c>
      <c r="I431" s="53">
        <f>P431*(1-'Orç-Resumo'!$G$10)</f>
        <v>2.39</v>
      </c>
      <c r="J431" s="54">
        <f t="shared" si="18"/>
        <v>110.1</v>
      </c>
      <c r="K431" s="55">
        <f t="shared" si="19"/>
        <v>23.900000000000002</v>
      </c>
      <c r="L431" s="56">
        <f t="shared" si="20"/>
        <v>134</v>
      </c>
      <c r="M431" s="56">
        <v>0</v>
      </c>
      <c r="N431" s="173"/>
      <c r="O431" s="56">
        <v>11.01</v>
      </c>
      <c r="P431" s="184" t="s">
        <v>1964</v>
      </c>
    </row>
    <row r="432" spans="2:16" ht="42">
      <c r="B432" s="5" t="s">
        <v>1091</v>
      </c>
      <c r="C432" s="51" t="s">
        <v>48</v>
      </c>
      <c r="D432" s="51">
        <v>93654</v>
      </c>
      <c r="E432" s="6" t="s">
        <v>1092</v>
      </c>
      <c r="F432" s="51" t="s">
        <v>173</v>
      </c>
      <c r="G432" s="5">
        <v>10</v>
      </c>
      <c r="H432" s="52">
        <f>O432*(1-'Orç-Resumo'!$G$10)</f>
        <v>10.48</v>
      </c>
      <c r="I432" s="53">
        <f>P432*(1-'Orç-Resumo'!$G$10)</f>
        <v>1.7</v>
      </c>
      <c r="J432" s="54">
        <f t="shared" si="18"/>
        <v>104.80000000000001</v>
      </c>
      <c r="K432" s="55">
        <f t="shared" si="19"/>
        <v>17</v>
      </c>
      <c r="L432" s="56">
        <f t="shared" si="20"/>
        <v>121.80000000000001</v>
      </c>
      <c r="M432" s="56">
        <v>0</v>
      </c>
      <c r="N432" s="173"/>
      <c r="O432" s="56">
        <v>10.48</v>
      </c>
      <c r="P432" s="184" t="s">
        <v>3066</v>
      </c>
    </row>
    <row r="433" spans="2:16">
      <c r="B433" s="5" t="s">
        <v>1093</v>
      </c>
      <c r="C433" s="51" t="s">
        <v>21</v>
      </c>
      <c r="D433" s="51" t="s">
        <v>21</v>
      </c>
      <c r="E433" s="6" t="s">
        <v>1094</v>
      </c>
      <c r="F433" s="51" t="s">
        <v>23</v>
      </c>
      <c r="G433" s="5"/>
      <c r="H433" s="52"/>
      <c r="I433" s="53"/>
      <c r="J433" s="54"/>
      <c r="K433" s="55"/>
      <c r="L433" s="56"/>
      <c r="M433" s="56"/>
      <c r="N433" s="173"/>
      <c r="O433" s="56" t="s">
        <v>24</v>
      </c>
      <c r="P433" s="184" t="s">
        <v>24</v>
      </c>
    </row>
    <row r="434" spans="2:16" ht="56">
      <c r="B434" s="5" t="s">
        <v>1095</v>
      </c>
      <c r="C434" s="51" t="s">
        <v>48</v>
      </c>
      <c r="D434" s="51">
        <v>93009</v>
      </c>
      <c r="E434" s="6" t="s">
        <v>1096</v>
      </c>
      <c r="F434" s="51" t="s">
        <v>107</v>
      </c>
      <c r="G434" s="5">
        <v>30</v>
      </c>
      <c r="H434" s="52">
        <f>O434*(1-'Orç-Resumo'!$G$10)</f>
        <v>27.02</v>
      </c>
      <c r="I434" s="53">
        <f>P434*(1-'Orç-Resumo'!$G$10)</f>
        <v>4.66</v>
      </c>
      <c r="J434" s="54">
        <f t="shared" si="18"/>
        <v>810.6</v>
      </c>
      <c r="K434" s="55">
        <f t="shared" si="19"/>
        <v>139.80000000000001</v>
      </c>
      <c r="L434" s="56">
        <f t="shared" si="20"/>
        <v>950.40000000000009</v>
      </c>
      <c r="M434" s="56">
        <v>0</v>
      </c>
      <c r="N434" s="173"/>
      <c r="O434" s="56">
        <v>27.02</v>
      </c>
      <c r="P434" s="184" t="s">
        <v>2766</v>
      </c>
    </row>
    <row r="435" spans="2:16" ht="56">
      <c r="B435" s="5" t="s">
        <v>1097</v>
      </c>
      <c r="C435" s="51" t="s">
        <v>48</v>
      </c>
      <c r="D435" s="51">
        <v>93011</v>
      </c>
      <c r="E435" s="6" t="s">
        <v>1098</v>
      </c>
      <c r="F435" s="51" t="s">
        <v>107</v>
      </c>
      <c r="G435" s="5">
        <v>50</v>
      </c>
      <c r="H435" s="52">
        <f>O435*(1-'Orç-Resumo'!$G$10)</f>
        <v>48.41</v>
      </c>
      <c r="I435" s="53">
        <f>P435*(1-'Orç-Resumo'!$G$10)</f>
        <v>6.17</v>
      </c>
      <c r="J435" s="54">
        <f t="shared" si="18"/>
        <v>2420.5</v>
      </c>
      <c r="K435" s="55">
        <f t="shared" si="19"/>
        <v>308.5</v>
      </c>
      <c r="L435" s="56">
        <f t="shared" si="20"/>
        <v>2729</v>
      </c>
      <c r="M435" s="56">
        <v>0</v>
      </c>
      <c r="N435" s="173"/>
      <c r="O435" s="56">
        <v>48.41</v>
      </c>
      <c r="P435" s="184" t="s">
        <v>2595</v>
      </c>
    </row>
    <row r="436" spans="2:16" ht="42">
      <c r="B436" s="5" t="s">
        <v>1099</v>
      </c>
      <c r="C436" s="51" t="s">
        <v>26</v>
      </c>
      <c r="D436" s="51" t="s">
        <v>1100</v>
      </c>
      <c r="E436" s="6" t="s">
        <v>1101</v>
      </c>
      <c r="F436" s="51" t="s">
        <v>1102</v>
      </c>
      <c r="G436" s="5">
        <v>50</v>
      </c>
      <c r="H436" s="52">
        <f>O436*(1-'Orç-Resumo'!$G$10)</f>
        <v>37.75</v>
      </c>
      <c r="I436" s="53">
        <f>P436*(1-'Orç-Resumo'!$G$10)</f>
        <v>3.6210000000000004</v>
      </c>
      <c r="J436" s="54">
        <f t="shared" si="18"/>
        <v>1887.5</v>
      </c>
      <c r="K436" s="55">
        <f t="shared" si="19"/>
        <v>181.05</v>
      </c>
      <c r="L436" s="56">
        <f t="shared" si="20"/>
        <v>2068.5500000000002</v>
      </c>
      <c r="M436" s="56">
        <v>0</v>
      </c>
      <c r="N436" s="173"/>
      <c r="O436" s="56">
        <v>37.75</v>
      </c>
      <c r="P436" s="184">
        <v>3.6210000000000004</v>
      </c>
    </row>
    <row r="437" spans="2:16" ht="56">
      <c r="B437" s="5" t="s">
        <v>1103</v>
      </c>
      <c r="C437" s="51" t="s">
        <v>26</v>
      </c>
      <c r="D437" s="51" t="s">
        <v>1104</v>
      </c>
      <c r="E437" s="6" t="s">
        <v>1105</v>
      </c>
      <c r="F437" s="51" t="s">
        <v>1102</v>
      </c>
      <c r="G437" s="5">
        <v>100</v>
      </c>
      <c r="H437" s="52">
        <f>O437*(1-'Orç-Resumo'!$G$10)</f>
        <v>55.22</v>
      </c>
      <c r="I437" s="53">
        <f>P437*(1-'Orç-Resumo'!$G$10)</f>
        <v>18.105</v>
      </c>
      <c r="J437" s="54">
        <f t="shared" si="18"/>
        <v>5522</v>
      </c>
      <c r="K437" s="55">
        <f t="shared" si="19"/>
        <v>1810.5</v>
      </c>
      <c r="L437" s="56">
        <f t="shared" si="20"/>
        <v>7332.5</v>
      </c>
      <c r="M437" s="56">
        <v>0</v>
      </c>
      <c r="N437" s="173"/>
      <c r="O437" s="56">
        <v>55.22</v>
      </c>
      <c r="P437" s="184">
        <v>18.105</v>
      </c>
    </row>
    <row r="438" spans="2:16" ht="56">
      <c r="B438" s="5" t="s">
        <v>1106</v>
      </c>
      <c r="C438" s="51" t="s">
        <v>26</v>
      </c>
      <c r="D438" s="51" t="s">
        <v>1107</v>
      </c>
      <c r="E438" s="6" t="s">
        <v>1108</v>
      </c>
      <c r="F438" s="51" t="s">
        <v>1102</v>
      </c>
      <c r="G438" s="5">
        <v>100</v>
      </c>
      <c r="H438" s="52">
        <f>O438*(1-'Orç-Resumo'!$G$10)</f>
        <v>35.183333333333337</v>
      </c>
      <c r="I438" s="53">
        <f>P438*(1-'Orç-Resumo'!$G$10)</f>
        <v>18.105</v>
      </c>
      <c r="J438" s="54">
        <f t="shared" si="18"/>
        <v>3518.3333333333339</v>
      </c>
      <c r="K438" s="55">
        <f t="shared" si="19"/>
        <v>1810.5</v>
      </c>
      <c r="L438" s="56">
        <f t="shared" si="20"/>
        <v>5328.8333333333339</v>
      </c>
      <c r="M438" s="56">
        <v>0</v>
      </c>
      <c r="N438" s="173"/>
      <c r="O438" s="56">
        <v>35.183333333333337</v>
      </c>
      <c r="P438" s="184">
        <v>18.105</v>
      </c>
    </row>
    <row r="439" spans="2:16" ht="56">
      <c r="B439" s="5" t="s">
        <v>1109</v>
      </c>
      <c r="C439" s="51" t="s">
        <v>26</v>
      </c>
      <c r="D439" s="51" t="s">
        <v>1110</v>
      </c>
      <c r="E439" s="6" t="s">
        <v>1111</v>
      </c>
      <c r="F439" s="51" t="s">
        <v>33</v>
      </c>
      <c r="G439" s="5">
        <v>10</v>
      </c>
      <c r="H439" s="52">
        <f>O439*(1-'Orç-Resumo'!$G$10)</f>
        <v>355.46000000000004</v>
      </c>
      <c r="I439" s="53">
        <f>P439*(1-'Orç-Resumo'!$G$10)</f>
        <v>10.863</v>
      </c>
      <c r="J439" s="54">
        <f t="shared" si="18"/>
        <v>3554.6000000000004</v>
      </c>
      <c r="K439" s="55">
        <f t="shared" si="19"/>
        <v>108.63</v>
      </c>
      <c r="L439" s="56">
        <f t="shared" si="20"/>
        <v>3663.2300000000005</v>
      </c>
      <c r="M439" s="56">
        <v>0</v>
      </c>
      <c r="N439" s="173"/>
      <c r="O439" s="56">
        <v>355.46000000000004</v>
      </c>
      <c r="P439" s="184">
        <v>10.863</v>
      </c>
    </row>
    <row r="440" spans="2:16" ht="56">
      <c r="B440" s="5" t="s">
        <v>1112</v>
      </c>
      <c r="C440" s="51" t="s">
        <v>26</v>
      </c>
      <c r="D440" s="51" t="s">
        <v>1113</v>
      </c>
      <c r="E440" s="6" t="s">
        <v>1114</v>
      </c>
      <c r="F440" s="51" t="s">
        <v>33</v>
      </c>
      <c r="G440" s="5">
        <v>50</v>
      </c>
      <c r="H440" s="52">
        <f>O440*(1-'Orç-Resumo'!$G$10)</f>
        <v>287.98</v>
      </c>
      <c r="I440" s="53">
        <f>P440*(1-'Orç-Resumo'!$G$10)</f>
        <v>21.725999999999999</v>
      </c>
      <c r="J440" s="54">
        <f t="shared" si="18"/>
        <v>14399</v>
      </c>
      <c r="K440" s="55">
        <f t="shared" si="19"/>
        <v>1086.3</v>
      </c>
      <c r="L440" s="56">
        <f t="shared" si="20"/>
        <v>15485.3</v>
      </c>
      <c r="M440" s="56">
        <v>0</v>
      </c>
      <c r="N440" s="173"/>
      <c r="O440" s="56">
        <v>287.98</v>
      </c>
      <c r="P440" s="184">
        <v>21.725999999999999</v>
      </c>
    </row>
    <row r="441" spans="2:16" ht="28">
      <c r="B441" s="5" t="s">
        <v>1115</v>
      </c>
      <c r="C441" s="51" t="s">
        <v>21</v>
      </c>
      <c r="D441" s="51" t="s">
        <v>21</v>
      </c>
      <c r="E441" s="6" t="s">
        <v>1116</v>
      </c>
      <c r="F441" s="51" t="s">
        <v>23</v>
      </c>
      <c r="G441" s="5"/>
      <c r="H441" s="52"/>
      <c r="I441" s="53"/>
      <c r="J441" s="54"/>
      <c r="K441" s="55"/>
      <c r="L441" s="56"/>
      <c r="M441" s="56"/>
      <c r="N441" s="173"/>
      <c r="O441" s="56" t="s">
        <v>24</v>
      </c>
      <c r="P441" s="184" t="s">
        <v>24</v>
      </c>
    </row>
    <row r="442" spans="2:16" ht="56">
      <c r="B442" s="5" t="s">
        <v>1117</v>
      </c>
      <c r="C442" s="51" t="s">
        <v>48</v>
      </c>
      <c r="D442" s="51">
        <v>97660</v>
      </c>
      <c r="E442" s="6" t="s">
        <v>1118</v>
      </c>
      <c r="F442" s="51" t="s">
        <v>173</v>
      </c>
      <c r="G442" s="5">
        <v>800</v>
      </c>
      <c r="H442" s="52">
        <f>O442*(1-'Orç-Resumo'!$G$10)</f>
        <v>0.17999999999999994</v>
      </c>
      <c r="I442" s="53">
        <f>P442*(1-'Orç-Resumo'!$G$10)</f>
        <v>0.51</v>
      </c>
      <c r="J442" s="54">
        <f t="shared" si="18"/>
        <v>143.99999999999994</v>
      </c>
      <c r="K442" s="55">
        <f t="shared" si="19"/>
        <v>408</v>
      </c>
      <c r="L442" s="56">
        <f t="shared" si="20"/>
        <v>552</v>
      </c>
      <c r="M442" s="56">
        <v>0</v>
      </c>
      <c r="N442" s="173"/>
      <c r="O442" s="56">
        <v>0.17999999999999994</v>
      </c>
      <c r="P442" s="184" t="s">
        <v>2565</v>
      </c>
    </row>
    <row r="443" spans="2:16" ht="42">
      <c r="B443" s="5" t="s">
        <v>1119</v>
      </c>
      <c r="C443" s="51" t="s">
        <v>48</v>
      </c>
      <c r="D443" s="51">
        <v>97661</v>
      </c>
      <c r="E443" s="6" t="s">
        <v>1120</v>
      </c>
      <c r="F443" s="51" t="s">
        <v>107</v>
      </c>
      <c r="G443" s="5">
        <v>12500</v>
      </c>
      <c r="H443" s="52">
        <f>O443*(1-'Orç-Resumo'!$G$10)</f>
        <v>0.19999999999999996</v>
      </c>
      <c r="I443" s="53">
        <f>P443*(1-'Orç-Resumo'!$G$10)</f>
        <v>0.54</v>
      </c>
      <c r="J443" s="54">
        <f t="shared" si="18"/>
        <v>2499.9999999999995</v>
      </c>
      <c r="K443" s="55">
        <f t="shared" si="19"/>
        <v>6750</v>
      </c>
      <c r="L443" s="56">
        <f t="shared" si="20"/>
        <v>9250</v>
      </c>
      <c r="M443" s="56">
        <v>0</v>
      </c>
      <c r="N443" s="173"/>
      <c r="O443" s="56">
        <v>0.19999999999999996</v>
      </c>
      <c r="P443" s="184" t="s">
        <v>2133</v>
      </c>
    </row>
    <row r="444" spans="2:16" ht="28">
      <c r="B444" s="5" t="s">
        <v>1121</v>
      </c>
      <c r="C444" s="51" t="s">
        <v>48</v>
      </c>
      <c r="D444" s="51">
        <v>97665</v>
      </c>
      <c r="E444" s="6" t="s">
        <v>1122</v>
      </c>
      <c r="F444" s="51" t="s">
        <v>173</v>
      </c>
      <c r="G444" s="5">
        <v>830</v>
      </c>
      <c r="H444" s="52">
        <f>O444*(1-'Orç-Resumo'!$G$10)</f>
        <v>0.56999999999999984</v>
      </c>
      <c r="I444" s="53">
        <f>P444*(1-'Orç-Resumo'!$G$10)</f>
        <v>1.31</v>
      </c>
      <c r="J444" s="54">
        <f t="shared" si="18"/>
        <v>473.09999999999985</v>
      </c>
      <c r="K444" s="55">
        <f t="shared" si="19"/>
        <v>1087.3</v>
      </c>
      <c r="L444" s="56">
        <f t="shared" si="20"/>
        <v>1560.3999999999999</v>
      </c>
      <c r="M444" s="56">
        <v>0</v>
      </c>
      <c r="N444" s="173"/>
      <c r="O444" s="56">
        <v>0.56999999999999984</v>
      </c>
      <c r="P444" s="184" t="s">
        <v>1908</v>
      </c>
    </row>
    <row r="445" spans="2:16" ht="28">
      <c r="B445" s="5" t="s">
        <v>1124</v>
      </c>
      <c r="C445" s="51" t="s">
        <v>26</v>
      </c>
      <c r="D445" s="51" t="s">
        <v>1125</v>
      </c>
      <c r="E445" s="6" t="s">
        <v>1126</v>
      </c>
      <c r="F445" s="51" t="s">
        <v>107</v>
      </c>
      <c r="G445" s="5">
        <v>1400</v>
      </c>
      <c r="H445" s="52">
        <f>O445*(1-'Orç-Resumo'!$G$10)</f>
        <v>0.31600000000000006</v>
      </c>
      <c r="I445" s="53">
        <f>P445*(1-'Orç-Resumo'!$G$10)</f>
        <v>0.72420000000000007</v>
      </c>
      <c r="J445" s="54">
        <f t="shared" si="18"/>
        <v>442.40000000000009</v>
      </c>
      <c r="K445" s="55">
        <f t="shared" si="19"/>
        <v>1013.8800000000001</v>
      </c>
      <c r="L445" s="56">
        <f t="shared" si="20"/>
        <v>1456.2800000000002</v>
      </c>
      <c r="M445" s="56">
        <v>0</v>
      </c>
      <c r="N445" s="173"/>
      <c r="O445" s="56">
        <v>0.31600000000000006</v>
      </c>
      <c r="P445" s="184">
        <v>0.72420000000000007</v>
      </c>
    </row>
    <row r="446" spans="2:16" ht="42">
      <c r="B446" s="5" t="s">
        <v>1127</v>
      </c>
      <c r="C446" s="51" t="s">
        <v>48</v>
      </c>
      <c r="D446" s="51">
        <v>90447</v>
      </c>
      <c r="E446" s="6" t="s">
        <v>1128</v>
      </c>
      <c r="F446" s="51" t="s">
        <v>107</v>
      </c>
      <c r="G446" s="5">
        <v>800</v>
      </c>
      <c r="H446" s="52">
        <f>O446*(1-'Orç-Resumo'!$G$10)</f>
        <v>2.3200000000000003</v>
      </c>
      <c r="I446" s="53">
        <f>P446*(1-'Orç-Resumo'!$G$10)</f>
        <v>5.93</v>
      </c>
      <c r="J446" s="54">
        <f t="shared" si="18"/>
        <v>1856.0000000000002</v>
      </c>
      <c r="K446" s="55">
        <f t="shared" si="19"/>
        <v>4744</v>
      </c>
      <c r="L446" s="56">
        <f t="shared" si="20"/>
        <v>6600</v>
      </c>
      <c r="M446" s="56">
        <v>0</v>
      </c>
      <c r="N446" s="173"/>
      <c r="O446" s="56">
        <v>2.3200000000000003</v>
      </c>
      <c r="P446" s="184" t="s">
        <v>3255</v>
      </c>
    </row>
    <row r="447" spans="2:16" ht="56">
      <c r="B447" s="5" t="s">
        <v>1130</v>
      </c>
      <c r="C447" s="51" t="s">
        <v>26</v>
      </c>
      <c r="D447" s="51" t="s">
        <v>1131</v>
      </c>
      <c r="E447" s="6" t="s">
        <v>1132</v>
      </c>
      <c r="F447" s="51" t="s">
        <v>33</v>
      </c>
      <c r="G447" s="5">
        <v>6</v>
      </c>
      <c r="H447" s="52">
        <f>O447*(1-'Orç-Resumo'!$G$10)</f>
        <v>48.71</v>
      </c>
      <c r="I447" s="53">
        <f>P447*(1-'Orç-Resumo'!$G$10)</f>
        <v>17.79</v>
      </c>
      <c r="J447" s="54">
        <f t="shared" si="18"/>
        <v>292.26</v>
      </c>
      <c r="K447" s="55">
        <f t="shared" si="19"/>
        <v>106.74</v>
      </c>
      <c r="L447" s="56">
        <f t="shared" si="20"/>
        <v>399</v>
      </c>
      <c r="M447" s="56">
        <v>0</v>
      </c>
      <c r="N447" s="173"/>
      <c r="O447" s="56">
        <v>48.71</v>
      </c>
      <c r="P447" s="184">
        <v>17.79</v>
      </c>
    </row>
    <row r="448" spans="2:16" ht="56">
      <c r="B448" s="5" t="s">
        <v>1133</v>
      </c>
      <c r="C448" s="51" t="s">
        <v>99</v>
      </c>
      <c r="D448" s="51" t="s">
        <v>2195</v>
      </c>
      <c r="E448" s="6" t="s">
        <v>2196</v>
      </c>
      <c r="F448" s="51" t="s">
        <v>626</v>
      </c>
      <c r="G448" s="5">
        <v>100</v>
      </c>
      <c r="H448" s="52">
        <f>O448*(1-'Orç-Resumo'!$G$10)</f>
        <v>249.87</v>
      </c>
      <c r="I448" s="53">
        <f>P448*(1-'Orç-Resumo'!$G$10)</f>
        <v>120.59</v>
      </c>
      <c r="J448" s="54">
        <f t="shared" si="18"/>
        <v>24987</v>
      </c>
      <c r="K448" s="55">
        <f t="shared" si="19"/>
        <v>12059</v>
      </c>
      <c r="L448" s="56">
        <f t="shared" si="20"/>
        <v>37046</v>
      </c>
      <c r="M448" s="56">
        <v>0</v>
      </c>
      <c r="N448" s="173"/>
      <c r="O448" s="56">
        <v>249.87</v>
      </c>
      <c r="P448" s="184">
        <v>120.59</v>
      </c>
    </row>
    <row r="449" spans="2:16" ht="56">
      <c r="B449" s="5" t="s">
        <v>1134</v>
      </c>
      <c r="C449" s="51" t="s">
        <v>48</v>
      </c>
      <c r="D449" s="51">
        <v>92005</v>
      </c>
      <c r="E449" s="6" t="s">
        <v>1135</v>
      </c>
      <c r="F449" s="51" t="s">
        <v>173</v>
      </c>
      <c r="G449" s="5">
        <v>100</v>
      </c>
      <c r="H449" s="52">
        <f>O449*(1-'Orç-Resumo'!$G$10)</f>
        <v>34.96</v>
      </c>
      <c r="I449" s="53">
        <f>P449*(1-'Orç-Resumo'!$G$10)</f>
        <v>25.35</v>
      </c>
      <c r="J449" s="54">
        <f t="shared" si="18"/>
        <v>3496</v>
      </c>
      <c r="K449" s="55">
        <f t="shared" si="19"/>
        <v>2535</v>
      </c>
      <c r="L449" s="56">
        <f t="shared" si="20"/>
        <v>6031</v>
      </c>
      <c r="M449" s="56">
        <v>0</v>
      </c>
      <c r="N449" s="173"/>
      <c r="O449" s="56">
        <v>34.96</v>
      </c>
      <c r="P449" s="184" t="s">
        <v>3256</v>
      </c>
    </row>
    <row r="450" spans="2:16" ht="56">
      <c r="B450" s="5" t="s">
        <v>1136</v>
      </c>
      <c r="C450" s="51" t="s">
        <v>48</v>
      </c>
      <c r="D450" s="51">
        <v>92008</v>
      </c>
      <c r="E450" s="6" t="s">
        <v>1137</v>
      </c>
      <c r="F450" s="51" t="s">
        <v>173</v>
      </c>
      <c r="G450" s="5">
        <v>200</v>
      </c>
      <c r="H450" s="52">
        <f>O450*(1-'Orç-Resumo'!$G$10)</f>
        <v>28.290000000000003</v>
      </c>
      <c r="I450" s="53">
        <f>P450*(1-'Orç-Resumo'!$G$10)</f>
        <v>19.88</v>
      </c>
      <c r="J450" s="54">
        <f t="shared" si="18"/>
        <v>5658.0000000000009</v>
      </c>
      <c r="K450" s="55">
        <f t="shared" si="19"/>
        <v>3976</v>
      </c>
      <c r="L450" s="56">
        <f t="shared" si="20"/>
        <v>9634</v>
      </c>
      <c r="M450" s="56">
        <v>0</v>
      </c>
      <c r="N450" s="173"/>
      <c r="O450" s="56">
        <v>28.290000000000003</v>
      </c>
      <c r="P450" s="184" t="s">
        <v>3257</v>
      </c>
    </row>
    <row r="451" spans="2:16" ht="42">
      <c r="B451" s="5" t="s">
        <v>1138</v>
      </c>
      <c r="C451" s="51" t="s">
        <v>99</v>
      </c>
      <c r="D451" s="51" t="s">
        <v>2199</v>
      </c>
      <c r="E451" s="6" t="s">
        <v>2200</v>
      </c>
      <c r="F451" s="51" t="s">
        <v>626</v>
      </c>
      <c r="G451" s="5">
        <v>50</v>
      </c>
      <c r="H451" s="52">
        <f>O451*(1-'Orç-Resumo'!$G$10)</f>
        <v>159.13</v>
      </c>
      <c r="I451" s="53">
        <f>P451*(1-'Orç-Resumo'!$G$10)</f>
        <v>71.48</v>
      </c>
      <c r="J451" s="54">
        <f t="shared" si="18"/>
        <v>7956.5</v>
      </c>
      <c r="K451" s="55">
        <f t="shared" si="19"/>
        <v>3574</v>
      </c>
      <c r="L451" s="56">
        <f t="shared" si="20"/>
        <v>11530.5</v>
      </c>
      <c r="M451" s="56">
        <v>0</v>
      </c>
      <c r="N451" s="173"/>
      <c r="O451" s="56">
        <v>159.13</v>
      </c>
      <c r="P451" s="184">
        <v>71.48</v>
      </c>
    </row>
    <row r="452" spans="2:16" ht="42">
      <c r="B452" s="5" t="s">
        <v>1139</v>
      </c>
      <c r="C452" s="51" t="s">
        <v>99</v>
      </c>
      <c r="D452" s="51" t="s">
        <v>2201</v>
      </c>
      <c r="E452" s="6" t="s">
        <v>2202</v>
      </c>
      <c r="F452" s="51" t="s">
        <v>626</v>
      </c>
      <c r="G452" s="5">
        <v>200</v>
      </c>
      <c r="H452" s="52">
        <f>O452*(1-'Orç-Resumo'!$G$10)</f>
        <v>238.52</v>
      </c>
      <c r="I452" s="53">
        <f>P452*(1-'Orç-Resumo'!$G$10)</f>
        <v>135.93</v>
      </c>
      <c r="J452" s="54">
        <f t="shared" si="18"/>
        <v>47704</v>
      </c>
      <c r="K452" s="55">
        <f t="shared" si="19"/>
        <v>27186</v>
      </c>
      <c r="L452" s="56">
        <f t="shared" si="20"/>
        <v>74890</v>
      </c>
      <c r="M452" s="56">
        <v>0</v>
      </c>
      <c r="N452" s="173"/>
      <c r="O452" s="56">
        <v>238.52</v>
      </c>
      <c r="P452" s="184">
        <v>135.93</v>
      </c>
    </row>
    <row r="453" spans="2:16" ht="28">
      <c r="B453" s="5" t="s">
        <v>1140</v>
      </c>
      <c r="C453" s="51" t="s">
        <v>26</v>
      </c>
      <c r="D453" s="51" t="s">
        <v>1141</v>
      </c>
      <c r="E453" s="6" t="s">
        <v>1142</v>
      </c>
      <c r="F453" s="51" t="s">
        <v>33</v>
      </c>
      <c r="G453" s="5">
        <v>160</v>
      </c>
      <c r="H453" s="52">
        <f>O453*(1-'Orç-Resumo'!$G$10)</f>
        <v>48.164999999999999</v>
      </c>
      <c r="I453" s="53">
        <f>P453*(1-'Orç-Resumo'!$G$10)</f>
        <v>10.4</v>
      </c>
      <c r="J453" s="54">
        <f t="shared" si="18"/>
        <v>7706.4</v>
      </c>
      <c r="K453" s="55">
        <f t="shared" si="19"/>
        <v>1664</v>
      </c>
      <c r="L453" s="56">
        <f t="shared" si="20"/>
        <v>9370.4</v>
      </c>
      <c r="M453" s="56">
        <v>0</v>
      </c>
      <c r="N453" s="173"/>
      <c r="O453" s="56">
        <v>48.164999999999999</v>
      </c>
      <c r="P453" s="184">
        <v>10.4</v>
      </c>
    </row>
    <row r="454" spans="2:16" ht="42">
      <c r="B454" s="5" t="s">
        <v>1143</v>
      </c>
      <c r="C454" s="51" t="s">
        <v>26</v>
      </c>
      <c r="D454" s="51" t="s">
        <v>1144</v>
      </c>
      <c r="E454" s="6" t="s">
        <v>1145</v>
      </c>
      <c r="F454" s="51" t="s">
        <v>33</v>
      </c>
      <c r="G454" s="5">
        <v>64</v>
      </c>
      <c r="H454" s="52">
        <f>O454*(1-'Orç-Resumo'!$G$10)</f>
        <v>262.15999999999997</v>
      </c>
      <c r="I454" s="53">
        <f>P454*(1-'Orç-Resumo'!$G$10)</f>
        <v>7.2420000000000009</v>
      </c>
      <c r="J454" s="54">
        <f t="shared" si="18"/>
        <v>16778.239999999998</v>
      </c>
      <c r="K454" s="55">
        <f t="shared" si="19"/>
        <v>463.48800000000006</v>
      </c>
      <c r="L454" s="56">
        <f t="shared" si="20"/>
        <v>17241.727999999999</v>
      </c>
      <c r="M454" s="56">
        <v>0</v>
      </c>
      <c r="N454" s="173"/>
      <c r="O454" s="56">
        <v>262.15999999999997</v>
      </c>
      <c r="P454" s="184">
        <v>7.2420000000000009</v>
      </c>
    </row>
    <row r="455" spans="2:16" ht="28">
      <c r="B455" s="5" t="s">
        <v>1146</v>
      </c>
      <c r="C455" s="51" t="s">
        <v>26</v>
      </c>
      <c r="D455" s="51" t="s">
        <v>1147</v>
      </c>
      <c r="E455" s="6" t="s">
        <v>1148</v>
      </c>
      <c r="F455" s="51" t="s">
        <v>33</v>
      </c>
      <c r="G455" s="5">
        <v>64</v>
      </c>
      <c r="H455" s="52">
        <f>O455*(1-'Orç-Resumo'!$G$10)</f>
        <v>218.25000000000003</v>
      </c>
      <c r="I455" s="53">
        <f>P455*(1-'Orç-Resumo'!$G$10)</f>
        <v>7.2420000000000009</v>
      </c>
      <c r="J455" s="54">
        <f t="shared" si="18"/>
        <v>13968.000000000002</v>
      </c>
      <c r="K455" s="55">
        <f t="shared" si="19"/>
        <v>463.48800000000006</v>
      </c>
      <c r="L455" s="56">
        <f t="shared" si="20"/>
        <v>14431.488000000001</v>
      </c>
      <c r="M455" s="56">
        <v>0</v>
      </c>
      <c r="N455" s="173"/>
      <c r="O455" s="56">
        <v>218.25000000000003</v>
      </c>
      <c r="P455" s="184">
        <v>7.2420000000000009</v>
      </c>
    </row>
    <row r="456" spans="2:16" ht="56">
      <c r="B456" s="5" t="s">
        <v>1149</v>
      </c>
      <c r="C456" s="51" t="s">
        <v>48</v>
      </c>
      <c r="D456" s="51">
        <v>91863</v>
      </c>
      <c r="E456" s="6" t="s">
        <v>1150</v>
      </c>
      <c r="F456" s="51" t="s">
        <v>107</v>
      </c>
      <c r="G456" s="5">
        <v>500</v>
      </c>
      <c r="H456" s="52">
        <f>O456*(1-'Orç-Resumo'!$G$10)</f>
        <v>8.0299999999999994</v>
      </c>
      <c r="I456" s="53">
        <f>P456*(1-'Orç-Resumo'!$G$10)</f>
        <v>4.32</v>
      </c>
      <c r="J456" s="54">
        <f t="shared" si="18"/>
        <v>4014.9999999999995</v>
      </c>
      <c r="K456" s="55">
        <f t="shared" si="19"/>
        <v>2160</v>
      </c>
      <c r="L456" s="56">
        <f t="shared" si="20"/>
        <v>6175</v>
      </c>
      <c r="M456" s="56">
        <v>0</v>
      </c>
      <c r="N456" s="173"/>
      <c r="O456" s="56">
        <v>8.0299999999999994</v>
      </c>
      <c r="P456" s="184" t="s">
        <v>2890</v>
      </c>
    </row>
    <row r="457" spans="2:16" ht="56">
      <c r="B457" s="5" t="s">
        <v>1151</v>
      </c>
      <c r="C457" s="51" t="s">
        <v>48</v>
      </c>
      <c r="D457" s="51">
        <v>91864</v>
      </c>
      <c r="E457" s="6" t="s">
        <v>1152</v>
      </c>
      <c r="F457" s="51" t="s">
        <v>107</v>
      </c>
      <c r="G457" s="5">
        <v>500</v>
      </c>
      <c r="H457" s="52">
        <f>O457*(1-'Orç-Resumo'!$G$10)</f>
        <v>11.850000000000001</v>
      </c>
      <c r="I457" s="53">
        <f>P457*(1-'Orç-Resumo'!$G$10)</f>
        <v>5.0199999999999996</v>
      </c>
      <c r="J457" s="54">
        <f t="shared" si="18"/>
        <v>5925.0000000000009</v>
      </c>
      <c r="K457" s="55">
        <f t="shared" si="19"/>
        <v>2510</v>
      </c>
      <c r="L457" s="56">
        <f t="shared" si="20"/>
        <v>8435</v>
      </c>
      <c r="M457" s="56">
        <v>0</v>
      </c>
      <c r="N457" s="173"/>
      <c r="O457" s="56">
        <v>11.850000000000001</v>
      </c>
      <c r="P457" s="184" t="s">
        <v>3088</v>
      </c>
    </row>
    <row r="458" spans="2:16" ht="56">
      <c r="B458" s="5" t="s">
        <v>1154</v>
      </c>
      <c r="C458" s="51" t="s">
        <v>48</v>
      </c>
      <c r="D458" s="51">
        <v>91926</v>
      </c>
      <c r="E458" s="6" t="s">
        <v>1155</v>
      </c>
      <c r="F458" s="51" t="s">
        <v>107</v>
      </c>
      <c r="G458" s="5">
        <v>8400</v>
      </c>
      <c r="H458" s="52">
        <f>O458*(1-'Orç-Resumo'!$G$10)</f>
        <v>3.7</v>
      </c>
      <c r="I458" s="53">
        <f>P458*(1-'Orç-Resumo'!$G$10)</f>
        <v>1.04</v>
      </c>
      <c r="J458" s="54">
        <f t="shared" si="18"/>
        <v>31080</v>
      </c>
      <c r="K458" s="55">
        <f t="shared" si="19"/>
        <v>8736</v>
      </c>
      <c r="L458" s="56">
        <f t="shared" si="20"/>
        <v>39816</v>
      </c>
      <c r="M458" s="56">
        <v>0</v>
      </c>
      <c r="N458" s="173"/>
      <c r="O458" s="56">
        <v>3.7</v>
      </c>
      <c r="P458" s="184" t="s">
        <v>1909</v>
      </c>
    </row>
    <row r="459" spans="2:16" ht="56">
      <c r="B459" s="5" t="s">
        <v>1156</v>
      </c>
      <c r="C459" s="51" t="s">
        <v>48</v>
      </c>
      <c r="D459" s="51">
        <v>91924</v>
      </c>
      <c r="E459" s="6" t="s">
        <v>3863</v>
      </c>
      <c r="F459" s="51" t="s">
        <v>107</v>
      </c>
      <c r="G459" s="5">
        <v>8400</v>
      </c>
      <c r="H459" s="52">
        <f>O459*(1-'Orç-Resumo'!$G$10)</f>
        <v>2.44</v>
      </c>
      <c r="I459" s="53">
        <f>P459*(1-'Orç-Resumo'!$G$10)</f>
        <v>0.82</v>
      </c>
      <c r="J459" s="54">
        <f t="shared" si="18"/>
        <v>20496</v>
      </c>
      <c r="K459" s="55">
        <f t="shared" si="19"/>
        <v>6888</v>
      </c>
      <c r="L459" s="56">
        <f t="shared" si="20"/>
        <v>27384</v>
      </c>
      <c r="M459" s="56">
        <v>0</v>
      </c>
      <c r="N459" s="173"/>
      <c r="O459" s="56">
        <v>2.44</v>
      </c>
      <c r="P459" s="184" t="s">
        <v>3258</v>
      </c>
    </row>
    <row r="460" spans="2:16" ht="56">
      <c r="B460" s="5" t="s">
        <v>1157</v>
      </c>
      <c r="C460" s="51" t="s">
        <v>48</v>
      </c>
      <c r="D460" s="51">
        <v>91928</v>
      </c>
      <c r="E460" s="6" t="s">
        <v>1158</v>
      </c>
      <c r="F460" s="51" t="s">
        <v>107</v>
      </c>
      <c r="G460" s="5">
        <v>2800</v>
      </c>
      <c r="H460" s="52">
        <f>O460*(1-'Orç-Resumo'!$G$10)</f>
        <v>5.96</v>
      </c>
      <c r="I460" s="53">
        <f>P460*(1-'Orç-Resumo'!$G$10)</f>
        <v>1.41</v>
      </c>
      <c r="J460" s="54">
        <f t="shared" si="18"/>
        <v>16688</v>
      </c>
      <c r="K460" s="55">
        <f t="shared" si="19"/>
        <v>3948</v>
      </c>
      <c r="L460" s="56">
        <f t="shared" si="20"/>
        <v>20636</v>
      </c>
      <c r="M460" s="56">
        <v>0</v>
      </c>
      <c r="N460" s="173"/>
      <c r="O460" s="56">
        <v>5.96</v>
      </c>
      <c r="P460" s="184" t="s">
        <v>2566</v>
      </c>
    </row>
    <row r="461" spans="2:16" ht="42">
      <c r="B461" s="5" t="s">
        <v>1160</v>
      </c>
      <c r="C461" s="51" t="s">
        <v>48</v>
      </c>
      <c r="D461" s="51">
        <v>91952</v>
      </c>
      <c r="E461" s="6" t="s">
        <v>1161</v>
      </c>
      <c r="F461" s="51" t="s">
        <v>173</v>
      </c>
      <c r="G461" s="5">
        <v>350</v>
      </c>
      <c r="H461" s="52">
        <f>O461*(1-'Orç-Resumo'!$G$10)</f>
        <v>10.379999999999999</v>
      </c>
      <c r="I461" s="53">
        <f>P461*(1-'Orç-Resumo'!$G$10)</f>
        <v>8.41</v>
      </c>
      <c r="J461" s="54">
        <f t="shared" si="18"/>
        <v>3632.9999999999995</v>
      </c>
      <c r="K461" s="55">
        <f t="shared" si="19"/>
        <v>2943.5</v>
      </c>
      <c r="L461" s="56">
        <f t="shared" si="20"/>
        <v>6576.5</v>
      </c>
      <c r="M461" s="56">
        <v>0</v>
      </c>
      <c r="N461" s="173"/>
      <c r="O461" s="56">
        <v>10.379999999999999</v>
      </c>
      <c r="P461" s="184" t="s">
        <v>2408</v>
      </c>
    </row>
    <row r="462" spans="2:16" ht="42">
      <c r="B462" s="5" t="s">
        <v>1162</v>
      </c>
      <c r="C462" s="51" t="s">
        <v>48</v>
      </c>
      <c r="D462" s="51">
        <v>91959</v>
      </c>
      <c r="E462" s="6" t="s">
        <v>1163</v>
      </c>
      <c r="F462" s="51" t="s">
        <v>173</v>
      </c>
      <c r="G462" s="5">
        <v>140</v>
      </c>
      <c r="H462" s="52">
        <f>O462*(1-'Orç-Resumo'!$G$10)</f>
        <v>26.13</v>
      </c>
      <c r="I462" s="53">
        <f>P462*(1-'Orç-Resumo'!$G$10)</f>
        <v>19.2</v>
      </c>
      <c r="J462" s="54">
        <f t="shared" si="18"/>
        <v>3658.2</v>
      </c>
      <c r="K462" s="55">
        <f t="shared" si="19"/>
        <v>2688</v>
      </c>
      <c r="L462" s="56">
        <f t="shared" si="20"/>
        <v>6346.2</v>
      </c>
      <c r="M462" s="56">
        <v>0</v>
      </c>
      <c r="N462" s="173"/>
      <c r="O462" s="56">
        <v>26.13</v>
      </c>
      <c r="P462" s="184" t="s">
        <v>3259</v>
      </c>
    </row>
    <row r="463" spans="2:16" ht="42">
      <c r="B463" s="5" t="s">
        <v>1164</v>
      </c>
      <c r="C463" s="51" t="s">
        <v>48</v>
      </c>
      <c r="D463" s="51">
        <v>91967</v>
      </c>
      <c r="E463" s="6" t="s">
        <v>1165</v>
      </c>
      <c r="F463" s="51" t="s">
        <v>173</v>
      </c>
      <c r="G463" s="5">
        <v>140</v>
      </c>
      <c r="H463" s="52">
        <f>O463*(1-'Orç-Resumo'!$G$10)</f>
        <v>35.549999999999997</v>
      </c>
      <c r="I463" s="53">
        <f>P463*(1-'Orç-Resumo'!$G$10)</f>
        <v>25.35</v>
      </c>
      <c r="J463" s="54">
        <f t="shared" si="18"/>
        <v>4977</v>
      </c>
      <c r="K463" s="55">
        <f t="shared" si="19"/>
        <v>3549</v>
      </c>
      <c r="L463" s="56">
        <f t="shared" si="20"/>
        <v>8526</v>
      </c>
      <c r="M463" s="56">
        <v>0</v>
      </c>
      <c r="N463" s="173"/>
      <c r="O463" s="56">
        <v>35.549999999999997</v>
      </c>
      <c r="P463" s="184" t="s">
        <v>3256</v>
      </c>
    </row>
    <row r="464" spans="2:16" ht="42">
      <c r="B464" s="5" t="s">
        <v>1166</v>
      </c>
      <c r="C464" s="51" t="s">
        <v>48</v>
      </c>
      <c r="D464" s="51">
        <v>92000</v>
      </c>
      <c r="E464" s="6" t="s">
        <v>1167</v>
      </c>
      <c r="F464" s="51" t="s">
        <v>173</v>
      </c>
      <c r="G464" s="5">
        <v>420</v>
      </c>
      <c r="H464" s="52">
        <f>O464*(1-'Orç-Resumo'!$G$10)</f>
        <v>17.79</v>
      </c>
      <c r="I464" s="53">
        <f>P464*(1-'Orç-Resumo'!$G$10)</f>
        <v>13.41</v>
      </c>
      <c r="J464" s="54">
        <f t="shared" si="18"/>
        <v>7471.7999999999993</v>
      </c>
      <c r="K464" s="55">
        <f t="shared" si="19"/>
        <v>5632.2</v>
      </c>
      <c r="L464" s="56">
        <f t="shared" si="20"/>
        <v>13104</v>
      </c>
      <c r="M464" s="56">
        <v>0</v>
      </c>
      <c r="N464" s="173"/>
      <c r="O464" s="56">
        <v>17.79</v>
      </c>
      <c r="P464" s="184" t="s">
        <v>3260</v>
      </c>
    </row>
    <row r="465" spans="2:16" ht="42">
      <c r="B465" s="5" t="s">
        <v>1168</v>
      </c>
      <c r="C465" s="51" t="s">
        <v>26</v>
      </c>
      <c r="D465" s="51" t="s">
        <v>1169</v>
      </c>
      <c r="E465" s="6" t="s">
        <v>1170</v>
      </c>
      <c r="F465" s="51" t="s">
        <v>33</v>
      </c>
      <c r="G465" s="5">
        <v>200</v>
      </c>
      <c r="H465" s="52">
        <f>O465*(1-'Orç-Resumo'!$G$10)</f>
        <v>12.080000000000002</v>
      </c>
      <c r="I465" s="53">
        <f>P465*(1-'Orç-Resumo'!$G$10)</f>
        <v>21.725999999999999</v>
      </c>
      <c r="J465" s="54">
        <f t="shared" ref="J465:J528" si="21">G465*H465</f>
        <v>2416.0000000000005</v>
      </c>
      <c r="K465" s="55">
        <f t="shared" ref="K465:K528" si="22">G465*I465</f>
        <v>4345.2</v>
      </c>
      <c r="L465" s="56">
        <f t="shared" ref="L465:L528" si="23">J465+K465</f>
        <v>6761.2000000000007</v>
      </c>
      <c r="M465" s="56">
        <v>0</v>
      </c>
      <c r="N465" s="173"/>
      <c r="O465" s="56">
        <v>12.080000000000002</v>
      </c>
      <c r="P465" s="184">
        <v>21.725999999999999</v>
      </c>
    </row>
    <row r="466" spans="2:16" ht="28">
      <c r="B466" s="5" t="s">
        <v>1171</v>
      </c>
      <c r="C466" s="51" t="s">
        <v>26</v>
      </c>
      <c r="D466" s="51" t="s">
        <v>1172</v>
      </c>
      <c r="E466" s="6" t="s">
        <v>1173</v>
      </c>
      <c r="F466" s="51" t="s">
        <v>33</v>
      </c>
      <c r="G466" s="5">
        <v>50</v>
      </c>
      <c r="H466" s="52">
        <f>O466*(1-'Orç-Resumo'!$G$10)</f>
        <v>48.39</v>
      </c>
      <c r="I466" s="53">
        <f>P466*(1-'Orç-Resumo'!$G$10)</f>
        <v>16.294499999999999</v>
      </c>
      <c r="J466" s="54">
        <f t="shared" si="21"/>
        <v>2419.5</v>
      </c>
      <c r="K466" s="55">
        <f t="shared" si="22"/>
        <v>814.72499999999991</v>
      </c>
      <c r="L466" s="56">
        <f t="shared" si="23"/>
        <v>3234.2249999999999</v>
      </c>
      <c r="M466" s="56">
        <v>0</v>
      </c>
      <c r="N466" s="173"/>
      <c r="O466" s="56">
        <v>48.39</v>
      </c>
      <c r="P466" s="184">
        <v>16.294499999999999</v>
      </c>
    </row>
    <row r="467" spans="2:16" ht="84">
      <c r="B467" s="5" t="s">
        <v>1174</v>
      </c>
      <c r="C467" s="51" t="s">
        <v>26</v>
      </c>
      <c r="D467" s="51" t="s">
        <v>1175</v>
      </c>
      <c r="E467" s="6" t="s">
        <v>1176</v>
      </c>
      <c r="F467" s="51" t="s">
        <v>33</v>
      </c>
      <c r="G467" s="5">
        <v>200</v>
      </c>
      <c r="H467" s="52">
        <f>O467*(1-'Orç-Resumo'!$G$10)</f>
        <v>311.28000000000003</v>
      </c>
      <c r="I467" s="53">
        <f>P467*(1-'Orç-Resumo'!$G$10)</f>
        <v>32.588999999999999</v>
      </c>
      <c r="J467" s="54">
        <f t="shared" si="21"/>
        <v>62256.000000000007</v>
      </c>
      <c r="K467" s="55">
        <f t="shared" si="22"/>
        <v>6517.7999999999993</v>
      </c>
      <c r="L467" s="56">
        <f t="shared" si="23"/>
        <v>68773.8</v>
      </c>
      <c r="M467" s="56">
        <v>0</v>
      </c>
      <c r="N467" s="173"/>
      <c r="O467" s="56">
        <v>311.28000000000003</v>
      </c>
      <c r="P467" s="184">
        <v>32.588999999999999</v>
      </c>
    </row>
    <row r="468" spans="2:16" ht="84">
      <c r="B468" s="5" t="s">
        <v>1177</v>
      </c>
      <c r="C468" s="51" t="s">
        <v>26</v>
      </c>
      <c r="D468" s="51" t="s">
        <v>1178</v>
      </c>
      <c r="E468" s="6" t="s">
        <v>1179</v>
      </c>
      <c r="F468" s="51" t="s">
        <v>33</v>
      </c>
      <c r="G468" s="5">
        <v>100</v>
      </c>
      <c r="H468" s="52">
        <f>O468*(1-'Orç-Resumo'!$G$10)</f>
        <v>354.38</v>
      </c>
      <c r="I468" s="53">
        <f>P468*(1-'Orç-Resumo'!$G$10)</f>
        <v>73.429000000000002</v>
      </c>
      <c r="J468" s="54">
        <f t="shared" si="21"/>
        <v>35438</v>
      </c>
      <c r="K468" s="55">
        <f t="shared" si="22"/>
        <v>7342.9000000000005</v>
      </c>
      <c r="L468" s="56">
        <f t="shared" si="23"/>
        <v>42780.9</v>
      </c>
      <c r="M468" s="56">
        <v>0</v>
      </c>
      <c r="N468" s="173"/>
      <c r="O468" s="56">
        <v>354.38</v>
      </c>
      <c r="P468" s="184">
        <v>73.429000000000002</v>
      </c>
    </row>
    <row r="469" spans="2:16" ht="56">
      <c r="B469" s="5" t="s">
        <v>1180</v>
      </c>
      <c r="C469" s="51" t="s">
        <v>48</v>
      </c>
      <c r="D469" s="51">
        <v>97607</v>
      </c>
      <c r="E469" s="6" t="s">
        <v>3864</v>
      </c>
      <c r="F469" s="51" t="s">
        <v>173</v>
      </c>
      <c r="G469" s="5">
        <v>50</v>
      </c>
      <c r="H469" s="52">
        <f>O469*(1-'Orç-Resumo'!$G$10)</f>
        <v>93.63</v>
      </c>
      <c r="I469" s="53">
        <f>P469*(1-'Orç-Resumo'!$G$10)</f>
        <v>14.71</v>
      </c>
      <c r="J469" s="54">
        <f t="shared" si="21"/>
        <v>4681.5</v>
      </c>
      <c r="K469" s="55">
        <f t="shared" si="22"/>
        <v>735.5</v>
      </c>
      <c r="L469" s="56">
        <f t="shared" si="23"/>
        <v>5417</v>
      </c>
      <c r="M469" s="56">
        <v>0</v>
      </c>
      <c r="N469" s="173"/>
      <c r="O469" s="56">
        <v>93.63</v>
      </c>
      <c r="P469" s="184" t="s">
        <v>3192</v>
      </c>
    </row>
    <row r="470" spans="2:16" ht="28">
      <c r="B470" s="5" t="s">
        <v>1181</v>
      </c>
      <c r="C470" s="51" t="s">
        <v>99</v>
      </c>
      <c r="D470" s="51" t="s">
        <v>2191</v>
      </c>
      <c r="E470" s="6" t="s">
        <v>2192</v>
      </c>
      <c r="F470" s="51" t="s">
        <v>626</v>
      </c>
      <c r="G470" s="5">
        <v>50</v>
      </c>
      <c r="H470" s="52">
        <f>O470*(1-'Orç-Resumo'!$G$10)</f>
        <v>403.99</v>
      </c>
      <c r="I470" s="53">
        <f>P470*(1-'Orç-Resumo'!$G$10)</f>
        <v>46.04</v>
      </c>
      <c r="J470" s="54">
        <f t="shared" si="21"/>
        <v>20199.5</v>
      </c>
      <c r="K470" s="55">
        <f t="shared" si="22"/>
        <v>2302</v>
      </c>
      <c r="L470" s="56">
        <f t="shared" si="23"/>
        <v>22501.5</v>
      </c>
      <c r="M470" s="56">
        <v>0</v>
      </c>
      <c r="N470" s="173"/>
      <c r="O470" s="56">
        <v>403.99</v>
      </c>
      <c r="P470" s="184">
        <v>46.04</v>
      </c>
    </row>
    <row r="471" spans="2:16" ht="28">
      <c r="B471" s="5" t="s">
        <v>1182</v>
      </c>
      <c r="C471" s="51" t="s">
        <v>48</v>
      </c>
      <c r="D471" s="51">
        <v>100903</v>
      </c>
      <c r="E471" s="6" t="s">
        <v>1183</v>
      </c>
      <c r="F471" s="51" t="s">
        <v>173</v>
      </c>
      <c r="G471" s="5">
        <v>500</v>
      </c>
      <c r="H471" s="52">
        <f>O471*(1-'Orç-Resumo'!$G$10)</f>
        <v>25.119999999999997</v>
      </c>
      <c r="I471" s="53">
        <f>P471*(1-'Orç-Resumo'!$G$10)</f>
        <v>10.210000000000001</v>
      </c>
      <c r="J471" s="54">
        <f t="shared" si="21"/>
        <v>12559.999999999998</v>
      </c>
      <c r="K471" s="55">
        <f t="shared" si="22"/>
        <v>5105</v>
      </c>
      <c r="L471" s="56">
        <f t="shared" si="23"/>
        <v>17665</v>
      </c>
      <c r="M471" s="56">
        <v>0</v>
      </c>
      <c r="N471" s="173"/>
      <c r="O471" s="56">
        <v>25.119999999999997</v>
      </c>
      <c r="P471" s="184" t="s">
        <v>3261</v>
      </c>
    </row>
    <row r="472" spans="2:16" ht="42">
      <c r="B472" s="5" t="s">
        <v>1185</v>
      </c>
      <c r="C472" s="51" t="s">
        <v>48</v>
      </c>
      <c r="D472" s="51">
        <v>97599</v>
      </c>
      <c r="E472" s="6" t="s">
        <v>1186</v>
      </c>
      <c r="F472" s="51" t="s">
        <v>173</v>
      </c>
      <c r="G472" s="5">
        <v>100</v>
      </c>
      <c r="H472" s="52">
        <f>O472*(1-'Orç-Resumo'!$G$10)</f>
        <v>21.67</v>
      </c>
      <c r="I472" s="53">
        <f>P472*(1-'Orç-Resumo'!$G$10)</f>
        <v>4.5</v>
      </c>
      <c r="J472" s="54">
        <f t="shared" si="21"/>
        <v>2167</v>
      </c>
      <c r="K472" s="55">
        <f t="shared" si="22"/>
        <v>450</v>
      </c>
      <c r="L472" s="56">
        <f t="shared" si="23"/>
        <v>2617</v>
      </c>
      <c r="M472" s="56">
        <v>0</v>
      </c>
      <c r="N472" s="173"/>
      <c r="O472" s="56">
        <v>21.67</v>
      </c>
      <c r="P472" s="184" t="s">
        <v>3262</v>
      </c>
    </row>
    <row r="473" spans="2:16" ht="42">
      <c r="B473" s="5" t="s">
        <v>1187</v>
      </c>
      <c r="C473" s="51" t="s">
        <v>21</v>
      </c>
      <c r="D473" s="51" t="s">
        <v>21</v>
      </c>
      <c r="E473" s="6" t="s">
        <v>1188</v>
      </c>
      <c r="F473" s="51" t="s">
        <v>23</v>
      </c>
      <c r="G473" s="5"/>
      <c r="H473" s="52"/>
      <c r="I473" s="53"/>
      <c r="J473" s="54"/>
      <c r="K473" s="55"/>
      <c r="L473" s="56"/>
      <c r="M473" s="56"/>
      <c r="N473" s="173"/>
      <c r="O473" s="56" t="s">
        <v>24</v>
      </c>
      <c r="P473" s="184" t="s">
        <v>24</v>
      </c>
    </row>
    <row r="474" spans="2:16" ht="42">
      <c r="B474" s="5" t="s">
        <v>1189</v>
      </c>
      <c r="C474" s="51" t="s">
        <v>48</v>
      </c>
      <c r="D474" s="51">
        <v>93661</v>
      </c>
      <c r="E474" s="6" t="s">
        <v>1190</v>
      </c>
      <c r="F474" s="51" t="s">
        <v>173</v>
      </c>
      <c r="G474" s="5">
        <v>70</v>
      </c>
      <c r="H474" s="52">
        <f>O474*(1-'Orç-Resumo'!$G$10)</f>
        <v>54.08</v>
      </c>
      <c r="I474" s="53">
        <f>P474*(1-'Orç-Resumo'!$G$10)</f>
        <v>3.42</v>
      </c>
      <c r="J474" s="54">
        <f t="shared" si="21"/>
        <v>3785.6</v>
      </c>
      <c r="K474" s="55">
        <f t="shared" si="22"/>
        <v>239.4</v>
      </c>
      <c r="L474" s="56">
        <f t="shared" si="23"/>
        <v>4025</v>
      </c>
      <c r="M474" s="56">
        <v>0</v>
      </c>
      <c r="N474" s="173"/>
      <c r="O474" s="56">
        <v>54.08</v>
      </c>
      <c r="P474" s="184" t="s">
        <v>1830</v>
      </c>
    </row>
    <row r="475" spans="2:16" ht="42">
      <c r="B475" s="5" t="s">
        <v>1191</v>
      </c>
      <c r="C475" s="51" t="s">
        <v>48</v>
      </c>
      <c r="D475" s="51">
        <v>93662</v>
      </c>
      <c r="E475" s="6" t="s">
        <v>1192</v>
      </c>
      <c r="F475" s="51" t="s">
        <v>173</v>
      </c>
      <c r="G475" s="5">
        <v>70</v>
      </c>
      <c r="H475" s="52">
        <f>O475*(1-'Orç-Resumo'!$G$10)</f>
        <v>55.16</v>
      </c>
      <c r="I475" s="53">
        <f>P475*(1-'Orç-Resumo'!$G$10)</f>
        <v>4.78</v>
      </c>
      <c r="J475" s="54">
        <f t="shared" si="21"/>
        <v>3861.2</v>
      </c>
      <c r="K475" s="55">
        <f t="shared" si="22"/>
        <v>334.6</v>
      </c>
      <c r="L475" s="56">
        <f t="shared" si="23"/>
        <v>4195.8</v>
      </c>
      <c r="M475" s="56">
        <v>0</v>
      </c>
      <c r="N475" s="173"/>
      <c r="O475" s="56">
        <v>55.16</v>
      </c>
      <c r="P475" s="184" t="s">
        <v>3263</v>
      </c>
    </row>
    <row r="476" spans="2:16" ht="42">
      <c r="B476" s="5" t="s">
        <v>1193</v>
      </c>
      <c r="C476" s="51" t="s">
        <v>48</v>
      </c>
      <c r="D476" s="51">
        <v>93663</v>
      </c>
      <c r="E476" s="6" t="s">
        <v>1194</v>
      </c>
      <c r="F476" s="51" t="s">
        <v>173</v>
      </c>
      <c r="G476" s="5">
        <v>50</v>
      </c>
      <c r="H476" s="52">
        <f>O476*(1-'Orç-Resumo'!$G$10)</f>
        <v>55.16</v>
      </c>
      <c r="I476" s="53">
        <f>P476*(1-'Orç-Resumo'!$G$10)</f>
        <v>4.78</v>
      </c>
      <c r="J476" s="54">
        <f t="shared" si="21"/>
        <v>2758</v>
      </c>
      <c r="K476" s="55">
        <f t="shared" si="22"/>
        <v>239</v>
      </c>
      <c r="L476" s="56">
        <f t="shared" si="23"/>
        <v>2997</v>
      </c>
      <c r="M476" s="56">
        <v>0</v>
      </c>
      <c r="N476" s="173"/>
      <c r="O476" s="56">
        <v>55.16</v>
      </c>
      <c r="P476" s="184" t="s">
        <v>3263</v>
      </c>
    </row>
    <row r="477" spans="2:16" ht="42">
      <c r="B477" s="5" t="s">
        <v>1195</v>
      </c>
      <c r="C477" s="51" t="s">
        <v>48</v>
      </c>
      <c r="D477" s="51">
        <v>101896</v>
      </c>
      <c r="E477" s="6" t="s">
        <v>1081</v>
      </c>
      <c r="F477" s="51" t="s">
        <v>173</v>
      </c>
      <c r="G477" s="5">
        <v>5</v>
      </c>
      <c r="H477" s="52">
        <f>O477*(1-'Orç-Resumo'!$G$10)</f>
        <v>583.09</v>
      </c>
      <c r="I477" s="53">
        <f>P477*(1-'Orç-Resumo'!$G$10)</f>
        <v>47.9</v>
      </c>
      <c r="J477" s="54">
        <f t="shared" si="21"/>
        <v>2915.4500000000003</v>
      </c>
      <c r="K477" s="55">
        <f t="shared" si="22"/>
        <v>239.5</v>
      </c>
      <c r="L477" s="56">
        <f t="shared" si="23"/>
        <v>3154.9500000000003</v>
      </c>
      <c r="M477" s="56">
        <v>0</v>
      </c>
      <c r="N477" s="173"/>
      <c r="O477" s="56">
        <v>583.09</v>
      </c>
      <c r="P477" s="184" t="s">
        <v>3253</v>
      </c>
    </row>
    <row r="478" spans="2:16" ht="42">
      <c r="B478" s="5" t="s">
        <v>1196</v>
      </c>
      <c r="C478" s="51" t="s">
        <v>99</v>
      </c>
      <c r="D478" s="51" t="s">
        <v>1083</v>
      </c>
      <c r="E478" s="6" t="s">
        <v>1084</v>
      </c>
      <c r="F478" s="51" t="s">
        <v>626</v>
      </c>
      <c r="G478" s="5">
        <v>5</v>
      </c>
      <c r="H478" s="52">
        <f>O478*(1-'Orç-Resumo'!$G$10)</f>
        <v>714.2</v>
      </c>
      <c r="I478" s="53">
        <f>P478*(1-'Orç-Resumo'!$G$10)</f>
        <v>61.39</v>
      </c>
      <c r="J478" s="54">
        <f t="shared" si="21"/>
        <v>3571</v>
      </c>
      <c r="K478" s="55">
        <f t="shared" si="22"/>
        <v>306.95</v>
      </c>
      <c r="L478" s="56">
        <f t="shared" si="23"/>
        <v>3877.95</v>
      </c>
      <c r="M478" s="56">
        <v>0</v>
      </c>
      <c r="N478" s="173"/>
      <c r="O478" s="56">
        <v>714.2</v>
      </c>
      <c r="P478" s="184">
        <v>61.39</v>
      </c>
    </row>
    <row r="479" spans="2:16" ht="56">
      <c r="B479" s="5" t="s">
        <v>1197</v>
      </c>
      <c r="C479" s="51" t="s">
        <v>26</v>
      </c>
      <c r="D479" s="51" t="s">
        <v>1198</v>
      </c>
      <c r="E479" s="6" t="s">
        <v>1199</v>
      </c>
      <c r="F479" s="51" t="s">
        <v>1102</v>
      </c>
      <c r="G479" s="5">
        <v>200</v>
      </c>
      <c r="H479" s="52">
        <f>O479*(1-'Orç-Resumo'!$G$10)</f>
        <v>55.24</v>
      </c>
      <c r="I479" s="53">
        <f>P479*(1-'Orç-Resumo'!$G$10)</f>
        <v>10.863000000000003</v>
      </c>
      <c r="J479" s="54">
        <f t="shared" si="21"/>
        <v>11048</v>
      </c>
      <c r="K479" s="55">
        <f t="shared" si="22"/>
        <v>2172.6000000000008</v>
      </c>
      <c r="L479" s="56">
        <f t="shared" si="23"/>
        <v>13220.6</v>
      </c>
      <c r="M479" s="56">
        <v>0</v>
      </c>
      <c r="N479" s="173"/>
      <c r="O479" s="56">
        <v>55.24</v>
      </c>
      <c r="P479" s="184">
        <v>10.863000000000003</v>
      </c>
    </row>
    <row r="480" spans="2:16" ht="56">
      <c r="B480" s="5" t="s">
        <v>1200</v>
      </c>
      <c r="C480" s="51" t="s">
        <v>48</v>
      </c>
      <c r="D480" s="51">
        <v>91867</v>
      </c>
      <c r="E480" s="6" t="s">
        <v>1201</v>
      </c>
      <c r="F480" s="51" t="s">
        <v>107</v>
      </c>
      <c r="G480" s="5">
        <v>500</v>
      </c>
      <c r="H480" s="52">
        <f>O480*(1-'Orç-Resumo'!$G$10)</f>
        <v>7.6999999999999993</v>
      </c>
      <c r="I480" s="53">
        <f>P480*(1-'Orç-Resumo'!$G$10)</f>
        <v>3.39</v>
      </c>
      <c r="J480" s="54">
        <f t="shared" si="21"/>
        <v>3849.9999999999995</v>
      </c>
      <c r="K480" s="55">
        <f t="shared" si="22"/>
        <v>1695</v>
      </c>
      <c r="L480" s="56">
        <f t="shared" si="23"/>
        <v>5545</v>
      </c>
      <c r="M480" s="56">
        <v>0</v>
      </c>
      <c r="N480" s="173"/>
      <c r="O480" s="56">
        <v>7.6999999999999993</v>
      </c>
      <c r="P480" s="184" t="s">
        <v>1739</v>
      </c>
    </row>
    <row r="481" spans="2:16" ht="56">
      <c r="B481" s="5" t="s">
        <v>1202</v>
      </c>
      <c r="C481" s="51" t="s">
        <v>48</v>
      </c>
      <c r="D481" s="51">
        <v>91864</v>
      </c>
      <c r="E481" s="6" t="s">
        <v>1203</v>
      </c>
      <c r="F481" s="51" t="s">
        <v>107</v>
      </c>
      <c r="G481" s="5">
        <v>100</v>
      </c>
      <c r="H481" s="52">
        <f>O481*(1-'Orç-Resumo'!$G$10)</f>
        <v>11.850000000000001</v>
      </c>
      <c r="I481" s="53">
        <f>P481*(1-'Orç-Resumo'!$G$10)</f>
        <v>5.0199999999999996</v>
      </c>
      <c r="J481" s="54">
        <f t="shared" si="21"/>
        <v>1185.0000000000002</v>
      </c>
      <c r="K481" s="55">
        <f t="shared" si="22"/>
        <v>501.99999999999994</v>
      </c>
      <c r="L481" s="56">
        <f t="shared" si="23"/>
        <v>1687.0000000000002</v>
      </c>
      <c r="M481" s="56">
        <v>0</v>
      </c>
      <c r="N481" s="173"/>
      <c r="O481" s="56">
        <v>11.850000000000001</v>
      </c>
      <c r="P481" s="184" t="s">
        <v>3088</v>
      </c>
    </row>
    <row r="482" spans="2:16" ht="42">
      <c r="B482" s="5" t="s">
        <v>1204</v>
      </c>
      <c r="C482" s="51" t="s">
        <v>99</v>
      </c>
      <c r="D482" s="51" t="s">
        <v>1205</v>
      </c>
      <c r="E482" s="6" t="s">
        <v>1206</v>
      </c>
      <c r="F482" s="51" t="s">
        <v>333</v>
      </c>
      <c r="G482" s="5">
        <v>200</v>
      </c>
      <c r="H482" s="52">
        <f>O482*(1-'Orç-Resumo'!$G$10)</f>
        <v>53.86</v>
      </c>
      <c r="I482" s="53">
        <f>P482*(1-'Orç-Resumo'!$G$10)</f>
        <v>14.84</v>
      </c>
      <c r="J482" s="54">
        <f t="shared" si="21"/>
        <v>10772</v>
      </c>
      <c r="K482" s="55">
        <f t="shared" si="22"/>
        <v>2968</v>
      </c>
      <c r="L482" s="56">
        <f t="shared" si="23"/>
        <v>13740</v>
      </c>
      <c r="M482" s="56">
        <v>0</v>
      </c>
      <c r="N482" s="173"/>
      <c r="O482" s="56">
        <v>53.86</v>
      </c>
      <c r="P482" s="184">
        <v>14.84</v>
      </c>
    </row>
    <row r="483" spans="2:16" ht="56">
      <c r="B483" s="5" t="s">
        <v>1207</v>
      </c>
      <c r="C483" s="51" t="s">
        <v>48</v>
      </c>
      <c r="D483" s="51">
        <v>95778</v>
      </c>
      <c r="E483" s="6" t="s">
        <v>1208</v>
      </c>
      <c r="F483" s="51" t="s">
        <v>173</v>
      </c>
      <c r="G483" s="5">
        <v>100</v>
      </c>
      <c r="H483" s="52">
        <f>O483*(1-'Orç-Resumo'!$G$10)</f>
        <v>21.619999999999997</v>
      </c>
      <c r="I483" s="53">
        <f>P483*(1-'Orç-Resumo'!$G$10)</f>
        <v>9.8800000000000008</v>
      </c>
      <c r="J483" s="54">
        <f t="shared" si="21"/>
        <v>2161.9999999999995</v>
      </c>
      <c r="K483" s="55">
        <f t="shared" si="22"/>
        <v>988.00000000000011</v>
      </c>
      <c r="L483" s="56">
        <f t="shared" si="23"/>
        <v>3149.9999999999995</v>
      </c>
      <c r="M483" s="56">
        <v>0</v>
      </c>
      <c r="N483" s="173"/>
      <c r="O483" s="56">
        <v>21.619999999999997</v>
      </c>
      <c r="P483" s="184" t="s">
        <v>2834</v>
      </c>
    </row>
    <row r="484" spans="2:16" ht="56">
      <c r="B484" s="5" t="s">
        <v>1209</v>
      </c>
      <c r="C484" s="51" t="s">
        <v>48</v>
      </c>
      <c r="D484" s="51">
        <v>95780</v>
      </c>
      <c r="E484" s="6" t="s">
        <v>1210</v>
      </c>
      <c r="F484" s="51" t="s">
        <v>173</v>
      </c>
      <c r="G484" s="5">
        <v>100</v>
      </c>
      <c r="H484" s="52">
        <f>O484*(1-'Orç-Resumo'!$G$10)</f>
        <v>24.82</v>
      </c>
      <c r="I484" s="53">
        <f>P484*(1-'Orç-Resumo'!$G$10)</f>
        <v>9.2200000000000006</v>
      </c>
      <c r="J484" s="54">
        <f t="shared" si="21"/>
        <v>2482</v>
      </c>
      <c r="K484" s="55">
        <f t="shared" si="22"/>
        <v>922.00000000000011</v>
      </c>
      <c r="L484" s="56">
        <f t="shared" si="23"/>
        <v>3404</v>
      </c>
      <c r="M484" s="56">
        <v>0</v>
      </c>
      <c r="N484" s="173"/>
      <c r="O484" s="56">
        <v>24.82</v>
      </c>
      <c r="P484" s="184" t="s">
        <v>3264</v>
      </c>
    </row>
    <row r="485" spans="2:16" ht="42">
      <c r="B485" s="5" t="s">
        <v>1211</v>
      </c>
      <c r="C485" s="51" t="s">
        <v>48</v>
      </c>
      <c r="D485" s="51">
        <v>91944</v>
      </c>
      <c r="E485" s="6" t="s">
        <v>1212</v>
      </c>
      <c r="F485" s="51" t="s">
        <v>173</v>
      </c>
      <c r="G485" s="5">
        <v>100</v>
      </c>
      <c r="H485" s="52">
        <f>O485*(1-'Orç-Resumo'!$G$10)</f>
        <v>9.11</v>
      </c>
      <c r="I485" s="53">
        <f>P485*(1-'Orç-Resumo'!$G$10)</f>
        <v>6.28</v>
      </c>
      <c r="J485" s="54">
        <f t="shared" si="21"/>
        <v>911</v>
      </c>
      <c r="K485" s="55">
        <f t="shared" si="22"/>
        <v>628</v>
      </c>
      <c r="L485" s="56">
        <f t="shared" si="23"/>
        <v>1539</v>
      </c>
      <c r="M485" s="56">
        <v>0</v>
      </c>
      <c r="N485" s="173"/>
      <c r="O485" s="56">
        <v>9.11</v>
      </c>
      <c r="P485" s="184" t="s">
        <v>3265</v>
      </c>
    </row>
    <row r="486" spans="2:16" ht="56">
      <c r="B486" s="5" t="s">
        <v>1213</v>
      </c>
      <c r="C486" s="51" t="s">
        <v>48</v>
      </c>
      <c r="D486" s="51">
        <v>91926</v>
      </c>
      <c r="E486" s="6" t="s">
        <v>1155</v>
      </c>
      <c r="F486" s="51" t="s">
        <v>107</v>
      </c>
      <c r="G486" s="5">
        <v>3500</v>
      </c>
      <c r="H486" s="52">
        <f>O486*(1-'Orç-Resumo'!$G$10)</f>
        <v>3.7</v>
      </c>
      <c r="I486" s="53">
        <f>P486*(1-'Orç-Resumo'!$G$10)</f>
        <v>1.04</v>
      </c>
      <c r="J486" s="54">
        <f t="shared" si="21"/>
        <v>12950</v>
      </c>
      <c r="K486" s="55">
        <f t="shared" si="22"/>
        <v>3640</v>
      </c>
      <c r="L486" s="56">
        <f t="shared" si="23"/>
        <v>16590</v>
      </c>
      <c r="M486" s="56">
        <v>0</v>
      </c>
      <c r="N486" s="173"/>
      <c r="O486" s="56">
        <v>3.7</v>
      </c>
      <c r="P486" s="184" t="s">
        <v>1909</v>
      </c>
    </row>
    <row r="487" spans="2:16" ht="56">
      <c r="B487" s="5" t="s">
        <v>1214</v>
      </c>
      <c r="C487" s="51" t="s">
        <v>48</v>
      </c>
      <c r="D487" s="51">
        <v>91928</v>
      </c>
      <c r="E487" s="6" t="s">
        <v>1158</v>
      </c>
      <c r="F487" s="51" t="s">
        <v>107</v>
      </c>
      <c r="G487" s="5">
        <v>2100</v>
      </c>
      <c r="H487" s="52">
        <f>O487*(1-'Orç-Resumo'!$G$10)</f>
        <v>5.96</v>
      </c>
      <c r="I487" s="53">
        <f>P487*(1-'Orç-Resumo'!$G$10)</f>
        <v>1.41</v>
      </c>
      <c r="J487" s="54">
        <f t="shared" si="21"/>
        <v>12516</v>
      </c>
      <c r="K487" s="55">
        <f t="shared" si="22"/>
        <v>2961</v>
      </c>
      <c r="L487" s="56">
        <f t="shared" si="23"/>
        <v>15477</v>
      </c>
      <c r="M487" s="56">
        <v>0</v>
      </c>
      <c r="N487" s="173"/>
      <c r="O487" s="56">
        <v>5.96</v>
      </c>
      <c r="P487" s="184" t="s">
        <v>2566</v>
      </c>
    </row>
    <row r="488" spans="2:16" ht="56">
      <c r="B488" s="5" t="s">
        <v>1215</v>
      </c>
      <c r="C488" s="51" t="s">
        <v>48</v>
      </c>
      <c r="D488" s="51">
        <v>91930</v>
      </c>
      <c r="E488" s="6" t="s">
        <v>1216</v>
      </c>
      <c r="F488" s="51" t="s">
        <v>107</v>
      </c>
      <c r="G488" s="5">
        <v>1750</v>
      </c>
      <c r="H488" s="52">
        <f>O488*(1-'Orç-Resumo'!$G$10)</f>
        <v>8.4700000000000006</v>
      </c>
      <c r="I488" s="53">
        <f>P488*(1-'Orç-Resumo'!$G$10)</f>
        <v>1.83</v>
      </c>
      <c r="J488" s="54">
        <f t="shared" si="21"/>
        <v>14822.500000000002</v>
      </c>
      <c r="K488" s="55">
        <f t="shared" si="22"/>
        <v>3202.5</v>
      </c>
      <c r="L488" s="56">
        <f t="shared" si="23"/>
        <v>18025</v>
      </c>
      <c r="M488" s="56">
        <v>0</v>
      </c>
      <c r="N488" s="173"/>
      <c r="O488" s="56">
        <v>8.4700000000000006</v>
      </c>
      <c r="P488" s="184" t="s">
        <v>3266</v>
      </c>
    </row>
    <row r="489" spans="2:16" ht="42">
      <c r="B489" s="5" t="s">
        <v>1217</v>
      </c>
      <c r="C489" s="51" t="s">
        <v>26</v>
      </c>
      <c r="D489" s="51" t="s">
        <v>1144</v>
      </c>
      <c r="E489" s="6" t="s">
        <v>1145</v>
      </c>
      <c r="F489" s="51" t="s">
        <v>33</v>
      </c>
      <c r="G489" s="5">
        <v>56</v>
      </c>
      <c r="H489" s="52">
        <f>O489*(1-'Orç-Resumo'!$G$10)</f>
        <v>262.15999999999997</v>
      </c>
      <c r="I489" s="53">
        <f>P489*(1-'Orç-Resumo'!$G$10)</f>
        <v>7.2420000000000009</v>
      </c>
      <c r="J489" s="54">
        <f t="shared" si="21"/>
        <v>14680.96</v>
      </c>
      <c r="K489" s="55">
        <f t="shared" si="22"/>
        <v>405.55200000000002</v>
      </c>
      <c r="L489" s="56">
        <f t="shared" si="23"/>
        <v>15086.511999999999</v>
      </c>
      <c r="M489" s="56">
        <v>0</v>
      </c>
      <c r="N489" s="173"/>
      <c r="O489" s="56">
        <v>262.15999999999997</v>
      </c>
      <c r="P489" s="184">
        <v>7.2420000000000009</v>
      </c>
    </row>
    <row r="490" spans="2:16" ht="28">
      <c r="B490" s="5" t="s">
        <v>1218</v>
      </c>
      <c r="C490" s="51" t="s">
        <v>26</v>
      </c>
      <c r="D490" s="51" t="s">
        <v>1147</v>
      </c>
      <c r="E490" s="6" t="s">
        <v>1148</v>
      </c>
      <c r="F490" s="51" t="s">
        <v>33</v>
      </c>
      <c r="G490" s="5">
        <v>28</v>
      </c>
      <c r="H490" s="52">
        <f>O490*(1-'Orç-Resumo'!$G$10)</f>
        <v>218.25000000000003</v>
      </c>
      <c r="I490" s="53">
        <f>P490*(1-'Orç-Resumo'!$G$10)</f>
        <v>7.2420000000000009</v>
      </c>
      <c r="J490" s="54">
        <f t="shared" si="21"/>
        <v>6111.0000000000009</v>
      </c>
      <c r="K490" s="55">
        <f t="shared" si="22"/>
        <v>202.77600000000001</v>
      </c>
      <c r="L490" s="56">
        <f t="shared" si="23"/>
        <v>6313.7760000000007</v>
      </c>
      <c r="M490" s="56">
        <v>0</v>
      </c>
      <c r="N490" s="173"/>
      <c r="O490" s="56">
        <v>218.25000000000003</v>
      </c>
      <c r="P490" s="184">
        <v>7.2420000000000009</v>
      </c>
    </row>
    <row r="491" spans="2:16" ht="28">
      <c r="B491" s="5" t="s">
        <v>1219</v>
      </c>
      <c r="C491" s="51" t="s">
        <v>48</v>
      </c>
      <c r="D491" s="51">
        <v>101903</v>
      </c>
      <c r="E491" s="6" t="s">
        <v>1220</v>
      </c>
      <c r="F491" s="51" t="s">
        <v>173</v>
      </c>
      <c r="G491" s="5">
        <v>32</v>
      </c>
      <c r="H491" s="52">
        <f>O491*(1-'Orç-Resumo'!$G$10)</f>
        <v>270.35999999999996</v>
      </c>
      <c r="I491" s="53">
        <f>P491*(1-'Orç-Resumo'!$G$10)</f>
        <v>14.67</v>
      </c>
      <c r="J491" s="54">
        <f t="shared" si="21"/>
        <v>8651.5199999999986</v>
      </c>
      <c r="K491" s="55">
        <f t="shared" si="22"/>
        <v>469.44</v>
      </c>
      <c r="L491" s="56">
        <f t="shared" si="23"/>
        <v>9120.9599999999991</v>
      </c>
      <c r="M491" s="56">
        <v>0</v>
      </c>
      <c r="N491" s="173"/>
      <c r="O491" s="56">
        <v>270.35999999999996</v>
      </c>
      <c r="P491" s="184" t="s">
        <v>3267</v>
      </c>
    </row>
    <row r="492" spans="2:16" ht="42">
      <c r="B492" s="5" t="s">
        <v>1221</v>
      </c>
      <c r="C492" s="51" t="s">
        <v>21</v>
      </c>
      <c r="D492" s="51" t="s">
        <v>21</v>
      </c>
      <c r="E492" s="6" t="s">
        <v>1222</v>
      </c>
      <c r="F492" s="51" t="s">
        <v>23</v>
      </c>
      <c r="G492" s="5"/>
      <c r="H492" s="52"/>
      <c r="I492" s="53"/>
      <c r="J492" s="54"/>
      <c r="K492" s="55"/>
      <c r="L492" s="56"/>
      <c r="M492" s="56"/>
      <c r="N492" s="173"/>
      <c r="O492" s="56" t="s">
        <v>24</v>
      </c>
      <c r="P492" s="184" t="s">
        <v>24</v>
      </c>
    </row>
    <row r="493" spans="2:16" ht="42">
      <c r="B493" s="5" t="s">
        <v>1223</v>
      </c>
      <c r="C493" s="51" t="s">
        <v>48</v>
      </c>
      <c r="D493" s="51">
        <v>96984</v>
      </c>
      <c r="E493" s="6" t="s">
        <v>1224</v>
      </c>
      <c r="F493" s="51" t="s">
        <v>173</v>
      </c>
      <c r="G493" s="5">
        <v>140</v>
      </c>
      <c r="H493" s="52">
        <f>O493*(1-'Orç-Resumo'!$G$10)</f>
        <v>34.650000000000006</v>
      </c>
      <c r="I493" s="53">
        <f>P493*(1-'Orç-Resumo'!$G$10)</f>
        <v>26.99</v>
      </c>
      <c r="J493" s="54">
        <f t="shared" si="21"/>
        <v>4851.0000000000009</v>
      </c>
      <c r="K493" s="55">
        <f t="shared" si="22"/>
        <v>3778.6</v>
      </c>
      <c r="L493" s="56">
        <f t="shared" si="23"/>
        <v>8629.6</v>
      </c>
      <c r="M493" s="56">
        <v>0</v>
      </c>
      <c r="N493" s="173"/>
      <c r="O493" s="56">
        <v>34.650000000000006</v>
      </c>
      <c r="P493" s="184" t="s">
        <v>3268</v>
      </c>
    </row>
    <row r="494" spans="2:16" ht="42">
      <c r="B494" s="5" t="s">
        <v>1225</v>
      </c>
      <c r="C494" s="51" t="s">
        <v>26</v>
      </c>
      <c r="D494" s="51" t="s">
        <v>1226</v>
      </c>
      <c r="E494" s="6" t="s">
        <v>1227</v>
      </c>
      <c r="F494" s="51" t="s">
        <v>33</v>
      </c>
      <c r="G494" s="5">
        <v>84</v>
      </c>
      <c r="H494" s="52">
        <f>O494*(1-'Orç-Resumo'!$G$10)</f>
        <v>2.6880000000000002</v>
      </c>
      <c r="I494" s="53">
        <f>P494*(1-'Orç-Resumo'!$G$10)</f>
        <v>0.36210000000000003</v>
      </c>
      <c r="J494" s="54">
        <f t="shared" si="21"/>
        <v>225.792</v>
      </c>
      <c r="K494" s="55">
        <f t="shared" si="22"/>
        <v>30.416400000000003</v>
      </c>
      <c r="L494" s="56">
        <f t="shared" si="23"/>
        <v>256.20839999999998</v>
      </c>
      <c r="M494" s="56">
        <v>0</v>
      </c>
      <c r="N494" s="173"/>
      <c r="O494" s="56">
        <v>2.6880000000000002</v>
      </c>
      <c r="P494" s="184">
        <v>0.36210000000000003</v>
      </c>
    </row>
    <row r="495" spans="2:16" ht="42">
      <c r="B495" s="5" t="s">
        <v>1228</v>
      </c>
      <c r="C495" s="51" t="s">
        <v>48</v>
      </c>
      <c r="D495" s="51">
        <v>96985</v>
      </c>
      <c r="E495" s="6" t="s">
        <v>1229</v>
      </c>
      <c r="F495" s="51" t="s">
        <v>173</v>
      </c>
      <c r="G495" s="5">
        <v>140</v>
      </c>
      <c r="H495" s="52">
        <f>O495*(1-'Orç-Resumo'!$G$10)</f>
        <v>74.31</v>
      </c>
      <c r="I495" s="53">
        <f>P495*(1-'Orç-Resumo'!$G$10)</f>
        <v>8.9700000000000006</v>
      </c>
      <c r="J495" s="54">
        <f t="shared" si="21"/>
        <v>10403.4</v>
      </c>
      <c r="K495" s="55">
        <f t="shared" si="22"/>
        <v>1255.8000000000002</v>
      </c>
      <c r="L495" s="56">
        <f t="shared" si="23"/>
        <v>11659.2</v>
      </c>
      <c r="M495" s="56">
        <v>0</v>
      </c>
      <c r="N495" s="173"/>
      <c r="O495" s="56">
        <v>74.31</v>
      </c>
      <c r="P495" s="184" t="s">
        <v>3269</v>
      </c>
    </row>
    <row r="496" spans="2:16" ht="56">
      <c r="B496" s="5" t="s">
        <v>1230</v>
      </c>
      <c r="C496" s="51" t="s">
        <v>48</v>
      </c>
      <c r="D496" s="51">
        <v>98111</v>
      </c>
      <c r="E496" s="6" t="s">
        <v>1231</v>
      </c>
      <c r="F496" s="51" t="s">
        <v>173</v>
      </c>
      <c r="G496" s="5">
        <v>42</v>
      </c>
      <c r="H496" s="52">
        <f>O496*(1-'Orç-Resumo'!$G$10)</f>
        <v>54.2</v>
      </c>
      <c r="I496" s="53">
        <f>P496*(1-'Orç-Resumo'!$G$10)</f>
        <v>5.62</v>
      </c>
      <c r="J496" s="54">
        <f t="shared" si="21"/>
        <v>2276.4</v>
      </c>
      <c r="K496" s="55">
        <f t="shared" si="22"/>
        <v>236.04</v>
      </c>
      <c r="L496" s="56">
        <f t="shared" si="23"/>
        <v>2512.44</v>
      </c>
      <c r="M496" s="56">
        <v>0</v>
      </c>
      <c r="N496" s="173"/>
      <c r="O496" s="56">
        <v>54.2</v>
      </c>
      <c r="P496" s="184" t="s">
        <v>3270</v>
      </c>
    </row>
    <row r="497" spans="2:16" ht="42">
      <c r="B497" s="5" t="s">
        <v>1232</v>
      </c>
      <c r="C497" s="51" t="s">
        <v>48</v>
      </c>
      <c r="D497" s="51">
        <v>96977</v>
      </c>
      <c r="E497" s="6" t="s">
        <v>1233</v>
      </c>
      <c r="F497" s="51" t="s">
        <v>107</v>
      </c>
      <c r="G497" s="5">
        <v>700</v>
      </c>
      <c r="H497" s="52">
        <f>O497*(1-'Orç-Resumo'!$G$10)</f>
        <v>63.949999999999996</v>
      </c>
      <c r="I497" s="53">
        <f>P497*(1-'Orç-Resumo'!$G$10)</f>
        <v>1.18</v>
      </c>
      <c r="J497" s="54">
        <f t="shared" si="21"/>
        <v>44765</v>
      </c>
      <c r="K497" s="55">
        <f t="shared" si="22"/>
        <v>826</v>
      </c>
      <c r="L497" s="56">
        <f t="shared" si="23"/>
        <v>45591</v>
      </c>
      <c r="M497" s="56">
        <v>0</v>
      </c>
      <c r="N497" s="173"/>
      <c r="O497" s="56">
        <v>63.949999999999996</v>
      </c>
      <c r="P497" s="184" t="s">
        <v>2405</v>
      </c>
    </row>
    <row r="498" spans="2:16" ht="28">
      <c r="B498" s="5" t="s">
        <v>1235</v>
      </c>
      <c r="C498" s="51" t="s">
        <v>26</v>
      </c>
      <c r="D498" s="51" t="s">
        <v>1236</v>
      </c>
      <c r="E498" s="6" t="s">
        <v>1237</v>
      </c>
      <c r="F498" s="51" t="s">
        <v>107</v>
      </c>
      <c r="G498" s="5">
        <v>2520</v>
      </c>
      <c r="H498" s="52">
        <f>O498*(1-'Orç-Resumo'!$G$10)</f>
        <v>12.451999999999998</v>
      </c>
      <c r="I498" s="53">
        <f>P498*(1-'Orç-Resumo'!$G$10)</f>
        <v>3.7242000000000002</v>
      </c>
      <c r="J498" s="54">
        <f t="shared" si="21"/>
        <v>31379.039999999994</v>
      </c>
      <c r="K498" s="55">
        <f t="shared" si="22"/>
        <v>9384.9840000000004</v>
      </c>
      <c r="L498" s="56">
        <f t="shared" si="23"/>
        <v>40764.02399999999</v>
      </c>
      <c r="M498" s="56">
        <v>0</v>
      </c>
      <c r="N498" s="173"/>
      <c r="O498" s="56">
        <v>12.451999999999998</v>
      </c>
      <c r="P498" s="184">
        <v>3.7242000000000002</v>
      </c>
    </row>
    <row r="499" spans="2:16" ht="42">
      <c r="B499" s="5" t="s">
        <v>1238</v>
      </c>
      <c r="C499" s="51" t="s">
        <v>26</v>
      </c>
      <c r="D499" s="51" t="s">
        <v>1239</v>
      </c>
      <c r="E499" s="6" t="s">
        <v>1240</v>
      </c>
      <c r="F499" s="51" t="s">
        <v>33</v>
      </c>
      <c r="G499" s="5">
        <v>70</v>
      </c>
      <c r="H499" s="52">
        <f>O499*(1-'Orç-Resumo'!$G$10)</f>
        <v>12.591000000000001</v>
      </c>
      <c r="I499" s="53">
        <f>P499*(1-'Orç-Resumo'!$G$10)</f>
        <v>1.7070000000000001</v>
      </c>
      <c r="J499" s="54">
        <f t="shared" si="21"/>
        <v>881.37000000000012</v>
      </c>
      <c r="K499" s="55">
        <f t="shared" si="22"/>
        <v>119.49000000000001</v>
      </c>
      <c r="L499" s="56">
        <f t="shared" si="23"/>
        <v>1000.8600000000001</v>
      </c>
      <c r="M499" s="56">
        <v>0</v>
      </c>
      <c r="N499" s="173"/>
      <c r="O499" s="56">
        <v>12.591000000000001</v>
      </c>
      <c r="P499" s="184">
        <v>1.7070000000000001</v>
      </c>
    </row>
    <row r="500" spans="2:16" ht="42">
      <c r="B500" s="5" t="s">
        <v>1241</v>
      </c>
      <c r="C500" s="51" t="s">
        <v>26</v>
      </c>
      <c r="D500" s="51" t="s">
        <v>1242</v>
      </c>
      <c r="E500" s="6" t="s">
        <v>1243</v>
      </c>
      <c r="F500" s="51" t="s">
        <v>33</v>
      </c>
      <c r="G500" s="5">
        <v>140</v>
      </c>
      <c r="H500" s="52">
        <f>O500*(1-'Orç-Resumo'!$G$10)</f>
        <v>19.970000000000002</v>
      </c>
      <c r="I500" s="53">
        <f>P500*(1-'Orç-Resumo'!$G$10)</f>
        <v>28.968000000000004</v>
      </c>
      <c r="J500" s="54">
        <f t="shared" si="21"/>
        <v>2795.8</v>
      </c>
      <c r="K500" s="55">
        <f t="shared" si="22"/>
        <v>4055.5200000000004</v>
      </c>
      <c r="L500" s="56">
        <f t="shared" si="23"/>
        <v>6851.3200000000006</v>
      </c>
      <c r="M500" s="56">
        <v>0</v>
      </c>
      <c r="N500" s="173"/>
      <c r="O500" s="56">
        <v>19.970000000000002</v>
      </c>
      <c r="P500" s="184">
        <v>28.968000000000004</v>
      </c>
    </row>
    <row r="501" spans="2:16" ht="56">
      <c r="B501" s="5" t="s">
        <v>1244</v>
      </c>
      <c r="C501" s="51" t="s">
        <v>26</v>
      </c>
      <c r="D501" s="51" t="s">
        <v>1245</v>
      </c>
      <c r="E501" s="6" t="s">
        <v>1246</v>
      </c>
      <c r="F501" s="51" t="s">
        <v>33</v>
      </c>
      <c r="G501" s="5">
        <v>70</v>
      </c>
      <c r="H501" s="52">
        <f>O501*(1-'Orç-Resumo'!$G$10)</f>
        <v>111.96000000000001</v>
      </c>
      <c r="I501" s="53">
        <f>P501*(1-'Orç-Resumo'!$G$10)</f>
        <v>10.509</v>
      </c>
      <c r="J501" s="54">
        <f t="shared" si="21"/>
        <v>7837.2000000000007</v>
      </c>
      <c r="K501" s="55">
        <f t="shared" si="22"/>
        <v>735.63</v>
      </c>
      <c r="L501" s="56">
        <f t="shared" si="23"/>
        <v>8572.83</v>
      </c>
      <c r="M501" s="56">
        <v>0</v>
      </c>
      <c r="N501" s="173"/>
      <c r="O501" s="56">
        <v>111.96000000000001</v>
      </c>
      <c r="P501" s="184">
        <v>10.509</v>
      </c>
    </row>
    <row r="502" spans="2:16" ht="56">
      <c r="B502" s="5" t="s">
        <v>1247</v>
      </c>
      <c r="C502" s="51" t="s">
        <v>26</v>
      </c>
      <c r="D502" s="51" t="s">
        <v>1248</v>
      </c>
      <c r="E502" s="6" t="s">
        <v>1249</v>
      </c>
      <c r="F502" s="51" t="s">
        <v>33</v>
      </c>
      <c r="G502" s="5">
        <v>14</v>
      </c>
      <c r="H502" s="52">
        <f>O502*(1-'Orç-Resumo'!$G$10)</f>
        <v>86.90000000000002</v>
      </c>
      <c r="I502" s="53">
        <f>P502*(1-'Orç-Resumo'!$G$10)</f>
        <v>237.48</v>
      </c>
      <c r="J502" s="54">
        <f t="shared" si="21"/>
        <v>1216.6000000000004</v>
      </c>
      <c r="K502" s="55">
        <f t="shared" si="22"/>
        <v>3324.72</v>
      </c>
      <c r="L502" s="56">
        <f t="shared" si="23"/>
        <v>4541.32</v>
      </c>
      <c r="M502" s="56">
        <v>0</v>
      </c>
      <c r="N502" s="173"/>
      <c r="O502" s="56">
        <v>86.90000000000002</v>
      </c>
      <c r="P502" s="184">
        <v>237.48</v>
      </c>
    </row>
    <row r="503" spans="2:16" ht="28">
      <c r="B503" s="5" t="s">
        <v>1250</v>
      </c>
      <c r="C503" s="51" t="s">
        <v>26</v>
      </c>
      <c r="D503" s="51" t="s">
        <v>1251</v>
      </c>
      <c r="E503" s="6" t="s">
        <v>1252</v>
      </c>
      <c r="F503" s="51" t="s">
        <v>107</v>
      </c>
      <c r="G503" s="5">
        <v>800</v>
      </c>
      <c r="H503" s="52">
        <f>O503*(1-'Orç-Resumo'!$G$10)</f>
        <v>61.98</v>
      </c>
      <c r="I503" s="53">
        <f>P503*(1-'Orç-Resumo'!$G$10)</f>
        <v>3.6210000000000004</v>
      </c>
      <c r="J503" s="54">
        <f t="shared" si="21"/>
        <v>49584</v>
      </c>
      <c r="K503" s="55">
        <f t="shared" si="22"/>
        <v>2896.8</v>
      </c>
      <c r="L503" s="56">
        <f t="shared" si="23"/>
        <v>52480.800000000003</v>
      </c>
      <c r="M503" s="56">
        <v>0</v>
      </c>
      <c r="N503" s="173"/>
      <c r="O503" s="56">
        <v>61.98</v>
      </c>
      <c r="P503" s="184">
        <v>3.6210000000000004</v>
      </c>
    </row>
    <row r="504" spans="2:16">
      <c r="B504" s="5" t="s">
        <v>1253</v>
      </c>
      <c r="C504" s="51" t="s">
        <v>21</v>
      </c>
      <c r="D504" s="51" t="s">
        <v>21</v>
      </c>
      <c r="E504" s="6" t="s">
        <v>1254</v>
      </c>
      <c r="F504" s="51" t="s">
        <v>23</v>
      </c>
      <c r="G504" s="5"/>
      <c r="H504" s="52"/>
      <c r="I504" s="53"/>
      <c r="J504" s="54"/>
      <c r="K504" s="55"/>
      <c r="L504" s="56"/>
      <c r="M504" s="56"/>
      <c r="N504" s="173"/>
      <c r="O504" s="56" t="s">
        <v>24</v>
      </c>
      <c r="P504" s="184" t="s">
        <v>24</v>
      </c>
    </row>
    <row r="505" spans="2:16" ht="98">
      <c r="B505" s="5" t="s">
        <v>1255</v>
      </c>
      <c r="C505" s="51" t="s">
        <v>26</v>
      </c>
      <c r="D505" s="51" t="s">
        <v>1256</v>
      </c>
      <c r="E505" s="6" t="s">
        <v>1257</v>
      </c>
      <c r="F505" s="51" t="s">
        <v>33</v>
      </c>
      <c r="G505" s="5">
        <v>5</v>
      </c>
      <c r="H505" s="52">
        <f>O505*(1-'Orç-Resumo'!$G$10)</f>
        <v>3043.0200000000004</v>
      </c>
      <c r="I505" s="53">
        <f>P505*(1-'Orç-Resumo'!$G$10)</f>
        <v>434.52000000000004</v>
      </c>
      <c r="J505" s="54">
        <f t="shared" si="21"/>
        <v>15215.100000000002</v>
      </c>
      <c r="K505" s="55">
        <f t="shared" si="22"/>
        <v>2172.6000000000004</v>
      </c>
      <c r="L505" s="56">
        <f t="shared" si="23"/>
        <v>17387.700000000004</v>
      </c>
      <c r="M505" s="56">
        <v>0</v>
      </c>
      <c r="N505" s="173"/>
      <c r="O505" s="56">
        <v>3043.0200000000004</v>
      </c>
      <c r="P505" s="184">
        <v>434.52000000000004</v>
      </c>
    </row>
    <row r="506" spans="2:16" ht="56">
      <c r="B506" s="5" t="s">
        <v>1258</v>
      </c>
      <c r="C506" s="51" t="s">
        <v>26</v>
      </c>
      <c r="D506" s="51" t="s">
        <v>1259</v>
      </c>
      <c r="E506" s="6" t="s">
        <v>1260</v>
      </c>
      <c r="F506" s="51" t="s">
        <v>1261</v>
      </c>
      <c r="G506" s="5">
        <v>100</v>
      </c>
      <c r="H506" s="52">
        <f>O506*(1-'Orç-Resumo'!$G$10)</f>
        <v>374.92999999999995</v>
      </c>
      <c r="I506" s="53">
        <f>P506*(1-'Orç-Resumo'!$G$10)</f>
        <v>294.06</v>
      </c>
      <c r="J506" s="54">
        <f t="shared" si="21"/>
        <v>37492.999999999993</v>
      </c>
      <c r="K506" s="55">
        <f t="shared" si="22"/>
        <v>29406</v>
      </c>
      <c r="L506" s="56">
        <f t="shared" si="23"/>
        <v>66899</v>
      </c>
      <c r="M506" s="56">
        <v>0</v>
      </c>
      <c r="N506" s="173"/>
      <c r="O506" s="56">
        <v>374.92999999999995</v>
      </c>
      <c r="P506" s="184">
        <v>294.06</v>
      </c>
    </row>
    <row r="507" spans="2:16" ht="28">
      <c r="B507" s="5" t="s">
        <v>1262</v>
      </c>
      <c r="C507" s="51" t="s">
        <v>48</v>
      </c>
      <c r="D507" s="51">
        <v>98301</v>
      </c>
      <c r="E507" s="6" t="s">
        <v>1263</v>
      </c>
      <c r="F507" s="51" t="s">
        <v>173</v>
      </c>
      <c r="G507" s="5">
        <v>70</v>
      </c>
      <c r="H507" s="52">
        <f>O507*(1-'Orç-Resumo'!$G$10)</f>
        <v>421.64</v>
      </c>
      <c r="I507" s="53">
        <f>P507*(1-'Orç-Resumo'!$G$10)</f>
        <v>224.53</v>
      </c>
      <c r="J507" s="54">
        <f t="shared" si="21"/>
        <v>29514.799999999999</v>
      </c>
      <c r="K507" s="55">
        <f t="shared" si="22"/>
        <v>15717.1</v>
      </c>
      <c r="L507" s="56">
        <f t="shared" si="23"/>
        <v>45231.9</v>
      </c>
      <c r="M507" s="56">
        <v>0</v>
      </c>
      <c r="N507" s="173"/>
      <c r="O507" s="56">
        <v>421.64</v>
      </c>
      <c r="P507" s="184" t="s">
        <v>3271</v>
      </c>
    </row>
    <row r="508" spans="2:16">
      <c r="B508" s="5" t="s">
        <v>1264</v>
      </c>
      <c r="C508" s="51" t="s">
        <v>26</v>
      </c>
      <c r="D508" s="51" t="s">
        <v>1265</v>
      </c>
      <c r="E508" s="6" t="s">
        <v>1266</v>
      </c>
      <c r="F508" s="51" t="s">
        <v>1267</v>
      </c>
      <c r="G508" s="5">
        <v>59</v>
      </c>
      <c r="H508" s="52">
        <f>O508*(1-'Orç-Resumo'!$G$10)</f>
        <v>26.13</v>
      </c>
      <c r="I508" s="53">
        <f>P508*(1-'Orç-Resumo'!$G$10)</f>
        <v>7.2420000000000009</v>
      </c>
      <c r="J508" s="54">
        <f t="shared" si="21"/>
        <v>1541.6699999999998</v>
      </c>
      <c r="K508" s="55">
        <f t="shared" si="22"/>
        <v>427.27800000000008</v>
      </c>
      <c r="L508" s="56">
        <f t="shared" si="23"/>
        <v>1968.9479999999999</v>
      </c>
      <c r="M508" s="56">
        <v>0</v>
      </c>
      <c r="N508" s="173"/>
      <c r="O508" s="56">
        <v>26.13</v>
      </c>
      <c r="P508" s="184">
        <v>7.2420000000000009</v>
      </c>
    </row>
    <row r="509" spans="2:16" ht="28">
      <c r="B509" s="5" t="s">
        <v>1268</v>
      </c>
      <c r="C509" s="51" t="s">
        <v>48</v>
      </c>
      <c r="D509" s="51">
        <v>98295</v>
      </c>
      <c r="E509" s="6" t="s">
        <v>1269</v>
      </c>
      <c r="F509" s="51" t="s">
        <v>107</v>
      </c>
      <c r="G509" s="5">
        <v>10500</v>
      </c>
      <c r="H509" s="52">
        <f>O509*(1-'Orç-Resumo'!$G$10)</f>
        <v>6.88</v>
      </c>
      <c r="I509" s="53">
        <f>P509*(1-'Orç-Resumo'!$G$10)</f>
        <v>0.09</v>
      </c>
      <c r="J509" s="54">
        <f t="shared" si="21"/>
        <v>72240</v>
      </c>
      <c r="K509" s="55">
        <f t="shared" si="22"/>
        <v>945</v>
      </c>
      <c r="L509" s="56">
        <f t="shared" si="23"/>
        <v>73185</v>
      </c>
      <c r="M509" s="56">
        <v>0</v>
      </c>
      <c r="N509" s="173"/>
      <c r="O509" s="56">
        <v>6.88</v>
      </c>
      <c r="P509" s="184" t="s">
        <v>1270</v>
      </c>
    </row>
    <row r="510" spans="2:16" ht="28">
      <c r="B510" s="5" t="s">
        <v>1271</v>
      </c>
      <c r="C510" s="51" t="s">
        <v>48</v>
      </c>
      <c r="D510" s="51">
        <v>98307</v>
      </c>
      <c r="E510" s="6" t="s">
        <v>1272</v>
      </c>
      <c r="F510" s="51" t="s">
        <v>173</v>
      </c>
      <c r="G510" s="5">
        <v>700</v>
      </c>
      <c r="H510" s="52">
        <f>O510*(1-'Orç-Resumo'!$G$10)</f>
        <v>38.26</v>
      </c>
      <c r="I510" s="53">
        <f>P510*(1-'Orç-Resumo'!$G$10)</f>
        <v>7.46</v>
      </c>
      <c r="J510" s="54">
        <f t="shared" si="21"/>
        <v>26782</v>
      </c>
      <c r="K510" s="55">
        <f t="shared" si="22"/>
        <v>5222</v>
      </c>
      <c r="L510" s="56">
        <f t="shared" si="23"/>
        <v>32004</v>
      </c>
      <c r="M510" s="56">
        <v>0</v>
      </c>
      <c r="N510" s="173"/>
      <c r="O510" s="56">
        <v>38.26</v>
      </c>
      <c r="P510" s="184" t="s">
        <v>3272</v>
      </c>
    </row>
    <row r="511" spans="2:16" ht="28">
      <c r="B511" s="5" t="s">
        <v>1274</v>
      </c>
      <c r="C511" s="51" t="s">
        <v>26</v>
      </c>
      <c r="D511" s="51" t="s">
        <v>1275</v>
      </c>
      <c r="E511" s="6" t="s">
        <v>1276</v>
      </c>
      <c r="F511" s="51" t="s">
        <v>33</v>
      </c>
      <c r="G511" s="5">
        <v>700</v>
      </c>
      <c r="H511" s="52">
        <f>O511*(1-'Orç-Resumo'!$G$10)</f>
        <v>31.225000000000001</v>
      </c>
      <c r="I511" s="53">
        <f>P511*(1-'Orç-Resumo'!$G$10)</f>
        <v>14.225000000000001</v>
      </c>
      <c r="J511" s="54">
        <f t="shared" si="21"/>
        <v>21857.5</v>
      </c>
      <c r="K511" s="55">
        <f t="shared" si="22"/>
        <v>9957.5000000000018</v>
      </c>
      <c r="L511" s="56">
        <f t="shared" si="23"/>
        <v>31815</v>
      </c>
      <c r="M511" s="56">
        <v>0</v>
      </c>
      <c r="N511" s="173"/>
      <c r="O511" s="56">
        <v>31.225000000000001</v>
      </c>
      <c r="P511" s="184">
        <v>14.225000000000001</v>
      </c>
    </row>
    <row r="512" spans="2:16" ht="28">
      <c r="B512" s="5" t="s">
        <v>1277</v>
      </c>
      <c r="C512" s="51" t="s">
        <v>26</v>
      </c>
      <c r="D512" s="51" t="s">
        <v>1278</v>
      </c>
      <c r="E512" s="6" t="s">
        <v>1279</v>
      </c>
      <c r="F512" s="51" t="s">
        <v>33</v>
      </c>
      <c r="G512" s="5">
        <v>700</v>
      </c>
      <c r="H512" s="52">
        <f>O512*(1-'Orç-Resumo'!$G$10)</f>
        <v>56.525000000000006</v>
      </c>
      <c r="I512" s="53">
        <f>P512*(1-'Orç-Resumo'!$G$10)</f>
        <v>14.225000000000001</v>
      </c>
      <c r="J512" s="54">
        <f t="shared" si="21"/>
        <v>39567.500000000007</v>
      </c>
      <c r="K512" s="55">
        <f t="shared" si="22"/>
        <v>9957.5000000000018</v>
      </c>
      <c r="L512" s="56">
        <f t="shared" si="23"/>
        <v>49525.000000000007</v>
      </c>
      <c r="M512" s="56">
        <v>0</v>
      </c>
      <c r="N512" s="173"/>
      <c r="O512" s="56">
        <v>56.525000000000006</v>
      </c>
      <c r="P512" s="184">
        <v>14.225000000000001</v>
      </c>
    </row>
    <row r="513" spans="2:16" ht="28">
      <c r="B513" s="5" t="s">
        <v>1280</v>
      </c>
      <c r="C513" s="51" t="s">
        <v>26</v>
      </c>
      <c r="D513" s="51" t="s">
        <v>1281</v>
      </c>
      <c r="E513" s="6" t="s">
        <v>1282</v>
      </c>
      <c r="F513" s="51" t="s">
        <v>1261</v>
      </c>
      <c r="G513" s="5">
        <v>300</v>
      </c>
      <c r="H513" s="52">
        <f>O513*(1-'Orç-Resumo'!$G$10)</f>
        <v>42.408000000000001</v>
      </c>
      <c r="I513" s="53">
        <f>P513*(1-'Orç-Resumo'!$G$10)</f>
        <v>0.41380000000000006</v>
      </c>
      <c r="J513" s="54">
        <f t="shared" si="21"/>
        <v>12722.4</v>
      </c>
      <c r="K513" s="55">
        <f t="shared" si="22"/>
        <v>124.14000000000001</v>
      </c>
      <c r="L513" s="56">
        <f t="shared" si="23"/>
        <v>12846.539999999999</v>
      </c>
      <c r="M513" s="56">
        <v>0</v>
      </c>
      <c r="N513" s="173"/>
      <c r="O513" s="56">
        <v>42.408000000000001</v>
      </c>
      <c r="P513" s="184">
        <v>0.41380000000000006</v>
      </c>
    </row>
    <row r="514" spans="2:16" ht="56">
      <c r="B514" s="5" t="s">
        <v>1283</v>
      </c>
      <c r="C514" s="51" t="s">
        <v>26</v>
      </c>
      <c r="D514" s="51" t="s">
        <v>1284</v>
      </c>
      <c r="E514" s="6" t="s">
        <v>1285</v>
      </c>
      <c r="F514" s="51" t="s">
        <v>33</v>
      </c>
      <c r="G514" s="5">
        <v>16</v>
      </c>
      <c r="H514" s="52">
        <f>O514*(1-'Orç-Resumo'!$G$10)</f>
        <v>126.4</v>
      </c>
      <c r="I514" s="53">
        <f>P514*(1-'Orç-Resumo'!$G$10)</f>
        <v>289.68</v>
      </c>
      <c r="J514" s="54">
        <f t="shared" si="21"/>
        <v>2022.4</v>
      </c>
      <c r="K514" s="55">
        <f t="shared" si="22"/>
        <v>4634.88</v>
      </c>
      <c r="L514" s="56">
        <f t="shared" si="23"/>
        <v>6657.2800000000007</v>
      </c>
      <c r="M514" s="56">
        <v>0</v>
      </c>
      <c r="N514" s="173"/>
      <c r="O514" s="56">
        <v>126.4</v>
      </c>
      <c r="P514" s="184">
        <v>289.68</v>
      </c>
    </row>
    <row r="515" spans="2:16" ht="28">
      <c r="B515" s="5" t="s">
        <v>1286</v>
      </c>
      <c r="C515" s="51" t="s">
        <v>26</v>
      </c>
      <c r="D515" s="51" t="s">
        <v>1287</v>
      </c>
      <c r="E515" s="6" t="s">
        <v>1288</v>
      </c>
      <c r="F515" s="51" t="s">
        <v>33</v>
      </c>
      <c r="G515" s="5">
        <v>10</v>
      </c>
      <c r="H515" s="52">
        <f>O515*(1-'Orç-Resumo'!$G$10)</f>
        <v>126.4</v>
      </c>
      <c r="I515" s="53">
        <f>P515*(1-'Orç-Resumo'!$G$10)</f>
        <v>289.68</v>
      </c>
      <c r="J515" s="54">
        <f t="shared" si="21"/>
        <v>1264</v>
      </c>
      <c r="K515" s="55">
        <f t="shared" si="22"/>
        <v>2896.8</v>
      </c>
      <c r="L515" s="56">
        <f t="shared" si="23"/>
        <v>4160.8</v>
      </c>
      <c r="M515" s="56">
        <v>0</v>
      </c>
      <c r="N515" s="173"/>
      <c r="O515" s="56">
        <v>126.4</v>
      </c>
      <c r="P515" s="184">
        <v>289.68</v>
      </c>
    </row>
    <row r="516" spans="2:16" ht="42">
      <c r="B516" s="5" t="s">
        <v>1289</v>
      </c>
      <c r="C516" s="51" t="s">
        <v>48</v>
      </c>
      <c r="D516" s="51">
        <v>91941</v>
      </c>
      <c r="E516" s="6" t="s">
        <v>1290</v>
      </c>
      <c r="F516" s="51" t="s">
        <v>173</v>
      </c>
      <c r="G516" s="5">
        <v>200</v>
      </c>
      <c r="H516" s="52">
        <f>O516*(1-'Orç-Resumo'!$G$10)</f>
        <v>6.01</v>
      </c>
      <c r="I516" s="53">
        <f>P516*(1-'Orç-Resumo'!$G$10)</f>
        <v>6.1</v>
      </c>
      <c r="J516" s="54">
        <f t="shared" si="21"/>
        <v>1202</v>
      </c>
      <c r="K516" s="55">
        <f t="shared" si="22"/>
        <v>1220</v>
      </c>
      <c r="L516" s="56">
        <f t="shared" si="23"/>
        <v>2422</v>
      </c>
      <c r="M516" s="56">
        <v>0</v>
      </c>
      <c r="N516" s="173"/>
      <c r="O516" s="56">
        <v>6.01</v>
      </c>
      <c r="P516" s="184" t="s">
        <v>3715</v>
      </c>
    </row>
    <row r="517" spans="2:16" ht="42">
      <c r="B517" s="5" t="s">
        <v>1292</v>
      </c>
      <c r="C517" s="51" t="s">
        <v>48</v>
      </c>
      <c r="D517" s="51">
        <v>91944</v>
      </c>
      <c r="E517" s="6" t="s">
        <v>1212</v>
      </c>
      <c r="F517" s="51" t="s">
        <v>173</v>
      </c>
      <c r="G517" s="5">
        <v>200</v>
      </c>
      <c r="H517" s="52">
        <f>O517*(1-'Orç-Resumo'!$G$10)</f>
        <v>9.11</v>
      </c>
      <c r="I517" s="53">
        <f>P517*(1-'Orç-Resumo'!$G$10)</f>
        <v>6.28</v>
      </c>
      <c r="J517" s="54">
        <f t="shared" si="21"/>
        <v>1822</v>
      </c>
      <c r="K517" s="55">
        <f t="shared" si="22"/>
        <v>1256</v>
      </c>
      <c r="L517" s="56">
        <f t="shared" si="23"/>
        <v>3078</v>
      </c>
      <c r="M517" s="56">
        <v>0</v>
      </c>
      <c r="N517" s="173"/>
      <c r="O517" s="56">
        <v>9.11</v>
      </c>
      <c r="P517" s="184" t="s">
        <v>3265</v>
      </c>
    </row>
    <row r="518" spans="2:16" ht="56">
      <c r="B518" s="5" t="s">
        <v>1293</v>
      </c>
      <c r="C518" s="51" t="s">
        <v>48</v>
      </c>
      <c r="D518" s="51">
        <v>100561</v>
      </c>
      <c r="E518" s="6" t="s">
        <v>1294</v>
      </c>
      <c r="F518" s="51" t="s">
        <v>173</v>
      </c>
      <c r="G518" s="5">
        <v>10</v>
      </c>
      <c r="H518" s="52">
        <f>O518*(1-'Orç-Resumo'!$G$10)</f>
        <v>143.97999999999999</v>
      </c>
      <c r="I518" s="53">
        <f>P518*(1-'Orç-Resumo'!$G$10)</f>
        <v>37.24</v>
      </c>
      <c r="J518" s="54">
        <f t="shared" si="21"/>
        <v>1439.8</v>
      </c>
      <c r="K518" s="55">
        <f t="shared" si="22"/>
        <v>372.40000000000003</v>
      </c>
      <c r="L518" s="56">
        <f t="shared" si="23"/>
        <v>1812.2</v>
      </c>
      <c r="M518" s="56">
        <v>0</v>
      </c>
      <c r="N518" s="173"/>
      <c r="O518" s="56">
        <v>143.97999999999999</v>
      </c>
      <c r="P518" s="184" t="s">
        <v>3274</v>
      </c>
    </row>
    <row r="519" spans="2:16" ht="56">
      <c r="B519" s="5" t="s">
        <v>1295</v>
      </c>
      <c r="C519" s="51" t="s">
        <v>48</v>
      </c>
      <c r="D519" s="51">
        <v>93009</v>
      </c>
      <c r="E519" s="6" t="s">
        <v>1096</v>
      </c>
      <c r="F519" s="51" t="s">
        <v>107</v>
      </c>
      <c r="G519" s="5">
        <v>420</v>
      </c>
      <c r="H519" s="52">
        <f>O519*(1-'Orç-Resumo'!$G$10)</f>
        <v>27.02</v>
      </c>
      <c r="I519" s="53">
        <f>P519*(1-'Orç-Resumo'!$G$10)</f>
        <v>4.66</v>
      </c>
      <c r="J519" s="54">
        <f t="shared" si="21"/>
        <v>11348.4</v>
      </c>
      <c r="K519" s="55">
        <f t="shared" si="22"/>
        <v>1957.2</v>
      </c>
      <c r="L519" s="56">
        <f t="shared" si="23"/>
        <v>13305.6</v>
      </c>
      <c r="M519" s="56">
        <v>0</v>
      </c>
      <c r="N519" s="173"/>
      <c r="O519" s="56">
        <v>27.02</v>
      </c>
      <c r="P519" s="184" t="s">
        <v>2766</v>
      </c>
    </row>
    <row r="520" spans="2:16" ht="42">
      <c r="B520" s="5" t="s">
        <v>1296</v>
      </c>
      <c r="C520" s="51" t="s">
        <v>99</v>
      </c>
      <c r="D520" s="51" t="s">
        <v>1297</v>
      </c>
      <c r="E520" s="6" t="s">
        <v>1298</v>
      </c>
      <c r="F520" s="51" t="s">
        <v>333</v>
      </c>
      <c r="G520" s="5">
        <v>145</v>
      </c>
      <c r="H520" s="52">
        <f>O520*(1-'Orç-Resumo'!$G$10)</f>
        <v>21.76</v>
      </c>
      <c r="I520" s="53">
        <f>P520*(1-'Orç-Resumo'!$G$10)</f>
        <v>23.02</v>
      </c>
      <c r="J520" s="54">
        <f t="shared" si="21"/>
        <v>3155.2000000000003</v>
      </c>
      <c r="K520" s="55">
        <f t="shared" si="22"/>
        <v>3337.9</v>
      </c>
      <c r="L520" s="56">
        <f t="shared" si="23"/>
        <v>6493.1</v>
      </c>
      <c r="M520" s="56">
        <v>0</v>
      </c>
      <c r="N520" s="173"/>
      <c r="O520" s="56">
        <v>21.76</v>
      </c>
      <c r="P520" s="184">
        <v>23.02</v>
      </c>
    </row>
    <row r="521" spans="2:16" ht="56">
      <c r="B521" s="5" t="s">
        <v>1299</v>
      </c>
      <c r="C521" s="51" t="s">
        <v>48</v>
      </c>
      <c r="D521" s="51">
        <v>91864</v>
      </c>
      <c r="E521" s="6" t="s">
        <v>1152</v>
      </c>
      <c r="F521" s="51" t="s">
        <v>107</v>
      </c>
      <c r="G521" s="5">
        <v>420</v>
      </c>
      <c r="H521" s="52">
        <f>O521*(1-'Orç-Resumo'!$G$10)</f>
        <v>11.850000000000001</v>
      </c>
      <c r="I521" s="53">
        <f>P521*(1-'Orç-Resumo'!$G$10)</f>
        <v>5.0199999999999996</v>
      </c>
      <c r="J521" s="54">
        <f t="shared" si="21"/>
        <v>4977.0000000000009</v>
      </c>
      <c r="K521" s="55">
        <f t="shared" si="22"/>
        <v>2108.3999999999996</v>
      </c>
      <c r="L521" s="56">
        <f t="shared" si="23"/>
        <v>7085.4000000000005</v>
      </c>
      <c r="M521" s="56">
        <v>0</v>
      </c>
      <c r="N521" s="173"/>
      <c r="O521" s="56">
        <v>11.850000000000001</v>
      </c>
      <c r="P521" s="184" t="s">
        <v>3088</v>
      </c>
    </row>
    <row r="522" spans="2:16" ht="70">
      <c r="B522" s="5" t="s">
        <v>1300</v>
      </c>
      <c r="C522" s="51" t="s">
        <v>48</v>
      </c>
      <c r="D522" s="51">
        <v>91867</v>
      </c>
      <c r="E522" s="6" t="s">
        <v>3865</v>
      </c>
      <c r="F522" s="51" t="s">
        <v>107</v>
      </c>
      <c r="G522" s="5">
        <v>80</v>
      </c>
      <c r="H522" s="52">
        <f>O522*(1-'Orç-Resumo'!$G$10)</f>
        <v>7.6999999999999993</v>
      </c>
      <c r="I522" s="53">
        <f>P522*(1-'Orç-Resumo'!$G$10)</f>
        <v>3.39</v>
      </c>
      <c r="J522" s="54">
        <f t="shared" si="21"/>
        <v>616</v>
      </c>
      <c r="K522" s="55">
        <f t="shared" si="22"/>
        <v>271.2</v>
      </c>
      <c r="L522" s="56">
        <f t="shared" si="23"/>
        <v>887.2</v>
      </c>
      <c r="M522" s="56">
        <v>0</v>
      </c>
      <c r="N522" s="173"/>
      <c r="O522" s="56">
        <v>7.6999999999999993</v>
      </c>
      <c r="P522" s="184" t="s">
        <v>1739</v>
      </c>
    </row>
    <row r="523" spans="2:16" ht="42">
      <c r="B523" s="5" t="s">
        <v>1301</v>
      </c>
      <c r="C523" s="51" t="s">
        <v>99</v>
      </c>
      <c r="D523" s="51" t="s">
        <v>1302</v>
      </c>
      <c r="E523" s="6" t="s">
        <v>1303</v>
      </c>
      <c r="F523" s="51" t="s">
        <v>333</v>
      </c>
      <c r="G523" s="5">
        <v>220</v>
      </c>
      <c r="H523" s="52">
        <f>O523*(1-'Orç-Resumo'!$G$10)</f>
        <v>25.77</v>
      </c>
      <c r="I523" s="53">
        <f>P523*(1-'Orç-Resumo'!$G$10)</f>
        <v>15.35</v>
      </c>
      <c r="J523" s="54">
        <f t="shared" si="21"/>
        <v>5669.4</v>
      </c>
      <c r="K523" s="55">
        <f t="shared" si="22"/>
        <v>3377</v>
      </c>
      <c r="L523" s="56">
        <f t="shared" si="23"/>
        <v>9046.4</v>
      </c>
      <c r="M523" s="56">
        <v>0</v>
      </c>
      <c r="N523" s="173"/>
      <c r="O523" s="56">
        <v>25.77</v>
      </c>
      <c r="P523" s="184">
        <v>15.35</v>
      </c>
    </row>
    <row r="524" spans="2:16" ht="42">
      <c r="B524" s="5" t="s">
        <v>1304</v>
      </c>
      <c r="C524" s="51" t="s">
        <v>99</v>
      </c>
      <c r="D524" s="51" t="s">
        <v>1305</v>
      </c>
      <c r="E524" s="6" t="s">
        <v>1306</v>
      </c>
      <c r="F524" s="51" t="s">
        <v>333</v>
      </c>
      <c r="G524" s="5">
        <v>115</v>
      </c>
      <c r="H524" s="52">
        <f>O524*(1-'Orç-Resumo'!$G$10)</f>
        <v>19.32</v>
      </c>
      <c r="I524" s="53">
        <f>P524*(1-'Orç-Resumo'!$G$10)</f>
        <v>15.35</v>
      </c>
      <c r="J524" s="54">
        <f t="shared" si="21"/>
        <v>2221.8000000000002</v>
      </c>
      <c r="K524" s="55">
        <f t="shared" si="22"/>
        <v>1765.25</v>
      </c>
      <c r="L524" s="56">
        <f t="shared" si="23"/>
        <v>3987.05</v>
      </c>
      <c r="M524" s="56">
        <v>0</v>
      </c>
      <c r="N524" s="173"/>
      <c r="O524" s="56">
        <v>19.32</v>
      </c>
      <c r="P524" s="184">
        <v>15.35</v>
      </c>
    </row>
    <row r="525" spans="2:16" ht="56">
      <c r="B525" s="5" t="s">
        <v>1307</v>
      </c>
      <c r="C525" s="51" t="s">
        <v>26</v>
      </c>
      <c r="D525" s="51" t="s">
        <v>1107</v>
      </c>
      <c r="E525" s="6" t="s">
        <v>1108</v>
      </c>
      <c r="F525" s="51" t="s">
        <v>1102</v>
      </c>
      <c r="G525" s="5">
        <v>195</v>
      </c>
      <c r="H525" s="52">
        <f>O525*(1-'Orç-Resumo'!$G$10)</f>
        <v>35.183333333333337</v>
      </c>
      <c r="I525" s="53">
        <f>P525*(1-'Orç-Resumo'!$G$10)</f>
        <v>18.105</v>
      </c>
      <c r="J525" s="54">
        <f t="shared" si="21"/>
        <v>6860.7500000000009</v>
      </c>
      <c r="K525" s="55">
        <f t="shared" si="22"/>
        <v>3530.4749999999999</v>
      </c>
      <c r="L525" s="56">
        <f t="shared" si="23"/>
        <v>10391.225</v>
      </c>
      <c r="M525" s="56">
        <v>0</v>
      </c>
      <c r="N525" s="173"/>
      <c r="O525" s="56">
        <v>35.183333333333337</v>
      </c>
      <c r="P525" s="184">
        <v>18.105</v>
      </c>
    </row>
    <row r="526" spans="2:16" ht="42">
      <c r="B526" s="5" t="s">
        <v>1308</v>
      </c>
      <c r="C526" s="51" t="s">
        <v>99</v>
      </c>
      <c r="D526" s="51" t="s">
        <v>1309</v>
      </c>
      <c r="E526" s="6" t="s">
        <v>1310</v>
      </c>
      <c r="F526" s="51" t="s">
        <v>333</v>
      </c>
      <c r="G526" s="5">
        <v>80</v>
      </c>
      <c r="H526" s="52">
        <f>O526*(1-'Orç-Resumo'!$G$10)</f>
        <v>46.27</v>
      </c>
      <c r="I526" s="53">
        <f>P526*(1-'Orç-Resumo'!$G$10)</f>
        <v>14.84</v>
      </c>
      <c r="J526" s="54">
        <f t="shared" si="21"/>
        <v>3701.6000000000004</v>
      </c>
      <c r="K526" s="55">
        <f t="shared" si="22"/>
        <v>1187.2</v>
      </c>
      <c r="L526" s="56">
        <f t="shared" si="23"/>
        <v>4888.8</v>
      </c>
      <c r="M526" s="56">
        <v>0</v>
      </c>
      <c r="N526" s="173"/>
      <c r="O526" s="56">
        <v>46.27</v>
      </c>
      <c r="P526" s="184">
        <v>14.84</v>
      </c>
    </row>
    <row r="527" spans="2:16">
      <c r="B527" s="5" t="s">
        <v>1311</v>
      </c>
      <c r="C527" s="51" t="s">
        <v>26</v>
      </c>
      <c r="D527" s="51" t="s">
        <v>1312</v>
      </c>
      <c r="E527" s="6" t="s">
        <v>1313</v>
      </c>
      <c r="F527" s="51" t="s">
        <v>33</v>
      </c>
      <c r="G527" s="5">
        <v>70</v>
      </c>
      <c r="H527" s="52">
        <f>O527*(1-'Orç-Resumo'!$G$10)</f>
        <v>109.54619999999998</v>
      </c>
      <c r="I527" s="53">
        <f>P527*(1-'Orç-Resumo'!$G$10)</f>
        <v>8.6541899999999998</v>
      </c>
      <c r="J527" s="54">
        <f t="shared" si="21"/>
        <v>7668.2339999999986</v>
      </c>
      <c r="K527" s="55">
        <f t="shared" si="22"/>
        <v>605.79330000000004</v>
      </c>
      <c r="L527" s="56">
        <f t="shared" si="23"/>
        <v>8274.0272999999979</v>
      </c>
      <c r="M527" s="56">
        <v>0</v>
      </c>
      <c r="N527" s="173"/>
      <c r="O527" s="56">
        <v>109.54619999999998</v>
      </c>
      <c r="P527" s="184">
        <v>8.6541899999999998</v>
      </c>
    </row>
    <row r="528" spans="2:16">
      <c r="B528" s="5" t="s">
        <v>1314</v>
      </c>
      <c r="C528" s="51" t="s">
        <v>26</v>
      </c>
      <c r="D528" s="51" t="s">
        <v>1315</v>
      </c>
      <c r="E528" s="6" t="s">
        <v>1316</v>
      </c>
      <c r="F528" s="51" t="s">
        <v>33</v>
      </c>
      <c r="G528" s="5">
        <v>70</v>
      </c>
      <c r="H528" s="52">
        <f>O528*(1-'Orç-Resumo'!$G$10)</f>
        <v>20.946200000000005</v>
      </c>
      <c r="I528" s="53">
        <f>P528*(1-'Orç-Resumo'!$G$10)</f>
        <v>8.6541899999999998</v>
      </c>
      <c r="J528" s="54">
        <f t="shared" si="21"/>
        <v>1466.2340000000004</v>
      </c>
      <c r="K528" s="55">
        <f t="shared" si="22"/>
        <v>605.79330000000004</v>
      </c>
      <c r="L528" s="56">
        <f t="shared" si="23"/>
        <v>2072.0273000000007</v>
      </c>
      <c r="M528" s="56">
        <v>0</v>
      </c>
      <c r="N528" s="173"/>
      <c r="O528" s="56">
        <v>20.946200000000005</v>
      </c>
      <c r="P528" s="184">
        <v>8.6541899999999998</v>
      </c>
    </row>
    <row r="529" spans="2:16">
      <c r="B529" s="5" t="s">
        <v>1317</v>
      </c>
      <c r="C529" s="51" t="s">
        <v>26</v>
      </c>
      <c r="D529" s="51" t="s">
        <v>1318</v>
      </c>
      <c r="E529" s="6" t="s">
        <v>1319</v>
      </c>
      <c r="F529" s="51" t="s">
        <v>33</v>
      </c>
      <c r="G529" s="5">
        <v>70</v>
      </c>
      <c r="H529" s="52">
        <f>O529*(1-'Orç-Resumo'!$G$10)</f>
        <v>100.38619999999999</v>
      </c>
      <c r="I529" s="53">
        <f>P529*(1-'Orç-Resumo'!$G$10)</f>
        <v>8.6541899999999998</v>
      </c>
      <c r="J529" s="54">
        <f t="shared" ref="J529:J592" si="24">G529*H529</f>
        <v>7027.0339999999987</v>
      </c>
      <c r="K529" s="55">
        <f t="shared" ref="K529:K592" si="25">G529*I529</f>
        <v>605.79330000000004</v>
      </c>
      <c r="L529" s="56">
        <f t="shared" ref="L529:L592" si="26">J529+K529</f>
        <v>7632.827299999999</v>
      </c>
      <c r="M529" s="56">
        <v>0</v>
      </c>
      <c r="N529" s="173"/>
      <c r="O529" s="56">
        <v>100.38619999999999</v>
      </c>
      <c r="P529" s="184">
        <v>8.6541899999999998</v>
      </c>
    </row>
    <row r="530" spans="2:16" ht="70">
      <c r="B530" s="5" t="s">
        <v>1320</v>
      </c>
      <c r="C530" s="51" t="s">
        <v>48</v>
      </c>
      <c r="D530" s="51">
        <v>97887</v>
      </c>
      <c r="E530" s="6" t="s">
        <v>1321</v>
      </c>
      <c r="F530" s="51" t="s">
        <v>173</v>
      </c>
      <c r="G530" s="5">
        <v>80</v>
      </c>
      <c r="H530" s="52">
        <f>O530*(1-'Orç-Resumo'!$G$10)</f>
        <v>177.10999999999999</v>
      </c>
      <c r="I530" s="53">
        <f>P530*(1-'Orç-Resumo'!$G$10)</f>
        <v>112.6</v>
      </c>
      <c r="J530" s="54">
        <f t="shared" si="24"/>
        <v>14168.8</v>
      </c>
      <c r="K530" s="55">
        <f t="shared" si="25"/>
        <v>9008</v>
      </c>
      <c r="L530" s="56">
        <f t="shared" si="26"/>
        <v>23176.799999999999</v>
      </c>
      <c r="M530" s="56">
        <v>0</v>
      </c>
      <c r="N530" s="173"/>
      <c r="O530" s="56">
        <v>177.10999999999999</v>
      </c>
      <c r="P530" s="184" t="s">
        <v>3275</v>
      </c>
    </row>
    <row r="531" spans="2:16" ht="70">
      <c r="B531" s="5" t="s">
        <v>1322</v>
      </c>
      <c r="C531" s="51" t="s">
        <v>48</v>
      </c>
      <c r="D531" s="51">
        <v>101875</v>
      </c>
      <c r="E531" s="6" t="s">
        <v>1323</v>
      </c>
      <c r="F531" s="51" t="s">
        <v>173</v>
      </c>
      <c r="G531" s="5">
        <v>42</v>
      </c>
      <c r="H531" s="52">
        <f>O531*(1-'Orç-Resumo'!$G$10)</f>
        <v>328.49</v>
      </c>
      <c r="I531" s="53">
        <f>P531*(1-'Orç-Resumo'!$G$10)</f>
        <v>19.32</v>
      </c>
      <c r="J531" s="54">
        <f t="shared" si="24"/>
        <v>13796.58</v>
      </c>
      <c r="K531" s="55">
        <f t="shared" si="25"/>
        <v>811.44</v>
      </c>
      <c r="L531" s="56">
        <f t="shared" si="26"/>
        <v>14608.02</v>
      </c>
      <c r="M531" s="56">
        <v>0</v>
      </c>
      <c r="N531" s="173"/>
      <c r="O531" s="56">
        <v>328.49</v>
      </c>
      <c r="P531" s="184" t="s">
        <v>3028</v>
      </c>
    </row>
    <row r="532" spans="2:16" ht="42">
      <c r="B532" s="5" t="s">
        <v>1324</v>
      </c>
      <c r="C532" s="51" t="s">
        <v>48</v>
      </c>
      <c r="D532" s="51">
        <v>98268</v>
      </c>
      <c r="E532" s="6" t="s">
        <v>1325</v>
      </c>
      <c r="F532" s="51" t="s">
        <v>107</v>
      </c>
      <c r="G532" s="5">
        <v>390</v>
      </c>
      <c r="H532" s="52">
        <f>O532*(1-'Orç-Resumo'!$G$10)</f>
        <v>16.32</v>
      </c>
      <c r="I532" s="53">
        <f>P532*(1-'Orç-Resumo'!$G$10)</f>
        <v>3.76</v>
      </c>
      <c r="J532" s="54">
        <f t="shared" si="24"/>
        <v>6364.8</v>
      </c>
      <c r="K532" s="55">
        <f t="shared" si="25"/>
        <v>1466.3999999999999</v>
      </c>
      <c r="L532" s="56">
        <f t="shared" si="26"/>
        <v>7831.2</v>
      </c>
      <c r="M532" s="56">
        <v>0</v>
      </c>
      <c r="N532" s="173"/>
      <c r="O532" s="56">
        <v>16.32</v>
      </c>
      <c r="P532" s="184" t="s">
        <v>2020</v>
      </c>
    </row>
    <row r="533" spans="2:16" ht="28">
      <c r="B533" s="5" t="s">
        <v>1326</v>
      </c>
      <c r="C533" s="51" t="s">
        <v>26</v>
      </c>
      <c r="D533" s="51" t="s">
        <v>1327</v>
      </c>
      <c r="E533" s="6" t="s">
        <v>1328</v>
      </c>
      <c r="F533" s="51" t="s">
        <v>33</v>
      </c>
      <c r="G533" s="5">
        <v>80</v>
      </c>
      <c r="H533" s="52">
        <f>O533*(1-'Orç-Resumo'!$G$10)</f>
        <v>50.137999999999998</v>
      </c>
      <c r="I533" s="53">
        <f>P533*(1-'Orç-Resumo'!$G$10)</f>
        <v>7.2540000000000013</v>
      </c>
      <c r="J533" s="54">
        <f t="shared" si="24"/>
        <v>4011.04</v>
      </c>
      <c r="K533" s="55">
        <f t="shared" si="25"/>
        <v>580.32000000000016</v>
      </c>
      <c r="L533" s="56">
        <f t="shared" si="26"/>
        <v>4591.3600000000006</v>
      </c>
      <c r="M533" s="56">
        <v>0</v>
      </c>
      <c r="N533" s="173"/>
      <c r="O533" s="56">
        <v>50.137999999999998</v>
      </c>
      <c r="P533" s="184">
        <v>7.2540000000000013</v>
      </c>
    </row>
    <row r="534" spans="2:16" ht="42">
      <c r="B534" s="5" t="s">
        <v>1329</v>
      </c>
      <c r="C534" s="51" t="s">
        <v>26</v>
      </c>
      <c r="D534" s="51" t="s">
        <v>1330</v>
      </c>
      <c r="E534" s="6" t="s">
        <v>1331</v>
      </c>
      <c r="F534" s="51" t="s">
        <v>33</v>
      </c>
      <c r="G534" s="5">
        <v>300</v>
      </c>
      <c r="H534" s="52">
        <f>O534*(1-'Orç-Resumo'!$G$10)</f>
        <v>59.38</v>
      </c>
      <c r="I534" s="53">
        <f>P534*(1-'Orç-Resumo'!$G$10)</f>
        <v>28.450000000000003</v>
      </c>
      <c r="J534" s="54">
        <f t="shared" si="24"/>
        <v>17814</v>
      </c>
      <c r="K534" s="55">
        <f t="shared" si="25"/>
        <v>8535</v>
      </c>
      <c r="L534" s="56">
        <f t="shared" si="26"/>
        <v>26349</v>
      </c>
      <c r="M534" s="56">
        <v>0</v>
      </c>
      <c r="N534" s="173"/>
      <c r="O534" s="56">
        <v>59.38</v>
      </c>
      <c r="P534" s="184">
        <v>28.450000000000003</v>
      </c>
    </row>
    <row r="535" spans="2:16" ht="28">
      <c r="B535" s="5" t="s">
        <v>1332</v>
      </c>
      <c r="C535" s="51" t="s">
        <v>26</v>
      </c>
      <c r="D535" s="51" t="s">
        <v>1333</v>
      </c>
      <c r="E535" s="6" t="s">
        <v>1334</v>
      </c>
      <c r="F535" s="51" t="s">
        <v>107</v>
      </c>
      <c r="G535" s="5">
        <v>420</v>
      </c>
      <c r="H535" s="52">
        <f>O535*(1-'Orç-Resumo'!$G$10)</f>
        <v>125.8575</v>
      </c>
      <c r="I535" s="53">
        <f>P535*(1-'Orç-Resumo'!$G$10)</f>
        <v>27.202500000000001</v>
      </c>
      <c r="J535" s="54">
        <f t="shared" si="24"/>
        <v>52860.15</v>
      </c>
      <c r="K535" s="55">
        <f t="shared" si="25"/>
        <v>11425.050000000001</v>
      </c>
      <c r="L535" s="56">
        <f t="shared" si="26"/>
        <v>64285.200000000004</v>
      </c>
      <c r="M535" s="56">
        <v>0</v>
      </c>
      <c r="N535" s="173"/>
      <c r="O535" s="56">
        <v>125.8575</v>
      </c>
      <c r="P535" s="184">
        <v>27.202500000000001</v>
      </c>
    </row>
    <row r="536" spans="2:16" ht="28">
      <c r="B536" s="5" t="s">
        <v>1335</v>
      </c>
      <c r="C536" s="51" t="s">
        <v>26</v>
      </c>
      <c r="D536" s="51" t="s">
        <v>1336</v>
      </c>
      <c r="E536" s="6" t="s">
        <v>1337</v>
      </c>
      <c r="F536" s="51" t="s">
        <v>33</v>
      </c>
      <c r="G536" s="5">
        <v>70</v>
      </c>
      <c r="H536" s="52">
        <f>O536*(1-'Orç-Resumo'!$G$10)</f>
        <v>30.279</v>
      </c>
      <c r="I536" s="53">
        <f>P536*(1-'Orç-Resumo'!$G$10)</f>
        <v>3.6270000000000007</v>
      </c>
      <c r="J536" s="54">
        <f t="shared" si="24"/>
        <v>2119.5300000000002</v>
      </c>
      <c r="K536" s="55">
        <f t="shared" si="25"/>
        <v>253.89000000000004</v>
      </c>
      <c r="L536" s="56">
        <f t="shared" si="26"/>
        <v>2373.42</v>
      </c>
      <c r="M536" s="56">
        <v>0</v>
      </c>
      <c r="N536" s="173"/>
      <c r="O536" s="56">
        <v>30.279</v>
      </c>
      <c r="P536" s="184">
        <v>3.6270000000000007</v>
      </c>
    </row>
    <row r="537" spans="2:16" ht="28">
      <c r="B537" s="5" t="s">
        <v>1338</v>
      </c>
      <c r="C537" s="51" t="s">
        <v>26</v>
      </c>
      <c r="D537" s="51" t="s">
        <v>1339</v>
      </c>
      <c r="E537" s="6" t="s">
        <v>1340</v>
      </c>
      <c r="F537" s="51" t="s">
        <v>33</v>
      </c>
      <c r="G537" s="5">
        <v>70</v>
      </c>
      <c r="H537" s="52">
        <f>O537*(1-'Orç-Resumo'!$G$10)</f>
        <v>40.795000000000002</v>
      </c>
      <c r="I537" s="53">
        <f>P537*(1-'Orç-Resumo'!$G$10)</f>
        <v>28.48</v>
      </c>
      <c r="J537" s="54">
        <f t="shared" si="24"/>
        <v>2855.65</v>
      </c>
      <c r="K537" s="55">
        <f t="shared" si="25"/>
        <v>1993.6000000000001</v>
      </c>
      <c r="L537" s="56">
        <f t="shared" si="26"/>
        <v>4849.25</v>
      </c>
      <c r="M537" s="56">
        <v>0</v>
      </c>
      <c r="N537" s="173"/>
      <c r="O537" s="56">
        <v>40.795000000000002</v>
      </c>
      <c r="P537" s="184">
        <v>28.48</v>
      </c>
    </row>
    <row r="538" spans="2:16" ht="28">
      <c r="B538" s="5" t="s">
        <v>1341</v>
      </c>
      <c r="C538" s="51" t="s">
        <v>21</v>
      </c>
      <c r="D538" s="51" t="s">
        <v>21</v>
      </c>
      <c r="E538" s="6" t="s">
        <v>1342</v>
      </c>
      <c r="F538" s="51" t="s">
        <v>23</v>
      </c>
      <c r="G538" s="5"/>
      <c r="H538" s="52"/>
      <c r="I538" s="53"/>
      <c r="J538" s="54"/>
      <c r="K538" s="55"/>
      <c r="L538" s="56"/>
      <c r="M538" s="56"/>
      <c r="N538" s="173"/>
      <c r="O538" s="56" t="s">
        <v>24</v>
      </c>
      <c r="P538" s="184" t="s">
        <v>24</v>
      </c>
    </row>
    <row r="539" spans="2:16" ht="70">
      <c r="B539" s="5" t="s">
        <v>1343</v>
      </c>
      <c r="C539" s="51" t="s">
        <v>48</v>
      </c>
      <c r="D539" s="51">
        <v>101878</v>
      </c>
      <c r="E539" s="6" t="s">
        <v>1031</v>
      </c>
      <c r="F539" s="51" t="s">
        <v>173</v>
      </c>
      <c r="G539" s="5">
        <v>10</v>
      </c>
      <c r="H539" s="52">
        <f>O539*(1-'Orç-Resumo'!$G$10)</f>
        <v>428.78000000000003</v>
      </c>
      <c r="I539" s="53">
        <f>P539*(1-'Orç-Resumo'!$G$10)</f>
        <v>55.14</v>
      </c>
      <c r="J539" s="54">
        <f t="shared" si="24"/>
        <v>4287.8</v>
      </c>
      <c r="K539" s="55">
        <f t="shared" si="25"/>
        <v>551.4</v>
      </c>
      <c r="L539" s="56">
        <f t="shared" si="26"/>
        <v>4839.2</v>
      </c>
      <c r="M539" s="56">
        <v>0</v>
      </c>
      <c r="N539" s="173"/>
      <c r="O539" s="56">
        <v>428.78000000000003</v>
      </c>
      <c r="P539" s="184" t="s">
        <v>3249</v>
      </c>
    </row>
    <row r="540" spans="2:16" ht="70">
      <c r="B540" s="5" t="s">
        <v>1344</v>
      </c>
      <c r="C540" s="51" t="s">
        <v>48</v>
      </c>
      <c r="D540" s="51">
        <v>101879</v>
      </c>
      <c r="E540" s="6" t="s">
        <v>1345</v>
      </c>
      <c r="F540" s="51" t="s">
        <v>173</v>
      </c>
      <c r="G540" s="5">
        <v>10</v>
      </c>
      <c r="H540" s="52">
        <f>O540*(1-'Orç-Resumo'!$G$10)</f>
        <v>478.88</v>
      </c>
      <c r="I540" s="53">
        <f>P540*(1-'Orç-Resumo'!$G$10)</f>
        <v>21.71</v>
      </c>
      <c r="J540" s="54">
        <f t="shared" si="24"/>
        <v>4788.8</v>
      </c>
      <c r="K540" s="55">
        <f t="shared" si="25"/>
        <v>217.10000000000002</v>
      </c>
      <c r="L540" s="56">
        <f t="shared" si="26"/>
        <v>5005.9000000000005</v>
      </c>
      <c r="M540" s="56">
        <v>0</v>
      </c>
      <c r="N540" s="173"/>
      <c r="O540" s="56">
        <v>478.88</v>
      </c>
      <c r="P540" s="184" t="s">
        <v>2354</v>
      </c>
    </row>
    <row r="541" spans="2:16" ht="70">
      <c r="B541" s="5" t="s">
        <v>1346</v>
      </c>
      <c r="C541" s="51" t="s">
        <v>48</v>
      </c>
      <c r="D541" s="51">
        <v>101879</v>
      </c>
      <c r="E541" s="6" t="s">
        <v>1347</v>
      </c>
      <c r="F541" s="51" t="s">
        <v>173</v>
      </c>
      <c r="G541" s="5">
        <v>10</v>
      </c>
      <c r="H541" s="52">
        <f>O541*(1-'Orç-Resumo'!$G$10)</f>
        <v>478.88</v>
      </c>
      <c r="I541" s="53">
        <f>P541*(1-'Orç-Resumo'!$G$10)</f>
        <v>21.71</v>
      </c>
      <c r="J541" s="54">
        <f t="shared" si="24"/>
        <v>4788.8</v>
      </c>
      <c r="K541" s="55">
        <f t="shared" si="25"/>
        <v>217.10000000000002</v>
      </c>
      <c r="L541" s="56">
        <f t="shared" si="26"/>
        <v>5005.9000000000005</v>
      </c>
      <c r="M541" s="56">
        <v>0</v>
      </c>
      <c r="N541" s="173"/>
      <c r="O541" s="56">
        <v>478.88</v>
      </c>
      <c r="P541" s="184" t="s">
        <v>2354</v>
      </c>
    </row>
    <row r="542" spans="2:16" ht="70">
      <c r="B542" s="5" t="s">
        <v>1348</v>
      </c>
      <c r="C542" s="51" t="s">
        <v>48</v>
      </c>
      <c r="D542" s="51">
        <v>101879</v>
      </c>
      <c r="E542" s="6" t="s">
        <v>1347</v>
      </c>
      <c r="F542" s="51" t="s">
        <v>173</v>
      </c>
      <c r="G542" s="5">
        <v>10</v>
      </c>
      <c r="H542" s="52">
        <f>O542*(1-'Orç-Resumo'!$G$10)</f>
        <v>478.88</v>
      </c>
      <c r="I542" s="53">
        <f>P542*(1-'Orç-Resumo'!$G$10)</f>
        <v>21.71</v>
      </c>
      <c r="J542" s="54">
        <f t="shared" si="24"/>
        <v>4788.8</v>
      </c>
      <c r="K542" s="55">
        <f t="shared" si="25"/>
        <v>217.10000000000002</v>
      </c>
      <c r="L542" s="56">
        <f t="shared" si="26"/>
        <v>5005.9000000000005</v>
      </c>
      <c r="M542" s="56">
        <v>0</v>
      </c>
      <c r="N542" s="173"/>
      <c r="O542" s="56">
        <v>478.88</v>
      </c>
      <c r="P542" s="184" t="s">
        <v>2354</v>
      </c>
    </row>
    <row r="543" spans="2:16" ht="70">
      <c r="B543" s="5" t="s">
        <v>1349</v>
      </c>
      <c r="C543" s="51" t="s">
        <v>48</v>
      </c>
      <c r="D543" s="51">
        <v>101880</v>
      </c>
      <c r="E543" s="6" t="s">
        <v>1350</v>
      </c>
      <c r="F543" s="51" t="s">
        <v>173</v>
      </c>
      <c r="G543" s="5">
        <v>10</v>
      </c>
      <c r="H543" s="52">
        <f>O543*(1-'Orç-Resumo'!$G$10)</f>
        <v>551.54999999999995</v>
      </c>
      <c r="I543" s="53">
        <f>P543*(1-'Orç-Resumo'!$G$10)</f>
        <v>26.08</v>
      </c>
      <c r="J543" s="54">
        <f t="shared" si="24"/>
        <v>5515.5</v>
      </c>
      <c r="K543" s="55">
        <f t="shared" si="25"/>
        <v>260.79999999999995</v>
      </c>
      <c r="L543" s="56">
        <f t="shared" si="26"/>
        <v>5776.3</v>
      </c>
      <c r="M543" s="56">
        <v>0</v>
      </c>
      <c r="N543" s="173"/>
      <c r="O543" s="56">
        <v>551.54999999999995</v>
      </c>
      <c r="P543" s="184" t="s">
        <v>3276</v>
      </c>
    </row>
    <row r="544" spans="2:16" ht="56">
      <c r="B544" s="5" t="s">
        <v>1351</v>
      </c>
      <c r="C544" s="51" t="s">
        <v>48</v>
      </c>
      <c r="D544" s="51">
        <v>91932</v>
      </c>
      <c r="E544" s="6" t="s">
        <v>1352</v>
      </c>
      <c r="F544" s="51" t="s">
        <v>107</v>
      </c>
      <c r="G544" s="5">
        <v>390</v>
      </c>
      <c r="H544" s="52">
        <f>O544*(1-'Orç-Resumo'!$G$10)</f>
        <v>15.8</v>
      </c>
      <c r="I544" s="53">
        <f>P544*(1-'Orç-Resumo'!$G$10)</f>
        <v>2.73</v>
      </c>
      <c r="J544" s="54">
        <f t="shared" si="24"/>
        <v>6162</v>
      </c>
      <c r="K544" s="55">
        <f t="shared" si="25"/>
        <v>1064.7</v>
      </c>
      <c r="L544" s="56">
        <f t="shared" si="26"/>
        <v>7226.7</v>
      </c>
      <c r="M544" s="56">
        <v>0</v>
      </c>
      <c r="N544" s="173"/>
      <c r="O544" s="56">
        <v>15.8</v>
      </c>
      <c r="P544" s="184" t="s">
        <v>3277</v>
      </c>
    </row>
    <row r="545" spans="2:16" ht="56">
      <c r="B545" s="5" t="s">
        <v>1353</v>
      </c>
      <c r="C545" s="51" t="s">
        <v>48</v>
      </c>
      <c r="D545" s="51">
        <v>91928</v>
      </c>
      <c r="E545" s="6" t="s">
        <v>1158</v>
      </c>
      <c r="F545" s="51" t="s">
        <v>107</v>
      </c>
      <c r="G545" s="5">
        <v>390</v>
      </c>
      <c r="H545" s="52">
        <f>O545*(1-'Orç-Resumo'!$G$10)</f>
        <v>5.96</v>
      </c>
      <c r="I545" s="53">
        <f>P545*(1-'Orç-Resumo'!$G$10)</f>
        <v>1.41</v>
      </c>
      <c r="J545" s="54">
        <f t="shared" si="24"/>
        <v>2324.4</v>
      </c>
      <c r="K545" s="55">
        <f t="shared" si="25"/>
        <v>549.9</v>
      </c>
      <c r="L545" s="56">
        <f t="shared" si="26"/>
        <v>2874.3</v>
      </c>
      <c r="M545" s="56">
        <v>0</v>
      </c>
      <c r="N545" s="173"/>
      <c r="O545" s="56">
        <v>5.96</v>
      </c>
      <c r="P545" s="184" t="s">
        <v>2566</v>
      </c>
    </row>
    <row r="546" spans="2:16" ht="56">
      <c r="B546" s="5" t="s">
        <v>1354</v>
      </c>
      <c r="C546" s="51" t="s">
        <v>48</v>
      </c>
      <c r="D546" s="51">
        <v>92982</v>
      </c>
      <c r="E546" s="6" t="s">
        <v>1355</v>
      </c>
      <c r="F546" s="51" t="s">
        <v>107</v>
      </c>
      <c r="G546" s="5">
        <v>390</v>
      </c>
      <c r="H546" s="52">
        <f>O546*(1-'Orç-Resumo'!$G$10)</f>
        <v>18.490000000000002</v>
      </c>
      <c r="I546" s="53">
        <f>P546*(1-'Orç-Resumo'!$G$10)</f>
        <v>0.45</v>
      </c>
      <c r="J546" s="54">
        <f t="shared" si="24"/>
        <v>7211.1</v>
      </c>
      <c r="K546" s="55">
        <f t="shared" si="25"/>
        <v>175.5</v>
      </c>
      <c r="L546" s="56">
        <f t="shared" si="26"/>
        <v>7386.6</v>
      </c>
      <c r="M546" s="56">
        <v>0</v>
      </c>
      <c r="N546" s="173"/>
      <c r="O546" s="56">
        <v>18.490000000000002</v>
      </c>
      <c r="P546" s="184" t="s">
        <v>2622</v>
      </c>
    </row>
    <row r="547" spans="2:16" ht="56">
      <c r="B547" s="5" t="s">
        <v>1356</v>
      </c>
      <c r="C547" s="51" t="s">
        <v>48</v>
      </c>
      <c r="D547" s="51">
        <v>91932</v>
      </c>
      <c r="E547" s="6" t="s">
        <v>1357</v>
      </c>
      <c r="F547" s="51" t="s">
        <v>107</v>
      </c>
      <c r="G547" s="5">
        <v>390</v>
      </c>
      <c r="H547" s="52">
        <f>O547*(1-'Orç-Resumo'!$G$10)</f>
        <v>15.8</v>
      </c>
      <c r="I547" s="53">
        <f>P547*(1-'Orç-Resumo'!$G$10)</f>
        <v>2.73</v>
      </c>
      <c r="J547" s="54">
        <f t="shared" si="24"/>
        <v>6162</v>
      </c>
      <c r="K547" s="55">
        <f t="shared" si="25"/>
        <v>1064.7</v>
      </c>
      <c r="L547" s="56">
        <f t="shared" si="26"/>
        <v>7226.7</v>
      </c>
      <c r="M547" s="56">
        <v>0</v>
      </c>
      <c r="N547" s="173"/>
      <c r="O547" s="56">
        <v>15.8</v>
      </c>
      <c r="P547" s="184" t="s">
        <v>3277</v>
      </c>
    </row>
    <row r="548" spans="2:16" ht="56">
      <c r="B548" s="5" t="s">
        <v>1358</v>
      </c>
      <c r="C548" s="51" t="s">
        <v>48</v>
      </c>
      <c r="D548" s="51">
        <v>91928</v>
      </c>
      <c r="E548" s="6" t="s">
        <v>1158</v>
      </c>
      <c r="F548" s="51" t="s">
        <v>107</v>
      </c>
      <c r="G548" s="5">
        <v>390</v>
      </c>
      <c r="H548" s="52">
        <f>O548*(1-'Orç-Resumo'!$G$10)</f>
        <v>5.96</v>
      </c>
      <c r="I548" s="53">
        <f>P548*(1-'Orç-Resumo'!$G$10)</f>
        <v>1.41</v>
      </c>
      <c r="J548" s="54">
        <f t="shared" si="24"/>
        <v>2324.4</v>
      </c>
      <c r="K548" s="55">
        <f t="shared" si="25"/>
        <v>549.9</v>
      </c>
      <c r="L548" s="56">
        <f t="shared" si="26"/>
        <v>2874.3</v>
      </c>
      <c r="M548" s="56">
        <v>0</v>
      </c>
      <c r="N548" s="173"/>
      <c r="O548" s="56">
        <v>5.96</v>
      </c>
      <c r="P548" s="184" t="s">
        <v>2566</v>
      </c>
    </row>
    <row r="549" spans="2:16" ht="28">
      <c r="B549" s="5" t="s">
        <v>1359</v>
      </c>
      <c r="C549" s="51" t="s">
        <v>26</v>
      </c>
      <c r="D549" s="51" t="s">
        <v>1360</v>
      </c>
      <c r="E549" s="6" t="s">
        <v>1361</v>
      </c>
      <c r="F549" s="51" t="s">
        <v>33</v>
      </c>
      <c r="G549" s="5">
        <v>10</v>
      </c>
      <c r="H549" s="52">
        <f>O549*(1-'Orç-Resumo'!$G$10)</f>
        <v>318.96000000000004</v>
      </c>
      <c r="I549" s="53">
        <f>P549*(1-'Orç-Resumo'!$G$10)</f>
        <v>43.451999999999998</v>
      </c>
      <c r="J549" s="54">
        <f t="shared" si="24"/>
        <v>3189.6000000000004</v>
      </c>
      <c r="K549" s="55">
        <f t="shared" si="25"/>
        <v>434.52</v>
      </c>
      <c r="L549" s="56">
        <f t="shared" si="26"/>
        <v>3624.1200000000003</v>
      </c>
      <c r="M549" s="56">
        <v>0</v>
      </c>
      <c r="N549" s="173"/>
      <c r="O549" s="56">
        <v>318.96000000000004</v>
      </c>
      <c r="P549" s="184">
        <v>43.451999999999998</v>
      </c>
    </row>
    <row r="550" spans="2:16" ht="42">
      <c r="B550" s="5" t="s">
        <v>1362</v>
      </c>
      <c r="C550" s="51" t="s">
        <v>99</v>
      </c>
      <c r="D550" s="51" t="s">
        <v>1363</v>
      </c>
      <c r="E550" s="6" t="s">
        <v>1364</v>
      </c>
      <c r="F550" s="51" t="s">
        <v>626</v>
      </c>
      <c r="G550" s="5">
        <v>10</v>
      </c>
      <c r="H550" s="52">
        <f>O550*(1-'Orç-Resumo'!$G$10)</f>
        <v>299.93</v>
      </c>
      <c r="I550" s="53">
        <f>P550*(1-'Orç-Resumo'!$G$10)</f>
        <v>95.15</v>
      </c>
      <c r="J550" s="54">
        <f t="shared" si="24"/>
        <v>2999.3</v>
      </c>
      <c r="K550" s="55">
        <f t="shared" si="25"/>
        <v>951.5</v>
      </c>
      <c r="L550" s="56">
        <f t="shared" si="26"/>
        <v>3950.8</v>
      </c>
      <c r="M550" s="56">
        <v>0</v>
      </c>
      <c r="N550" s="173"/>
      <c r="O550" s="56">
        <v>299.93</v>
      </c>
      <c r="P550" s="184">
        <v>95.15</v>
      </c>
    </row>
    <row r="551" spans="2:16" ht="42">
      <c r="B551" s="5" t="s">
        <v>1365</v>
      </c>
      <c r="C551" s="51" t="s">
        <v>99</v>
      </c>
      <c r="D551" s="51" t="s">
        <v>1366</v>
      </c>
      <c r="E551" s="6" t="s">
        <v>1367</v>
      </c>
      <c r="F551" s="51" t="s">
        <v>626</v>
      </c>
      <c r="G551" s="5">
        <v>10</v>
      </c>
      <c r="H551" s="52">
        <f>O551*(1-'Orç-Resumo'!$G$10)</f>
        <v>217.06</v>
      </c>
      <c r="I551" s="53">
        <f>P551*(1-'Orç-Resumo'!$G$10)</f>
        <v>89.01</v>
      </c>
      <c r="J551" s="54">
        <f t="shared" si="24"/>
        <v>2170.6</v>
      </c>
      <c r="K551" s="55">
        <f t="shared" si="25"/>
        <v>890.1</v>
      </c>
      <c r="L551" s="56">
        <f t="shared" si="26"/>
        <v>3060.7</v>
      </c>
      <c r="M551" s="56">
        <v>0</v>
      </c>
      <c r="N551" s="173"/>
      <c r="O551" s="56">
        <v>217.06</v>
      </c>
      <c r="P551" s="184">
        <v>89.01</v>
      </c>
    </row>
    <row r="552" spans="2:16" ht="42">
      <c r="B552" s="5" t="s">
        <v>1368</v>
      </c>
      <c r="C552" s="51" t="s">
        <v>99</v>
      </c>
      <c r="D552" s="51" t="s">
        <v>1369</v>
      </c>
      <c r="E552" s="6" t="s">
        <v>1370</v>
      </c>
      <c r="F552" s="51" t="s">
        <v>626</v>
      </c>
      <c r="G552" s="5">
        <v>10</v>
      </c>
      <c r="H552" s="52">
        <f>O552*(1-'Orç-Resumo'!$G$10)</f>
        <v>116.07</v>
      </c>
      <c r="I552" s="53">
        <f>P552*(1-'Orç-Resumo'!$G$10)</f>
        <v>79.8</v>
      </c>
      <c r="J552" s="54">
        <f t="shared" si="24"/>
        <v>1160.6999999999998</v>
      </c>
      <c r="K552" s="55">
        <f t="shared" si="25"/>
        <v>798</v>
      </c>
      <c r="L552" s="56">
        <f t="shared" si="26"/>
        <v>1958.6999999999998</v>
      </c>
      <c r="M552" s="56">
        <v>0</v>
      </c>
      <c r="N552" s="173"/>
      <c r="O552" s="56">
        <v>116.07</v>
      </c>
      <c r="P552" s="184">
        <v>79.8</v>
      </c>
    </row>
    <row r="553" spans="2:16" ht="42">
      <c r="B553" s="5" t="s">
        <v>1371</v>
      </c>
      <c r="C553" s="51" t="s">
        <v>48</v>
      </c>
      <c r="D553" s="51">
        <v>93653</v>
      </c>
      <c r="E553" s="6" t="s">
        <v>1372</v>
      </c>
      <c r="F553" s="51" t="s">
        <v>173</v>
      </c>
      <c r="G553" s="5">
        <v>320</v>
      </c>
      <c r="H553" s="52">
        <f>O553*(1-'Orç-Resumo'!$G$10)</f>
        <v>10.28</v>
      </c>
      <c r="I553" s="53">
        <f>P553*(1-'Orç-Resumo'!$G$10)</f>
        <v>1.25</v>
      </c>
      <c r="J553" s="54">
        <f t="shared" si="24"/>
        <v>3289.6</v>
      </c>
      <c r="K553" s="55">
        <f t="shared" si="25"/>
        <v>400</v>
      </c>
      <c r="L553" s="56">
        <f t="shared" si="26"/>
        <v>3689.6</v>
      </c>
      <c r="M553" s="56">
        <v>0</v>
      </c>
      <c r="N553" s="173"/>
      <c r="O553" s="56">
        <v>10.28</v>
      </c>
      <c r="P553" s="184" t="s">
        <v>1123</v>
      </c>
    </row>
    <row r="554" spans="2:16" ht="42">
      <c r="B554" s="5" t="s">
        <v>1373</v>
      </c>
      <c r="C554" s="51" t="s">
        <v>48</v>
      </c>
      <c r="D554" s="51">
        <v>93654</v>
      </c>
      <c r="E554" s="6" t="s">
        <v>1092</v>
      </c>
      <c r="F554" s="51" t="s">
        <v>173</v>
      </c>
      <c r="G554" s="5">
        <v>320</v>
      </c>
      <c r="H554" s="52">
        <f>O554*(1-'Orç-Resumo'!$G$10)</f>
        <v>10.48</v>
      </c>
      <c r="I554" s="53">
        <f>P554*(1-'Orç-Resumo'!$G$10)</f>
        <v>1.7</v>
      </c>
      <c r="J554" s="54">
        <f t="shared" si="24"/>
        <v>3353.6000000000004</v>
      </c>
      <c r="K554" s="55">
        <f t="shared" si="25"/>
        <v>544</v>
      </c>
      <c r="L554" s="56">
        <f t="shared" si="26"/>
        <v>3897.6000000000004</v>
      </c>
      <c r="M554" s="56">
        <v>0</v>
      </c>
      <c r="N554" s="173"/>
      <c r="O554" s="56">
        <v>10.48</v>
      </c>
      <c r="P554" s="184" t="s">
        <v>3066</v>
      </c>
    </row>
    <row r="555" spans="2:16" ht="42">
      <c r="B555" s="5" t="s">
        <v>1374</v>
      </c>
      <c r="C555" s="51" t="s">
        <v>48</v>
      </c>
      <c r="D555" s="51">
        <v>93655</v>
      </c>
      <c r="E555" s="6" t="s">
        <v>1375</v>
      </c>
      <c r="F555" s="51" t="s">
        <v>173</v>
      </c>
      <c r="G555" s="5">
        <v>74</v>
      </c>
      <c r="H555" s="52">
        <f>O555*(1-'Orç-Resumo'!$G$10)</f>
        <v>11.01</v>
      </c>
      <c r="I555" s="53">
        <f>P555*(1-'Orç-Resumo'!$G$10)</f>
        <v>2.39</v>
      </c>
      <c r="J555" s="54">
        <f t="shared" si="24"/>
        <v>814.74</v>
      </c>
      <c r="K555" s="55">
        <f t="shared" si="25"/>
        <v>176.86</v>
      </c>
      <c r="L555" s="56">
        <f t="shared" si="26"/>
        <v>991.6</v>
      </c>
      <c r="M555" s="56">
        <v>0</v>
      </c>
      <c r="N555" s="173"/>
      <c r="O555" s="56">
        <v>11.01</v>
      </c>
      <c r="P555" s="184" t="s">
        <v>1964</v>
      </c>
    </row>
    <row r="556" spans="2:16" ht="42">
      <c r="B556" s="5" t="s">
        <v>1376</v>
      </c>
      <c r="C556" s="51" t="s">
        <v>48</v>
      </c>
      <c r="D556" s="51">
        <v>93661</v>
      </c>
      <c r="E556" s="6" t="s">
        <v>1190</v>
      </c>
      <c r="F556" s="51" t="s">
        <v>173</v>
      </c>
      <c r="G556" s="5">
        <v>16</v>
      </c>
      <c r="H556" s="52">
        <f>O556*(1-'Orç-Resumo'!$G$10)</f>
        <v>54.08</v>
      </c>
      <c r="I556" s="53">
        <f>P556*(1-'Orç-Resumo'!$G$10)</f>
        <v>3.42</v>
      </c>
      <c r="J556" s="54">
        <f t="shared" si="24"/>
        <v>865.28</v>
      </c>
      <c r="K556" s="55">
        <f t="shared" si="25"/>
        <v>54.72</v>
      </c>
      <c r="L556" s="56">
        <f t="shared" si="26"/>
        <v>920</v>
      </c>
      <c r="M556" s="56">
        <v>0</v>
      </c>
      <c r="N556" s="173"/>
      <c r="O556" s="56">
        <v>54.08</v>
      </c>
      <c r="P556" s="184" t="s">
        <v>1830</v>
      </c>
    </row>
    <row r="557" spans="2:16" ht="42">
      <c r="B557" s="5" t="s">
        <v>1377</v>
      </c>
      <c r="C557" s="51" t="s">
        <v>48</v>
      </c>
      <c r="D557" s="51">
        <v>93666</v>
      </c>
      <c r="E557" s="6" t="s">
        <v>1378</v>
      </c>
      <c r="F557" s="51" t="s">
        <v>173</v>
      </c>
      <c r="G557" s="5">
        <v>14</v>
      </c>
      <c r="H557" s="52">
        <f>O557*(1-'Orç-Resumo'!$G$10)</f>
        <v>59.39</v>
      </c>
      <c r="I557" s="53">
        <f>P557*(1-'Orç-Resumo'!$G$10)</f>
        <v>13.69</v>
      </c>
      <c r="J557" s="54">
        <f t="shared" si="24"/>
        <v>831.46</v>
      </c>
      <c r="K557" s="55">
        <f t="shared" si="25"/>
        <v>191.66</v>
      </c>
      <c r="L557" s="56">
        <f t="shared" si="26"/>
        <v>1023.12</v>
      </c>
      <c r="M557" s="56">
        <v>0</v>
      </c>
      <c r="N557" s="173"/>
      <c r="O557" s="56">
        <v>59.39</v>
      </c>
      <c r="P557" s="184" t="s">
        <v>3278</v>
      </c>
    </row>
    <row r="558" spans="2:16" ht="42">
      <c r="B558" s="5" t="s">
        <v>1379</v>
      </c>
      <c r="C558" s="51" t="s">
        <v>48</v>
      </c>
      <c r="D558" s="51">
        <v>93672</v>
      </c>
      <c r="E558" s="6" t="s">
        <v>1380</v>
      </c>
      <c r="F558" s="51" t="s">
        <v>173</v>
      </c>
      <c r="G558" s="5">
        <v>14</v>
      </c>
      <c r="H558" s="52">
        <f>O558*(1-'Orç-Resumo'!$G$10)</f>
        <v>72.94</v>
      </c>
      <c r="I558" s="53">
        <f>P558*(1-'Orç-Resumo'!$G$10)</f>
        <v>14.68</v>
      </c>
      <c r="J558" s="54">
        <f t="shared" si="24"/>
        <v>1021.16</v>
      </c>
      <c r="K558" s="55">
        <f t="shared" si="25"/>
        <v>205.51999999999998</v>
      </c>
      <c r="L558" s="56">
        <f t="shared" si="26"/>
        <v>1226.6799999999998</v>
      </c>
      <c r="M558" s="56">
        <v>0</v>
      </c>
      <c r="N558" s="173"/>
      <c r="O558" s="56">
        <v>72.94</v>
      </c>
      <c r="P558" s="184" t="s">
        <v>3279</v>
      </c>
    </row>
    <row r="559" spans="2:16" ht="42">
      <c r="B559" s="5" t="s">
        <v>1381</v>
      </c>
      <c r="C559" s="51" t="s">
        <v>48</v>
      </c>
      <c r="D559" s="51">
        <v>101894</v>
      </c>
      <c r="E559" s="6" t="s">
        <v>1088</v>
      </c>
      <c r="F559" s="51" t="s">
        <v>173</v>
      </c>
      <c r="G559" s="5">
        <v>14</v>
      </c>
      <c r="H559" s="52">
        <f>O559*(1-'Orç-Resumo'!$G$10)</f>
        <v>128</v>
      </c>
      <c r="I559" s="53">
        <f>P559*(1-'Orç-Resumo'!$G$10)</f>
        <v>28.34</v>
      </c>
      <c r="J559" s="54">
        <f t="shared" si="24"/>
        <v>1792</v>
      </c>
      <c r="K559" s="55">
        <f t="shared" si="25"/>
        <v>396.76</v>
      </c>
      <c r="L559" s="56">
        <f t="shared" si="26"/>
        <v>2188.7600000000002</v>
      </c>
      <c r="M559" s="56">
        <v>0</v>
      </c>
      <c r="N559" s="173"/>
      <c r="O559" s="56">
        <v>128</v>
      </c>
      <c r="P559" s="184" t="s">
        <v>3254</v>
      </c>
    </row>
    <row r="560" spans="2:16" ht="42">
      <c r="B560" s="5" t="s">
        <v>1382</v>
      </c>
      <c r="C560" s="51" t="s">
        <v>26</v>
      </c>
      <c r="D560" s="51" t="s">
        <v>1383</v>
      </c>
      <c r="E560" s="6" t="s">
        <v>1384</v>
      </c>
      <c r="F560" s="51" t="s">
        <v>33</v>
      </c>
      <c r="G560" s="5">
        <v>42</v>
      </c>
      <c r="H560" s="52">
        <f>O560*(1-'Orç-Resumo'!$G$10)</f>
        <v>103.51</v>
      </c>
      <c r="I560" s="53">
        <f>P560*(1-'Orç-Resumo'!$G$10)</f>
        <v>18.105</v>
      </c>
      <c r="J560" s="54">
        <f t="shared" si="24"/>
        <v>4347.42</v>
      </c>
      <c r="K560" s="55">
        <f t="shared" si="25"/>
        <v>760.41</v>
      </c>
      <c r="L560" s="56">
        <f t="shared" si="26"/>
        <v>5107.83</v>
      </c>
      <c r="M560" s="56">
        <v>0</v>
      </c>
      <c r="N560" s="173"/>
      <c r="O560" s="56">
        <v>103.51</v>
      </c>
      <c r="P560" s="184">
        <v>18.105</v>
      </c>
    </row>
    <row r="561" spans="2:16" ht="42">
      <c r="B561" s="5" t="s">
        <v>1385</v>
      </c>
      <c r="C561" s="51" t="s">
        <v>26</v>
      </c>
      <c r="D561" s="51" t="s">
        <v>1386</v>
      </c>
      <c r="E561" s="6" t="s">
        <v>1387</v>
      </c>
      <c r="F561" s="51" t="s">
        <v>33</v>
      </c>
      <c r="G561" s="5">
        <v>14</v>
      </c>
      <c r="H561" s="52">
        <f>O561*(1-'Orç-Resumo'!$G$10)</f>
        <v>272.89999999999998</v>
      </c>
      <c r="I561" s="53">
        <f>P561*(1-'Orç-Resumo'!$G$10)</f>
        <v>18.105</v>
      </c>
      <c r="J561" s="54">
        <f t="shared" si="24"/>
        <v>3820.5999999999995</v>
      </c>
      <c r="K561" s="55">
        <f t="shared" si="25"/>
        <v>253.47</v>
      </c>
      <c r="L561" s="56">
        <f t="shared" si="26"/>
        <v>4074.0699999999993</v>
      </c>
      <c r="M561" s="56">
        <v>0</v>
      </c>
      <c r="N561" s="173"/>
      <c r="O561" s="56">
        <v>272.89999999999998</v>
      </c>
      <c r="P561" s="184">
        <v>18.105</v>
      </c>
    </row>
    <row r="562" spans="2:16" ht="42">
      <c r="B562" s="5" t="s">
        <v>1388</v>
      </c>
      <c r="C562" s="51" t="s">
        <v>26</v>
      </c>
      <c r="D562" s="51" t="s">
        <v>1389</v>
      </c>
      <c r="E562" s="6" t="s">
        <v>1390</v>
      </c>
      <c r="F562" s="51" t="s">
        <v>33</v>
      </c>
      <c r="G562" s="5">
        <v>14</v>
      </c>
      <c r="H562" s="52">
        <f>O562*(1-'Orç-Resumo'!$G$10)</f>
        <v>284.52999999999997</v>
      </c>
      <c r="I562" s="53">
        <f>P562*(1-'Orç-Resumo'!$G$10)</f>
        <v>12.673500000000001</v>
      </c>
      <c r="J562" s="54">
        <f t="shared" si="24"/>
        <v>3983.4199999999996</v>
      </c>
      <c r="K562" s="55">
        <f t="shared" si="25"/>
        <v>177.429</v>
      </c>
      <c r="L562" s="56">
        <f t="shared" si="26"/>
        <v>4160.8489999999993</v>
      </c>
      <c r="M562" s="56">
        <v>0</v>
      </c>
      <c r="N562" s="173"/>
      <c r="O562" s="56">
        <v>284.52999999999997</v>
      </c>
      <c r="P562" s="184">
        <v>12.673500000000001</v>
      </c>
    </row>
    <row r="563" spans="2:16">
      <c r="B563" s="5" t="s">
        <v>1391</v>
      </c>
      <c r="C563" s="51" t="s">
        <v>26</v>
      </c>
      <c r="D563" s="51" t="s">
        <v>1392</v>
      </c>
      <c r="E563" s="6" t="s">
        <v>1393</v>
      </c>
      <c r="F563" s="51" t="s">
        <v>33</v>
      </c>
      <c r="G563" s="5">
        <v>14</v>
      </c>
      <c r="H563" s="52">
        <f>O563*(1-'Orç-Resumo'!$G$10)</f>
        <v>121.06</v>
      </c>
      <c r="I563" s="53">
        <f>P563*(1-'Orç-Resumo'!$G$10)</f>
        <v>12.673500000000001</v>
      </c>
      <c r="J563" s="54">
        <f t="shared" si="24"/>
        <v>1694.8400000000001</v>
      </c>
      <c r="K563" s="55">
        <f t="shared" si="25"/>
        <v>177.429</v>
      </c>
      <c r="L563" s="56">
        <f t="shared" si="26"/>
        <v>1872.2690000000002</v>
      </c>
      <c r="M563" s="56">
        <v>0</v>
      </c>
      <c r="N563" s="173"/>
      <c r="O563" s="56">
        <v>121.06</v>
      </c>
      <c r="P563" s="184">
        <v>12.673500000000001</v>
      </c>
    </row>
    <row r="564" spans="2:16">
      <c r="B564" s="5" t="s">
        <v>1394</v>
      </c>
      <c r="C564" s="51" t="s">
        <v>26</v>
      </c>
      <c r="D564" s="51" t="s">
        <v>1395</v>
      </c>
      <c r="E564" s="6" t="s">
        <v>1396</v>
      </c>
      <c r="F564" s="51" t="s">
        <v>33</v>
      </c>
      <c r="G564" s="5">
        <v>14</v>
      </c>
      <c r="H564" s="52">
        <f>O564*(1-'Orç-Resumo'!$G$10)</f>
        <v>128.536</v>
      </c>
      <c r="I564" s="53">
        <f>P564*(1-'Orç-Resumo'!$G$10)</f>
        <v>33.313200000000002</v>
      </c>
      <c r="J564" s="54">
        <f t="shared" si="24"/>
        <v>1799.5039999999999</v>
      </c>
      <c r="K564" s="55">
        <f t="shared" si="25"/>
        <v>466.38480000000004</v>
      </c>
      <c r="L564" s="56">
        <f t="shared" si="26"/>
        <v>2265.8887999999997</v>
      </c>
      <c r="M564" s="56">
        <v>0</v>
      </c>
      <c r="N564" s="173"/>
      <c r="O564" s="56">
        <v>128.536</v>
      </c>
      <c r="P564" s="184">
        <v>33.313200000000002</v>
      </c>
    </row>
    <row r="565" spans="2:16" ht="28">
      <c r="B565" s="5" t="s">
        <v>1397</v>
      </c>
      <c r="C565" s="51" t="s">
        <v>26</v>
      </c>
      <c r="D565" s="51" t="s">
        <v>1398</v>
      </c>
      <c r="E565" s="6" t="s">
        <v>1399</v>
      </c>
      <c r="F565" s="51" t="s">
        <v>33</v>
      </c>
      <c r="G565" s="5">
        <v>14</v>
      </c>
      <c r="H565" s="52">
        <f>O565*(1-'Orç-Resumo'!$G$10)</f>
        <v>63.739999999999995</v>
      </c>
      <c r="I565" s="53">
        <f>P565*(1-'Orç-Resumo'!$G$10)</f>
        <v>10.863</v>
      </c>
      <c r="J565" s="54">
        <f t="shared" si="24"/>
        <v>892.3599999999999</v>
      </c>
      <c r="K565" s="55">
        <f t="shared" si="25"/>
        <v>152.08199999999999</v>
      </c>
      <c r="L565" s="56">
        <f t="shared" si="26"/>
        <v>1044.442</v>
      </c>
      <c r="M565" s="56">
        <v>0</v>
      </c>
      <c r="N565" s="173"/>
      <c r="O565" s="56">
        <v>63.739999999999995</v>
      </c>
      <c r="P565" s="184">
        <v>10.863</v>
      </c>
    </row>
    <row r="566" spans="2:16" ht="56">
      <c r="B566" s="5" t="s">
        <v>1400</v>
      </c>
      <c r="C566" s="51" t="s">
        <v>48</v>
      </c>
      <c r="D566" s="51">
        <v>91926</v>
      </c>
      <c r="E566" s="6" t="s">
        <v>1155</v>
      </c>
      <c r="F566" s="51" t="s">
        <v>107</v>
      </c>
      <c r="G566" s="5">
        <v>26500</v>
      </c>
      <c r="H566" s="52">
        <f>O566*(1-'Orç-Resumo'!$G$10)</f>
        <v>3.7</v>
      </c>
      <c r="I566" s="53">
        <f>P566*(1-'Orç-Resumo'!$G$10)</f>
        <v>1.04</v>
      </c>
      <c r="J566" s="54">
        <f t="shared" si="24"/>
        <v>98050</v>
      </c>
      <c r="K566" s="55">
        <f t="shared" si="25"/>
        <v>27560</v>
      </c>
      <c r="L566" s="56">
        <f t="shared" si="26"/>
        <v>125610</v>
      </c>
      <c r="M566" s="56">
        <v>0</v>
      </c>
      <c r="N566" s="173"/>
      <c r="O566" s="56">
        <v>3.7</v>
      </c>
      <c r="P566" s="184" t="s">
        <v>1909</v>
      </c>
    </row>
    <row r="567" spans="2:16" ht="56">
      <c r="B567" s="5" t="s">
        <v>1401</v>
      </c>
      <c r="C567" s="51" t="s">
        <v>48</v>
      </c>
      <c r="D567" s="51">
        <v>91928</v>
      </c>
      <c r="E567" s="6" t="s">
        <v>1158</v>
      </c>
      <c r="F567" s="51" t="s">
        <v>107</v>
      </c>
      <c r="G567" s="5">
        <v>700</v>
      </c>
      <c r="H567" s="52">
        <f>O567*(1-'Orç-Resumo'!$G$10)</f>
        <v>5.96</v>
      </c>
      <c r="I567" s="53">
        <f>P567*(1-'Orç-Resumo'!$G$10)</f>
        <v>1.41</v>
      </c>
      <c r="J567" s="54">
        <f t="shared" si="24"/>
        <v>4172</v>
      </c>
      <c r="K567" s="55">
        <f t="shared" si="25"/>
        <v>987</v>
      </c>
      <c r="L567" s="56">
        <f t="shared" si="26"/>
        <v>5159</v>
      </c>
      <c r="M567" s="56">
        <v>0</v>
      </c>
      <c r="N567" s="173"/>
      <c r="O567" s="56">
        <v>5.96</v>
      </c>
      <c r="P567" s="184" t="s">
        <v>2566</v>
      </c>
    </row>
    <row r="568" spans="2:16" ht="56">
      <c r="B568" s="5" t="s">
        <v>1402</v>
      </c>
      <c r="C568" s="51" t="s">
        <v>26</v>
      </c>
      <c r="D568" s="51" t="s">
        <v>1107</v>
      </c>
      <c r="E568" s="6" t="s">
        <v>1108</v>
      </c>
      <c r="F568" s="51" t="s">
        <v>1102</v>
      </c>
      <c r="G568" s="5">
        <v>700</v>
      </c>
      <c r="H568" s="52">
        <f>O568*(1-'Orç-Resumo'!$G$10)</f>
        <v>35.183333333333337</v>
      </c>
      <c r="I568" s="53">
        <f>P568*(1-'Orç-Resumo'!$G$10)</f>
        <v>18.105</v>
      </c>
      <c r="J568" s="54">
        <f t="shared" si="24"/>
        <v>24628.333333333336</v>
      </c>
      <c r="K568" s="55">
        <f t="shared" si="25"/>
        <v>12673.5</v>
      </c>
      <c r="L568" s="56">
        <f t="shared" si="26"/>
        <v>37301.833333333336</v>
      </c>
      <c r="M568" s="56">
        <v>0</v>
      </c>
      <c r="N568" s="173"/>
      <c r="O568" s="56">
        <v>35.183333333333337</v>
      </c>
      <c r="P568" s="184">
        <v>18.105</v>
      </c>
    </row>
    <row r="569" spans="2:16" ht="56">
      <c r="B569" s="5" t="s">
        <v>1403</v>
      </c>
      <c r="C569" s="51" t="s">
        <v>48</v>
      </c>
      <c r="D569" s="51">
        <v>91867</v>
      </c>
      <c r="E569" s="6" t="s">
        <v>1404</v>
      </c>
      <c r="F569" s="51" t="s">
        <v>107</v>
      </c>
      <c r="G569" s="5">
        <v>700</v>
      </c>
      <c r="H569" s="52">
        <f>O569*(1-'Orç-Resumo'!$G$10)</f>
        <v>7.6999999999999993</v>
      </c>
      <c r="I569" s="53">
        <f>P569*(1-'Orç-Resumo'!$G$10)</f>
        <v>3.39</v>
      </c>
      <c r="J569" s="54">
        <f t="shared" si="24"/>
        <v>5389.9999999999991</v>
      </c>
      <c r="K569" s="55">
        <f t="shared" si="25"/>
        <v>2373</v>
      </c>
      <c r="L569" s="56">
        <f t="shared" si="26"/>
        <v>7762.9999999999991</v>
      </c>
      <c r="M569" s="56">
        <v>0</v>
      </c>
      <c r="N569" s="173"/>
      <c r="O569" s="56">
        <v>7.6999999999999993</v>
      </c>
      <c r="P569" s="184" t="s">
        <v>1739</v>
      </c>
    </row>
    <row r="570" spans="2:16" ht="70">
      <c r="B570" s="5" t="s">
        <v>1405</v>
      </c>
      <c r="C570" s="51" t="s">
        <v>48</v>
      </c>
      <c r="D570" s="51">
        <v>91864</v>
      </c>
      <c r="E570" s="6" t="s">
        <v>3866</v>
      </c>
      <c r="F570" s="51" t="s">
        <v>107</v>
      </c>
      <c r="G570" s="5">
        <v>70</v>
      </c>
      <c r="H570" s="52">
        <f>O570*(1-'Orç-Resumo'!$G$10)</f>
        <v>11.850000000000001</v>
      </c>
      <c r="I570" s="53">
        <f>P570*(1-'Orç-Resumo'!$G$10)</f>
        <v>5.0199999999999996</v>
      </c>
      <c r="J570" s="54">
        <f t="shared" si="24"/>
        <v>829.50000000000011</v>
      </c>
      <c r="K570" s="55">
        <f t="shared" si="25"/>
        <v>351.4</v>
      </c>
      <c r="L570" s="56">
        <f t="shared" si="26"/>
        <v>1180.9000000000001</v>
      </c>
      <c r="M570" s="56">
        <v>0</v>
      </c>
      <c r="N570" s="173"/>
      <c r="O570" s="56">
        <v>11.850000000000001</v>
      </c>
      <c r="P570" s="184" t="s">
        <v>3088</v>
      </c>
    </row>
    <row r="571" spans="2:16" ht="42">
      <c r="B571" s="5" t="s">
        <v>1406</v>
      </c>
      <c r="C571" s="51" t="s">
        <v>99</v>
      </c>
      <c r="D571" s="51" t="s">
        <v>1305</v>
      </c>
      <c r="E571" s="6" t="s">
        <v>1306</v>
      </c>
      <c r="F571" s="51" t="s">
        <v>333</v>
      </c>
      <c r="G571" s="5">
        <v>70</v>
      </c>
      <c r="H571" s="52">
        <f>O571*(1-'Orç-Resumo'!$G$10)</f>
        <v>19.32</v>
      </c>
      <c r="I571" s="53">
        <f>P571*(1-'Orç-Resumo'!$G$10)</f>
        <v>15.35</v>
      </c>
      <c r="J571" s="54">
        <f t="shared" si="24"/>
        <v>1352.4</v>
      </c>
      <c r="K571" s="55">
        <f t="shared" si="25"/>
        <v>1074.5</v>
      </c>
      <c r="L571" s="56">
        <f t="shared" si="26"/>
        <v>2426.9</v>
      </c>
      <c r="M571" s="56">
        <v>0</v>
      </c>
      <c r="N571" s="173"/>
      <c r="O571" s="56">
        <v>19.32</v>
      </c>
      <c r="P571" s="184">
        <v>15.35</v>
      </c>
    </row>
    <row r="572" spans="2:16" ht="42">
      <c r="B572" s="5" t="s">
        <v>1407</v>
      </c>
      <c r="C572" s="51" t="s">
        <v>48</v>
      </c>
      <c r="D572" s="51">
        <v>91941</v>
      </c>
      <c r="E572" s="6" t="s">
        <v>1408</v>
      </c>
      <c r="F572" s="51" t="s">
        <v>173</v>
      </c>
      <c r="G572" s="5">
        <v>70</v>
      </c>
      <c r="H572" s="52">
        <f>O572*(1-'Orç-Resumo'!$G$10)</f>
        <v>6.01</v>
      </c>
      <c r="I572" s="53">
        <f>P572*(1-'Orç-Resumo'!$G$10)</f>
        <v>6.1</v>
      </c>
      <c r="J572" s="54">
        <f t="shared" si="24"/>
        <v>420.7</v>
      </c>
      <c r="K572" s="55">
        <f t="shared" si="25"/>
        <v>427</v>
      </c>
      <c r="L572" s="56">
        <f t="shared" si="26"/>
        <v>847.7</v>
      </c>
      <c r="M572" s="56">
        <v>0</v>
      </c>
      <c r="N572" s="173"/>
      <c r="O572" s="56">
        <v>6.01</v>
      </c>
      <c r="P572" s="184" t="s">
        <v>3715</v>
      </c>
    </row>
    <row r="573" spans="2:16" ht="56">
      <c r="B573" s="5" t="s">
        <v>1409</v>
      </c>
      <c r="C573" s="51" t="s">
        <v>48</v>
      </c>
      <c r="D573" s="51">
        <v>95778</v>
      </c>
      <c r="E573" s="6" t="s">
        <v>1410</v>
      </c>
      <c r="F573" s="51" t="s">
        <v>173</v>
      </c>
      <c r="G573" s="5">
        <v>70</v>
      </c>
      <c r="H573" s="52">
        <f>O573*(1-'Orç-Resumo'!$G$10)</f>
        <v>21.619999999999997</v>
      </c>
      <c r="I573" s="53">
        <f>P573*(1-'Orç-Resumo'!$G$10)</f>
        <v>9.8800000000000008</v>
      </c>
      <c r="J573" s="54">
        <f t="shared" si="24"/>
        <v>1513.3999999999999</v>
      </c>
      <c r="K573" s="55">
        <f t="shared" si="25"/>
        <v>691.6</v>
      </c>
      <c r="L573" s="56">
        <f t="shared" si="26"/>
        <v>2205</v>
      </c>
      <c r="M573" s="56">
        <v>0</v>
      </c>
      <c r="N573" s="173"/>
      <c r="O573" s="56">
        <v>21.619999999999997</v>
      </c>
      <c r="P573" s="184" t="s">
        <v>2834</v>
      </c>
    </row>
    <row r="574" spans="2:16" ht="28">
      <c r="B574" s="5" t="s">
        <v>1411</v>
      </c>
      <c r="C574" s="51" t="s">
        <v>26</v>
      </c>
      <c r="D574" s="51" t="s">
        <v>1412</v>
      </c>
      <c r="E574" s="6" t="s">
        <v>1413</v>
      </c>
      <c r="F574" s="51" t="s">
        <v>107</v>
      </c>
      <c r="G574" s="5">
        <v>140</v>
      </c>
      <c r="H574" s="52">
        <f>O574*(1-'Orç-Resumo'!$G$10)</f>
        <v>11.292000000000002</v>
      </c>
      <c r="I574" s="53">
        <f>P574*(1-'Orç-Resumo'!$G$10)</f>
        <v>1.4484000000000001</v>
      </c>
      <c r="J574" s="54">
        <f t="shared" si="24"/>
        <v>1580.88</v>
      </c>
      <c r="K574" s="55">
        <f t="shared" si="25"/>
        <v>202.77600000000001</v>
      </c>
      <c r="L574" s="56">
        <f t="shared" si="26"/>
        <v>1783.6560000000002</v>
      </c>
      <c r="M574" s="56">
        <v>0</v>
      </c>
      <c r="N574" s="173"/>
      <c r="O574" s="56">
        <v>11.292000000000002</v>
      </c>
      <c r="P574" s="184">
        <v>1.4484000000000001</v>
      </c>
    </row>
    <row r="575" spans="2:16" ht="42">
      <c r="B575" s="5" t="s">
        <v>1414</v>
      </c>
      <c r="C575" s="51" t="s">
        <v>48</v>
      </c>
      <c r="D575" s="51">
        <v>91944</v>
      </c>
      <c r="E575" s="6" t="s">
        <v>1212</v>
      </c>
      <c r="F575" s="51" t="s">
        <v>173</v>
      </c>
      <c r="G575" s="5">
        <v>77</v>
      </c>
      <c r="H575" s="52">
        <f>O575*(1-'Orç-Resumo'!$G$10)</f>
        <v>9.11</v>
      </c>
      <c r="I575" s="53">
        <f>P575*(1-'Orç-Resumo'!$G$10)</f>
        <v>6.28</v>
      </c>
      <c r="J575" s="54">
        <f t="shared" si="24"/>
        <v>701.46999999999991</v>
      </c>
      <c r="K575" s="55">
        <f t="shared" si="25"/>
        <v>483.56</v>
      </c>
      <c r="L575" s="56">
        <f t="shared" si="26"/>
        <v>1185.03</v>
      </c>
      <c r="M575" s="56">
        <v>0</v>
      </c>
      <c r="N575" s="173"/>
      <c r="O575" s="56">
        <v>9.11</v>
      </c>
      <c r="P575" s="184" t="s">
        <v>3265</v>
      </c>
    </row>
    <row r="576" spans="2:16" ht="42">
      <c r="B576" s="5" t="s">
        <v>1415</v>
      </c>
      <c r="C576" s="51" t="s">
        <v>48</v>
      </c>
      <c r="D576" s="51">
        <v>92000</v>
      </c>
      <c r="E576" s="6" t="s">
        <v>1167</v>
      </c>
      <c r="F576" s="51" t="s">
        <v>173</v>
      </c>
      <c r="G576" s="5">
        <v>280</v>
      </c>
      <c r="H576" s="52">
        <f>O576*(1-'Orç-Resumo'!$G$10)</f>
        <v>17.79</v>
      </c>
      <c r="I576" s="53">
        <f>P576*(1-'Orç-Resumo'!$G$10)</f>
        <v>13.41</v>
      </c>
      <c r="J576" s="54">
        <f t="shared" si="24"/>
        <v>4981.2</v>
      </c>
      <c r="K576" s="55">
        <f t="shared" si="25"/>
        <v>3754.8</v>
      </c>
      <c r="L576" s="56">
        <f t="shared" si="26"/>
        <v>8736</v>
      </c>
      <c r="M576" s="56">
        <v>0</v>
      </c>
      <c r="N576" s="173"/>
      <c r="O576" s="56">
        <v>17.79</v>
      </c>
      <c r="P576" s="184" t="s">
        <v>3260</v>
      </c>
    </row>
    <row r="577" spans="2:16" ht="28">
      <c r="B577" s="5" t="s">
        <v>1416</v>
      </c>
      <c r="C577" s="51" t="s">
        <v>99</v>
      </c>
      <c r="D577" s="51" t="s">
        <v>1417</v>
      </c>
      <c r="E577" s="6" t="s">
        <v>1418</v>
      </c>
      <c r="F577" s="51" t="s">
        <v>333</v>
      </c>
      <c r="G577" s="5">
        <v>140</v>
      </c>
      <c r="H577" s="52">
        <f>O577*(1-'Orç-Resumo'!$G$10)</f>
        <v>41.26</v>
      </c>
      <c r="I577" s="53">
        <f>P577*(1-'Orç-Resumo'!$G$10)</f>
        <v>5.52</v>
      </c>
      <c r="J577" s="54">
        <f t="shared" si="24"/>
        <v>5776.4</v>
      </c>
      <c r="K577" s="55">
        <f t="shared" si="25"/>
        <v>772.8</v>
      </c>
      <c r="L577" s="56">
        <f t="shared" si="26"/>
        <v>6549.2</v>
      </c>
      <c r="M577" s="56">
        <v>0</v>
      </c>
      <c r="N577" s="173"/>
      <c r="O577" s="56">
        <v>41.26</v>
      </c>
      <c r="P577" s="184">
        <v>5.52</v>
      </c>
    </row>
    <row r="578" spans="2:16" ht="28">
      <c r="B578" s="5" t="s">
        <v>1419</v>
      </c>
      <c r="C578" s="51" t="s">
        <v>21</v>
      </c>
      <c r="D578" s="51" t="s">
        <v>21</v>
      </c>
      <c r="E578" s="6" t="s">
        <v>1420</v>
      </c>
      <c r="F578" s="51" t="s">
        <v>23</v>
      </c>
      <c r="G578" s="5"/>
      <c r="H578" s="52"/>
      <c r="I578" s="53"/>
      <c r="J578" s="54"/>
      <c r="K578" s="55"/>
      <c r="L578" s="56"/>
      <c r="M578" s="56"/>
      <c r="N578" s="173"/>
      <c r="O578" s="56" t="s">
        <v>24</v>
      </c>
      <c r="P578" s="184" t="s">
        <v>24</v>
      </c>
    </row>
    <row r="579" spans="2:16" ht="56">
      <c r="B579" s="5" t="s">
        <v>1421</v>
      </c>
      <c r="C579" s="51" t="s">
        <v>26</v>
      </c>
      <c r="D579" s="51" t="s">
        <v>1422</v>
      </c>
      <c r="E579" s="6" t="s">
        <v>1423</v>
      </c>
      <c r="F579" s="51" t="s">
        <v>33</v>
      </c>
      <c r="G579" s="5">
        <v>16</v>
      </c>
      <c r="H579" s="52">
        <f>O579*(1-'Orç-Resumo'!$G$10)</f>
        <v>163.78</v>
      </c>
      <c r="I579" s="53">
        <f>P579*(1-'Orç-Resumo'!$G$10)</f>
        <v>238.98599999999999</v>
      </c>
      <c r="J579" s="54">
        <f t="shared" si="24"/>
        <v>2620.48</v>
      </c>
      <c r="K579" s="55">
        <f t="shared" si="25"/>
        <v>3823.7759999999998</v>
      </c>
      <c r="L579" s="56">
        <f t="shared" si="26"/>
        <v>6444.2559999999994</v>
      </c>
      <c r="M579" s="56">
        <v>0</v>
      </c>
      <c r="N579" s="173"/>
      <c r="O579" s="56">
        <v>163.78</v>
      </c>
      <c r="P579" s="184">
        <v>238.98599999999999</v>
      </c>
    </row>
    <row r="580" spans="2:16" ht="28">
      <c r="B580" s="5" t="s">
        <v>1424</v>
      </c>
      <c r="C580" s="51" t="s">
        <v>26</v>
      </c>
      <c r="D580" s="51" t="s">
        <v>1425</v>
      </c>
      <c r="E580" s="6" t="s">
        <v>1426</v>
      </c>
      <c r="F580" s="51" t="s">
        <v>33</v>
      </c>
      <c r="G580" s="5">
        <v>10</v>
      </c>
      <c r="H580" s="52">
        <f>O580*(1-'Orç-Resumo'!$G$10)</f>
        <v>15.8</v>
      </c>
      <c r="I580" s="53">
        <f>P580*(1-'Orç-Resumo'!$G$10)</f>
        <v>36.21</v>
      </c>
      <c r="J580" s="54">
        <f t="shared" si="24"/>
        <v>158</v>
      </c>
      <c r="K580" s="55">
        <f t="shared" si="25"/>
        <v>362.1</v>
      </c>
      <c r="L580" s="56">
        <f t="shared" si="26"/>
        <v>520.1</v>
      </c>
      <c r="M580" s="56">
        <v>0</v>
      </c>
      <c r="N580" s="173"/>
      <c r="O580" s="56">
        <v>15.8</v>
      </c>
      <c r="P580" s="184">
        <v>36.21</v>
      </c>
    </row>
    <row r="581" spans="2:16">
      <c r="B581" s="5" t="s">
        <v>1427</v>
      </c>
      <c r="C581" s="51" t="s">
        <v>26</v>
      </c>
      <c r="D581" s="51" t="s">
        <v>1428</v>
      </c>
      <c r="E581" s="6" t="s">
        <v>1429</v>
      </c>
      <c r="F581" s="51" t="s">
        <v>33</v>
      </c>
      <c r="G581" s="5">
        <v>10</v>
      </c>
      <c r="H581" s="52">
        <f>O581*(1-'Orç-Resumo'!$G$10)</f>
        <v>126.4</v>
      </c>
      <c r="I581" s="53">
        <f>P581*(1-'Orç-Resumo'!$G$10)</f>
        <v>289.68</v>
      </c>
      <c r="J581" s="54">
        <f t="shared" si="24"/>
        <v>1264</v>
      </c>
      <c r="K581" s="55">
        <f t="shared" si="25"/>
        <v>2896.8</v>
      </c>
      <c r="L581" s="56">
        <f t="shared" si="26"/>
        <v>4160.8</v>
      </c>
      <c r="M581" s="56">
        <v>0</v>
      </c>
      <c r="N581" s="173"/>
      <c r="O581" s="56">
        <v>126.4</v>
      </c>
      <c r="P581" s="184">
        <v>289.68</v>
      </c>
    </row>
    <row r="582" spans="2:16" ht="28">
      <c r="B582" s="5" t="s">
        <v>1430</v>
      </c>
      <c r="C582" s="51" t="s">
        <v>26</v>
      </c>
      <c r="D582" s="51" t="s">
        <v>1431</v>
      </c>
      <c r="E582" s="6" t="s">
        <v>1432</v>
      </c>
      <c r="F582" s="51" t="s">
        <v>33</v>
      </c>
      <c r="G582" s="5">
        <v>10</v>
      </c>
      <c r="H582" s="52">
        <f>O582*(1-'Orç-Resumo'!$G$10)</f>
        <v>188.72000000000003</v>
      </c>
      <c r="I582" s="53">
        <f>P582*(1-'Orç-Resumo'!$G$10)</f>
        <v>478.8</v>
      </c>
      <c r="J582" s="54">
        <f t="shared" si="24"/>
        <v>1887.2000000000003</v>
      </c>
      <c r="K582" s="55">
        <f t="shared" si="25"/>
        <v>4788</v>
      </c>
      <c r="L582" s="56">
        <f t="shared" si="26"/>
        <v>6675.2000000000007</v>
      </c>
      <c r="M582" s="56">
        <v>0</v>
      </c>
      <c r="N582" s="173"/>
      <c r="O582" s="56">
        <v>188.72000000000003</v>
      </c>
      <c r="P582" s="184">
        <v>478.8</v>
      </c>
    </row>
    <row r="583" spans="2:16">
      <c r="B583" s="5" t="s">
        <v>1433</v>
      </c>
      <c r="C583" s="51" t="s">
        <v>26</v>
      </c>
      <c r="D583" s="51" t="s">
        <v>1434</v>
      </c>
      <c r="E583" s="6" t="s">
        <v>1435</v>
      </c>
      <c r="F583" s="51" t="s">
        <v>33</v>
      </c>
      <c r="G583" s="5">
        <v>10</v>
      </c>
      <c r="H583" s="52">
        <f>O583*(1-'Orç-Resumo'!$G$10)</f>
        <v>31.6</v>
      </c>
      <c r="I583" s="53">
        <f>P583*(1-'Orç-Resumo'!$G$10)</f>
        <v>72.42</v>
      </c>
      <c r="J583" s="54">
        <f t="shared" si="24"/>
        <v>316</v>
      </c>
      <c r="K583" s="55">
        <f t="shared" si="25"/>
        <v>724.2</v>
      </c>
      <c r="L583" s="56">
        <f t="shared" si="26"/>
        <v>1040.2</v>
      </c>
      <c r="M583" s="56">
        <v>0</v>
      </c>
      <c r="N583" s="173"/>
      <c r="O583" s="56">
        <v>31.6</v>
      </c>
      <c r="P583" s="184">
        <v>72.42</v>
      </c>
    </row>
    <row r="584" spans="2:16" ht="56">
      <c r="B584" s="5" t="s">
        <v>1436</v>
      </c>
      <c r="C584" s="51" t="s">
        <v>26</v>
      </c>
      <c r="D584" s="51" t="s">
        <v>1437</v>
      </c>
      <c r="E584" s="6" t="s">
        <v>1438</v>
      </c>
      <c r="F584" s="51" t="s">
        <v>33</v>
      </c>
      <c r="G584" s="5">
        <v>10</v>
      </c>
      <c r="H584" s="52">
        <f>O584*(1-'Orç-Resumo'!$G$10)</f>
        <v>134.30000000000001</v>
      </c>
      <c r="I584" s="53">
        <f>P584*(1-'Orç-Resumo'!$G$10)</f>
        <v>307.78499999999997</v>
      </c>
      <c r="J584" s="54">
        <f t="shared" si="24"/>
        <v>1343</v>
      </c>
      <c r="K584" s="55">
        <f t="shared" si="25"/>
        <v>3077.8499999999995</v>
      </c>
      <c r="L584" s="56">
        <f t="shared" si="26"/>
        <v>4420.8499999999995</v>
      </c>
      <c r="M584" s="56">
        <v>0</v>
      </c>
      <c r="N584" s="173"/>
      <c r="O584" s="56">
        <v>134.30000000000001</v>
      </c>
      <c r="P584" s="184">
        <v>307.78499999999997</v>
      </c>
    </row>
    <row r="585" spans="2:16" ht="56">
      <c r="B585" s="5" t="s">
        <v>1439</v>
      </c>
      <c r="C585" s="51" t="s">
        <v>26</v>
      </c>
      <c r="D585" s="51" t="s">
        <v>1440</v>
      </c>
      <c r="E585" s="6" t="s">
        <v>1441</v>
      </c>
      <c r="F585" s="51" t="s">
        <v>33</v>
      </c>
      <c r="G585" s="5">
        <v>10</v>
      </c>
      <c r="H585" s="52">
        <f>O585*(1-'Orç-Resumo'!$G$10)</f>
        <v>1773.77</v>
      </c>
      <c r="I585" s="53">
        <f>P585*(1-'Orç-Resumo'!$G$10)</f>
        <v>4053.15</v>
      </c>
      <c r="J585" s="54">
        <f t="shared" si="24"/>
        <v>17737.7</v>
      </c>
      <c r="K585" s="55">
        <f t="shared" si="25"/>
        <v>40531.5</v>
      </c>
      <c r="L585" s="56">
        <f t="shared" si="26"/>
        <v>58269.2</v>
      </c>
      <c r="M585" s="56">
        <v>0</v>
      </c>
      <c r="N585" s="173"/>
      <c r="O585" s="56">
        <v>1773.77</v>
      </c>
      <c r="P585" s="184">
        <v>4053.15</v>
      </c>
    </row>
    <row r="586" spans="2:16" ht="70">
      <c r="B586" s="5" t="s">
        <v>1442</v>
      </c>
      <c r="C586" s="51" t="s">
        <v>26</v>
      </c>
      <c r="D586" s="51" t="s">
        <v>1443</v>
      </c>
      <c r="E586" s="6" t="s">
        <v>1444</v>
      </c>
      <c r="F586" s="51" t="s">
        <v>33</v>
      </c>
      <c r="G586" s="5">
        <v>10</v>
      </c>
      <c r="H586" s="52">
        <f>O586*(1-'Orç-Resumo'!$G$10)</f>
        <v>1790.8983333333331</v>
      </c>
      <c r="I586" s="53">
        <f>P586*(1-'Orç-Resumo'!$G$10)</f>
        <v>938.13499999999999</v>
      </c>
      <c r="J586" s="54">
        <f t="shared" si="24"/>
        <v>17908.98333333333</v>
      </c>
      <c r="K586" s="55">
        <f t="shared" si="25"/>
        <v>9381.35</v>
      </c>
      <c r="L586" s="56">
        <f t="shared" si="26"/>
        <v>27290.333333333328</v>
      </c>
      <c r="M586" s="56">
        <v>0</v>
      </c>
      <c r="N586" s="173"/>
      <c r="O586" s="56">
        <v>1790.8983333333331</v>
      </c>
      <c r="P586" s="184">
        <v>938.13499999999999</v>
      </c>
    </row>
    <row r="587" spans="2:16" ht="28">
      <c r="B587" s="5" t="s">
        <v>1445</v>
      </c>
      <c r="C587" s="51" t="s">
        <v>26</v>
      </c>
      <c r="D587" s="51" t="s">
        <v>1446</v>
      </c>
      <c r="E587" s="6" t="s">
        <v>1447</v>
      </c>
      <c r="F587" s="51" t="s">
        <v>33</v>
      </c>
      <c r="G587" s="5">
        <v>224</v>
      </c>
      <c r="H587" s="52">
        <f>O587*(1-'Orç-Resumo'!$G$10)</f>
        <v>163.85</v>
      </c>
      <c r="I587" s="53">
        <f>P587*(1-'Orç-Resumo'!$G$10)</f>
        <v>11.79</v>
      </c>
      <c r="J587" s="54">
        <f t="shared" si="24"/>
        <v>36702.400000000001</v>
      </c>
      <c r="K587" s="55">
        <f t="shared" si="25"/>
        <v>2640.96</v>
      </c>
      <c r="L587" s="56">
        <f t="shared" si="26"/>
        <v>39343.360000000001</v>
      </c>
      <c r="M587" s="56">
        <v>0</v>
      </c>
      <c r="N587" s="173"/>
      <c r="O587" s="56">
        <v>163.85</v>
      </c>
      <c r="P587" s="184">
        <v>11.79</v>
      </c>
    </row>
    <row r="588" spans="2:16" ht="28">
      <c r="B588" s="5" t="s">
        <v>1448</v>
      </c>
      <c r="C588" s="51" t="s">
        <v>26</v>
      </c>
      <c r="D588" s="51" t="s">
        <v>1449</v>
      </c>
      <c r="E588" s="6" t="s">
        <v>1450</v>
      </c>
      <c r="F588" s="51" t="s">
        <v>33</v>
      </c>
      <c r="G588" s="5">
        <v>224</v>
      </c>
      <c r="H588" s="52">
        <f>O588*(1-'Orç-Resumo'!$G$10)</f>
        <v>179.45</v>
      </c>
      <c r="I588" s="53">
        <f>P588*(1-'Orç-Resumo'!$G$10)</f>
        <v>11.79</v>
      </c>
      <c r="J588" s="54">
        <f t="shared" si="24"/>
        <v>40196.799999999996</v>
      </c>
      <c r="K588" s="55">
        <f t="shared" si="25"/>
        <v>2640.96</v>
      </c>
      <c r="L588" s="56">
        <f t="shared" si="26"/>
        <v>42837.759999999995</v>
      </c>
      <c r="M588" s="56">
        <v>0</v>
      </c>
      <c r="N588" s="173"/>
      <c r="O588" s="56">
        <v>179.45</v>
      </c>
      <c r="P588" s="184">
        <v>11.79</v>
      </c>
    </row>
    <row r="589" spans="2:16" ht="28">
      <c r="B589" s="5" t="s">
        <v>1451</v>
      </c>
      <c r="C589" s="51" t="s">
        <v>26</v>
      </c>
      <c r="D589" s="51" t="s">
        <v>1452</v>
      </c>
      <c r="E589" s="6" t="s">
        <v>1453</v>
      </c>
      <c r="F589" s="51" t="s">
        <v>33</v>
      </c>
      <c r="G589" s="5">
        <v>224</v>
      </c>
      <c r="H589" s="52">
        <f>O589*(1-'Orç-Resumo'!$G$10)</f>
        <v>332.95</v>
      </c>
      <c r="I589" s="53">
        <f>P589*(1-'Orç-Resumo'!$G$10)</f>
        <v>11.79</v>
      </c>
      <c r="J589" s="54">
        <f t="shared" si="24"/>
        <v>74580.800000000003</v>
      </c>
      <c r="K589" s="55">
        <f t="shared" si="25"/>
        <v>2640.96</v>
      </c>
      <c r="L589" s="56">
        <f t="shared" si="26"/>
        <v>77221.760000000009</v>
      </c>
      <c r="M589" s="56">
        <v>0</v>
      </c>
      <c r="N589" s="173"/>
      <c r="O589" s="56">
        <v>332.95</v>
      </c>
      <c r="P589" s="184">
        <v>11.79</v>
      </c>
    </row>
    <row r="590" spans="2:16" ht="56">
      <c r="B590" s="5" t="s">
        <v>1454</v>
      </c>
      <c r="C590" s="51" t="s">
        <v>26</v>
      </c>
      <c r="D590" s="51" t="s">
        <v>1455</v>
      </c>
      <c r="E590" s="6" t="s">
        <v>1456</v>
      </c>
      <c r="F590" s="51" t="s">
        <v>33</v>
      </c>
      <c r="G590" s="5">
        <v>14</v>
      </c>
      <c r="H590" s="52">
        <f>O590*(1-'Orç-Resumo'!$G$10)</f>
        <v>753.04</v>
      </c>
      <c r="I590" s="53">
        <f>P590*(1-'Orç-Resumo'!$G$10)</f>
        <v>117.89999999999999</v>
      </c>
      <c r="J590" s="54">
        <f t="shared" si="24"/>
        <v>10542.56</v>
      </c>
      <c r="K590" s="55">
        <f t="shared" si="25"/>
        <v>1650.6</v>
      </c>
      <c r="L590" s="56">
        <f t="shared" si="26"/>
        <v>12193.16</v>
      </c>
      <c r="M590" s="56">
        <v>0</v>
      </c>
      <c r="N590" s="173"/>
      <c r="O590" s="56">
        <v>753.04</v>
      </c>
      <c r="P590" s="184">
        <v>117.89999999999999</v>
      </c>
    </row>
    <row r="591" spans="2:16" ht="56">
      <c r="B591" s="5" t="s">
        <v>1457</v>
      </c>
      <c r="C591" s="51" t="s">
        <v>26</v>
      </c>
      <c r="D591" s="51" t="s">
        <v>1458</v>
      </c>
      <c r="E591" s="6" t="s">
        <v>1459</v>
      </c>
      <c r="F591" s="51" t="s">
        <v>33</v>
      </c>
      <c r="G591" s="5">
        <v>14</v>
      </c>
      <c r="H591" s="52">
        <f>O591*(1-'Orç-Resumo'!$G$10)</f>
        <v>1976.4</v>
      </c>
      <c r="I591" s="53">
        <f>P591*(1-'Orç-Resumo'!$G$10)</f>
        <v>377.28</v>
      </c>
      <c r="J591" s="54">
        <f t="shared" si="24"/>
        <v>27669.600000000002</v>
      </c>
      <c r="K591" s="55">
        <f t="shared" si="25"/>
        <v>5281.92</v>
      </c>
      <c r="L591" s="56">
        <f t="shared" si="26"/>
        <v>32951.520000000004</v>
      </c>
      <c r="M591" s="56">
        <v>0</v>
      </c>
      <c r="N591" s="173"/>
      <c r="O591" s="56">
        <v>1976.4</v>
      </c>
      <c r="P591" s="184">
        <v>377.28</v>
      </c>
    </row>
    <row r="592" spans="2:16" ht="56">
      <c r="B592" s="5" t="s">
        <v>1460</v>
      </c>
      <c r="C592" s="51" t="s">
        <v>26</v>
      </c>
      <c r="D592" s="51" t="s">
        <v>1461</v>
      </c>
      <c r="E592" s="6" t="s">
        <v>1462</v>
      </c>
      <c r="F592" s="51" t="s">
        <v>33</v>
      </c>
      <c r="G592" s="5">
        <v>14</v>
      </c>
      <c r="H592" s="52">
        <f>O592*(1-'Orç-Resumo'!$G$10)</f>
        <v>2226.4</v>
      </c>
      <c r="I592" s="53">
        <f>P592*(1-'Orç-Resumo'!$G$10)</f>
        <v>377.28</v>
      </c>
      <c r="J592" s="54">
        <f t="shared" si="24"/>
        <v>31169.600000000002</v>
      </c>
      <c r="K592" s="55">
        <f t="shared" si="25"/>
        <v>5281.92</v>
      </c>
      <c r="L592" s="56">
        <f t="shared" si="26"/>
        <v>36451.520000000004</v>
      </c>
      <c r="M592" s="56">
        <v>0</v>
      </c>
      <c r="N592" s="173"/>
      <c r="O592" s="56">
        <v>2226.4</v>
      </c>
      <c r="P592" s="184">
        <v>377.28</v>
      </c>
    </row>
    <row r="593" spans="2:16" ht="42">
      <c r="B593" s="5" t="s">
        <v>1463</v>
      </c>
      <c r="C593" s="51" t="s">
        <v>26</v>
      </c>
      <c r="D593" s="51" t="s">
        <v>1464</v>
      </c>
      <c r="E593" s="6" t="s">
        <v>1465</v>
      </c>
      <c r="F593" s="51" t="s">
        <v>33</v>
      </c>
      <c r="G593" s="5">
        <v>14</v>
      </c>
      <c r="H593" s="52">
        <f>O593*(1-'Orç-Resumo'!$G$10)</f>
        <v>3708</v>
      </c>
      <c r="I593" s="53">
        <f>P593*(1-'Orç-Resumo'!$G$10)</f>
        <v>471.59999999999997</v>
      </c>
      <c r="J593" s="54">
        <f t="shared" ref="J593:J656" si="27">G593*H593</f>
        <v>51912</v>
      </c>
      <c r="K593" s="55">
        <f t="shared" ref="K593:K656" si="28">G593*I593</f>
        <v>6602.4</v>
      </c>
      <c r="L593" s="56">
        <f t="shared" ref="L593:L656" si="29">J593+K593</f>
        <v>58514.400000000001</v>
      </c>
      <c r="M593" s="56">
        <v>0</v>
      </c>
      <c r="N593" s="173"/>
      <c r="O593" s="56">
        <v>3708</v>
      </c>
      <c r="P593" s="184">
        <v>471.59999999999997</v>
      </c>
    </row>
    <row r="594" spans="2:16" ht="42">
      <c r="B594" s="5" t="s">
        <v>1466</v>
      </c>
      <c r="C594" s="51" t="s">
        <v>26</v>
      </c>
      <c r="D594" s="51" t="s">
        <v>1467</v>
      </c>
      <c r="E594" s="6" t="s">
        <v>1468</v>
      </c>
      <c r="F594" s="51" t="s">
        <v>33</v>
      </c>
      <c r="G594" s="5">
        <v>14</v>
      </c>
      <c r="H594" s="52">
        <f>O594*(1-'Orç-Resumo'!$G$10)</f>
        <v>4008</v>
      </c>
      <c r="I594" s="53">
        <f>P594*(1-'Orç-Resumo'!$G$10)</f>
        <v>471.59999999999997</v>
      </c>
      <c r="J594" s="54">
        <f t="shared" si="27"/>
        <v>56112</v>
      </c>
      <c r="K594" s="55">
        <f t="shared" si="28"/>
        <v>6602.4</v>
      </c>
      <c r="L594" s="56">
        <f t="shared" si="29"/>
        <v>62714.400000000001</v>
      </c>
      <c r="M594" s="56">
        <v>0</v>
      </c>
      <c r="N594" s="173"/>
      <c r="O594" s="56">
        <v>4008</v>
      </c>
      <c r="P594" s="184">
        <v>471.59999999999997</v>
      </c>
    </row>
    <row r="595" spans="2:16" ht="28">
      <c r="B595" s="5" t="s">
        <v>1469</v>
      </c>
      <c r="C595" s="51" t="s">
        <v>26</v>
      </c>
      <c r="D595" s="51" t="s">
        <v>1470</v>
      </c>
      <c r="E595" s="6" t="s">
        <v>1471</v>
      </c>
      <c r="F595" s="51" t="s">
        <v>33</v>
      </c>
      <c r="G595" s="5">
        <v>70</v>
      </c>
      <c r="H595" s="52">
        <f>O595*(1-'Orç-Resumo'!$G$10)</f>
        <v>33.549999999999997</v>
      </c>
      <c r="I595" s="53">
        <f>P595*(1-'Orç-Resumo'!$G$10)</f>
        <v>28.450000000000003</v>
      </c>
      <c r="J595" s="54">
        <f t="shared" si="27"/>
        <v>2348.5</v>
      </c>
      <c r="K595" s="55">
        <f t="shared" si="28"/>
        <v>1991.5000000000002</v>
      </c>
      <c r="L595" s="56">
        <f t="shared" si="29"/>
        <v>4340</v>
      </c>
      <c r="M595" s="56">
        <v>0</v>
      </c>
      <c r="N595" s="173"/>
      <c r="O595" s="56">
        <v>33.549999999999997</v>
      </c>
      <c r="P595" s="184">
        <v>28.450000000000003</v>
      </c>
    </row>
    <row r="596" spans="2:16">
      <c r="B596" s="5" t="s">
        <v>1472</v>
      </c>
      <c r="C596" s="51" t="s">
        <v>21</v>
      </c>
      <c r="D596" s="51" t="s">
        <v>21</v>
      </c>
      <c r="E596" s="6" t="s">
        <v>1473</v>
      </c>
      <c r="F596" s="51" t="s">
        <v>23</v>
      </c>
      <c r="G596" s="5"/>
      <c r="H596" s="52"/>
      <c r="I596" s="53"/>
      <c r="J596" s="54"/>
      <c r="K596" s="55"/>
      <c r="L596" s="56"/>
      <c r="M596" s="56">
        <f>SUM(L597:L627)</f>
        <v>137385.16880000001</v>
      </c>
      <c r="N596" s="173"/>
      <c r="O596" s="56" t="s">
        <v>24</v>
      </c>
      <c r="P596" s="184" t="s">
        <v>24</v>
      </c>
    </row>
    <row r="597" spans="2:16" ht="28">
      <c r="B597" s="5" t="s">
        <v>1474</v>
      </c>
      <c r="C597" s="51" t="s">
        <v>26</v>
      </c>
      <c r="D597" s="51" t="s">
        <v>1475</v>
      </c>
      <c r="E597" s="6" t="s">
        <v>1476</v>
      </c>
      <c r="F597" s="51" t="s">
        <v>1261</v>
      </c>
      <c r="G597" s="5">
        <v>50</v>
      </c>
      <c r="H597" s="52">
        <f>O597*(1-'Orç-Resumo'!$G$10)</f>
        <v>277.32</v>
      </c>
      <c r="I597" s="53">
        <f>P597*(1-'Orç-Resumo'!$G$10)</f>
        <v>324.31</v>
      </c>
      <c r="J597" s="54">
        <f t="shared" si="27"/>
        <v>13866</v>
      </c>
      <c r="K597" s="55">
        <f t="shared" si="28"/>
        <v>16215.5</v>
      </c>
      <c r="L597" s="56">
        <f t="shared" si="29"/>
        <v>30081.5</v>
      </c>
      <c r="M597" s="56">
        <v>0</v>
      </c>
      <c r="N597" s="173"/>
      <c r="O597" s="56">
        <v>277.32</v>
      </c>
      <c r="P597" s="184">
        <v>324.31</v>
      </c>
    </row>
    <row r="598" spans="2:16" ht="84">
      <c r="B598" s="5" t="s">
        <v>1477</v>
      </c>
      <c r="C598" s="51" t="s">
        <v>26</v>
      </c>
      <c r="D598" s="51" t="s">
        <v>2203</v>
      </c>
      <c r="E598" s="6" t="s">
        <v>2204</v>
      </c>
      <c r="F598" s="51" t="s">
        <v>33</v>
      </c>
      <c r="G598" s="5">
        <v>50</v>
      </c>
      <c r="H598" s="52">
        <f>O598*(1-'Orç-Resumo'!$G$10)</f>
        <v>752.14191000000005</v>
      </c>
      <c r="I598" s="53">
        <f>P598*(1-'Orç-Resumo'!$G$10)</f>
        <v>594.60146600000007</v>
      </c>
      <c r="J598" s="54">
        <f t="shared" si="27"/>
        <v>37607.095500000003</v>
      </c>
      <c r="K598" s="55">
        <f t="shared" si="28"/>
        <v>29730.073300000004</v>
      </c>
      <c r="L598" s="56">
        <f t="shared" si="29"/>
        <v>67337.168800000014</v>
      </c>
      <c r="M598" s="56">
        <v>0</v>
      </c>
      <c r="N598" s="173"/>
      <c r="O598" s="56">
        <v>752.14191000000005</v>
      </c>
      <c r="P598" s="184">
        <v>594.60146600000007</v>
      </c>
    </row>
    <row r="599" spans="2:16" ht="28">
      <c r="B599" s="5" t="s">
        <v>1478</v>
      </c>
      <c r="C599" s="51" t="s">
        <v>48</v>
      </c>
      <c r="D599" s="51">
        <v>86886</v>
      </c>
      <c r="E599" s="6" t="s">
        <v>1479</v>
      </c>
      <c r="F599" s="51" t="s">
        <v>173</v>
      </c>
      <c r="G599" s="5">
        <v>50</v>
      </c>
      <c r="H599" s="52">
        <f>O599*(1-'Orç-Resumo'!$G$10)</f>
        <v>39.379999999999995</v>
      </c>
      <c r="I599" s="53">
        <f>P599*(1-'Orç-Resumo'!$G$10)</f>
        <v>3.78</v>
      </c>
      <c r="J599" s="54">
        <f t="shared" si="27"/>
        <v>1968.9999999999998</v>
      </c>
      <c r="K599" s="55">
        <f t="shared" si="28"/>
        <v>189</v>
      </c>
      <c r="L599" s="56">
        <f t="shared" si="29"/>
        <v>2158</v>
      </c>
      <c r="M599" s="56">
        <v>0</v>
      </c>
      <c r="N599" s="173"/>
      <c r="O599" s="56">
        <v>39.379999999999995</v>
      </c>
      <c r="P599" s="184" t="s">
        <v>1980</v>
      </c>
    </row>
    <row r="600" spans="2:16" ht="56">
      <c r="B600" s="5" t="s">
        <v>1480</v>
      </c>
      <c r="C600" s="51" t="s">
        <v>48</v>
      </c>
      <c r="D600" s="51">
        <v>89985</v>
      </c>
      <c r="E600" s="6" t="s">
        <v>3867</v>
      </c>
      <c r="F600" s="51" t="s">
        <v>173</v>
      </c>
      <c r="G600" s="5">
        <v>50</v>
      </c>
      <c r="H600" s="52">
        <f>O600*(1-'Orç-Resumo'!$G$10)</f>
        <v>63.68</v>
      </c>
      <c r="I600" s="53">
        <f>P600*(1-'Orç-Resumo'!$G$10)</f>
        <v>7.82</v>
      </c>
      <c r="J600" s="54">
        <f t="shared" si="27"/>
        <v>3184</v>
      </c>
      <c r="K600" s="55">
        <f t="shared" si="28"/>
        <v>391</v>
      </c>
      <c r="L600" s="56">
        <f t="shared" si="29"/>
        <v>3575</v>
      </c>
      <c r="M600" s="56">
        <v>0</v>
      </c>
      <c r="N600" s="173"/>
      <c r="O600" s="56">
        <v>63.68</v>
      </c>
      <c r="P600" s="184" t="s">
        <v>3041</v>
      </c>
    </row>
    <row r="601" spans="2:16" ht="42">
      <c r="B601" s="5" t="s">
        <v>1481</v>
      </c>
      <c r="C601" s="51" t="s">
        <v>48</v>
      </c>
      <c r="D601" s="51">
        <v>86885</v>
      </c>
      <c r="E601" s="6" t="s">
        <v>1482</v>
      </c>
      <c r="F601" s="51" t="s">
        <v>173</v>
      </c>
      <c r="G601" s="5">
        <v>50</v>
      </c>
      <c r="H601" s="52">
        <f>O601*(1-'Orç-Resumo'!$G$10)</f>
        <v>8.9600000000000009</v>
      </c>
      <c r="I601" s="53">
        <f>P601*(1-'Orç-Resumo'!$G$10)</f>
        <v>3.8</v>
      </c>
      <c r="J601" s="54">
        <f t="shared" si="27"/>
        <v>448.00000000000006</v>
      </c>
      <c r="K601" s="55">
        <f t="shared" si="28"/>
        <v>190</v>
      </c>
      <c r="L601" s="56">
        <f t="shared" si="29"/>
        <v>638</v>
      </c>
      <c r="M601" s="56">
        <v>0</v>
      </c>
      <c r="N601" s="173"/>
      <c r="O601" s="56">
        <v>8.9600000000000009</v>
      </c>
      <c r="P601" s="184" t="s">
        <v>1744</v>
      </c>
    </row>
    <row r="602" spans="2:16" ht="56">
      <c r="B602" s="5" t="s">
        <v>1483</v>
      </c>
      <c r="C602" s="51" t="s">
        <v>48</v>
      </c>
      <c r="D602" s="51">
        <v>89358</v>
      </c>
      <c r="E602" s="6" t="s">
        <v>1484</v>
      </c>
      <c r="F602" s="51" t="s">
        <v>173</v>
      </c>
      <c r="G602" s="5">
        <v>50</v>
      </c>
      <c r="H602" s="52">
        <f>O602*(1-'Orç-Resumo'!$G$10)</f>
        <v>3.3499999999999996</v>
      </c>
      <c r="I602" s="53">
        <f>P602*(1-'Orç-Resumo'!$G$10)</f>
        <v>4.67</v>
      </c>
      <c r="J602" s="54">
        <f t="shared" si="27"/>
        <v>167.49999999999997</v>
      </c>
      <c r="K602" s="55">
        <f t="shared" si="28"/>
        <v>233.5</v>
      </c>
      <c r="L602" s="56">
        <f t="shared" si="29"/>
        <v>401</v>
      </c>
      <c r="M602" s="56">
        <v>0</v>
      </c>
      <c r="N602" s="173"/>
      <c r="O602" s="56">
        <v>3.3499999999999996</v>
      </c>
      <c r="P602" s="184" t="s">
        <v>1928</v>
      </c>
    </row>
    <row r="603" spans="2:16" ht="56">
      <c r="B603" s="5" t="s">
        <v>1485</v>
      </c>
      <c r="C603" s="51" t="s">
        <v>48</v>
      </c>
      <c r="D603" s="51">
        <v>89362</v>
      </c>
      <c r="E603" s="6" t="s">
        <v>1486</v>
      </c>
      <c r="F603" s="51" t="s">
        <v>173</v>
      </c>
      <c r="G603" s="5">
        <v>50</v>
      </c>
      <c r="H603" s="52">
        <f>O603*(1-'Orç-Resumo'!$G$10)</f>
        <v>4.129999999999999</v>
      </c>
      <c r="I603" s="53">
        <f>P603*(1-'Orç-Resumo'!$G$10)</f>
        <v>5.41</v>
      </c>
      <c r="J603" s="54">
        <f t="shared" si="27"/>
        <v>206.49999999999994</v>
      </c>
      <c r="K603" s="55">
        <f t="shared" si="28"/>
        <v>270.5</v>
      </c>
      <c r="L603" s="56">
        <f t="shared" si="29"/>
        <v>476.99999999999994</v>
      </c>
      <c r="M603" s="56">
        <v>0</v>
      </c>
      <c r="N603" s="173"/>
      <c r="O603" s="56">
        <v>4.129999999999999</v>
      </c>
      <c r="P603" s="184" t="s">
        <v>3280</v>
      </c>
    </row>
    <row r="604" spans="2:16" ht="56">
      <c r="B604" s="5" t="s">
        <v>1487</v>
      </c>
      <c r="C604" s="51" t="s">
        <v>48</v>
      </c>
      <c r="D604" s="51">
        <v>89366</v>
      </c>
      <c r="E604" s="6" t="s">
        <v>1488</v>
      </c>
      <c r="F604" s="51" t="s">
        <v>173</v>
      </c>
      <c r="G604" s="5">
        <v>50</v>
      </c>
      <c r="H604" s="52">
        <f>O604*(1-'Orç-Resumo'!$G$10)</f>
        <v>11.95</v>
      </c>
      <c r="I604" s="53">
        <f>P604*(1-'Orç-Resumo'!$G$10)</f>
        <v>5</v>
      </c>
      <c r="J604" s="54">
        <f t="shared" si="27"/>
        <v>597.5</v>
      </c>
      <c r="K604" s="55">
        <f t="shared" si="28"/>
        <v>250</v>
      </c>
      <c r="L604" s="56">
        <f t="shared" si="29"/>
        <v>847.5</v>
      </c>
      <c r="M604" s="56">
        <v>0</v>
      </c>
      <c r="N604" s="173"/>
      <c r="O604" s="56">
        <v>11.95</v>
      </c>
      <c r="P604" s="184" t="s">
        <v>2750</v>
      </c>
    </row>
    <row r="605" spans="2:16" ht="56">
      <c r="B605" s="5" t="s">
        <v>1490</v>
      </c>
      <c r="C605" s="51" t="s">
        <v>48</v>
      </c>
      <c r="D605" s="51">
        <v>89366</v>
      </c>
      <c r="E605" s="6" t="s">
        <v>1488</v>
      </c>
      <c r="F605" s="51" t="s">
        <v>173</v>
      </c>
      <c r="G605" s="5">
        <v>50</v>
      </c>
      <c r="H605" s="52">
        <f>O605*(1-'Orç-Resumo'!$G$10)</f>
        <v>11.95</v>
      </c>
      <c r="I605" s="53">
        <f>P605*(1-'Orç-Resumo'!$G$10)</f>
        <v>5</v>
      </c>
      <c r="J605" s="54">
        <f t="shared" si="27"/>
        <v>597.5</v>
      </c>
      <c r="K605" s="55">
        <f t="shared" si="28"/>
        <v>250</v>
      </c>
      <c r="L605" s="56">
        <f t="shared" si="29"/>
        <v>847.5</v>
      </c>
      <c r="M605" s="56">
        <v>0</v>
      </c>
      <c r="N605" s="173"/>
      <c r="O605" s="56">
        <v>11.95</v>
      </c>
      <c r="P605" s="184" t="s">
        <v>2750</v>
      </c>
    </row>
    <row r="606" spans="2:16" ht="56">
      <c r="B606" s="5" t="s">
        <v>1491</v>
      </c>
      <c r="C606" s="51" t="s">
        <v>48</v>
      </c>
      <c r="D606" s="51">
        <v>89367</v>
      </c>
      <c r="E606" s="6" t="s">
        <v>1492</v>
      </c>
      <c r="F606" s="51" t="s">
        <v>173</v>
      </c>
      <c r="G606" s="5">
        <v>50</v>
      </c>
      <c r="H606" s="52">
        <f>O606*(1-'Orç-Resumo'!$G$10)</f>
        <v>6.84</v>
      </c>
      <c r="I606" s="53">
        <f>P606*(1-'Orç-Resumo'!$G$10)</f>
        <v>6.43</v>
      </c>
      <c r="J606" s="54">
        <f t="shared" si="27"/>
        <v>342</v>
      </c>
      <c r="K606" s="55">
        <f t="shared" si="28"/>
        <v>321.5</v>
      </c>
      <c r="L606" s="56">
        <f t="shared" si="29"/>
        <v>663.5</v>
      </c>
      <c r="M606" s="56">
        <v>0</v>
      </c>
      <c r="N606" s="173"/>
      <c r="O606" s="56">
        <v>6.84</v>
      </c>
      <c r="P606" s="184" t="s">
        <v>2727</v>
      </c>
    </row>
    <row r="607" spans="2:16" ht="42">
      <c r="B607" s="5" t="s">
        <v>1493</v>
      </c>
      <c r="C607" s="51" t="s">
        <v>48</v>
      </c>
      <c r="D607" s="51">
        <v>89497</v>
      </c>
      <c r="E607" s="6" t="s">
        <v>1494</v>
      </c>
      <c r="F607" s="51" t="s">
        <v>173</v>
      </c>
      <c r="G607" s="5">
        <v>50</v>
      </c>
      <c r="H607" s="52">
        <f>O607*(1-'Orç-Resumo'!$G$10)</f>
        <v>9.93</v>
      </c>
      <c r="I607" s="53">
        <f>P607*(1-'Orç-Resumo'!$G$10)</f>
        <v>3.7</v>
      </c>
      <c r="J607" s="54">
        <f t="shared" si="27"/>
        <v>496.5</v>
      </c>
      <c r="K607" s="55">
        <f t="shared" si="28"/>
        <v>185</v>
      </c>
      <c r="L607" s="56">
        <f t="shared" si="29"/>
        <v>681.5</v>
      </c>
      <c r="M607" s="56">
        <v>0</v>
      </c>
      <c r="N607" s="173"/>
      <c r="O607" s="56">
        <v>9.93</v>
      </c>
      <c r="P607" s="184" t="s">
        <v>3281</v>
      </c>
    </row>
    <row r="608" spans="2:16" ht="70">
      <c r="B608" s="5" t="s">
        <v>1495</v>
      </c>
      <c r="C608" s="51" t="s">
        <v>48</v>
      </c>
      <c r="D608" s="51">
        <v>96853</v>
      </c>
      <c r="E608" s="6" t="s">
        <v>1496</v>
      </c>
      <c r="F608" s="51" t="s">
        <v>173</v>
      </c>
      <c r="G608" s="5">
        <v>50</v>
      </c>
      <c r="H608" s="52">
        <f>O608*(1-'Orç-Resumo'!$G$10)</f>
        <v>15.95</v>
      </c>
      <c r="I608" s="53">
        <f>P608*(1-'Orç-Resumo'!$G$10)</f>
        <v>8.68</v>
      </c>
      <c r="J608" s="54">
        <f t="shared" si="27"/>
        <v>797.5</v>
      </c>
      <c r="K608" s="55">
        <f t="shared" si="28"/>
        <v>434</v>
      </c>
      <c r="L608" s="56">
        <f t="shared" si="29"/>
        <v>1231.5</v>
      </c>
      <c r="M608" s="56">
        <v>0</v>
      </c>
      <c r="N608" s="173"/>
      <c r="O608" s="56">
        <v>15.95</v>
      </c>
      <c r="P608" s="184" t="s">
        <v>3282</v>
      </c>
    </row>
    <row r="609" spans="2:16" ht="56">
      <c r="B609" s="5" t="s">
        <v>1498</v>
      </c>
      <c r="C609" s="51" t="s">
        <v>48</v>
      </c>
      <c r="D609" s="51">
        <v>90373</v>
      </c>
      <c r="E609" s="6" t="s">
        <v>1499</v>
      </c>
      <c r="F609" s="51" t="s">
        <v>173</v>
      </c>
      <c r="G609" s="5">
        <v>50</v>
      </c>
      <c r="H609" s="52">
        <f>O609*(1-'Orç-Resumo'!$G$10)</f>
        <v>8.7999999999999989</v>
      </c>
      <c r="I609" s="53">
        <f>P609*(1-'Orç-Resumo'!$G$10)</f>
        <v>4.6500000000000004</v>
      </c>
      <c r="J609" s="54">
        <f t="shared" si="27"/>
        <v>439.99999999999994</v>
      </c>
      <c r="K609" s="55">
        <f t="shared" si="28"/>
        <v>232.50000000000003</v>
      </c>
      <c r="L609" s="56">
        <f t="shared" si="29"/>
        <v>672.5</v>
      </c>
      <c r="M609" s="56">
        <v>0</v>
      </c>
      <c r="N609" s="173"/>
      <c r="O609" s="56">
        <v>8.7999999999999989</v>
      </c>
      <c r="P609" s="184" t="s">
        <v>3283</v>
      </c>
    </row>
    <row r="610" spans="2:16" ht="56">
      <c r="B610" s="5" t="s">
        <v>1500</v>
      </c>
      <c r="C610" s="51" t="s">
        <v>48</v>
      </c>
      <c r="D610" s="51">
        <v>89369</v>
      </c>
      <c r="E610" s="6" t="s">
        <v>1501</v>
      </c>
      <c r="F610" s="51" t="s">
        <v>173</v>
      </c>
      <c r="G610" s="5">
        <v>50</v>
      </c>
      <c r="H610" s="52">
        <f>O610*(1-'Orç-Resumo'!$G$10)</f>
        <v>11.299999999999999</v>
      </c>
      <c r="I610" s="53">
        <f>P610*(1-'Orç-Resumo'!$G$10)</f>
        <v>6.42</v>
      </c>
      <c r="J610" s="54">
        <f t="shared" si="27"/>
        <v>565</v>
      </c>
      <c r="K610" s="55">
        <f t="shared" si="28"/>
        <v>321</v>
      </c>
      <c r="L610" s="56">
        <f t="shared" si="29"/>
        <v>886</v>
      </c>
      <c r="M610" s="56">
        <v>0</v>
      </c>
      <c r="N610" s="173"/>
      <c r="O610" s="56">
        <v>11.299999999999999</v>
      </c>
      <c r="P610" s="184" t="s">
        <v>2913</v>
      </c>
    </row>
    <row r="611" spans="2:16" ht="70">
      <c r="B611" s="5" t="s">
        <v>1502</v>
      </c>
      <c r="C611" s="51" t="s">
        <v>48</v>
      </c>
      <c r="D611" s="51">
        <v>89391</v>
      </c>
      <c r="E611" s="6" t="s">
        <v>1503</v>
      </c>
      <c r="F611" s="51" t="s">
        <v>173</v>
      </c>
      <c r="G611" s="5">
        <v>50</v>
      </c>
      <c r="H611" s="52">
        <f>O611*(1-'Orç-Resumo'!$G$10)</f>
        <v>4.9300000000000006</v>
      </c>
      <c r="I611" s="53">
        <f>P611*(1-'Orç-Resumo'!$G$10)</f>
        <v>3.95</v>
      </c>
      <c r="J611" s="54">
        <f t="shared" si="27"/>
        <v>246.50000000000003</v>
      </c>
      <c r="K611" s="55">
        <f t="shared" si="28"/>
        <v>197.5</v>
      </c>
      <c r="L611" s="56">
        <f t="shared" si="29"/>
        <v>444</v>
      </c>
      <c r="M611" s="56">
        <v>0</v>
      </c>
      <c r="N611" s="173"/>
      <c r="O611" s="56">
        <v>4.9300000000000006</v>
      </c>
      <c r="P611" s="184" t="s">
        <v>1955</v>
      </c>
    </row>
    <row r="612" spans="2:16" ht="56">
      <c r="B612" s="5" t="s">
        <v>1504</v>
      </c>
      <c r="C612" s="51" t="s">
        <v>48</v>
      </c>
      <c r="D612" s="51">
        <v>89401</v>
      </c>
      <c r="E612" s="6" t="s">
        <v>1505</v>
      </c>
      <c r="F612" s="51" t="s">
        <v>107</v>
      </c>
      <c r="G612" s="5">
        <v>100</v>
      </c>
      <c r="H612" s="52">
        <f>O612*(1-'Orç-Resumo'!$G$10)</f>
        <v>6.2900000000000009</v>
      </c>
      <c r="I612" s="53">
        <f>P612*(1-'Orç-Resumo'!$G$10)</f>
        <v>4.8499999999999996</v>
      </c>
      <c r="J612" s="54">
        <f t="shared" si="27"/>
        <v>629.00000000000011</v>
      </c>
      <c r="K612" s="55">
        <f t="shared" si="28"/>
        <v>484.99999999999994</v>
      </c>
      <c r="L612" s="56">
        <f t="shared" si="29"/>
        <v>1114</v>
      </c>
      <c r="M612" s="56">
        <v>0</v>
      </c>
      <c r="N612" s="173"/>
      <c r="O612" s="56">
        <v>6.2900000000000009</v>
      </c>
      <c r="P612" s="184" t="s">
        <v>3284</v>
      </c>
    </row>
    <row r="613" spans="2:16" ht="56">
      <c r="B613" s="5" t="s">
        <v>1506</v>
      </c>
      <c r="C613" s="51" t="s">
        <v>48</v>
      </c>
      <c r="D613" s="51">
        <v>89402</v>
      </c>
      <c r="E613" s="6" t="s">
        <v>1507</v>
      </c>
      <c r="F613" s="51" t="s">
        <v>107</v>
      </c>
      <c r="G613" s="5">
        <v>100</v>
      </c>
      <c r="H613" s="52">
        <f>O613*(1-'Orç-Resumo'!$G$10)</f>
        <v>7.1499999999999995</v>
      </c>
      <c r="I613" s="53">
        <f>P613*(1-'Orç-Resumo'!$G$10)</f>
        <v>5.63</v>
      </c>
      <c r="J613" s="54">
        <f t="shared" si="27"/>
        <v>715</v>
      </c>
      <c r="K613" s="55">
        <f t="shared" si="28"/>
        <v>563</v>
      </c>
      <c r="L613" s="56">
        <f t="shared" si="29"/>
        <v>1278</v>
      </c>
      <c r="M613" s="56">
        <v>0</v>
      </c>
      <c r="N613" s="173"/>
      <c r="O613" s="56">
        <v>7.1499999999999995</v>
      </c>
      <c r="P613" s="184" t="s">
        <v>2540</v>
      </c>
    </row>
    <row r="614" spans="2:16" ht="56">
      <c r="B614" s="5" t="s">
        <v>1509</v>
      </c>
      <c r="C614" s="51" t="s">
        <v>48</v>
      </c>
      <c r="D614" s="51">
        <v>89403</v>
      </c>
      <c r="E614" s="6" t="s">
        <v>1510</v>
      </c>
      <c r="F614" s="51" t="s">
        <v>107</v>
      </c>
      <c r="G614" s="5">
        <v>100</v>
      </c>
      <c r="H614" s="52">
        <f>O614*(1-'Orç-Resumo'!$G$10)</f>
        <v>13.170000000000002</v>
      </c>
      <c r="I614" s="53">
        <f>P614*(1-'Orç-Resumo'!$G$10)</f>
        <v>6.7</v>
      </c>
      <c r="J614" s="54">
        <f t="shared" si="27"/>
        <v>1317.0000000000002</v>
      </c>
      <c r="K614" s="55">
        <f t="shared" si="28"/>
        <v>670</v>
      </c>
      <c r="L614" s="56">
        <f t="shared" si="29"/>
        <v>1987.0000000000002</v>
      </c>
      <c r="M614" s="56">
        <v>0</v>
      </c>
      <c r="N614" s="173"/>
      <c r="O614" s="56">
        <v>13.170000000000002</v>
      </c>
      <c r="P614" s="184" t="s">
        <v>1184</v>
      </c>
    </row>
    <row r="615" spans="2:16" ht="42">
      <c r="B615" s="5" t="s">
        <v>1511</v>
      </c>
      <c r="C615" s="51" t="s">
        <v>48</v>
      </c>
      <c r="D615" s="51">
        <v>89448</v>
      </c>
      <c r="E615" s="6" t="s">
        <v>1512</v>
      </c>
      <c r="F615" s="51" t="s">
        <v>107</v>
      </c>
      <c r="G615" s="5">
        <v>100</v>
      </c>
      <c r="H615" s="52">
        <f>O615*(1-'Orç-Resumo'!$G$10)</f>
        <v>16.720000000000002</v>
      </c>
      <c r="I615" s="53">
        <f>P615*(1-'Orç-Resumo'!$G$10)</f>
        <v>0.97</v>
      </c>
      <c r="J615" s="54">
        <f t="shared" si="27"/>
        <v>1672.0000000000002</v>
      </c>
      <c r="K615" s="55">
        <f t="shared" si="28"/>
        <v>97</v>
      </c>
      <c r="L615" s="56">
        <f t="shared" si="29"/>
        <v>1769.0000000000002</v>
      </c>
      <c r="M615" s="56">
        <v>0</v>
      </c>
      <c r="N615" s="173"/>
      <c r="O615" s="56">
        <v>16.720000000000002</v>
      </c>
      <c r="P615" s="184" t="s">
        <v>3285</v>
      </c>
    </row>
    <row r="616" spans="2:16" ht="56">
      <c r="B616" s="5" t="s">
        <v>1513</v>
      </c>
      <c r="C616" s="51" t="s">
        <v>48</v>
      </c>
      <c r="D616" s="51">
        <v>89689</v>
      </c>
      <c r="E616" s="6" t="s">
        <v>1514</v>
      </c>
      <c r="F616" s="51" t="s">
        <v>173</v>
      </c>
      <c r="G616" s="5">
        <v>50</v>
      </c>
      <c r="H616" s="52">
        <f>O616*(1-'Orç-Resumo'!$G$10)</f>
        <v>34.08</v>
      </c>
      <c r="I616" s="53">
        <f>P616*(1-'Orç-Resumo'!$G$10)</f>
        <v>4.21</v>
      </c>
      <c r="J616" s="54">
        <f t="shared" si="27"/>
        <v>1704</v>
      </c>
      <c r="K616" s="55">
        <f t="shared" si="28"/>
        <v>210.5</v>
      </c>
      <c r="L616" s="56">
        <f t="shared" si="29"/>
        <v>1914.5</v>
      </c>
      <c r="M616" s="56">
        <v>0</v>
      </c>
      <c r="N616" s="173"/>
      <c r="O616" s="56">
        <v>34.08</v>
      </c>
      <c r="P616" s="184" t="s">
        <v>2049</v>
      </c>
    </row>
    <row r="617" spans="2:16" ht="56">
      <c r="B617" s="5" t="s">
        <v>1515</v>
      </c>
      <c r="C617" s="51" t="s">
        <v>48</v>
      </c>
      <c r="D617" s="51">
        <v>89759</v>
      </c>
      <c r="E617" s="6" t="s">
        <v>1516</v>
      </c>
      <c r="F617" s="51" t="s">
        <v>173</v>
      </c>
      <c r="G617" s="5">
        <v>50</v>
      </c>
      <c r="H617" s="52">
        <f>O617*(1-'Orç-Resumo'!$G$10)</f>
        <v>8.7100000000000009</v>
      </c>
      <c r="I617" s="53">
        <f>P617*(1-'Orç-Resumo'!$G$10)</f>
        <v>3.19</v>
      </c>
      <c r="J617" s="54">
        <f t="shared" si="27"/>
        <v>435.50000000000006</v>
      </c>
      <c r="K617" s="55">
        <f t="shared" si="28"/>
        <v>159.5</v>
      </c>
      <c r="L617" s="56">
        <f t="shared" si="29"/>
        <v>595</v>
      </c>
      <c r="M617" s="56">
        <v>0</v>
      </c>
      <c r="N617" s="173"/>
      <c r="O617" s="56">
        <v>8.7100000000000009</v>
      </c>
      <c r="P617" s="184" t="s">
        <v>2051</v>
      </c>
    </row>
    <row r="618" spans="2:16" ht="56">
      <c r="B618" s="5" t="s">
        <v>1517</v>
      </c>
      <c r="C618" s="51" t="s">
        <v>48</v>
      </c>
      <c r="D618" s="51">
        <v>103964</v>
      </c>
      <c r="E618" s="6" t="s">
        <v>1518</v>
      </c>
      <c r="F618" s="51" t="s">
        <v>173</v>
      </c>
      <c r="G618" s="5">
        <v>50</v>
      </c>
      <c r="H618" s="52">
        <f>O618*(1-'Orç-Resumo'!$G$10)</f>
        <v>6.37</v>
      </c>
      <c r="I618" s="53">
        <f>P618*(1-'Orç-Resumo'!$G$10)</f>
        <v>2.0499999999999998</v>
      </c>
      <c r="J618" s="54">
        <f t="shared" si="27"/>
        <v>318.5</v>
      </c>
      <c r="K618" s="55">
        <f t="shared" si="28"/>
        <v>102.49999999999999</v>
      </c>
      <c r="L618" s="56">
        <f t="shared" si="29"/>
        <v>421</v>
      </c>
      <c r="M618" s="56">
        <v>0</v>
      </c>
      <c r="N618" s="173"/>
      <c r="O618" s="56">
        <v>6.37</v>
      </c>
      <c r="P618" s="184" t="s">
        <v>2494</v>
      </c>
    </row>
    <row r="619" spans="2:16" ht="56">
      <c r="B619" s="5" t="s">
        <v>1519</v>
      </c>
      <c r="C619" s="51" t="s">
        <v>48</v>
      </c>
      <c r="D619" s="51">
        <v>89985</v>
      </c>
      <c r="E619" s="6" t="s">
        <v>1520</v>
      </c>
      <c r="F619" s="51" t="s">
        <v>173</v>
      </c>
      <c r="G619" s="5">
        <v>50</v>
      </c>
      <c r="H619" s="52">
        <f>O619*(1-'Orç-Resumo'!$G$10)</f>
        <v>63.68</v>
      </c>
      <c r="I619" s="53">
        <f>P619*(1-'Orç-Resumo'!$G$10)</f>
        <v>7.82</v>
      </c>
      <c r="J619" s="54">
        <f t="shared" si="27"/>
        <v>3184</v>
      </c>
      <c r="K619" s="55">
        <f t="shared" si="28"/>
        <v>391</v>
      </c>
      <c r="L619" s="56">
        <f t="shared" si="29"/>
        <v>3575</v>
      </c>
      <c r="M619" s="56">
        <v>0</v>
      </c>
      <c r="N619" s="173"/>
      <c r="O619" s="56">
        <v>63.68</v>
      </c>
      <c r="P619" s="184" t="s">
        <v>3041</v>
      </c>
    </row>
    <row r="620" spans="2:16" ht="56">
      <c r="B620" s="5" t="s">
        <v>1521</v>
      </c>
      <c r="C620" s="51" t="s">
        <v>48</v>
      </c>
      <c r="D620" s="51">
        <v>89986</v>
      </c>
      <c r="E620" s="6" t="s">
        <v>1522</v>
      </c>
      <c r="F620" s="51" t="s">
        <v>173</v>
      </c>
      <c r="G620" s="5">
        <v>50</v>
      </c>
      <c r="H620" s="52">
        <f>O620*(1-'Orç-Resumo'!$G$10)</f>
        <v>59.470000000000006</v>
      </c>
      <c r="I620" s="53">
        <f>P620*(1-'Orç-Resumo'!$G$10)</f>
        <v>6.46</v>
      </c>
      <c r="J620" s="54">
        <f t="shared" si="27"/>
        <v>2973.5000000000005</v>
      </c>
      <c r="K620" s="55">
        <f t="shared" si="28"/>
        <v>323</v>
      </c>
      <c r="L620" s="56">
        <f t="shared" si="29"/>
        <v>3296.5000000000005</v>
      </c>
      <c r="M620" s="56">
        <v>0</v>
      </c>
      <c r="N620" s="173"/>
      <c r="O620" s="56">
        <v>59.470000000000006</v>
      </c>
      <c r="P620" s="184" t="s">
        <v>2886</v>
      </c>
    </row>
    <row r="621" spans="2:16" ht="56">
      <c r="B621" s="5" t="s">
        <v>1523</v>
      </c>
      <c r="C621" s="51" t="s">
        <v>48</v>
      </c>
      <c r="D621" s="51">
        <v>89987</v>
      </c>
      <c r="E621" s="6" t="s">
        <v>1524</v>
      </c>
      <c r="F621" s="51" t="s">
        <v>173</v>
      </c>
      <c r="G621" s="5">
        <v>50</v>
      </c>
      <c r="H621" s="52">
        <f>O621*(1-'Orç-Resumo'!$G$10)</f>
        <v>67.319999999999993</v>
      </c>
      <c r="I621" s="53">
        <f>P621*(1-'Orç-Resumo'!$G$10)</f>
        <v>7.82</v>
      </c>
      <c r="J621" s="54">
        <f t="shared" si="27"/>
        <v>3365.9999999999995</v>
      </c>
      <c r="K621" s="55">
        <f t="shared" si="28"/>
        <v>391</v>
      </c>
      <c r="L621" s="56">
        <f t="shared" si="29"/>
        <v>3756.9999999999995</v>
      </c>
      <c r="M621" s="56">
        <v>0</v>
      </c>
      <c r="N621" s="173"/>
      <c r="O621" s="56">
        <v>67.319999999999993</v>
      </c>
      <c r="P621" s="184" t="s">
        <v>3041</v>
      </c>
    </row>
    <row r="622" spans="2:16" ht="42">
      <c r="B622" s="5" t="s">
        <v>1525</v>
      </c>
      <c r="C622" s="51" t="s">
        <v>48</v>
      </c>
      <c r="D622" s="51">
        <v>94496</v>
      </c>
      <c r="E622" s="6" t="s">
        <v>1526</v>
      </c>
      <c r="F622" s="51" t="s">
        <v>173</v>
      </c>
      <c r="G622" s="5">
        <v>50</v>
      </c>
      <c r="H622" s="52">
        <f>O622*(1-'Orç-Resumo'!$G$10)</f>
        <v>59.55</v>
      </c>
      <c r="I622" s="53">
        <f>P622*(1-'Orç-Resumo'!$G$10)</f>
        <v>7.14</v>
      </c>
      <c r="J622" s="54">
        <f t="shared" si="27"/>
        <v>2977.5</v>
      </c>
      <c r="K622" s="55">
        <f t="shared" si="28"/>
        <v>357</v>
      </c>
      <c r="L622" s="56">
        <f t="shared" si="29"/>
        <v>3334.5</v>
      </c>
      <c r="M622" s="56">
        <v>0</v>
      </c>
      <c r="N622" s="173"/>
      <c r="O622" s="56">
        <v>59.55</v>
      </c>
      <c r="P622" s="184" t="s">
        <v>3286</v>
      </c>
    </row>
    <row r="623" spans="2:16" ht="84">
      <c r="B623" s="5" t="s">
        <v>1527</v>
      </c>
      <c r="C623" s="51" t="s">
        <v>48</v>
      </c>
      <c r="D623" s="51">
        <v>94691</v>
      </c>
      <c r="E623" s="6" t="s">
        <v>1528</v>
      </c>
      <c r="F623" s="51" t="s">
        <v>173</v>
      </c>
      <c r="G623" s="5">
        <v>50</v>
      </c>
      <c r="H623" s="52">
        <f>O623*(1-'Orç-Resumo'!$G$10)</f>
        <v>10.67</v>
      </c>
      <c r="I623" s="53">
        <f>P623*(1-'Orç-Resumo'!$G$10)</f>
        <v>3.26</v>
      </c>
      <c r="J623" s="54">
        <f t="shared" si="27"/>
        <v>533.5</v>
      </c>
      <c r="K623" s="55">
        <f t="shared" si="28"/>
        <v>163</v>
      </c>
      <c r="L623" s="56">
        <f t="shared" si="29"/>
        <v>696.5</v>
      </c>
      <c r="M623" s="56">
        <v>0</v>
      </c>
      <c r="N623" s="173"/>
      <c r="O623" s="56">
        <v>10.67</v>
      </c>
      <c r="P623" s="184" t="s">
        <v>2939</v>
      </c>
    </row>
    <row r="624" spans="2:16" ht="84">
      <c r="B624" s="5" t="s">
        <v>1529</v>
      </c>
      <c r="C624" s="51" t="s">
        <v>48</v>
      </c>
      <c r="D624" s="51">
        <v>94693</v>
      </c>
      <c r="E624" s="6" t="s">
        <v>1530</v>
      </c>
      <c r="F624" s="51" t="s">
        <v>173</v>
      </c>
      <c r="G624" s="5">
        <v>50</v>
      </c>
      <c r="H624" s="52">
        <f>O624*(1-'Orç-Resumo'!$G$10)</f>
        <v>13.89</v>
      </c>
      <c r="I624" s="53">
        <f>P624*(1-'Orç-Resumo'!$G$10)</f>
        <v>4.34</v>
      </c>
      <c r="J624" s="54">
        <f t="shared" si="27"/>
        <v>694.5</v>
      </c>
      <c r="K624" s="55">
        <f t="shared" si="28"/>
        <v>217</v>
      </c>
      <c r="L624" s="56">
        <f t="shared" si="29"/>
        <v>911.5</v>
      </c>
      <c r="M624" s="56">
        <v>0</v>
      </c>
      <c r="N624" s="173"/>
      <c r="O624" s="56">
        <v>13.89</v>
      </c>
      <c r="P624" s="184" t="s">
        <v>3287</v>
      </c>
    </row>
    <row r="625" spans="2:16" ht="28">
      <c r="B625" s="5" t="s">
        <v>1531</v>
      </c>
      <c r="C625" s="51" t="s">
        <v>99</v>
      </c>
      <c r="D625" s="51" t="s">
        <v>1532</v>
      </c>
      <c r="E625" s="6" t="s">
        <v>1533</v>
      </c>
      <c r="F625" s="51" t="s">
        <v>626</v>
      </c>
      <c r="G625" s="5">
        <v>50</v>
      </c>
      <c r="H625" s="52">
        <f>O625*(1-'Orç-Resumo'!$G$10)</f>
        <v>4.99</v>
      </c>
      <c r="I625" s="53">
        <f>P625*(1-'Orç-Resumo'!$G$10)</f>
        <v>5.83</v>
      </c>
      <c r="J625" s="54">
        <f t="shared" si="27"/>
        <v>249.5</v>
      </c>
      <c r="K625" s="55">
        <f t="shared" si="28"/>
        <v>291.5</v>
      </c>
      <c r="L625" s="56">
        <f t="shared" si="29"/>
        <v>541</v>
      </c>
      <c r="M625" s="56">
        <v>0</v>
      </c>
      <c r="N625" s="173"/>
      <c r="O625" s="56">
        <v>4.99</v>
      </c>
      <c r="P625" s="184">
        <v>5.83</v>
      </c>
    </row>
    <row r="626" spans="2:16" ht="28">
      <c r="B626" s="5" t="s">
        <v>1534</v>
      </c>
      <c r="C626" s="51" t="s">
        <v>99</v>
      </c>
      <c r="D626" s="51" t="s">
        <v>1535</v>
      </c>
      <c r="E626" s="6" t="s">
        <v>1536</v>
      </c>
      <c r="F626" s="51" t="s">
        <v>626</v>
      </c>
      <c r="G626" s="5">
        <v>50</v>
      </c>
      <c r="H626" s="52">
        <f>O626*(1-'Orç-Resumo'!$G$10)</f>
        <v>5.73</v>
      </c>
      <c r="I626" s="53">
        <f>P626*(1-'Orç-Resumo'!$G$10)</f>
        <v>6.14</v>
      </c>
      <c r="J626" s="54">
        <f t="shared" si="27"/>
        <v>286.5</v>
      </c>
      <c r="K626" s="55">
        <f t="shared" si="28"/>
        <v>307</v>
      </c>
      <c r="L626" s="56">
        <f t="shared" si="29"/>
        <v>593.5</v>
      </c>
      <c r="M626" s="56">
        <v>0</v>
      </c>
      <c r="N626" s="173"/>
      <c r="O626" s="56">
        <v>5.73</v>
      </c>
      <c r="P626" s="184">
        <v>6.14</v>
      </c>
    </row>
    <row r="627" spans="2:16" ht="42">
      <c r="B627" s="5" t="s">
        <v>1537</v>
      </c>
      <c r="C627" s="51" t="s">
        <v>48</v>
      </c>
      <c r="D627" s="51">
        <v>89395</v>
      </c>
      <c r="E627" s="6" t="s">
        <v>1538</v>
      </c>
      <c r="F627" s="51" t="s">
        <v>173</v>
      </c>
      <c r="G627" s="5">
        <v>50</v>
      </c>
      <c r="H627" s="52">
        <f>O627*(1-'Orç-Resumo'!$G$10)</f>
        <v>5.9899999999999993</v>
      </c>
      <c r="I627" s="53">
        <f>P627*(1-'Orç-Resumo'!$G$10)</f>
        <v>7.2</v>
      </c>
      <c r="J627" s="54">
        <f t="shared" si="27"/>
        <v>299.49999999999994</v>
      </c>
      <c r="K627" s="55">
        <f t="shared" si="28"/>
        <v>360</v>
      </c>
      <c r="L627" s="56">
        <f t="shared" si="29"/>
        <v>659.5</v>
      </c>
      <c r="M627" s="56">
        <v>0</v>
      </c>
      <c r="N627" s="173"/>
      <c r="O627" s="56">
        <v>5.9899999999999993</v>
      </c>
      <c r="P627" s="184" t="s">
        <v>3288</v>
      </c>
    </row>
    <row r="628" spans="2:16">
      <c r="B628" s="5" t="s">
        <v>1540</v>
      </c>
      <c r="C628" s="51" t="s">
        <v>21</v>
      </c>
      <c r="D628" s="51" t="s">
        <v>21</v>
      </c>
      <c r="E628" s="6" t="s">
        <v>1541</v>
      </c>
      <c r="F628" s="51" t="s">
        <v>23</v>
      </c>
      <c r="G628" s="5"/>
      <c r="H628" s="52"/>
      <c r="I628" s="53"/>
      <c r="J628" s="54"/>
      <c r="K628" s="55"/>
      <c r="L628" s="56"/>
      <c r="M628" s="56">
        <f>SUM(L629:L638)</f>
        <v>39661.847999999998</v>
      </c>
      <c r="N628" s="173"/>
      <c r="O628" s="56" t="s">
        <v>24</v>
      </c>
      <c r="P628" s="184" t="s">
        <v>24</v>
      </c>
    </row>
    <row r="629" spans="2:16" ht="56">
      <c r="B629" s="5" t="s">
        <v>1542</v>
      </c>
      <c r="C629" s="51" t="s">
        <v>48</v>
      </c>
      <c r="D629" s="51">
        <v>89711</v>
      </c>
      <c r="E629" s="6" t="s">
        <v>1543</v>
      </c>
      <c r="F629" s="51" t="s">
        <v>107</v>
      </c>
      <c r="G629" s="5">
        <v>100</v>
      </c>
      <c r="H629" s="52">
        <f>O629*(1-'Orç-Resumo'!$G$10)</f>
        <v>12.03</v>
      </c>
      <c r="I629" s="53">
        <f>P629*(1-'Orç-Resumo'!$G$10)</f>
        <v>10.38</v>
      </c>
      <c r="J629" s="54">
        <f t="shared" si="27"/>
        <v>1203</v>
      </c>
      <c r="K629" s="55">
        <f t="shared" si="28"/>
        <v>1038</v>
      </c>
      <c r="L629" s="56">
        <f t="shared" si="29"/>
        <v>2241</v>
      </c>
      <c r="M629" s="56">
        <v>0</v>
      </c>
      <c r="N629" s="173"/>
      <c r="O629" s="56">
        <v>12.03</v>
      </c>
      <c r="P629" s="184" t="s">
        <v>3289</v>
      </c>
    </row>
    <row r="630" spans="2:16" ht="56">
      <c r="B630" s="5" t="s">
        <v>1544</v>
      </c>
      <c r="C630" s="51" t="s">
        <v>48</v>
      </c>
      <c r="D630" s="51">
        <v>89712</v>
      </c>
      <c r="E630" s="6" t="s">
        <v>1545</v>
      </c>
      <c r="F630" s="51" t="s">
        <v>107</v>
      </c>
      <c r="G630" s="5">
        <v>100</v>
      </c>
      <c r="H630" s="52">
        <f>O630*(1-'Orç-Resumo'!$G$10)</f>
        <v>17.46</v>
      </c>
      <c r="I630" s="53">
        <f>P630*(1-'Orç-Resumo'!$G$10)</f>
        <v>11.29</v>
      </c>
      <c r="J630" s="54">
        <f t="shared" si="27"/>
        <v>1746</v>
      </c>
      <c r="K630" s="55">
        <f t="shared" si="28"/>
        <v>1129</v>
      </c>
      <c r="L630" s="56">
        <f t="shared" si="29"/>
        <v>2875</v>
      </c>
      <c r="M630" s="56">
        <v>0</v>
      </c>
      <c r="N630" s="173"/>
      <c r="O630" s="56">
        <v>17.46</v>
      </c>
      <c r="P630" s="184" t="s">
        <v>3290</v>
      </c>
    </row>
    <row r="631" spans="2:16" ht="56">
      <c r="B631" s="5" t="s">
        <v>1546</v>
      </c>
      <c r="C631" s="51" t="s">
        <v>48</v>
      </c>
      <c r="D631" s="51">
        <v>89714</v>
      </c>
      <c r="E631" s="6" t="s">
        <v>1547</v>
      </c>
      <c r="F631" s="51" t="s">
        <v>107</v>
      </c>
      <c r="G631" s="5">
        <v>200</v>
      </c>
      <c r="H631" s="52">
        <f>O631*(1-'Orç-Resumo'!$G$10)</f>
        <v>24.270000000000003</v>
      </c>
      <c r="I631" s="53">
        <f>P631*(1-'Orç-Resumo'!$G$10)</f>
        <v>15.75</v>
      </c>
      <c r="J631" s="54">
        <f t="shared" si="27"/>
        <v>4854.0000000000009</v>
      </c>
      <c r="K631" s="55">
        <f t="shared" si="28"/>
        <v>3150</v>
      </c>
      <c r="L631" s="56">
        <f t="shared" si="29"/>
        <v>8004.0000000000009</v>
      </c>
      <c r="M631" s="56">
        <v>0</v>
      </c>
      <c r="N631" s="173"/>
      <c r="O631" s="56">
        <v>24.270000000000003</v>
      </c>
      <c r="P631" s="184" t="s">
        <v>3291</v>
      </c>
    </row>
    <row r="632" spans="2:16" ht="28">
      <c r="B632" s="5" t="s">
        <v>1548</v>
      </c>
      <c r="C632" s="51" t="s">
        <v>26</v>
      </c>
      <c r="D632" s="51" t="s">
        <v>1549</v>
      </c>
      <c r="E632" s="6" t="s">
        <v>1550</v>
      </c>
      <c r="F632" s="51" t="s">
        <v>1261</v>
      </c>
      <c r="G632" s="5">
        <v>50</v>
      </c>
      <c r="H632" s="52">
        <f>O632*(1-'Orç-Resumo'!$G$10)</f>
        <v>132.76999999999998</v>
      </c>
      <c r="I632" s="53">
        <f>P632*(1-'Orç-Resumo'!$G$10)</f>
        <v>71.92</v>
      </c>
      <c r="J632" s="54">
        <f t="shared" si="27"/>
        <v>6638.4999999999991</v>
      </c>
      <c r="K632" s="55">
        <f t="shared" si="28"/>
        <v>3596</v>
      </c>
      <c r="L632" s="56">
        <f t="shared" si="29"/>
        <v>10234.5</v>
      </c>
      <c r="M632" s="56">
        <v>0</v>
      </c>
      <c r="N632" s="173"/>
      <c r="O632" s="56">
        <v>132.76999999999998</v>
      </c>
      <c r="P632" s="184">
        <v>71.92</v>
      </c>
    </row>
    <row r="633" spans="2:16" ht="56">
      <c r="B633" s="5" t="s">
        <v>1551</v>
      </c>
      <c r="C633" s="51" t="s">
        <v>48</v>
      </c>
      <c r="D633" s="51">
        <v>89546</v>
      </c>
      <c r="E633" s="6" t="s">
        <v>1552</v>
      </c>
      <c r="F633" s="51" t="s">
        <v>173</v>
      </c>
      <c r="G633" s="5">
        <v>50</v>
      </c>
      <c r="H633" s="52">
        <f>O633*(1-'Orç-Resumo'!$G$10)</f>
        <v>11.790000000000001</v>
      </c>
      <c r="I633" s="53">
        <f>P633*(1-'Orç-Resumo'!$G$10)</f>
        <v>1.26</v>
      </c>
      <c r="J633" s="54">
        <f t="shared" si="27"/>
        <v>589.5</v>
      </c>
      <c r="K633" s="55">
        <f t="shared" si="28"/>
        <v>63</v>
      </c>
      <c r="L633" s="56">
        <f t="shared" si="29"/>
        <v>652.5</v>
      </c>
      <c r="M633" s="56">
        <v>0</v>
      </c>
      <c r="N633" s="173"/>
      <c r="O633" s="56">
        <v>11.790000000000001</v>
      </c>
      <c r="P633" s="184" t="s">
        <v>3292</v>
      </c>
    </row>
    <row r="634" spans="2:16" ht="28">
      <c r="B634" s="5" t="s">
        <v>1553</v>
      </c>
      <c r="C634" s="51" t="s">
        <v>26</v>
      </c>
      <c r="D634" s="51" t="s">
        <v>1554</v>
      </c>
      <c r="E634" s="6" t="s">
        <v>1555</v>
      </c>
      <c r="F634" s="51" t="s">
        <v>33</v>
      </c>
      <c r="G634" s="5">
        <v>32</v>
      </c>
      <c r="H634" s="52">
        <f>O634*(1-'Orç-Resumo'!$G$10)</f>
        <v>14.664000000000001</v>
      </c>
      <c r="I634" s="53">
        <f>P634*(1-'Orç-Resumo'!$G$10)</f>
        <v>4.05</v>
      </c>
      <c r="J634" s="54">
        <f t="shared" si="27"/>
        <v>469.24800000000005</v>
      </c>
      <c r="K634" s="55">
        <f t="shared" si="28"/>
        <v>129.6</v>
      </c>
      <c r="L634" s="56">
        <f t="shared" si="29"/>
        <v>598.84800000000007</v>
      </c>
      <c r="M634" s="56">
        <v>0</v>
      </c>
      <c r="N634" s="173"/>
      <c r="O634" s="56">
        <v>14.664000000000001</v>
      </c>
      <c r="P634" s="184">
        <v>4.05</v>
      </c>
    </row>
    <row r="635" spans="2:16" ht="56">
      <c r="B635" s="5" t="s">
        <v>1556</v>
      </c>
      <c r="C635" s="51" t="s">
        <v>48</v>
      </c>
      <c r="D635" s="51">
        <v>89707</v>
      </c>
      <c r="E635" s="6" t="s">
        <v>1557</v>
      </c>
      <c r="F635" s="51" t="s">
        <v>173</v>
      </c>
      <c r="G635" s="5">
        <v>50</v>
      </c>
      <c r="H635" s="52">
        <f>O635*(1-'Orç-Resumo'!$G$10)</f>
        <v>38.650000000000006</v>
      </c>
      <c r="I635" s="53">
        <f>P635*(1-'Orç-Resumo'!$G$10)</f>
        <v>14.12</v>
      </c>
      <c r="J635" s="54">
        <f t="shared" si="27"/>
        <v>1932.5000000000002</v>
      </c>
      <c r="K635" s="55">
        <f t="shared" si="28"/>
        <v>706</v>
      </c>
      <c r="L635" s="56">
        <f t="shared" si="29"/>
        <v>2638.5</v>
      </c>
      <c r="M635" s="56">
        <v>0</v>
      </c>
      <c r="N635" s="173"/>
      <c r="O635" s="56">
        <v>38.650000000000006</v>
      </c>
      <c r="P635" s="184" t="s">
        <v>3293</v>
      </c>
    </row>
    <row r="636" spans="2:16" ht="42">
      <c r="B636" s="5" t="s">
        <v>1558</v>
      </c>
      <c r="C636" s="51" t="s">
        <v>48</v>
      </c>
      <c r="D636" s="51">
        <v>89491</v>
      </c>
      <c r="E636" s="6" t="s">
        <v>1559</v>
      </c>
      <c r="F636" s="51" t="s">
        <v>173</v>
      </c>
      <c r="G636" s="5">
        <v>50</v>
      </c>
      <c r="H636" s="52">
        <f>O636*(1-'Orç-Resumo'!$G$10)</f>
        <v>101.45</v>
      </c>
      <c r="I636" s="53">
        <f>P636*(1-'Orç-Resumo'!$G$10)</f>
        <v>11.92</v>
      </c>
      <c r="J636" s="54">
        <f t="shared" si="27"/>
        <v>5072.5</v>
      </c>
      <c r="K636" s="55">
        <f t="shared" si="28"/>
        <v>596</v>
      </c>
      <c r="L636" s="56">
        <f t="shared" si="29"/>
        <v>5668.5</v>
      </c>
      <c r="M636" s="56">
        <v>0</v>
      </c>
      <c r="N636" s="173"/>
      <c r="O636" s="56">
        <v>101.45</v>
      </c>
      <c r="P636" s="184" t="s">
        <v>3294</v>
      </c>
    </row>
    <row r="637" spans="2:16" ht="56">
      <c r="B637" s="5" t="s">
        <v>1560</v>
      </c>
      <c r="C637" s="51" t="s">
        <v>48</v>
      </c>
      <c r="D637" s="51">
        <v>89709</v>
      </c>
      <c r="E637" s="6" t="s">
        <v>1561</v>
      </c>
      <c r="F637" s="51" t="s">
        <v>173</v>
      </c>
      <c r="G637" s="5">
        <v>50</v>
      </c>
      <c r="H637" s="52">
        <f>O637*(1-'Orç-Resumo'!$G$10)</f>
        <v>17.149999999999999</v>
      </c>
      <c r="I637" s="53">
        <f>P637*(1-'Orç-Resumo'!$G$10)</f>
        <v>5.83</v>
      </c>
      <c r="J637" s="54">
        <f t="shared" si="27"/>
        <v>857.49999999999989</v>
      </c>
      <c r="K637" s="55">
        <f t="shared" si="28"/>
        <v>291.5</v>
      </c>
      <c r="L637" s="56">
        <f t="shared" si="29"/>
        <v>1149</v>
      </c>
      <c r="M637" s="56">
        <v>0</v>
      </c>
      <c r="N637" s="173"/>
      <c r="O637" s="56">
        <v>17.149999999999999</v>
      </c>
      <c r="P637" s="184" t="s">
        <v>2161</v>
      </c>
    </row>
    <row r="638" spans="2:16" ht="28">
      <c r="B638" s="5" t="s">
        <v>1562</v>
      </c>
      <c r="C638" s="51" t="s">
        <v>26</v>
      </c>
      <c r="D638" s="51" t="s">
        <v>1563</v>
      </c>
      <c r="E638" s="6" t="s">
        <v>1564</v>
      </c>
      <c r="F638" s="51" t="s">
        <v>33</v>
      </c>
      <c r="G638" s="5">
        <v>16</v>
      </c>
      <c r="H638" s="52">
        <f>O638*(1-'Orç-Resumo'!$G$10)</f>
        <v>350</v>
      </c>
      <c r="I638" s="53">
        <f>P638*(1-'Orç-Resumo'!$G$10)</f>
        <v>0</v>
      </c>
      <c r="J638" s="54">
        <f t="shared" si="27"/>
        <v>5600</v>
      </c>
      <c r="K638" s="55">
        <f t="shared" si="28"/>
        <v>0</v>
      </c>
      <c r="L638" s="56">
        <f t="shared" si="29"/>
        <v>5600</v>
      </c>
      <c r="M638" s="56">
        <v>0</v>
      </c>
      <c r="N638" s="173"/>
      <c r="O638" s="56">
        <v>350</v>
      </c>
      <c r="P638" s="184">
        <v>0</v>
      </c>
    </row>
    <row r="639" spans="2:16" ht="28">
      <c r="B639" s="5" t="s">
        <v>1565</v>
      </c>
      <c r="C639" s="51" t="s">
        <v>21</v>
      </c>
      <c r="D639" s="51" t="s">
        <v>21</v>
      </c>
      <c r="E639" s="6" t="s">
        <v>1566</v>
      </c>
      <c r="F639" s="51" t="s">
        <v>23</v>
      </c>
      <c r="G639" s="5"/>
      <c r="H639" s="52"/>
      <c r="I639" s="53"/>
      <c r="J639" s="54"/>
      <c r="K639" s="55"/>
      <c r="L639" s="56"/>
      <c r="M639" s="56">
        <f>SUM(L640:L679)</f>
        <v>192640.14637899998</v>
      </c>
      <c r="N639" s="173"/>
      <c r="O639" s="56" t="s">
        <v>24</v>
      </c>
      <c r="P639" s="184" t="s">
        <v>24</v>
      </c>
    </row>
    <row r="640" spans="2:16" ht="42">
      <c r="B640" s="5" t="s">
        <v>1567</v>
      </c>
      <c r="C640" s="51" t="s">
        <v>26</v>
      </c>
      <c r="D640" s="51" t="s">
        <v>1568</v>
      </c>
      <c r="E640" s="6" t="s">
        <v>1569</v>
      </c>
      <c r="F640" s="51" t="s">
        <v>33</v>
      </c>
      <c r="G640" s="5">
        <v>32</v>
      </c>
      <c r="H640" s="52">
        <f>O640*(1-'Orç-Resumo'!$G$10)</f>
        <v>7.22</v>
      </c>
      <c r="I640" s="53">
        <f>P640*(1-'Orç-Resumo'!$G$10)</f>
        <v>17.72</v>
      </c>
      <c r="J640" s="54">
        <f t="shared" si="27"/>
        <v>231.04</v>
      </c>
      <c r="K640" s="55">
        <f t="shared" si="28"/>
        <v>567.04</v>
      </c>
      <c r="L640" s="56">
        <f t="shared" si="29"/>
        <v>798.07999999999993</v>
      </c>
      <c r="M640" s="56">
        <v>0</v>
      </c>
      <c r="N640" s="173"/>
      <c r="O640" s="56">
        <v>7.22</v>
      </c>
      <c r="P640" s="184">
        <v>17.72</v>
      </c>
    </row>
    <row r="641" spans="2:16" ht="28">
      <c r="B641" s="5" t="s">
        <v>1570</v>
      </c>
      <c r="C641" s="51" t="s">
        <v>26</v>
      </c>
      <c r="D641" s="51" t="s">
        <v>1571</v>
      </c>
      <c r="E641" s="6" t="s">
        <v>1572</v>
      </c>
      <c r="F641" s="51" t="s">
        <v>33</v>
      </c>
      <c r="G641" s="5">
        <v>32</v>
      </c>
      <c r="H641" s="52">
        <f>O641*(1-'Orç-Resumo'!$G$10)</f>
        <v>4.2675000000000001</v>
      </c>
      <c r="I641" s="53">
        <f>P641*(1-'Orç-Resumo'!$G$10)</f>
        <v>3.6775000000000002</v>
      </c>
      <c r="J641" s="54">
        <f t="shared" si="27"/>
        <v>136.56</v>
      </c>
      <c r="K641" s="55">
        <f t="shared" si="28"/>
        <v>117.68</v>
      </c>
      <c r="L641" s="56">
        <f t="shared" si="29"/>
        <v>254.24</v>
      </c>
      <c r="M641" s="56">
        <v>0</v>
      </c>
      <c r="N641" s="173"/>
      <c r="O641" s="56">
        <v>4.2675000000000001</v>
      </c>
      <c r="P641" s="184">
        <v>3.6775000000000002</v>
      </c>
    </row>
    <row r="642" spans="2:16" ht="28">
      <c r="B642" s="5" t="s">
        <v>1573</v>
      </c>
      <c r="C642" s="51" t="s">
        <v>26</v>
      </c>
      <c r="D642" s="51" t="s">
        <v>1574</v>
      </c>
      <c r="E642" s="6" t="s">
        <v>1575</v>
      </c>
      <c r="F642" s="51" t="s">
        <v>33</v>
      </c>
      <c r="G642" s="5">
        <v>32</v>
      </c>
      <c r="H642" s="52">
        <f>O642*(1-'Orç-Resumo'!$G$10)</f>
        <v>4.2675000000000001</v>
      </c>
      <c r="I642" s="53">
        <f>P642*(1-'Orç-Resumo'!$G$10)</f>
        <v>3.6775000000000002</v>
      </c>
      <c r="J642" s="54">
        <f t="shared" si="27"/>
        <v>136.56</v>
      </c>
      <c r="K642" s="55">
        <f t="shared" si="28"/>
        <v>117.68</v>
      </c>
      <c r="L642" s="56">
        <f t="shared" si="29"/>
        <v>254.24</v>
      </c>
      <c r="M642" s="56">
        <v>0</v>
      </c>
      <c r="N642" s="173"/>
      <c r="O642" s="56">
        <v>4.2675000000000001</v>
      </c>
      <c r="P642" s="184">
        <v>3.6775000000000002</v>
      </c>
    </row>
    <row r="643" spans="2:16" ht="70">
      <c r="B643" s="5" t="s">
        <v>1576</v>
      </c>
      <c r="C643" s="51" t="s">
        <v>26</v>
      </c>
      <c r="D643" s="51" t="s">
        <v>1577</v>
      </c>
      <c r="E643" s="6" t="s">
        <v>1578</v>
      </c>
      <c r="F643" s="51" t="s">
        <v>33</v>
      </c>
      <c r="G643" s="5">
        <v>32</v>
      </c>
      <c r="H643" s="52">
        <f>O643*(1-'Orç-Resumo'!$G$10)</f>
        <v>78.38</v>
      </c>
      <c r="I643" s="53">
        <f>P643*(1-'Orç-Resumo'!$G$10)</f>
        <v>33.72</v>
      </c>
      <c r="J643" s="54">
        <f t="shared" si="27"/>
        <v>2508.16</v>
      </c>
      <c r="K643" s="55">
        <f t="shared" si="28"/>
        <v>1079.04</v>
      </c>
      <c r="L643" s="56">
        <f t="shared" si="29"/>
        <v>3587.2</v>
      </c>
      <c r="M643" s="56">
        <v>0</v>
      </c>
      <c r="N643" s="173"/>
      <c r="O643" s="56">
        <v>78.38</v>
      </c>
      <c r="P643" s="184">
        <v>33.72</v>
      </c>
    </row>
    <row r="644" spans="2:16" ht="28">
      <c r="B644" s="5" t="s">
        <v>1579</v>
      </c>
      <c r="C644" s="51" t="s">
        <v>26</v>
      </c>
      <c r="D644" s="51" t="s">
        <v>1580</v>
      </c>
      <c r="E644" s="6" t="s">
        <v>1581</v>
      </c>
      <c r="F644" s="51" t="s">
        <v>33</v>
      </c>
      <c r="G644" s="5">
        <v>32</v>
      </c>
      <c r="H644" s="52">
        <f>O644*(1-'Orç-Resumo'!$G$10)</f>
        <v>88.238370000000003</v>
      </c>
      <c r="I644" s="53">
        <f>P644*(1-'Orç-Resumo'!$G$10)</f>
        <v>22.4786</v>
      </c>
      <c r="J644" s="54">
        <f t="shared" si="27"/>
        <v>2823.6278400000001</v>
      </c>
      <c r="K644" s="55">
        <f t="shared" si="28"/>
        <v>719.3152</v>
      </c>
      <c r="L644" s="56">
        <f t="shared" si="29"/>
        <v>3542.9430400000001</v>
      </c>
      <c r="M644" s="56">
        <v>0</v>
      </c>
      <c r="N644" s="173"/>
      <c r="O644" s="56">
        <v>88.238370000000003</v>
      </c>
      <c r="P644" s="184">
        <v>22.4786</v>
      </c>
    </row>
    <row r="645" spans="2:16" ht="28">
      <c r="B645" s="5" t="s">
        <v>1582</v>
      </c>
      <c r="C645" s="51" t="s">
        <v>26</v>
      </c>
      <c r="D645" s="51" t="s">
        <v>1583</v>
      </c>
      <c r="E645" s="6" t="s">
        <v>1584</v>
      </c>
      <c r="F645" s="51" t="s">
        <v>33</v>
      </c>
      <c r="G645" s="5">
        <v>32</v>
      </c>
      <c r="H645" s="52">
        <f>O645*(1-'Orç-Resumo'!$G$10)</f>
        <v>79.195031</v>
      </c>
      <c r="I645" s="53">
        <f>P645*(1-'Orç-Resumo'!$G$10)</f>
        <v>15.201345</v>
      </c>
      <c r="J645" s="54">
        <f t="shared" si="27"/>
        <v>2534.240992</v>
      </c>
      <c r="K645" s="55">
        <f t="shared" si="28"/>
        <v>486.44304</v>
      </c>
      <c r="L645" s="56">
        <f t="shared" si="29"/>
        <v>3020.6840320000001</v>
      </c>
      <c r="M645" s="56">
        <v>0</v>
      </c>
      <c r="N645" s="173"/>
      <c r="O645" s="56">
        <v>79.195031</v>
      </c>
      <c r="P645" s="184">
        <v>15.201345</v>
      </c>
    </row>
    <row r="646" spans="2:16" ht="70">
      <c r="B646" s="5" t="s">
        <v>1585</v>
      </c>
      <c r="C646" s="51" t="s">
        <v>48</v>
      </c>
      <c r="D646" s="51">
        <v>86932</v>
      </c>
      <c r="E646" s="6" t="s">
        <v>1586</v>
      </c>
      <c r="F646" s="51" t="s">
        <v>173</v>
      </c>
      <c r="G646" s="5">
        <v>23</v>
      </c>
      <c r="H646" s="52">
        <f>O646*(1-'Orç-Resumo'!$G$10)</f>
        <v>577.69999999999993</v>
      </c>
      <c r="I646" s="53">
        <f>P646*(1-'Orç-Resumo'!$G$10)</f>
        <v>25.98</v>
      </c>
      <c r="J646" s="54">
        <f t="shared" si="27"/>
        <v>13287.099999999999</v>
      </c>
      <c r="K646" s="55">
        <f t="shared" si="28"/>
        <v>597.54</v>
      </c>
      <c r="L646" s="56">
        <f t="shared" si="29"/>
        <v>13884.64</v>
      </c>
      <c r="M646" s="56">
        <v>0</v>
      </c>
      <c r="N646" s="173"/>
      <c r="O646" s="56">
        <v>577.69999999999993</v>
      </c>
      <c r="P646" s="184" t="s">
        <v>3295</v>
      </c>
    </row>
    <row r="647" spans="2:16" ht="42">
      <c r="B647" s="5" t="s">
        <v>1855</v>
      </c>
      <c r="C647" s="51" t="s">
        <v>26</v>
      </c>
      <c r="D647" s="51" t="s">
        <v>1588</v>
      </c>
      <c r="E647" s="6" t="s">
        <v>1589</v>
      </c>
      <c r="F647" s="51" t="s">
        <v>33</v>
      </c>
      <c r="G647" s="5">
        <v>32</v>
      </c>
      <c r="H647" s="52">
        <f>O647*(1-'Orç-Resumo'!$G$10)</f>
        <v>129.736028</v>
      </c>
      <c r="I647" s="53">
        <f>P647*(1-'Orç-Resumo'!$G$10)</f>
        <v>3.8223639999999999</v>
      </c>
      <c r="J647" s="54">
        <f t="shared" si="27"/>
        <v>4151.5528960000001</v>
      </c>
      <c r="K647" s="55">
        <f t="shared" si="28"/>
        <v>122.315648</v>
      </c>
      <c r="L647" s="56">
        <f t="shared" si="29"/>
        <v>4273.8685439999999</v>
      </c>
      <c r="M647" s="56">
        <v>0</v>
      </c>
      <c r="N647" s="173"/>
      <c r="O647" s="56">
        <v>129.736028</v>
      </c>
      <c r="P647" s="184">
        <v>3.8223639999999999</v>
      </c>
    </row>
    <row r="648" spans="2:16" ht="42">
      <c r="B648" s="5" t="s">
        <v>1587</v>
      </c>
      <c r="C648" s="51" t="s">
        <v>26</v>
      </c>
      <c r="D648" s="51" t="s">
        <v>965</v>
      </c>
      <c r="E648" s="6" t="s">
        <v>966</v>
      </c>
      <c r="F648" s="51" t="s">
        <v>33</v>
      </c>
      <c r="G648" s="5">
        <v>32</v>
      </c>
      <c r="H648" s="52">
        <f>O648*(1-'Orç-Resumo'!$G$10)</f>
        <v>340.336028</v>
      </c>
      <c r="I648" s="53">
        <f>P648*(1-'Orç-Resumo'!$G$10)</f>
        <v>3.8223639999999999</v>
      </c>
      <c r="J648" s="54">
        <f t="shared" si="27"/>
        <v>10890.752896</v>
      </c>
      <c r="K648" s="55">
        <f t="shared" si="28"/>
        <v>122.315648</v>
      </c>
      <c r="L648" s="56">
        <f t="shared" si="29"/>
        <v>11013.068544</v>
      </c>
      <c r="M648" s="56">
        <v>0</v>
      </c>
      <c r="N648" s="173"/>
      <c r="O648" s="56">
        <v>340.336028</v>
      </c>
      <c r="P648" s="184">
        <v>3.8223639999999999</v>
      </c>
    </row>
    <row r="649" spans="2:16" ht="56">
      <c r="B649" s="5" t="s">
        <v>1854</v>
      </c>
      <c r="C649" s="51" t="s">
        <v>48</v>
      </c>
      <c r="D649" s="51">
        <v>86903</v>
      </c>
      <c r="E649" s="6" t="s">
        <v>1591</v>
      </c>
      <c r="F649" s="51" t="s">
        <v>173</v>
      </c>
      <c r="G649" s="5">
        <v>23</v>
      </c>
      <c r="H649" s="52">
        <f>O649*(1-'Orç-Resumo'!$G$10)</f>
        <v>352.45</v>
      </c>
      <c r="I649" s="53">
        <f>P649*(1-'Orç-Resumo'!$G$10)</f>
        <v>39.26</v>
      </c>
      <c r="J649" s="54">
        <f t="shared" si="27"/>
        <v>8106.3499999999995</v>
      </c>
      <c r="K649" s="55">
        <f t="shared" si="28"/>
        <v>902.9799999999999</v>
      </c>
      <c r="L649" s="56">
        <f t="shared" si="29"/>
        <v>9009.33</v>
      </c>
      <c r="M649" s="56">
        <v>0</v>
      </c>
      <c r="N649" s="173"/>
      <c r="O649" s="56">
        <v>352.45</v>
      </c>
      <c r="P649" s="184" t="s">
        <v>3296</v>
      </c>
    </row>
    <row r="650" spans="2:16" ht="98">
      <c r="B650" s="5" t="s">
        <v>1590</v>
      </c>
      <c r="C650" s="51" t="s">
        <v>26</v>
      </c>
      <c r="D650" s="51" t="s">
        <v>1593</v>
      </c>
      <c r="E650" s="6" t="s">
        <v>1594</v>
      </c>
      <c r="F650" s="51" t="s">
        <v>33</v>
      </c>
      <c r="G650" s="5">
        <v>23</v>
      </c>
      <c r="H650" s="52">
        <f>O650*(1-'Orç-Resumo'!$G$10)</f>
        <v>729.26749999999993</v>
      </c>
      <c r="I650" s="53">
        <f>P650*(1-'Orç-Resumo'!$G$10)</f>
        <v>61.18</v>
      </c>
      <c r="J650" s="54">
        <f t="shared" si="27"/>
        <v>16773.152499999997</v>
      </c>
      <c r="K650" s="55">
        <f t="shared" si="28"/>
        <v>1407.14</v>
      </c>
      <c r="L650" s="56">
        <f t="shared" si="29"/>
        <v>18180.292499999996</v>
      </c>
      <c r="M650" s="56">
        <v>0</v>
      </c>
      <c r="N650" s="173"/>
      <c r="O650" s="56">
        <v>729.26749999999993</v>
      </c>
      <c r="P650" s="184">
        <v>61.18</v>
      </c>
    </row>
    <row r="651" spans="2:16" ht="56">
      <c r="B651" s="5" t="s">
        <v>1592</v>
      </c>
      <c r="C651" s="51" t="s">
        <v>48</v>
      </c>
      <c r="D651" s="51">
        <v>86904</v>
      </c>
      <c r="E651" s="6" t="s">
        <v>1596</v>
      </c>
      <c r="F651" s="51" t="s">
        <v>173</v>
      </c>
      <c r="G651" s="5">
        <v>21</v>
      </c>
      <c r="H651" s="52">
        <f>O651*(1-'Orç-Resumo'!$G$10)</f>
        <v>154.32</v>
      </c>
      <c r="I651" s="53">
        <f>P651*(1-'Orç-Resumo'!$G$10)</f>
        <v>10.58</v>
      </c>
      <c r="J651" s="54">
        <f t="shared" si="27"/>
        <v>3240.72</v>
      </c>
      <c r="K651" s="55">
        <f t="shared" si="28"/>
        <v>222.18</v>
      </c>
      <c r="L651" s="56">
        <f t="shared" si="29"/>
        <v>3462.8999999999996</v>
      </c>
      <c r="M651" s="56">
        <v>0</v>
      </c>
      <c r="N651" s="173"/>
      <c r="O651" s="56">
        <v>154.32</v>
      </c>
      <c r="P651" s="184" t="s">
        <v>3297</v>
      </c>
    </row>
    <row r="652" spans="2:16" ht="42">
      <c r="B652" s="5" t="s">
        <v>1595</v>
      </c>
      <c r="C652" s="51" t="s">
        <v>48</v>
      </c>
      <c r="D652" s="51">
        <v>100858</v>
      </c>
      <c r="E652" s="6" t="s">
        <v>1598</v>
      </c>
      <c r="F652" s="51" t="s">
        <v>173</v>
      </c>
      <c r="G652" s="5">
        <v>23</v>
      </c>
      <c r="H652" s="52">
        <f>O652*(1-'Orç-Resumo'!$G$10)</f>
        <v>701.52</v>
      </c>
      <c r="I652" s="53">
        <f>P652*(1-'Orç-Resumo'!$G$10)</f>
        <v>25.09</v>
      </c>
      <c r="J652" s="54">
        <f t="shared" si="27"/>
        <v>16134.96</v>
      </c>
      <c r="K652" s="55">
        <f t="shared" si="28"/>
        <v>577.07000000000005</v>
      </c>
      <c r="L652" s="56">
        <f t="shared" si="29"/>
        <v>16712.03</v>
      </c>
      <c r="M652" s="56">
        <v>0</v>
      </c>
      <c r="N652" s="173"/>
      <c r="O652" s="56">
        <v>701.52</v>
      </c>
      <c r="P652" s="184" t="s">
        <v>2876</v>
      </c>
    </row>
    <row r="653" spans="2:16" ht="42">
      <c r="B653" s="5" t="s">
        <v>1597</v>
      </c>
      <c r="C653" s="51" t="s">
        <v>99</v>
      </c>
      <c r="D653" s="51" t="s">
        <v>1600</v>
      </c>
      <c r="E653" s="6" t="s">
        <v>1601</v>
      </c>
      <c r="F653" s="51" t="s">
        <v>113</v>
      </c>
      <c r="G653" s="5">
        <v>11.04</v>
      </c>
      <c r="H653" s="52">
        <f>O653*(1-'Orç-Resumo'!$G$10)</f>
        <v>525.85</v>
      </c>
      <c r="I653" s="53">
        <f>P653*(1-'Orç-Resumo'!$G$10)</f>
        <v>75.56</v>
      </c>
      <c r="J653" s="54">
        <f t="shared" si="27"/>
        <v>5805.384</v>
      </c>
      <c r="K653" s="55">
        <f t="shared" si="28"/>
        <v>834.18239999999992</v>
      </c>
      <c r="L653" s="56">
        <f t="shared" si="29"/>
        <v>6639.5663999999997</v>
      </c>
      <c r="M653" s="56">
        <v>0</v>
      </c>
      <c r="N653" s="173"/>
      <c r="O653" s="56">
        <v>525.85</v>
      </c>
      <c r="P653" s="184">
        <v>75.56</v>
      </c>
    </row>
    <row r="654" spans="2:16" ht="42">
      <c r="B654" s="5" t="s">
        <v>1599</v>
      </c>
      <c r="C654" s="51" t="s">
        <v>48</v>
      </c>
      <c r="D654" s="51">
        <v>95544</v>
      </c>
      <c r="E654" s="6" t="s">
        <v>3868</v>
      </c>
      <c r="F654" s="51" t="s">
        <v>173</v>
      </c>
      <c r="G654" s="5">
        <v>32</v>
      </c>
      <c r="H654" s="52">
        <f>O654*(1-'Orç-Resumo'!$G$10)</f>
        <v>66.62</v>
      </c>
      <c r="I654" s="53">
        <f>P654*(1-'Orç-Resumo'!$G$10)</f>
        <v>7.85</v>
      </c>
      <c r="J654" s="54">
        <f t="shared" si="27"/>
        <v>2131.84</v>
      </c>
      <c r="K654" s="55">
        <f t="shared" si="28"/>
        <v>251.2</v>
      </c>
      <c r="L654" s="56">
        <f t="shared" si="29"/>
        <v>2383.04</v>
      </c>
      <c r="M654" s="56">
        <v>0</v>
      </c>
      <c r="N654" s="173"/>
      <c r="O654" s="56">
        <v>66.62</v>
      </c>
      <c r="P654" s="184" t="s">
        <v>3298</v>
      </c>
    </row>
    <row r="655" spans="2:16" ht="28">
      <c r="B655" s="5" t="s">
        <v>1602</v>
      </c>
      <c r="C655" s="51" t="s">
        <v>26</v>
      </c>
      <c r="D655" s="51" t="s">
        <v>1604</v>
      </c>
      <c r="E655" s="6" t="s">
        <v>1605</v>
      </c>
      <c r="F655" s="51" t="s">
        <v>33</v>
      </c>
      <c r="G655" s="5">
        <v>28</v>
      </c>
      <c r="H655" s="52">
        <f>O655*(1-'Orç-Resumo'!$G$10)</f>
        <v>63.597499999999997</v>
      </c>
      <c r="I655" s="53">
        <f>P655*(1-'Orç-Resumo'!$G$10)</f>
        <v>3.6775000000000002</v>
      </c>
      <c r="J655" s="54">
        <f t="shared" si="27"/>
        <v>1780.73</v>
      </c>
      <c r="K655" s="55">
        <f t="shared" si="28"/>
        <v>102.97</v>
      </c>
      <c r="L655" s="56">
        <f t="shared" si="29"/>
        <v>1883.7</v>
      </c>
      <c r="M655" s="56">
        <v>0</v>
      </c>
      <c r="N655" s="173"/>
      <c r="O655" s="56">
        <v>63.597499999999997</v>
      </c>
      <c r="P655" s="184">
        <v>3.6775000000000002</v>
      </c>
    </row>
    <row r="656" spans="2:16" ht="42">
      <c r="B656" s="5" t="s">
        <v>1603</v>
      </c>
      <c r="C656" s="51" t="s">
        <v>26</v>
      </c>
      <c r="D656" s="51" t="s">
        <v>1607</v>
      </c>
      <c r="E656" s="6" t="s">
        <v>1608</v>
      </c>
      <c r="F656" s="51" t="s">
        <v>33</v>
      </c>
      <c r="G656" s="5">
        <v>32</v>
      </c>
      <c r="H656" s="52">
        <f>O656*(1-'Orç-Resumo'!$G$10)</f>
        <v>63.597499999999997</v>
      </c>
      <c r="I656" s="53">
        <f>P656*(1-'Orç-Resumo'!$G$10)</f>
        <v>3.6775000000000002</v>
      </c>
      <c r="J656" s="54">
        <f t="shared" si="27"/>
        <v>2035.12</v>
      </c>
      <c r="K656" s="55">
        <f t="shared" si="28"/>
        <v>117.68</v>
      </c>
      <c r="L656" s="56">
        <f t="shared" si="29"/>
        <v>2152.7999999999997</v>
      </c>
      <c r="M656" s="56">
        <v>0</v>
      </c>
      <c r="N656" s="173"/>
      <c r="O656" s="56">
        <v>63.597499999999997</v>
      </c>
      <c r="P656" s="184">
        <v>3.6775000000000002</v>
      </c>
    </row>
    <row r="657" spans="2:16" ht="56">
      <c r="B657" s="5" t="s">
        <v>1606</v>
      </c>
      <c r="C657" s="51" t="s">
        <v>48</v>
      </c>
      <c r="D657" s="51">
        <v>95547</v>
      </c>
      <c r="E657" s="6" t="s">
        <v>1610</v>
      </c>
      <c r="F657" s="51" t="s">
        <v>173</v>
      </c>
      <c r="G657" s="5">
        <v>32</v>
      </c>
      <c r="H657" s="52">
        <f>O657*(1-'Orç-Resumo'!$G$10)</f>
        <v>60.059999999999995</v>
      </c>
      <c r="I657" s="53">
        <f>P657*(1-'Orç-Resumo'!$G$10)</f>
        <v>7.85</v>
      </c>
      <c r="J657" s="54">
        <f t="shared" ref="J657:J720" si="30">G657*H657</f>
        <v>1921.9199999999998</v>
      </c>
      <c r="K657" s="55">
        <f t="shared" ref="K657:K720" si="31">G657*I657</f>
        <v>251.2</v>
      </c>
      <c r="L657" s="56">
        <f t="shared" ref="L657:L720" si="32">J657+K657</f>
        <v>2173.12</v>
      </c>
      <c r="M657" s="56">
        <v>0</v>
      </c>
      <c r="N657" s="173"/>
      <c r="O657" s="56">
        <v>60.059999999999995</v>
      </c>
      <c r="P657" s="184" t="s">
        <v>3298</v>
      </c>
    </row>
    <row r="658" spans="2:16" ht="28">
      <c r="B658" s="5" t="s">
        <v>1609</v>
      </c>
      <c r="C658" s="51" t="s">
        <v>48</v>
      </c>
      <c r="D658" s="51">
        <v>95545</v>
      </c>
      <c r="E658" s="6" t="s">
        <v>1612</v>
      </c>
      <c r="F658" s="51" t="s">
        <v>173</v>
      </c>
      <c r="G658" s="5">
        <v>32</v>
      </c>
      <c r="H658" s="52">
        <f>O658*(1-'Orç-Resumo'!$G$10)</f>
        <v>65.02000000000001</v>
      </c>
      <c r="I658" s="53">
        <f>P658*(1-'Orç-Resumo'!$G$10)</f>
        <v>7.85</v>
      </c>
      <c r="J658" s="54">
        <f t="shared" si="30"/>
        <v>2080.6400000000003</v>
      </c>
      <c r="K658" s="55">
        <f t="shared" si="31"/>
        <v>251.2</v>
      </c>
      <c r="L658" s="56">
        <f t="shared" si="32"/>
        <v>2331.84</v>
      </c>
      <c r="M658" s="56">
        <v>0</v>
      </c>
      <c r="N658" s="173"/>
      <c r="O658" s="56">
        <v>65.02000000000001</v>
      </c>
      <c r="P658" s="184" t="s">
        <v>3298</v>
      </c>
    </row>
    <row r="659" spans="2:16" ht="42">
      <c r="B659" s="5" t="s">
        <v>1611</v>
      </c>
      <c r="C659" s="51" t="s">
        <v>99</v>
      </c>
      <c r="D659" s="51" t="s">
        <v>1614</v>
      </c>
      <c r="E659" s="6" t="s">
        <v>1615</v>
      </c>
      <c r="F659" s="51" t="s">
        <v>626</v>
      </c>
      <c r="G659" s="5">
        <v>32</v>
      </c>
      <c r="H659" s="52">
        <f>O659*(1-'Orç-Resumo'!$G$10)</f>
        <v>452.56</v>
      </c>
      <c r="I659" s="53">
        <f>P659*(1-'Orç-Resumo'!$G$10)</f>
        <v>15.35</v>
      </c>
      <c r="J659" s="54">
        <f t="shared" si="30"/>
        <v>14481.92</v>
      </c>
      <c r="K659" s="55">
        <f t="shared" si="31"/>
        <v>491.2</v>
      </c>
      <c r="L659" s="56">
        <f t="shared" si="32"/>
        <v>14973.12</v>
      </c>
      <c r="M659" s="56">
        <v>0</v>
      </c>
      <c r="N659" s="173"/>
      <c r="O659" s="56">
        <v>452.56</v>
      </c>
      <c r="P659" s="184">
        <v>15.35</v>
      </c>
    </row>
    <row r="660" spans="2:16" ht="28">
      <c r="B660" s="5" t="s">
        <v>1613</v>
      </c>
      <c r="C660" s="51" t="s">
        <v>26</v>
      </c>
      <c r="D660" s="51" t="s">
        <v>1617</v>
      </c>
      <c r="E660" s="6" t="s">
        <v>1618</v>
      </c>
      <c r="F660" s="51" t="s">
        <v>33</v>
      </c>
      <c r="G660" s="5">
        <v>32</v>
      </c>
      <c r="H660" s="52">
        <f>O660*(1-'Orç-Resumo'!$G$10)</f>
        <v>78.221999999999994</v>
      </c>
      <c r="I660" s="53">
        <f>P660*(1-'Orç-Resumo'!$G$10)</f>
        <v>2.0249999999999999</v>
      </c>
      <c r="J660" s="54">
        <f t="shared" si="30"/>
        <v>2503.1039999999998</v>
      </c>
      <c r="K660" s="55">
        <f t="shared" si="31"/>
        <v>64.8</v>
      </c>
      <c r="L660" s="56">
        <f t="shared" si="32"/>
        <v>2567.904</v>
      </c>
      <c r="M660" s="56">
        <v>0</v>
      </c>
      <c r="N660" s="173"/>
      <c r="O660" s="56">
        <v>78.221999999999994</v>
      </c>
      <c r="P660" s="184">
        <v>2.0249999999999999</v>
      </c>
    </row>
    <row r="661" spans="2:16" ht="42">
      <c r="B661" s="5" t="s">
        <v>1616</v>
      </c>
      <c r="C661" s="51" t="s">
        <v>48</v>
      </c>
      <c r="D661" s="51">
        <v>95546</v>
      </c>
      <c r="E661" s="6" t="s">
        <v>1620</v>
      </c>
      <c r="F661" s="51" t="s">
        <v>173</v>
      </c>
      <c r="G661" s="5">
        <v>32</v>
      </c>
      <c r="H661" s="52">
        <f>O661*(1-'Orç-Resumo'!$G$10)</f>
        <v>181.68</v>
      </c>
      <c r="I661" s="53">
        <f>P661*(1-'Orç-Resumo'!$G$10)</f>
        <v>47.19</v>
      </c>
      <c r="J661" s="54">
        <f t="shared" si="30"/>
        <v>5813.76</v>
      </c>
      <c r="K661" s="55">
        <f t="shared" si="31"/>
        <v>1510.08</v>
      </c>
      <c r="L661" s="56">
        <f t="shared" si="32"/>
        <v>7323.84</v>
      </c>
      <c r="M661" s="56">
        <v>0</v>
      </c>
      <c r="N661" s="173"/>
      <c r="O661" s="56">
        <v>181.68</v>
      </c>
      <c r="P661" s="184" t="s">
        <v>3299</v>
      </c>
    </row>
    <row r="662" spans="2:16" ht="42">
      <c r="B662" s="5" t="s">
        <v>1619</v>
      </c>
      <c r="C662" s="51" t="s">
        <v>26</v>
      </c>
      <c r="D662" s="51" t="s">
        <v>1622</v>
      </c>
      <c r="E662" s="6" t="s">
        <v>1623</v>
      </c>
      <c r="F662" s="51" t="s">
        <v>33</v>
      </c>
      <c r="G662" s="5">
        <v>32</v>
      </c>
      <c r="H662" s="52">
        <f>O662*(1-'Orç-Resumo'!$G$10)</f>
        <v>49.167499999999997</v>
      </c>
      <c r="I662" s="53">
        <f>P662*(1-'Orç-Resumo'!$G$10)</f>
        <v>3.6775000000000002</v>
      </c>
      <c r="J662" s="54">
        <f t="shared" si="30"/>
        <v>1573.36</v>
      </c>
      <c r="K662" s="55">
        <f t="shared" si="31"/>
        <v>117.68</v>
      </c>
      <c r="L662" s="56">
        <f t="shared" si="32"/>
        <v>1691.04</v>
      </c>
      <c r="M662" s="56">
        <v>0</v>
      </c>
      <c r="N662" s="173"/>
      <c r="O662" s="56">
        <v>49.167499999999997</v>
      </c>
      <c r="P662" s="184">
        <v>3.6775000000000002</v>
      </c>
    </row>
    <row r="663" spans="2:16" ht="28">
      <c r="B663" s="5" t="s">
        <v>1621</v>
      </c>
      <c r="C663" s="51" t="s">
        <v>26</v>
      </c>
      <c r="D663" s="51" t="s">
        <v>1625</v>
      </c>
      <c r="E663" s="6" t="s">
        <v>1626</v>
      </c>
      <c r="F663" s="51" t="s">
        <v>33</v>
      </c>
      <c r="G663" s="5">
        <v>32</v>
      </c>
      <c r="H663" s="52">
        <f>O663*(1-'Orç-Resumo'!$G$10)</f>
        <v>46.347499999999997</v>
      </c>
      <c r="I663" s="53">
        <f>P663*(1-'Orç-Resumo'!$G$10)</f>
        <v>3.6775000000000002</v>
      </c>
      <c r="J663" s="54">
        <f t="shared" si="30"/>
        <v>1483.12</v>
      </c>
      <c r="K663" s="55">
        <f t="shared" si="31"/>
        <v>117.68</v>
      </c>
      <c r="L663" s="56">
        <f t="shared" si="32"/>
        <v>1600.8</v>
      </c>
      <c r="M663" s="56">
        <v>0</v>
      </c>
      <c r="N663" s="173"/>
      <c r="O663" s="56">
        <v>46.347499999999997</v>
      </c>
      <c r="P663" s="184">
        <v>3.6775000000000002</v>
      </c>
    </row>
    <row r="664" spans="2:16" ht="42">
      <c r="B664" s="5" t="s">
        <v>1624</v>
      </c>
      <c r="C664" s="51" t="s">
        <v>26</v>
      </c>
      <c r="D664" s="51" t="s">
        <v>1628</v>
      </c>
      <c r="E664" s="6" t="s">
        <v>1629</v>
      </c>
      <c r="F664" s="51" t="s">
        <v>33</v>
      </c>
      <c r="G664" s="5">
        <v>21</v>
      </c>
      <c r="H664" s="52">
        <f>O664*(1-'Orç-Resumo'!$G$10)</f>
        <v>90.679626999999996</v>
      </c>
      <c r="I664" s="53">
        <f>P664*(1-'Orç-Resumo'!$G$10)</f>
        <v>11.115371999999999</v>
      </c>
      <c r="J664" s="54">
        <f t="shared" si="30"/>
        <v>1904.2721669999999</v>
      </c>
      <c r="K664" s="55">
        <f t="shared" si="31"/>
        <v>233.42281199999996</v>
      </c>
      <c r="L664" s="56">
        <f t="shared" si="32"/>
        <v>2137.6949789999999</v>
      </c>
      <c r="M664" s="56">
        <v>0</v>
      </c>
      <c r="N664" s="173"/>
      <c r="O664" s="56">
        <v>90.679626999999996</v>
      </c>
      <c r="P664" s="184">
        <v>11.115371999999999</v>
      </c>
    </row>
    <row r="665" spans="2:16" ht="42">
      <c r="B665" s="5" t="s">
        <v>1627</v>
      </c>
      <c r="C665" s="51" t="s">
        <v>48</v>
      </c>
      <c r="D665" s="51">
        <v>86909</v>
      </c>
      <c r="E665" s="6" t="s">
        <v>1631</v>
      </c>
      <c r="F665" s="51" t="s">
        <v>173</v>
      </c>
      <c r="G665" s="5">
        <v>16</v>
      </c>
      <c r="H665" s="52">
        <f>O665*(1-'Orç-Resumo'!$G$10)</f>
        <v>85.08</v>
      </c>
      <c r="I665" s="53">
        <f>P665*(1-'Orç-Resumo'!$G$10)</f>
        <v>4.12</v>
      </c>
      <c r="J665" s="54">
        <f t="shared" si="30"/>
        <v>1361.28</v>
      </c>
      <c r="K665" s="55">
        <f t="shared" si="31"/>
        <v>65.92</v>
      </c>
      <c r="L665" s="56">
        <f t="shared" si="32"/>
        <v>1427.2</v>
      </c>
      <c r="M665" s="56">
        <v>0</v>
      </c>
      <c r="N665" s="173"/>
      <c r="O665" s="56">
        <v>85.08</v>
      </c>
      <c r="P665" s="184" t="s">
        <v>2772</v>
      </c>
    </row>
    <row r="666" spans="2:16" ht="42">
      <c r="B666" s="5" t="s">
        <v>1630</v>
      </c>
      <c r="C666" s="51" t="s">
        <v>48</v>
      </c>
      <c r="D666" s="51">
        <v>86910</v>
      </c>
      <c r="E666" s="6" t="s">
        <v>1634</v>
      </c>
      <c r="F666" s="51" t="s">
        <v>173</v>
      </c>
      <c r="G666" s="5">
        <v>16</v>
      </c>
      <c r="H666" s="52">
        <f>O666*(1-'Orç-Resumo'!$G$10)</f>
        <v>84.33</v>
      </c>
      <c r="I666" s="53">
        <f>P666*(1-'Orç-Resumo'!$G$10)</f>
        <v>2.87</v>
      </c>
      <c r="J666" s="54">
        <f t="shared" si="30"/>
        <v>1349.28</v>
      </c>
      <c r="K666" s="55">
        <f t="shared" si="31"/>
        <v>45.92</v>
      </c>
      <c r="L666" s="56">
        <f t="shared" si="32"/>
        <v>1395.2</v>
      </c>
      <c r="M666" s="56">
        <v>0</v>
      </c>
      <c r="N666" s="173"/>
      <c r="O666" s="56">
        <v>84.33</v>
      </c>
      <c r="P666" s="184" t="s">
        <v>3101</v>
      </c>
    </row>
    <row r="667" spans="2:16" ht="70">
      <c r="B667" s="5" t="s">
        <v>1633</v>
      </c>
      <c r="C667" s="51" t="s">
        <v>48</v>
      </c>
      <c r="D667" s="51">
        <v>100853</v>
      </c>
      <c r="E667" s="6" t="s">
        <v>1636</v>
      </c>
      <c r="F667" s="51" t="s">
        <v>173</v>
      </c>
      <c r="G667" s="5">
        <v>16</v>
      </c>
      <c r="H667" s="52">
        <f>O667*(1-'Orç-Resumo'!$G$10)</f>
        <v>224.76</v>
      </c>
      <c r="I667" s="53">
        <f>P667*(1-'Orç-Resumo'!$G$10)</f>
        <v>11.5</v>
      </c>
      <c r="J667" s="54">
        <f t="shared" si="30"/>
        <v>3596.16</v>
      </c>
      <c r="K667" s="55">
        <f t="shared" si="31"/>
        <v>184</v>
      </c>
      <c r="L667" s="56">
        <f t="shared" si="32"/>
        <v>3780.16</v>
      </c>
      <c r="M667" s="56">
        <v>0</v>
      </c>
      <c r="N667" s="173"/>
      <c r="O667" s="56">
        <v>224.76</v>
      </c>
      <c r="P667" s="184" t="s">
        <v>2452</v>
      </c>
    </row>
    <row r="668" spans="2:16" ht="70">
      <c r="B668" s="5" t="s">
        <v>1635</v>
      </c>
      <c r="C668" s="51" t="s">
        <v>26</v>
      </c>
      <c r="D668" s="51" t="s">
        <v>1638</v>
      </c>
      <c r="E668" s="6" t="s">
        <v>1639</v>
      </c>
      <c r="F668" s="51" t="s">
        <v>33</v>
      </c>
      <c r="G668" s="5">
        <v>23</v>
      </c>
      <c r="H668" s="52">
        <f>O668*(1-'Orç-Resumo'!$G$10)</f>
        <v>384.93588</v>
      </c>
      <c r="I668" s="53">
        <f>P668*(1-'Orç-Resumo'!$G$10)</f>
        <v>2.4806999999999997</v>
      </c>
      <c r="J668" s="54">
        <f t="shared" si="30"/>
        <v>8853.525239999999</v>
      </c>
      <c r="K668" s="55">
        <f t="shared" si="31"/>
        <v>57.056099999999994</v>
      </c>
      <c r="L668" s="56">
        <f t="shared" si="32"/>
        <v>8910.5813399999988</v>
      </c>
      <c r="M668" s="56">
        <v>0</v>
      </c>
      <c r="N668" s="173"/>
      <c r="O668" s="56">
        <v>384.93588</v>
      </c>
      <c r="P668" s="184">
        <v>2.4806999999999997</v>
      </c>
    </row>
    <row r="669" spans="2:16" ht="56">
      <c r="B669" s="5" t="s">
        <v>1637</v>
      </c>
      <c r="C669" s="51" t="s">
        <v>48</v>
      </c>
      <c r="D669" s="51">
        <v>103018</v>
      </c>
      <c r="E669" s="6" t="s">
        <v>1641</v>
      </c>
      <c r="F669" s="51" t="s">
        <v>173</v>
      </c>
      <c r="G669" s="5">
        <v>30</v>
      </c>
      <c r="H669" s="52">
        <f>O669*(1-'Orç-Resumo'!$G$10)</f>
        <v>222.43</v>
      </c>
      <c r="I669" s="53">
        <f>P669*(1-'Orç-Resumo'!$G$10)</f>
        <v>28.41</v>
      </c>
      <c r="J669" s="54">
        <f t="shared" si="30"/>
        <v>6672.9000000000005</v>
      </c>
      <c r="K669" s="55">
        <f t="shared" si="31"/>
        <v>852.3</v>
      </c>
      <c r="L669" s="56">
        <f t="shared" si="32"/>
        <v>7525.2000000000007</v>
      </c>
      <c r="M669" s="56">
        <v>0</v>
      </c>
      <c r="N669" s="173"/>
      <c r="O669" s="56">
        <v>222.43</v>
      </c>
      <c r="P669" s="184" t="s">
        <v>3300</v>
      </c>
    </row>
    <row r="670" spans="2:16" ht="42">
      <c r="B670" s="5" t="s">
        <v>1640</v>
      </c>
      <c r="C670" s="51" t="s">
        <v>26</v>
      </c>
      <c r="D670" s="51" t="s">
        <v>1643</v>
      </c>
      <c r="E670" s="6" t="s">
        <v>1644</v>
      </c>
      <c r="F670" s="51" t="s">
        <v>33</v>
      </c>
      <c r="G670" s="5">
        <v>23</v>
      </c>
      <c r="H670" s="52">
        <f>O670*(1-'Orç-Resumo'!$G$10)</f>
        <v>51.682999999999993</v>
      </c>
      <c r="I670" s="53">
        <f>P670*(1-'Orç-Resumo'!$G$10)</f>
        <v>10.488</v>
      </c>
      <c r="J670" s="54">
        <f t="shared" si="30"/>
        <v>1188.7089999999998</v>
      </c>
      <c r="K670" s="55">
        <f t="shared" si="31"/>
        <v>241.22399999999999</v>
      </c>
      <c r="L670" s="56">
        <f t="shared" si="32"/>
        <v>1429.9329999999998</v>
      </c>
      <c r="M670" s="56">
        <v>0</v>
      </c>
      <c r="N670" s="173"/>
      <c r="O670" s="56">
        <v>51.682999999999993</v>
      </c>
      <c r="P670" s="184">
        <v>10.488</v>
      </c>
    </row>
    <row r="671" spans="2:16" ht="56">
      <c r="B671" s="5" t="s">
        <v>1642</v>
      </c>
      <c r="C671" s="51" t="s">
        <v>48</v>
      </c>
      <c r="D671" s="51">
        <v>86877</v>
      </c>
      <c r="E671" s="6" t="s">
        <v>1646</v>
      </c>
      <c r="F671" s="51" t="s">
        <v>173</v>
      </c>
      <c r="G671" s="5">
        <v>10</v>
      </c>
      <c r="H671" s="52">
        <f>O671*(1-'Orç-Resumo'!$G$10)</f>
        <v>53.739999999999995</v>
      </c>
      <c r="I671" s="53">
        <f>P671*(1-'Orç-Resumo'!$G$10)</f>
        <v>4.3099999999999996</v>
      </c>
      <c r="J671" s="54">
        <f t="shared" si="30"/>
        <v>537.4</v>
      </c>
      <c r="K671" s="55">
        <f t="shared" si="31"/>
        <v>43.099999999999994</v>
      </c>
      <c r="L671" s="56">
        <f t="shared" si="32"/>
        <v>580.5</v>
      </c>
      <c r="M671" s="56">
        <v>0</v>
      </c>
      <c r="N671" s="173"/>
      <c r="O671" s="56">
        <v>53.739999999999995</v>
      </c>
      <c r="P671" s="184" t="s">
        <v>2050</v>
      </c>
    </row>
    <row r="672" spans="2:16" ht="42">
      <c r="B672" s="5" t="s">
        <v>1645</v>
      </c>
      <c r="C672" s="51" t="s">
        <v>48</v>
      </c>
      <c r="D672" s="51">
        <v>86878</v>
      </c>
      <c r="E672" s="6" t="s">
        <v>1648</v>
      </c>
      <c r="F672" s="51" t="s">
        <v>173</v>
      </c>
      <c r="G672" s="5">
        <v>10</v>
      </c>
      <c r="H672" s="52">
        <f>O672*(1-'Orç-Resumo'!$G$10)</f>
        <v>58.19</v>
      </c>
      <c r="I672" s="53">
        <f>P672*(1-'Orç-Resumo'!$G$10)</f>
        <v>4.3099999999999996</v>
      </c>
      <c r="J672" s="54">
        <f t="shared" si="30"/>
        <v>581.9</v>
      </c>
      <c r="K672" s="55">
        <f t="shared" si="31"/>
        <v>43.099999999999994</v>
      </c>
      <c r="L672" s="56">
        <f t="shared" si="32"/>
        <v>625</v>
      </c>
      <c r="M672" s="56">
        <v>0</v>
      </c>
      <c r="N672" s="173"/>
      <c r="O672" s="56">
        <v>58.19</v>
      </c>
      <c r="P672" s="184" t="s">
        <v>2050</v>
      </c>
    </row>
    <row r="673" spans="2:16" ht="28">
      <c r="B673" s="5" t="s">
        <v>1647</v>
      </c>
      <c r="C673" s="51" t="s">
        <v>48</v>
      </c>
      <c r="D673" s="51">
        <v>86886</v>
      </c>
      <c r="E673" s="6" t="s">
        <v>1479</v>
      </c>
      <c r="F673" s="51" t="s">
        <v>173</v>
      </c>
      <c r="G673" s="5">
        <v>30</v>
      </c>
      <c r="H673" s="52">
        <f>O673*(1-'Orç-Resumo'!$G$10)</f>
        <v>39.379999999999995</v>
      </c>
      <c r="I673" s="53">
        <f>P673*(1-'Orç-Resumo'!$G$10)</f>
        <v>3.78</v>
      </c>
      <c r="J673" s="54">
        <f t="shared" si="30"/>
        <v>1181.3999999999999</v>
      </c>
      <c r="K673" s="55">
        <f t="shared" si="31"/>
        <v>113.39999999999999</v>
      </c>
      <c r="L673" s="56">
        <f t="shared" si="32"/>
        <v>1294.8</v>
      </c>
      <c r="M673" s="56">
        <v>0</v>
      </c>
      <c r="N673" s="173"/>
      <c r="O673" s="56">
        <v>39.379999999999995</v>
      </c>
      <c r="P673" s="184" t="s">
        <v>1980</v>
      </c>
    </row>
    <row r="674" spans="2:16" ht="28">
      <c r="B674" s="5" t="s">
        <v>1649</v>
      </c>
      <c r="C674" s="51" t="s">
        <v>48</v>
      </c>
      <c r="D674" s="51">
        <v>86887</v>
      </c>
      <c r="E674" s="6" t="s">
        <v>1651</v>
      </c>
      <c r="F674" s="51" t="s">
        <v>173</v>
      </c>
      <c r="G674" s="5">
        <v>30</v>
      </c>
      <c r="H674" s="52">
        <f>O674*(1-'Orç-Resumo'!$G$10)</f>
        <v>42.949999999999996</v>
      </c>
      <c r="I674" s="53">
        <f>P674*(1-'Orç-Resumo'!$G$10)</f>
        <v>3.78</v>
      </c>
      <c r="J674" s="54">
        <f t="shared" si="30"/>
        <v>1288.4999999999998</v>
      </c>
      <c r="K674" s="55">
        <f t="shared" si="31"/>
        <v>113.39999999999999</v>
      </c>
      <c r="L674" s="56">
        <f t="shared" si="32"/>
        <v>1401.8999999999999</v>
      </c>
      <c r="M674" s="56">
        <v>0</v>
      </c>
      <c r="N674" s="173"/>
      <c r="O674" s="56">
        <v>42.949999999999996</v>
      </c>
      <c r="P674" s="184" t="s">
        <v>1980</v>
      </c>
    </row>
    <row r="675" spans="2:16" ht="42">
      <c r="B675" s="5" t="s">
        <v>1650</v>
      </c>
      <c r="C675" s="51" t="s">
        <v>48</v>
      </c>
      <c r="D675" s="51">
        <v>86881</v>
      </c>
      <c r="E675" s="6" t="s">
        <v>1653</v>
      </c>
      <c r="F675" s="51" t="s">
        <v>173</v>
      </c>
      <c r="G675" s="5">
        <v>41</v>
      </c>
      <c r="H675" s="52">
        <f>O675*(1-'Orç-Resumo'!$G$10)</f>
        <v>167.75</v>
      </c>
      <c r="I675" s="53">
        <f>P675*(1-'Orç-Resumo'!$G$10)</f>
        <v>6.79</v>
      </c>
      <c r="J675" s="54">
        <f t="shared" si="30"/>
        <v>6877.75</v>
      </c>
      <c r="K675" s="55">
        <f t="shared" si="31"/>
        <v>278.39</v>
      </c>
      <c r="L675" s="56">
        <f t="shared" si="32"/>
        <v>7156.14</v>
      </c>
      <c r="M675" s="56">
        <v>0</v>
      </c>
      <c r="N675" s="173"/>
      <c r="O675" s="56">
        <v>167.75</v>
      </c>
      <c r="P675" s="184" t="s">
        <v>2575</v>
      </c>
    </row>
    <row r="676" spans="2:16" ht="28">
      <c r="B676" s="5" t="s">
        <v>1652</v>
      </c>
      <c r="C676" s="51" t="s">
        <v>48</v>
      </c>
      <c r="D676" s="51">
        <v>86883</v>
      </c>
      <c r="E676" s="6" t="s">
        <v>1655</v>
      </c>
      <c r="F676" s="51" t="s">
        <v>173</v>
      </c>
      <c r="G676" s="5">
        <v>35</v>
      </c>
      <c r="H676" s="52">
        <f>O676*(1-'Orç-Resumo'!$G$10)</f>
        <v>10.67</v>
      </c>
      <c r="I676" s="53">
        <f>P676*(1-'Orç-Resumo'!$G$10)</f>
        <v>2.09</v>
      </c>
      <c r="J676" s="54">
        <f t="shared" si="30"/>
        <v>373.45</v>
      </c>
      <c r="K676" s="55">
        <f t="shared" si="31"/>
        <v>73.149999999999991</v>
      </c>
      <c r="L676" s="56">
        <f t="shared" si="32"/>
        <v>446.59999999999997</v>
      </c>
      <c r="M676" s="56">
        <v>0</v>
      </c>
      <c r="N676" s="173"/>
      <c r="O676" s="56">
        <v>10.67</v>
      </c>
      <c r="P676" s="184" t="s">
        <v>1884</v>
      </c>
    </row>
    <row r="677" spans="2:16" ht="42">
      <c r="B677" s="5" t="s">
        <v>1654</v>
      </c>
      <c r="C677" s="51" t="s">
        <v>48</v>
      </c>
      <c r="D677" s="51">
        <v>86889</v>
      </c>
      <c r="E677" s="6" t="s">
        <v>1657</v>
      </c>
      <c r="F677" s="51" t="s">
        <v>173</v>
      </c>
      <c r="G677" s="5">
        <v>5</v>
      </c>
      <c r="H677" s="52">
        <f>O677*(1-'Orç-Resumo'!$G$10)</f>
        <v>817.49</v>
      </c>
      <c r="I677" s="53">
        <f>P677*(1-'Orç-Resumo'!$G$10)</f>
        <v>45.98</v>
      </c>
      <c r="J677" s="54">
        <f t="shared" si="30"/>
        <v>4087.45</v>
      </c>
      <c r="K677" s="55">
        <f t="shared" si="31"/>
        <v>229.89999999999998</v>
      </c>
      <c r="L677" s="56">
        <f t="shared" si="32"/>
        <v>4317.3499999999995</v>
      </c>
      <c r="M677" s="56">
        <v>0</v>
      </c>
      <c r="N677" s="173"/>
      <c r="O677" s="56">
        <v>817.49</v>
      </c>
      <c r="P677" s="184" t="s">
        <v>3301</v>
      </c>
    </row>
    <row r="678" spans="2:16" ht="56">
      <c r="B678" s="5" t="s">
        <v>1656</v>
      </c>
      <c r="C678" s="51" t="s">
        <v>99</v>
      </c>
      <c r="D678" s="51" t="s">
        <v>1659</v>
      </c>
      <c r="E678" s="6" t="s">
        <v>1660</v>
      </c>
      <c r="F678" s="51" t="s">
        <v>626</v>
      </c>
      <c r="G678" s="5">
        <v>10</v>
      </c>
      <c r="H678" s="52">
        <f>O678*(1-'Orç-Resumo'!$G$10)</f>
        <v>896.94</v>
      </c>
      <c r="I678" s="53">
        <f>P678*(1-'Orç-Resumo'!$G$10)</f>
        <v>92.08</v>
      </c>
      <c r="J678" s="54">
        <f t="shared" si="30"/>
        <v>8969.4000000000015</v>
      </c>
      <c r="K678" s="55">
        <f t="shared" si="31"/>
        <v>920.8</v>
      </c>
      <c r="L678" s="56">
        <f t="shared" si="32"/>
        <v>9890.2000000000007</v>
      </c>
      <c r="M678" s="56">
        <v>0</v>
      </c>
      <c r="N678" s="173"/>
      <c r="O678" s="56">
        <v>896.94</v>
      </c>
      <c r="P678" s="184">
        <v>92.08</v>
      </c>
    </row>
    <row r="679" spans="2:16" ht="70">
      <c r="B679" s="5" t="s">
        <v>1658</v>
      </c>
      <c r="C679" s="51" t="s">
        <v>99</v>
      </c>
      <c r="D679" s="51" t="s">
        <v>1661</v>
      </c>
      <c r="E679" s="6" t="s">
        <v>1662</v>
      </c>
      <c r="F679" s="51" t="s">
        <v>626</v>
      </c>
      <c r="G679" s="5">
        <v>10</v>
      </c>
      <c r="H679" s="52">
        <f>O679*(1-'Orç-Resumo'!$G$10)</f>
        <v>553.30999999999995</v>
      </c>
      <c r="I679" s="53">
        <f>P679*(1-'Orç-Resumo'!$G$10)</f>
        <v>107.43</v>
      </c>
      <c r="J679" s="54">
        <f t="shared" si="30"/>
        <v>5533.0999999999995</v>
      </c>
      <c r="K679" s="55">
        <f t="shared" si="31"/>
        <v>1074.3000000000002</v>
      </c>
      <c r="L679" s="56">
        <f t="shared" si="32"/>
        <v>6607.4</v>
      </c>
      <c r="M679" s="56">
        <v>0</v>
      </c>
      <c r="N679" s="173"/>
      <c r="O679" s="56">
        <v>553.30999999999995</v>
      </c>
      <c r="P679" s="184">
        <v>107.43</v>
      </c>
    </row>
    <row r="680" spans="2:16">
      <c r="B680" s="5" t="s">
        <v>1663</v>
      </c>
      <c r="C680" s="51" t="s">
        <v>21</v>
      </c>
      <c r="D680" s="51" t="s">
        <v>21</v>
      </c>
      <c r="E680" s="6" t="s">
        <v>1664</v>
      </c>
      <c r="F680" s="51" t="s">
        <v>23</v>
      </c>
      <c r="G680" s="5"/>
      <c r="H680" s="52"/>
      <c r="I680" s="53"/>
      <c r="J680" s="54"/>
      <c r="K680" s="55"/>
      <c r="L680" s="56"/>
      <c r="M680" s="56">
        <f>SUM(L681:L698)</f>
        <v>72390.541173333331</v>
      </c>
      <c r="N680" s="173"/>
      <c r="O680" s="56" t="s">
        <v>24</v>
      </c>
      <c r="P680" s="184" t="s">
        <v>24</v>
      </c>
    </row>
    <row r="681" spans="2:16">
      <c r="B681" s="5" t="s">
        <v>1665</v>
      </c>
      <c r="C681" s="51" t="s">
        <v>26</v>
      </c>
      <c r="D681" s="51" t="s">
        <v>1666</v>
      </c>
      <c r="E681" s="6" t="s">
        <v>1667</v>
      </c>
      <c r="F681" s="51" t="s">
        <v>33</v>
      </c>
      <c r="G681" s="5">
        <v>70</v>
      </c>
      <c r="H681" s="52">
        <f>O681*(1-'Orç-Resumo'!$G$10)</f>
        <v>1.5699999999999998</v>
      </c>
      <c r="I681" s="53">
        <f>P681*(1-'Orç-Resumo'!$G$10)</f>
        <v>3.5030000000000001</v>
      </c>
      <c r="J681" s="54">
        <f t="shared" si="30"/>
        <v>109.89999999999999</v>
      </c>
      <c r="K681" s="55">
        <f t="shared" si="31"/>
        <v>245.21</v>
      </c>
      <c r="L681" s="56">
        <f t="shared" si="32"/>
        <v>355.11</v>
      </c>
      <c r="M681" s="56">
        <v>0</v>
      </c>
      <c r="N681" s="173"/>
      <c r="O681" s="56">
        <v>1.5699999999999998</v>
      </c>
      <c r="P681" s="184">
        <v>3.5030000000000001</v>
      </c>
    </row>
    <row r="682" spans="2:16" ht="28">
      <c r="B682" s="5" t="s">
        <v>1668</v>
      </c>
      <c r="C682" s="51" t="s">
        <v>26</v>
      </c>
      <c r="D682" s="51" t="s">
        <v>1669</v>
      </c>
      <c r="E682" s="6" t="s">
        <v>1670</v>
      </c>
      <c r="F682" s="51" t="s">
        <v>33</v>
      </c>
      <c r="G682" s="5">
        <v>70</v>
      </c>
      <c r="H682" s="52">
        <f>O682*(1-'Orç-Resumo'!$G$10)</f>
        <v>8.0048559999999984</v>
      </c>
      <c r="I682" s="53">
        <f>P682*(1-'Orç-Resumo'!$G$10)</f>
        <v>16.210256000000001</v>
      </c>
      <c r="J682" s="54">
        <f t="shared" si="30"/>
        <v>560.33991999999989</v>
      </c>
      <c r="K682" s="55">
        <f t="shared" si="31"/>
        <v>1134.71792</v>
      </c>
      <c r="L682" s="56">
        <f t="shared" si="32"/>
        <v>1695.0578399999999</v>
      </c>
      <c r="M682" s="56">
        <v>0</v>
      </c>
      <c r="N682" s="173"/>
      <c r="O682" s="56">
        <v>8.0048559999999984</v>
      </c>
      <c r="P682" s="184">
        <v>16.210256000000001</v>
      </c>
    </row>
    <row r="683" spans="2:16" ht="56">
      <c r="B683" s="5" t="s">
        <v>1671</v>
      </c>
      <c r="C683" s="51" t="s">
        <v>26</v>
      </c>
      <c r="D683" s="51" t="s">
        <v>1672</v>
      </c>
      <c r="E683" s="6" t="s">
        <v>1905</v>
      </c>
      <c r="F683" s="51" t="s">
        <v>33</v>
      </c>
      <c r="G683" s="5">
        <v>70</v>
      </c>
      <c r="H683" s="52">
        <f>O683*(1-'Orç-Resumo'!$G$10)</f>
        <v>17.288333333333334</v>
      </c>
      <c r="I683" s="53">
        <f>P683*(1-'Orç-Resumo'!$G$10)</f>
        <v>10.16</v>
      </c>
      <c r="J683" s="54">
        <f t="shared" si="30"/>
        <v>1210.1833333333334</v>
      </c>
      <c r="K683" s="55">
        <f t="shared" si="31"/>
        <v>711.2</v>
      </c>
      <c r="L683" s="56">
        <f t="shared" si="32"/>
        <v>1921.3833333333334</v>
      </c>
      <c r="M683" s="56">
        <v>0</v>
      </c>
      <c r="N683" s="173"/>
      <c r="O683" s="56">
        <v>17.288333333333334</v>
      </c>
      <c r="P683" s="184">
        <v>10.16</v>
      </c>
    </row>
    <row r="684" spans="2:16" ht="56">
      <c r="B684" s="5" t="s">
        <v>1673</v>
      </c>
      <c r="C684" s="51" t="s">
        <v>48</v>
      </c>
      <c r="D684" s="51">
        <v>101905</v>
      </c>
      <c r="E684" s="6" t="s">
        <v>1674</v>
      </c>
      <c r="F684" s="51" t="s">
        <v>173</v>
      </c>
      <c r="G684" s="5">
        <v>28</v>
      </c>
      <c r="H684" s="52">
        <f>O684*(1-'Orç-Resumo'!$G$10)</f>
        <v>224.58</v>
      </c>
      <c r="I684" s="53">
        <f>P684*(1-'Orç-Resumo'!$G$10)</f>
        <v>16.190000000000001</v>
      </c>
      <c r="J684" s="54">
        <f t="shared" si="30"/>
        <v>6288.2400000000007</v>
      </c>
      <c r="K684" s="55">
        <f t="shared" si="31"/>
        <v>453.32000000000005</v>
      </c>
      <c r="L684" s="56">
        <f t="shared" si="32"/>
        <v>6741.56</v>
      </c>
      <c r="M684" s="56">
        <v>0</v>
      </c>
      <c r="N684" s="173"/>
      <c r="O684" s="56">
        <v>224.58</v>
      </c>
      <c r="P684" s="184" t="s">
        <v>3302</v>
      </c>
    </row>
    <row r="685" spans="2:16" ht="42">
      <c r="B685" s="5" t="s">
        <v>1675</v>
      </c>
      <c r="C685" s="51" t="s">
        <v>48</v>
      </c>
      <c r="D685" s="51">
        <v>101907</v>
      </c>
      <c r="E685" s="6" t="s">
        <v>1676</v>
      </c>
      <c r="F685" s="51" t="s">
        <v>173</v>
      </c>
      <c r="G685" s="5">
        <v>28</v>
      </c>
      <c r="H685" s="52">
        <f>O685*(1-'Orç-Resumo'!$G$10)</f>
        <v>750.52</v>
      </c>
      <c r="I685" s="53">
        <f>P685*(1-'Orç-Resumo'!$G$10)</f>
        <v>16.190000000000001</v>
      </c>
      <c r="J685" s="54">
        <f t="shared" si="30"/>
        <v>21014.559999999998</v>
      </c>
      <c r="K685" s="55">
        <f t="shared" si="31"/>
        <v>453.32000000000005</v>
      </c>
      <c r="L685" s="56">
        <f t="shared" si="32"/>
        <v>21467.879999999997</v>
      </c>
      <c r="M685" s="56">
        <v>0</v>
      </c>
      <c r="N685" s="173"/>
      <c r="O685" s="56">
        <v>750.52</v>
      </c>
      <c r="P685" s="184" t="s">
        <v>3302</v>
      </c>
    </row>
    <row r="686" spans="2:16" ht="42">
      <c r="B686" s="5" t="s">
        <v>1677</v>
      </c>
      <c r="C686" s="51" t="s">
        <v>48</v>
      </c>
      <c r="D686" s="51">
        <v>101909</v>
      </c>
      <c r="E686" s="6" t="s">
        <v>1678</v>
      </c>
      <c r="F686" s="51" t="s">
        <v>173</v>
      </c>
      <c r="G686" s="5">
        <v>28</v>
      </c>
      <c r="H686" s="52">
        <f>O686*(1-'Orç-Resumo'!$G$10)</f>
        <v>255.51999999999998</v>
      </c>
      <c r="I686" s="53">
        <f>P686*(1-'Orç-Resumo'!$G$10)</f>
        <v>16.190000000000001</v>
      </c>
      <c r="J686" s="54">
        <f t="shared" si="30"/>
        <v>7154.5599999999995</v>
      </c>
      <c r="K686" s="55">
        <f t="shared" si="31"/>
        <v>453.32000000000005</v>
      </c>
      <c r="L686" s="56">
        <f t="shared" si="32"/>
        <v>7607.8799999999992</v>
      </c>
      <c r="M686" s="56">
        <v>0</v>
      </c>
      <c r="N686" s="173"/>
      <c r="O686" s="56">
        <v>255.51999999999998</v>
      </c>
      <c r="P686" s="184" t="s">
        <v>3302</v>
      </c>
    </row>
    <row r="687" spans="2:16" ht="70">
      <c r="B687" s="5" t="s">
        <v>1679</v>
      </c>
      <c r="C687" s="51" t="s">
        <v>48</v>
      </c>
      <c r="D687" s="51">
        <v>101914</v>
      </c>
      <c r="E687" s="6" t="s">
        <v>1680</v>
      </c>
      <c r="F687" s="51" t="s">
        <v>173</v>
      </c>
      <c r="G687" s="5">
        <v>14</v>
      </c>
      <c r="H687" s="52">
        <f>O687*(1-'Orç-Resumo'!$G$10)</f>
        <v>473.06999999999994</v>
      </c>
      <c r="I687" s="53">
        <f>P687*(1-'Orç-Resumo'!$G$10)</f>
        <v>48.22</v>
      </c>
      <c r="J687" s="54">
        <f t="shared" si="30"/>
        <v>6622.98</v>
      </c>
      <c r="K687" s="55">
        <f t="shared" si="31"/>
        <v>675.07999999999993</v>
      </c>
      <c r="L687" s="56">
        <f t="shared" si="32"/>
        <v>7298.0599999999995</v>
      </c>
      <c r="M687" s="56">
        <v>0</v>
      </c>
      <c r="N687" s="173"/>
      <c r="O687" s="56">
        <v>473.06999999999994</v>
      </c>
      <c r="P687" s="184" t="s">
        <v>3303</v>
      </c>
    </row>
    <row r="688" spans="2:16" ht="70">
      <c r="B688" s="5" t="s">
        <v>1681</v>
      </c>
      <c r="C688" s="51" t="s">
        <v>48</v>
      </c>
      <c r="D688" s="51">
        <v>101915</v>
      </c>
      <c r="E688" s="6" t="s">
        <v>1682</v>
      </c>
      <c r="F688" s="51" t="s">
        <v>173</v>
      </c>
      <c r="G688" s="5">
        <v>14</v>
      </c>
      <c r="H688" s="52">
        <f>O688*(1-'Orç-Resumo'!$G$10)</f>
        <v>352.06</v>
      </c>
      <c r="I688" s="53">
        <f>P688*(1-'Orç-Resumo'!$G$10)</f>
        <v>4.99</v>
      </c>
      <c r="J688" s="54">
        <f t="shared" si="30"/>
        <v>4928.84</v>
      </c>
      <c r="K688" s="55">
        <f t="shared" si="31"/>
        <v>69.86</v>
      </c>
      <c r="L688" s="56">
        <f t="shared" si="32"/>
        <v>4998.7</v>
      </c>
      <c r="M688" s="56">
        <v>0</v>
      </c>
      <c r="N688" s="173"/>
      <c r="O688" s="56">
        <v>352.06</v>
      </c>
      <c r="P688" s="184" t="s">
        <v>1153</v>
      </c>
    </row>
    <row r="689" spans="2:16" ht="56">
      <c r="B689" s="5" t="s">
        <v>1684</v>
      </c>
      <c r="C689" s="51" t="s">
        <v>26</v>
      </c>
      <c r="D689" s="51" t="s">
        <v>1685</v>
      </c>
      <c r="E689" s="6" t="s">
        <v>1686</v>
      </c>
      <c r="F689" s="51" t="s">
        <v>33</v>
      </c>
      <c r="G689" s="5">
        <v>28</v>
      </c>
      <c r="H689" s="52">
        <f>O689*(1-'Orç-Resumo'!$G$10)</f>
        <v>20.558</v>
      </c>
      <c r="I689" s="53">
        <f>P689*(1-'Orç-Resumo'!$G$10)</f>
        <v>2.9420000000000002</v>
      </c>
      <c r="J689" s="54">
        <f t="shared" si="30"/>
        <v>575.62400000000002</v>
      </c>
      <c r="K689" s="55">
        <f t="shared" si="31"/>
        <v>82.376000000000005</v>
      </c>
      <c r="L689" s="56">
        <f t="shared" si="32"/>
        <v>658</v>
      </c>
      <c r="M689" s="56">
        <v>0</v>
      </c>
      <c r="N689" s="173"/>
      <c r="O689" s="56">
        <v>20.558</v>
      </c>
      <c r="P689" s="184">
        <v>2.9420000000000002</v>
      </c>
    </row>
    <row r="690" spans="2:16" ht="70">
      <c r="B690" s="5" t="s">
        <v>1687</v>
      </c>
      <c r="C690" s="51" t="s">
        <v>26</v>
      </c>
      <c r="D690" s="51" t="s">
        <v>1688</v>
      </c>
      <c r="E690" s="6" t="s">
        <v>1689</v>
      </c>
      <c r="F690" s="51" t="s">
        <v>33</v>
      </c>
      <c r="G690" s="5">
        <v>70</v>
      </c>
      <c r="H690" s="52">
        <f>O690*(1-'Orç-Resumo'!$G$10)</f>
        <v>38.981999999999999</v>
      </c>
      <c r="I690" s="53">
        <f>P690*(1-'Orç-Resumo'!$G$10)</f>
        <v>4.0640000000000001</v>
      </c>
      <c r="J690" s="54">
        <f t="shared" si="30"/>
        <v>2728.74</v>
      </c>
      <c r="K690" s="55">
        <f t="shared" si="31"/>
        <v>284.48</v>
      </c>
      <c r="L690" s="56">
        <f t="shared" si="32"/>
        <v>3013.22</v>
      </c>
      <c r="M690" s="56">
        <v>0</v>
      </c>
      <c r="N690" s="173"/>
      <c r="O690" s="56">
        <v>38.981999999999999</v>
      </c>
      <c r="P690" s="184">
        <v>4.0640000000000001</v>
      </c>
    </row>
    <row r="691" spans="2:16" ht="70">
      <c r="B691" s="5" t="s">
        <v>1690</v>
      </c>
      <c r="C691" s="51" t="s">
        <v>26</v>
      </c>
      <c r="D691" s="51" t="s">
        <v>1691</v>
      </c>
      <c r="E691" s="6" t="s">
        <v>1692</v>
      </c>
      <c r="F691" s="51" t="s">
        <v>33</v>
      </c>
      <c r="G691" s="5">
        <v>70</v>
      </c>
      <c r="H691" s="52">
        <f>O691*(1-'Orç-Resumo'!$G$10)</f>
        <v>12.942</v>
      </c>
      <c r="I691" s="53">
        <f>P691*(1-'Orç-Resumo'!$G$10)</f>
        <v>4.0640000000000001</v>
      </c>
      <c r="J691" s="54">
        <f t="shared" si="30"/>
        <v>905.94</v>
      </c>
      <c r="K691" s="55">
        <f t="shared" si="31"/>
        <v>284.48</v>
      </c>
      <c r="L691" s="56">
        <f t="shared" si="32"/>
        <v>1190.42</v>
      </c>
      <c r="M691" s="56">
        <v>0</v>
      </c>
      <c r="N691" s="173"/>
      <c r="O691" s="56">
        <v>12.942</v>
      </c>
      <c r="P691" s="184">
        <v>4.0640000000000001</v>
      </c>
    </row>
    <row r="692" spans="2:16" ht="70">
      <c r="B692" s="5" t="s">
        <v>1693</v>
      </c>
      <c r="C692" s="51" t="s">
        <v>26</v>
      </c>
      <c r="D692" s="51" t="s">
        <v>1694</v>
      </c>
      <c r="E692" s="6" t="s">
        <v>1695</v>
      </c>
      <c r="F692" s="51" t="s">
        <v>33</v>
      </c>
      <c r="G692" s="5">
        <v>70</v>
      </c>
      <c r="H692" s="52">
        <f>O692*(1-'Orç-Resumo'!$G$10)</f>
        <v>23.552</v>
      </c>
      <c r="I692" s="53">
        <f>P692*(1-'Orç-Resumo'!$G$10)</f>
        <v>4.0640000000000001</v>
      </c>
      <c r="J692" s="54">
        <f t="shared" si="30"/>
        <v>1648.6399999999999</v>
      </c>
      <c r="K692" s="55">
        <f t="shared" si="31"/>
        <v>284.48</v>
      </c>
      <c r="L692" s="56">
        <f t="shared" si="32"/>
        <v>1933.12</v>
      </c>
      <c r="M692" s="56">
        <v>0</v>
      </c>
      <c r="N692" s="173"/>
      <c r="O692" s="56">
        <v>23.552</v>
      </c>
      <c r="P692" s="184">
        <v>4.0640000000000001</v>
      </c>
    </row>
    <row r="693" spans="2:16" ht="70">
      <c r="B693" s="5" t="s">
        <v>1696</v>
      </c>
      <c r="C693" s="51" t="s">
        <v>26</v>
      </c>
      <c r="D693" s="51" t="s">
        <v>1697</v>
      </c>
      <c r="E693" s="6" t="s">
        <v>1698</v>
      </c>
      <c r="F693" s="51" t="s">
        <v>33</v>
      </c>
      <c r="G693" s="5">
        <v>70</v>
      </c>
      <c r="H693" s="52">
        <f>O693*(1-'Orç-Resumo'!$G$10)</f>
        <v>28.532</v>
      </c>
      <c r="I693" s="53">
        <f>P693*(1-'Orç-Resumo'!$G$10)</f>
        <v>4.0640000000000001</v>
      </c>
      <c r="J693" s="54">
        <f t="shared" si="30"/>
        <v>1997.24</v>
      </c>
      <c r="K693" s="55">
        <f t="shared" si="31"/>
        <v>284.48</v>
      </c>
      <c r="L693" s="56">
        <f t="shared" si="32"/>
        <v>2281.7200000000003</v>
      </c>
      <c r="M693" s="56">
        <v>0</v>
      </c>
      <c r="N693" s="173"/>
      <c r="O693" s="56">
        <v>28.532</v>
      </c>
      <c r="P693" s="184">
        <v>4.0640000000000001</v>
      </c>
    </row>
    <row r="694" spans="2:16" ht="70">
      <c r="B694" s="5" t="s">
        <v>1699</v>
      </c>
      <c r="C694" s="51" t="s">
        <v>26</v>
      </c>
      <c r="D694" s="51" t="s">
        <v>1700</v>
      </c>
      <c r="E694" s="6" t="s">
        <v>1701</v>
      </c>
      <c r="F694" s="51" t="s">
        <v>33</v>
      </c>
      <c r="G694" s="5">
        <v>70</v>
      </c>
      <c r="H694" s="52">
        <f>O694*(1-'Orç-Resumo'!$G$10)</f>
        <v>20.582000000000001</v>
      </c>
      <c r="I694" s="53">
        <f>P694*(1-'Orç-Resumo'!$G$10)</f>
        <v>4.0640000000000001</v>
      </c>
      <c r="J694" s="54">
        <f t="shared" si="30"/>
        <v>1440.74</v>
      </c>
      <c r="K694" s="55">
        <f t="shared" si="31"/>
        <v>284.48</v>
      </c>
      <c r="L694" s="56">
        <f t="shared" si="32"/>
        <v>1725.22</v>
      </c>
      <c r="M694" s="56">
        <v>0</v>
      </c>
      <c r="N694" s="173"/>
      <c r="O694" s="56">
        <v>20.582000000000001</v>
      </c>
      <c r="P694" s="184">
        <v>4.0640000000000001</v>
      </c>
    </row>
    <row r="695" spans="2:16" ht="70">
      <c r="B695" s="5" t="s">
        <v>1702</v>
      </c>
      <c r="C695" s="51" t="s">
        <v>26</v>
      </c>
      <c r="D695" s="51" t="s">
        <v>1703</v>
      </c>
      <c r="E695" s="6" t="s">
        <v>1704</v>
      </c>
      <c r="F695" s="51" t="s">
        <v>33</v>
      </c>
      <c r="G695" s="5">
        <v>70</v>
      </c>
      <c r="H695" s="52">
        <f>O695*(1-'Orç-Resumo'!$G$10)</f>
        <v>37.002000000000002</v>
      </c>
      <c r="I695" s="53">
        <f>P695*(1-'Orç-Resumo'!$G$10)</f>
        <v>4.0640000000000001</v>
      </c>
      <c r="J695" s="54">
        <f t="shared" si="30"/>
        <v>2590.1400000000003</v>
      </c>
      <c r="K695" s="55">
        <f t="shared" si="31"/>
        <v>284.48</v>
      </c>
      <c r="L695" s="56">
        <f t="shared" si="32"/>
        <v>2874.6200000000003</v>
      </c>
      <c r="M695" s="56">
        <v>0</v>
      </c>
      <c r="N695" s="173"/>
      <c r="O695" s="56">
        <v>37.002000000000002</v>
      </c>
      <c r="P695" s="184">
        <v>4.0640000000000001</v>
      </c>
    </row>
    <row r="696" spans="2:16" ht="56">
      <c r="B696" s="5" t="s">
        <v>1705</v>
      </c>
      <c r="C696" s="51" t="s">
        <v>26</v>
      </c>
      <c r="D696" s="51" t="s">
        <v>1706</v>
      </c>
      <c r="E696" s="6" t="s">
        <v>1707</v>
      </c>
      <c r="F696" s="51" t="s">
        <v>33</v>
      </c>
      <c r="G696" s="5">
        <v>32</v>
      </c>
      <c r="H696" s="52">
        <f>O696*(1-'Orç-Resumo'!$G$10)</f>
        <v>23.527999999999999</v>
      </c>
      <c r="I696" s="53">
        <f>P696*(1-'Orç-Resumo'!$G$10)</f>
        <v>2.9420000000000002</v>
      </c>
      <c r="J696" s="54">
        <f t="shared" si="30"/>
        <v>752.89599999999996</v>
      </c>
      <c r="K696" s="55">
        <f t="shared" si="31"/>
        <v>94.144000000000005</v>
      </c>
      <c r="L696" s="56">
        <f t="shared" si="32"/>
        <v>847.04</v>
      </c>
      <c r="M696" s="56">
        <v>0</v>
      </c>
      <c r="N696" s="173"/>
      <c r="O696" s="56">
        <v>23.527999999999999</v>
      </c>
      <c r="P696" s="184">
        <v>2.9420000000000002</v>
      </c>
    </row>
    <row r="697" spans="2:16" ht="28">
      <c r="B697" s="5" t="s">
        <v>1708</v>
      </c>
      <c r="C697" s="51" t="s">
        <v>99</v>
      </c>
      <c r="D697" s="51" t="s">
        <v>1709</v>
      </c>
      <c r="E697" s="6" t="s">
        <v>1710</v>
      </c>
      <c r="F697" s="51" t="s">
        <v>626</v>
      </c>
      <c r="G697" s="5">
        <v>5</v>
      </c>
      <c r="H697" s="52">
        <f>O697*(1-'Orç-Resumo'!$G$10)</f>
        <v>992.85</v>
      </c>
      <c r="I697" s="53">
        <f>P697*(1-'Orç-Resumo'!$G$10)</f>
        <v>61.39</v>
      </c>
      <c r="J697" s="54">
        <f t="shared" si="30"/>
        <v>4964.25</v>
      </c>
      <c r="K697" s="55">
        <f t="shared" si="31"/>
        <v>306.95</v>
      </c>
      <c r="L697" s="56">
        <f t="shared" si="32"/>
        <v>5271.2</v>
      </c>
      <c r="M697" s="56">
        <v>0</v>
      </c>
      <c r="N697" s="173"/>
      <c r="O697" s="56">
        <v>992.85</v>
      </c>
      <c r="P697" s="184">
        <v>61.39</v>
      </c>
    </row>
    <row r="698" spans="2:16" ht="28">
      <c r="B698" s="5" t="s">
        <v>1711</v>
      </c>
      <c r="C698" s="51" t="s">
        <v>99</v>
      </c>
      <c r="D698" s="51" t="s">
        <v>1712</v>
      </c>
      <c r="E698" s="6" t="s">
        <v>1713</v>
      </c>
      <c r="F698" s="51" t="s">
        <v>626</v>
      </c>
      <c r="G698" s="5">
        <v>5</v>
      </c>
      <c r="H698" s="52">
        <f>O698*(1-'Orç-Resumo'!$G$10)</f>
        <v>93.17</v>
      </c>
      <c r="I698" s="53">
        <f>P698*(1-'Orç-Resumo'!$G$10)</f>
        <v>8.9</v>
      </c>
      <c r="J698" s="54">
        <f t="shared" si="30"/>
        <v>465.85</v>
      </c>
      <c r="K698" s="55">
        <f t="shared" si="31"/>
        <v>44.5</v>
      </c>
      <c r="L698" s="56">
        <f t="shared" si="32"/>
        <v>510.35</v>
      </c>
      <c r="M698" s="56">
        <v>0</v>
      </c>
      <c r="N698" s="173"/>
      <c r="O698" s="56">
        <v>93.17</v>
      </c>
      <c r="P698" s="184">
        <v>8.9</v>
      </c>
    </row>
    <row r="699" spans="2:16">
      <c r="B699" s="5" t="s">
        <v>1714</v>
      </c>
      <c r="C699" s="51" t="s">
        <v>21</v>
      </c>
      <c r="D699" s="51" t="s">
        <v>1715</v>
      </c>
      <c r="E699" s="6" t="s">
        <v>1716</v>
      </c>
      <c r="F699" s="51" t="s">
        <v>23</v>
      </c>
      <c r="G699" s="5"/>
      <c r="H699" s="52"/>
      <c r="I699" s="53"/>
      <c r="J699" s="54"/>
      <c r="K699" s="55"/>
      <c r="L699" s="56"/>
      <c r="M699" s="56">
        <f>SUM(L700:L711)</f>
        <v>334105.09599999996</v>
      </c>
      <c r="N699" s="173"/>
      <c r="O699" s="56" t="s">
        <v>24</v>
      </c>
      <c r="P699" s="184" t="s">
        <v>24</v>
      </c>
    </row>
    <row r="700" spans="2:16" ht="56">
      <c r="B700" s="5" t="s">
        <v>1717</v>
      </c>
      <c r="C700" s="51" t="s">
        <v>26</v>
      </c>
      <c r="D700" s="51" t="s">
        <v>1718</v>
      </c>
      <c r="E700" s="6" t="s">
        <v>1719</v>
      </c>
      <c r="F700" s="51" t="s">
        <v>33</v>
      </c>
      <c r="G700" s="5">
        <v>48</v>
      </c>
      <c r="H700" s="52">
        <f>O700*(1-'Orç-Resumo'!$G$10)</f>
        <v>7.8449999999999989</v>
      </c>
      <c r="I700" s="53">
        <f>P700*(1-'Orç-Resumo'!$G$10)</f>
        <v>17.700000000000003</v>
      </c>
      <c r="J700" s="54">
        <f t="shared" si="30"/>
        <v>376.55999999999995</v>
      </c>
      <c r="K700" s="55">
        <f t="shared" si="31"/>
        <v>849.60000000000014</v>
      </c>
      <c r="L700" s="56">
        <f t="shared" si="32"/>
        <v>1226.1600000000001</v>
      </c>
      <c r="M700" s="56">
        <v>0</v>
      </c>
      <c r="N700" s="173"/>
      <c r="O700" s="56">
        <v>7.8449999999999989</v>
      </c>
      <c r="P700" s="184">
        <v>17.700000000000003</v>
      </c>
    </row>
    <row r="701" spans="2:16" ht="28">
      <c r="B701" s="5" t="s">
        <v>1720</v>
      </c>
      <c r="C701" s="51" t="s">
        <v>26</v>
      </c>
      <c r="D701" s="51" t="s">
        <v>1721</v>
      </c>
      <c r="E701" s="6" t="s">
        <v>1722</v>
      </c>
      <c r="F701" s="51" t="s">
        <v>33</v>
      </c>
      <c r="G701" s="5">
        <v>48</v>
      </c>
      <c r="H701" s="52">
        <f>O701*(1-'Orç-Resumo'!$G$10)</f>
        <v>410.93299999999999</v>
      </c>
      <c r="I701" s="53">
        <f>P701*(1-'Orç-Resumo'!$G$10)</f>
        <v>343.75799999999998</v>
      </c>
      <c r="J701" s="54">
        <f t="shared" si="30"/>
        <v>19724.784</v>
      </c>
      <c r="K701" s="55">
        <f t="shared" si="31"/>
        <v>16500.383999999998</v>
      </c>
      <c r="L701" s="56">
        <f t="shared" si="32"/>
        <v>36225.167999999998</v>
      </c>
      <c r="M701" s="56">
        <v>0</v>
      </c>
      <c r="N701" s="173"/>
      <c r="O701" s="56">
        <v>410.93299999999999</v>
      </c>
      <c r="P701" s="184">
        <v>343.75799999999998</v>
      </c>
    </row>
    <row r="702" spans="2:16" ht="42">
      <c r="B702" s="5" t="s">
        <v>1723</v>
      </c>
      <c r="C702" s="51" t="s">
        <v>26</v>
      </c>
      <c r="D702" s="51" t="s">
        <v>1724</v>
      </c>
      <c r="E702" s="6" t="s">
        <v>1725</v>
      </c>
      <c r="F702" s="51" t="s">
        <v>33</v>
      </c>
      <c r="G702" s="5">
        <v>48</v>
      </c>
      <c r="H702" s="52">
        <f>O702*(1-'Orç-Resumo'!$G$10)</f>
        <v>181.6</v>
      </c>
      <c r="I702" s="53">
        <f>P702*(1-'Orç-Resumo'!$G$10)</f>
        <v>186.08</v>
      </c>
      <c r="J702" s="54">
        <f t="shared" si="30"/>
        <v>8716.7999999999993</v>
      </c>
      <c r="K702" s="55">
        <f t="shared" si="31"/>
        <v>8931.84</v>
      </c>
      <c r="L702" s="56">
        <f t="shared" si="32"/>
        <v>17648.64</v>
      </c>
      <c r="M702" s="56">
        <v>0</v>
      </c>
      <c r="N702" s="173"/>
      <c r="O702" s="56">
        <v>181.6</v>
      </c>
      <c r="P702" s="184">
        <v>186.08</v>
      </c>
    </row>
    <row r="703" spans="2:16" ht="28">
      <c r="B703" s="5" t="s">
        <v>1726</v>
      </c>
      <c r="C703" s="51" t="s">
        <v>26</v>
      </c>
      <c r="D703" s="51" t="s">
        <v>1727</v>
      </c>
      <c r="E703" s="6" t="s">
        <v>1728</v>
      </c>
      <c r="F703" s="51" t="s">
        <v>33</v>
      </c>
      <c r="G703" s="5">
        <v>48</v>
      </c>
      <c r="H703" s="52">
        <f>O703*(1-'Orç-Resumo'!$G$10)</f>
        <v>1810.3600000000001</v>
      </c>
      <c r="I703" s="53">
        <f>P703*(1-'Orç-Resumo'!$G$10)</f>
        <v>517.70000000000005</v>
      </c>
      <c r="J703" s="54">
        <f t="shared" si="30"/>
        <v>86897.279999999999</v>
      </c>
      <c r="K703" s="55">
        <f t="shared" si="31"/>
        <v>24849.600000000002</v>
      </c>
      <c r="L703" s="56">
        <f t="shared" si="32"/>
        <v>111746.88</v>
      </c>
      <c r="M703" s="56">
        <v>0</v>
      </c>
      <c r="N703" s="173"/>
      <c r="O703" s="56">
        <v>1810.3600000000001</v>
      </c>
      <c r="P703" s="184">
        <v>517.70000000000005</v>
      </c>
    </row>
    <row r="704" spans="2:16" ht="70">
      <c r="B704" s="5" t="s">
        <v>1729</v>
      </c>
      <c r="C704" s="51" t="s">
        <v>26</v>
      </c>
      <c r="D704" s="51" t="s">
        <v>1730</v>
      </c>
      <c r="E704" s="6" t="s">
        <v>1731</v>
      </c>
      <c r="F704" s="51" t="s">
        <v>33</v>
      </c>
      <c r="G704" s="5">
        <v>32</v>
      </c>
      <c r="H704" s="52">
        <f>O704*(1-'Orç-Resumo'!$G$10)</f>
        <v>460.45999999999992</v>
      </c>
      <c r="I704" s="53">
        <f>P704*(1-'Orç-Resumo'!$G$10)</f>
        <v>46.128999999999998</v>
      </c>
      <c r="J704" s="54">
        <f t="shared" si="30"/>
        <v>14734.719999999998</v>
      </c>
      <c r="K704" s="55">
        <f t="shared" si="31"/>
        <v>1476.1279999999999</v>
      </c>
      <c r="L704" s="56">
        <f t="shared" si="32"/>
        <v>16210.847999999998</v>
      </c>
      <c r="M704" s="56">
        <v>0</v>
      </c>
      <c r="N704" s="173"/>
      <c r="O704" s="56">
        <v>460.45999999999992</v>
      </c>
      <c r="P704" s="184">
        <v>46.128999999999998</v>
      </c>
    </row>
    <row r="705" spans="2:16" ht="70">
      <c r="B705" s="5" t="s">
        <v>1732</v>
      </c>
      <c r="C705" s="51" t="s">
        <v>26</v>
      </c>
      <c r="D705" s="51" t="s">
        <v>1733</v>
      </c>
      <c r="E705" s="6" t="s">
        <v>1734</v>
      </c>
      <c r="F705" s="51" t="s">
        <v>33</v>
      </c>
      <c r="G705" s="5">
        <v>32</v>
      </c>
      <c r="H705" s="52">
        <f>O705*(1-'Orç-Resumo'!$G$10)</f>
        <v>2031.8200000000002</v>
      </c>
      <c r="I705" s="53">
        <f>P705*(1-'Orç-Resumo'!$G$10)</f>
        <v>279.20000000000005</v>
      </c>
      <c r="J705" s="54">
        <f t="shared" si="30"/>
        <v>65018.240000000005</v>
      </c>
      <c r="K705" s="55">
        <f t="shared" si="31"/>
        <v>8934.4000000000015</v>
      </c>
      <c r="L705" s="56">
        <f t="shared" si="32"/>
        <v>73952.640000000014</v>
      </c>
      <c r="M705" s="56">
        <v>0</v>
      </c>
      <c r="N705" s="173"/>
      <c r="O705" s="56">
        <v>2031.8200000000002</v>
      </c>
      <c r="P705" s="184">
        <v>279.20000000000005</v>
      </c>
    </row>
    <row r="706" spans="2:16" ht="42">
      <c r="B706" s="5" t="s">
        <v>1735</v>
      </c>
      <c r="C706" s="51" t="s">
        <v>48</v>
      </c>
      <c r="D706" s="51">
        <v>103288</v>
      </c>
      <c r="E706" s="6" t="s">
        <v>1736</v>
      </c>
      <c r="F706" s="51" t="s">
        <v>173</v>
      </c>
      <c r="G706" s="5">
        <v>32</v>
      </c>
      <c r="H706" s="52">
        <f>O706*(1-'Orç-Resumo'!$G$10)</f>
        <v>5.8899999999999988</v>
      </c>
      <c r="I706" s="53">
        <f>P706*(1-'Orç-Resumo'!$G$10)</f>
        <v>9.89</v>
      </c>
      <c r="J706" s="54">
        <f t="shared" si="30"/>
        <v>188.47999999999996</v>
      </c>
      <c r="K706" s="55">
        <f t="shared" si="31"/>
        <v>316.48</v>
      </c>
      <c r="L706" s="56">
        <f t="shared" si="32"/>
        <v>504.96</v>
      </c>
      <c r="M706" s="56">
        <v>0</v>
      </c>
      <c r="N706" s="173"/>
      <c r="O706" s="56">
        <v>5.8899999999999988</v>
      </c>
      <c r="P706" s="184" t="s">
        <v>2310</v>
      </c>
    </row>
    <row r="707" spans="2:16" ht="56">
      <c r="B707" s="5" t="s">
        <v>1737</v>
      </c>
      <c r="C707" s="51" t="s">
        <v>48</v>
      </c>
      <c r="D707" s="51">
        <v>103289</v>
      </c>
      <c r="E707" s="6" t="s">
        <v>1738</v>
      </c>
      <c r="F707" s="51" t="s">
        <v>107</v>
      </c>
      <c r="G707" s="5">
        <v>140</v>
      </c>
      <c r="H707" s="52">
        <f>O707*(1-'Orç-Resumo'!$G$10)</f>
        <v>31.849999999999998</v>
      </c>
      <c r="I707" s="53">
        <f>P707*(1-'Orç-Resumo'!$G$10)</f>
        <v>3.41</v>
      </c>
      <c r="J707" s="54">
        <f t="shared" si="30"/>
        <v>4459</v>
      </c>
      <c r="K707" s="55">
        <f t="shared" si="31"/>
        <v>477.40000000000003</v>
      </c>
      <c r="L707" s="56">
        <f t="shared" si="32"/>
        <v>4936.3999999999996</v>
      </c>
      <c r="M707" s="56">
        <v>0</v>
      </c>
      <c r="N707" s="173"/>
      <c r="O707" s="56">
        <v>31.849999999999998</v>
      </c>
      <c r="P707" s="184" t="s">
        <v>3304</v>
      </c>
    </row>
    <row r="708" spans="2:16" ht="56">
      <c r="B708" s="5" t="s">
        <v>1740</v>
      </c>
      <c r="C708" s="51" t="s">
        <v>48</v>
      </c>
      <c r="D708" s="51">
        <v>103290</v>
      </c>
      <c r="E708" s="6" t="s">
        <v>1741</v>
      </c>
      <c r="F708" s="51" t="s">
        <v>107</v>
      </c>
      <c r="G708" s="5">
        <v>140</v>
      </c>
      <c r="H708" s="52">
        <f>O708*(1-'Orç-Resumo'!$G$10)</f>
        <v>54.49</v>
      </c>
      <c r="I708" s="53">
        <f>P708*(1-'Orç-Resumo'!$G$10)</f>
        <v>3.6</v>
      </c>
      <c r="J708" s="54">
        <f t="shared" si="30"/>
        <v>7628.6</v>
      </c>
      <c r="K708" s="55">
        <f t="shared" si="31"/>
        <v>504</v>
      </c>
      <c r="L708" s="56">
        <f t="shared" si="32"/>
        <v>8132.6</v>
      </c>
      <c r="M708" s="56">
        <v>0</v>
      </c>
      <c r="N708" s="173"/>
      <c r="O708" s="56">
        <v>54.49</v>
      </c>
      <c r="P708" s="184" t="s">
        <v>3305</v>
      </c>
    </row>
    <row r="709" spans="2:16" ht="56">
      <c r="B709" s="5" t="s">
        <v>1742</v>
      </c>
      <c r="C709" s="51" t="s">
        <v>48</v>
      </c>
      <c r="D709" s="51">
        <v>103291</v>
      </c>
      <c r="E709" s="6" t="s">
        <v>1743</v>
      </c>
      <c r="F709" s="51" t="s">
        <v>107</v>
      </c>
      <c r="G709" s="5">
        <v>140</v>
      </c>
      <c r="H709" s="52">
        <f>O709*(1-'Orç-Resumo'!$G$10)</f>
        <v>67.460000000000008</v>
      </c>
      <c r="I709" s="53">
        <f>P709*(1-'Orç-Resumo'!$G$10)</f>
        <v>3.82</v>
      </c>
      <c r="J709" s="54">
        <f t="shared" si="30"/>
        <v>9444.4000000000015</v>
      </c>
      <c r="K709" s="55">
        <f t="shared" si="31"/>
        <v>534.79999999999995</v>
      </c>
      <c r="L709" s="56">
        <f t="shared" si="32"/>
        <v>9979.2000000000007</v>
      </c>
      <c r="M709" s="56">
        <v>0</v>
      </c>
      <c r="N709" s="173"/>
      <c r="O709" s="56">
        <v>67.460000000000008</v>
      </c>
      <c r="P709" s="184" t="s">
        <v>2929</v>
      </c>
    </row>
    <row r="710" spans="2:16" ht="56">
      <c r="B710" s="5" t="s">
        <v>1745</v>
      </c>
      <c r="C710" s="51" t="s">
        <v>48</v>
      </c>
      <c r="D710" s="51">
        <v>103292</v>
      </c>
      <c r="E710" s="6" t="s">
        <v>1746</v>
      </c>
      <c r="F710" s="51" t="s">
        <v>107</v>
      </c>
      <c r="G710" s="5">
        <v>140</v>
      </c>
      <c r="H710" s="52">
        <f>O710*(1-'Orç-Resumo'!$G$10)</f>
        <v>81.849999999999994</v>
      </c>
      <c r="I710" s="53">
        <f>P710*(1-'Orç-Resumo'!$G$10)</f>
        <v>3.97</v>
      </c>
      <c r="J710" s="54">
        <f t="shared" si="30"/>
        <v>11459</v>
      </c>
      <c r="K710" s="55">
        <f t="shared" si="31"/>
        <v>555.80000000000007</v>
      </c>
      <c r="L710" s="56">
        <f t="shared" si="32"/>
        <v>12014.8</v>
      </c>
      <c r="M710" s="56">
        <v>0</v>
      </c>
      <c r="N710" s="173"/>
      <c r="O710" s="56">
        <v>81.849999999999994</v>
      </c>
      <c r="P710" s="184" t="s">
        <v>3306</v>
      </c>
    </row>
    <row r="711" spans="2:16" ht="42">
      <c r="B711" s="5" t="s">
        <v>1747</v>
      </c>
      <c r="C711" s="51" t="s">
        <v>26</v>
      </c>
      <c r="D711" s="51" t="s">
        <v>1748</v>
      </c>
      <c r="E711" s="6" t="s">
        <v>1749</v>
      </c>
      <c r="F711" s="51" t="s">
        <v>33</v>
      </c>
      <c r="G711" s="5">
        <v>70</v>
      </c>
      <c r="H711" s="52">
        <f>O711*(1-'Orç-Resumo'!$G$10)</f>
        <v>267.35000000000002</v>
      </c>
      <c r="I711" s="53">
        <f>P711*(1-'Orç-Resumo'!$G$10)</f>
        <v>325.89</v>
      </c>
      <c r="J711" s="54">
        <f t="shared" si="30"/>
        <v>18714.5</v>
      </c>
      <c r="K711" s="55">
        <f t="shared" si="31"/>
        <v>22812.3</v>
      </c>
      <c r="L711" s="56">
        <f t="shared" si="32"/>
        <v>41526.800000000003</v>
      </c>
      <c r="M711" s="56">
        <v>0</v>
      </c>
      <c r="N711" s="173"/>
      <c r="O711" s="56">
        <v>267.35000000000002</v>
      </c>
      <c r="P711" s="184">
        <v>325.89</v>
      </c>
    </row>
    <row r="712" spans="2:16">
      <c r="B712" s="5" t="s">
        <v>1750</v>
      </c>
      <c r="C712" s="51" t="s">
        <v>21</v>
      </c>
      <c r="D712" s="51" t="s">
        <v>21</v>
      </c>
      <c r="E712" s="6" t="s">
        <v>1751</v>
      </c>
      <c r="F712" s="51" t="s">
        <v>23</v>
      </c>
      <c r="G712" s="5"/>
      <c r="H712" s="52"/>
      <c r="I712" s="53"/>
      <c r="J712" s="54"/>
      <c r="K712" s="55"/>
      <c r="L712" s="56"/>
      <c r="M712" s="56">
        <f>SUM(L713:L733)</f>
        <v>379485.83799999987</v>
      </c>
      <c r="N712" s="173"/>
      <c r="O712" s="56" t="s">
        <v>24</v>
      </c>
      <c r="P712" s="184" t="s">
        <v>24</v>
      </c>
    </row>
    <row r="713" spans="2:16" ht="42">
      <c r="B713" s="5" t="s">
        <v>1752</v>
      </c>
      <c r="C713" s="51" t="s">
        <v>26</v>
      </c>
      <c r="D713" s="51" t="s">
        <v>1753</v>
      </c>
      <c r="E713" s="6" t="s">
        <v>1754</v>
      </c>
      <c r="F713" s="51" t="s">
        <v>69</v>
      </c>
      <c r="G713" s="5">
        <v>500</v>
      </c>
      <c r="H713" s="52">
        <f>O713*(1-'Orç-Resumo'!$G$10)</f>
        <v>311.71499999999997</v>
      </c>
      <c r="I713" s="53">
        <f>P713*(1-'Orç-Resumo'!$G$10)</f>
        <v>66.260000000000005</v>
      </c>
      <c r="J713" s="54">
        <f t="shared" si="30"/>
        <v>155857.5</v>
      </c>
      <c r="K713" s="55">
        <f t="shared" si="31"/>
        <v>33130</v>
      </c>
      <c r="L713" s="56">
        <f t="shared" si="32"/>
        <v>188987.5</v>
      </c>
      <c r="M713" s="56">
        <v>0</v>
      </c>
      <c r="N713" s="173"/>
      <c r="O713" s="56">
        <v>311.71499999999997</v>
      </c>
      <c r="P713" s="184">
        <v>66.260000000000005</v>
      </c>
    </row>
    <row r="714" spans="2:16" ht="28">
      <c r="B714" s="5" t="s">
        <v>1755</v>
      </c>
      <c r="C714" s="51" t="s">
        <v>26</v>
      </c>
      <c r="D714" s="51" t="s">
        <v>1756</v>
      </c>
      <c r="E714" s="6" t="s">
        <v>1757</v>
      </c>
      <c r="F714" s="51" t="s">
        <v>33</v>
      </c>
      <c r="G714" s="5">
        <v>2100</v>
      </c>
      <c r="H714" s="52">
        <f>O714*(1-'Orç-Resumo'!$G$10)</f>
        <v>3.8949999999999996</v>
      </c>
      <c r="I714" s="53">
        <f>P714*(1-'Orç-Resumo'!$G$10)</f>
        <v>7.3550000000000004</v>
      </c>
      <c r="J714" s="54">
        <f t="shared" si="30"/>
        <v>8179.4999999999991</v>
      </c>
      <c r="K714" s="55">
        <f t="shared" si="31"/>
        <v>15445.5</v>
      </c>
      <c r="L714" s="56">
        <f t="shared" si="32"/>
        <v>23625</v>
      </c>
      <c r="M714" s="56">
        <v>0</v>
      </c>
      <c r="N714" s="173"/>
      <c r="O714" s="56">
        <v>3.8949999999999996</v>
      </c>
      <c r="P714" s="184">
        <v>7.3550000000000004</v>
      </c>
    </row>
    <row r="715" spans="2:16" ht="28">
      <c r="B715" s="5" t="s">
        <v>1758</v>
      </c>
      <c r="C715" s="51" t="s">
        <v>26</v>
      </c>
      <c r="D715" s="51" t="s">
        <v>1759</v>
      </c>
      <c r="E715" s="6" t="s">
        <v>1760</v>
      </c>
      <c r="F715" s="51" t="s">
        <v>33</v>
      </c>
      <c r="G715" s="5">
        <v>48</v>
      </c>
      <c r="H715" s="52">
        <f>O715*(1-'Orç-Resumo'!$G$10)</f>
        <v>31.159999999999997</v>
      </c>
      <c r="I715" s="53">
        <f>P715*(1-'Orç-Resumo'!$G$10)</f>
        <v>58.84</v>
      </c>
      <c r="J715" s="54">
        <f t="shared" si="30"/>
        <v>1495.6799999999998</v>
      </c>
      <c r="K715" s="55">
        <f t="shared" si="31"/>
        <v>2824.32</v>
      </c>
      <c r="L715" s="56">
        <f t="shared" si="32"/>
        <v>4320</v>
      </c>
      <c r="M715" s="56">
        <v>0</v>
      </c>
      <c r="N715" s="173"/>
      <c r="O715" s="56">
        <v>31.159999999999997</v>
      </c>
      <c r="P715" s="184">
        <v>58.84</v>
      </c>
    </row>
    <row r="716" spans="2:16" ht="28">
      <c r="B716" s="5" t="s">
        <v>1761</v>
      </c>
      <c r="C716" s="51" t="s">
        <v>26</v>
      </c>
      <c r="D716" s="51" t="s">
        <v>1762</v>
      </c>
      <c r="E716" s="6" t="s">
        <v>1763</v>
      </c>
      <c r="F716" s="51" t="s">
        <v>33</v>
      </c>
      <c r="G716" s="5">
        <v>14</v>
      </c>
      <c r="H716" s="52">
        <f>O716*(1-'Orç-Resumo'!$G$10)</f>
        <v>683.80000000000007</v>
      </c>
      <c r="I716" s="53">
        <f>P716*(1-'Orç-Resumo'!$G$10)</f>
        <v>1390.7215999999999</v>
      </c>
      <c r="J716" s="54">
        <f t="shared" si="30"/>
        <v>9573.2000000000007</v>
      </c>
      <c r="K716" s="55">
        <f t="shared" si="31"/>
        <v>19470.102399999996</v>
      </c>
      <c r="L716" s="56">
        <f t="shared" si="32"/>
        <v>29043.302399999997</v>
      </c>
      <c r="M716" s="56">
        <v>0</v>
      </c>
      <c r="N716" s="173"/>
      <c r="O716" s="56">
        <v>683.80000000000007</v>
      </c>
      <c r="P716" s="184">
        <v>1390.7215999999999</v>
      </c>
    </row>
    <row r="717" spans="2:16" ht="28">
      <c r="B717" s="5" t="s">
        <v>1764</v>
      </c>
      <c r="C717" s="51" t="s">
        <v>26</v>
      </c>
      <c r="D717" s="51" t="s">
        <v>252</v>
      </c>
      <c r="E717" s="6" t="s">
        <v>253</v>
      </c>
      <c r="F717" s="51" t="s">
        <v>33</v>
      </c>
      <c r="G717" s="5">
        <v>16</v>
      </c>
      <c r="H717" s="52">
        <f>O717*(1-'Orç-Resumo'!$G$10)</f>
        <v>385.69</v>
      </c>
      <c r="I717" s="53">
        <f>P717*(1-'Orç-Resumo'!$G$10)</f>
        <v>646.6816</v>
      </c>
      <c r="J717" s="54">
        <f t="shared" si="30"/>
        <v>6171.04</v>
      </c>
      <c r="K717" s="55">
        <f t="shared" si="31"/>
        <v>10346.9056</v>
      </c>
      <c r="L717" s="56">
        <f t="shared" si="32"/>
        <v>16517.945599999999</v>
      </c>
      <c r="M717" s="56">
        <v>0</v>
      </c>
      <c r="N717" s="173"/>
      <c r="O717" s="56">
        <v>385.69</v>
      </c>
      <c r="P717" s="184">
        <v>646.6816</v>
      </c>
    </row>
    <row r="718" spans="2:16" ht="42">
      <c r="B718" s="5" t="s">
        <v>1765</v>
      </c>
      <c r="C718" s="51" t="s">
        <v>26</v>
      </c>
      <c r="D718" s="51" t="s">
        <v>1766</v>
      </c>
      <c r="E718" s="6" t="s">
        <v>1767</v>
      </c>
      <c r="F718" s="51" t="s">
        <v>33</v>
      </c>
      <c r="G718" s="5">
        <v>320</v>
      </c>
      <c r="H718" s="52">
        <f>O718*(1-'Orç-Resumo'!$G$10)</f>
        <v>19.489999999999998</v>
      </c>
      <c r="I718" s="53">
        <f>P718*(1-'Orç-Resumo'!$G$10)</f>
        <v>44.174999999999997</v>
      </c>
      <c r="J718" s="54">
        <f t="shared" si="30"/>
        <v>6236.7999999999993</v>
      </c>
      <c r="K718" s="55">
        <f t="shared" si="31"/>
        <v>14136</v>
      </c>
      <c r="L718" s="56">
        <f t="shared" si="32"/>
        <v>20372.8</v>
      </c>
      <c r="M718" s="56">
        <v>0</v>
      </c>
      <c r="N718" s="173"/>
      <c r="O718" s="56">
        <v>19.489999999999998</v>
      </c>
      <c r="P718" s="184">
        <v>44.174999999999997</v>
      </c>
    </row>
    <row r="719" spans="2:16" ht="28">
      <c r="B719" s="5" t="s">
        <v>1768</v>
      </c>
      <c r="C719" s="51" t="s">
        <v>26</v>
      </c>
      <c r="D719" s="51" t="s">
        <v>1769</v>
      </c>
      <c r="E719" s="6" t="s">
        <v>1770</v>
      </c>
      <c r="F719" s="51" t="s">
        <v>33</v>
      </c>
      <c r="G719" s="5">
        <v>94</v>
      </c>
      <c r="H719" s="52">
        <f>O719*(1-'Orç-Resumo'!$G$10)</f>
        <v>9.0274999999999999</v>
      </c>
      <c r="I719" s="53">
        <f>P719*(1-'Orç-Resumo'!$G$10)</f>
        <v>3.6775000000000002</v>
      </c>
      <c r="J719" s="54">
        <f t="shared" si="30"/>
        <v>848.58500000000004</v>
      </c>
      <c r="K719" s="55">
        <f t="shared" si="31"/>
        <v>345.685</v>
      </c>
      <c r="L719" s="56">
        <f t="shared" si="32"/>
        <v>1194.27</v>
      </c>
      <c r="M719" s="56">
        <v>0</v>
      </c>
      <c r="N719" s="173"/>
      <c r="O719" s="56">
        <v>9.0274999999999999</v>
      </c>
      <c r="P719" s="184">
        <v>3.6775000000000002</v>
      </c>
    </row>
    <row r="720" spans="2:16" ht="70">
      <c r="B720" s="5" t="s">
        <v>1771</v>
      </c>
      <c r="C720" s="51" t="s">
        <v>26</v>
      </c>
      <c r="D720" s="51" t="s">
        <v>1772</v>
      </c>
      <c r="E720" s="6" t="s">
        <v>1773</v>
      </c>
      <c r="F720" s="51" t="s">
        <v>33</v>
      </c>
      <c r="G720" s="5">
        <v>14</v>
      </c>
      <c r="H720" s="52">
        <f>O720*(1-'Orç-Resumo'!$G$10)</f>
        <v>1001.558</v>
      </c>
      <c r="I720" s="53">
        <f>P720*(1-'Orç-Resumo'!$G$10)</f>
        <v>2.9420000000000002</v>
      </c>
      <c r="J720" s="54">
        <f t="shared" si="30"/>
        <v>14021.812</v>
      </c>
      <c r="K720" s="55">
        <f t="shared" si="31"/>
        <v>41.188000000000002</v>
      </c>
      <c r="L720" s="56">
        <f t="shared" si="32"/>
        <v>14063</v>
      </c>
      <c r="M720" s="56">
        <v>0</v>
      </c>
      <c r="N720" s="173"/>
      <c r="O720" s="56">
        <v>1001.558</v>
      </c>
      <c r="P720" s="184">
        <v>2.9420000000000002</v>
      </c>
    </row>
    <row r="721" spans="2:16" ht="28">
      <c r="B721" s="5" t="s">
        <v>1774</v>
      </c>
      <c r="C721" s="51" t="s">
        <v>26</v>
      </c>
      <c r="D721" s="51" t="s">
        <v>1775</v>
      </c>
      <c r="E721" s="6" t="s">
        <v>1776</v>
      </c>
      <c r="F721" s="51" t="s">
        <v>33</v>
      </c>
      <c r="G721" s="5">
        <v>160</v>
      </c>
      <c r="H721" s="52">
        <f>O721*(1-'Orç-Resumo'!$G$10)</f>
        <v>3.6499999999999986</v>
      </c>
      <c r="I721" s="53">
        <f>P721*(1-'Orç-Resumo'!$G$10)</f>
        <v>8.39</v>
      </c>
      <c r="J721" s="54">
        <f t="shared" ref="J721:J746" si="33">G721*H721</f>
        <v>583.99999999999977</v>
      </c>
      <c r="K721" s="55">
        <f t="shared" ref="K721:K746" si="34">G721*I721</f>
        <v>1342.4</v>
      </c>
      <c r="L721" s="56">
        <f t="shared" ref="L721:L746" si="35">J721+K721</f>
        <v>1926.3999999999999</v>
      </c>
      <c r="M721" s="56">
        <v>0</v>
      </c>
      <c r="N721" s="173"/>
      <c r="O721" s="56">
        <v>3.6499999999999986</v>
      </c>
      <c r="P721" s="184">
        <v>8.39</v>
      </c>
    </row>
    <row r="722" spans="2:16" ht="42">
      <c r="B722" s="5" t="s">
        <v>1777</v>
      </c>
      <c r="C722" s="51" t="s">
        <v>26</v>
      </c>
      <c r="D722" s="51" t="s">
        <v>1778</v>
      </c>
      <c r="E722" s="6" t="s">
        <v>1779</v>
      </c>
      <c r="F722" s="51" t="s">
        <v>33</v>
      </c>
      <c r="G722" s="5">
        <v>14</v>
      </c>
      <c r="H722" s="52">
        <f>O722*(1-'Orç-Resumo'!$G$10)</f>
        <v>0</v>
      </c>
      <c r="I722" s="53">
        <f>P722*(1-'Orç-Resumo'!$G$10)</f>
        <v>230.4</v>
      </c>
      <c r="J722" s="54">
        <f t="shared" si="33"/>
        <v>0</v>
      </c>
      <c r="K722" s="55">
        <f t="shared" si="34"/>
        <v>3225.6</v>
      </c>
      <c r="L722" s="56">
        <f t="shared" si="35"/>
        <v>3225.6</v>
      </c>
      <c r="M722" s="56">
        <v>0</v>
      </c>
      <c r="N722" s="173"/>
      <c r="O722" s="56">
        <v>0</v>
      </c>
      <c r="P722" s="184">
        <v>230.4</v>
      </c>
    </row>
    <row r="723" spans="2:16" ht="42">
      <c r="B723" s="5" t="s">
        <v>1780</v>
      </c>
      <c r="C723" s="51" t="s">
        <v>26</v>
      </c>
      <c r="D723" s="51" t="s">
        <v>1781</v>
      </c>
      <c r="E723" s="6" t="s">
        <v>1782</v>
      </c>
      <c r="F723" s="51" t="s">
        <v>33</v>
      </c>
      <c r="G723" s="5">
        <v>14</v>
      </c>
      <c r="H723" s="52">
        <f>O723*(1-'Orç-Resumo'!$G$10)</f>
        <v>0</v>
      </c>
      <c r="I723" s="53">
        <f>P723*(1-'Orç-Resumo'!$G$10)</f>
        <v>458.69</v>
      </c>
      <c r="J723" s="54">
        <f t="shared" si="33"/>
        <v>0</v>
      </c>
      <c r="K723" s="55">
        <f t="shared" si="34"/>
        <v>6421.66</v>
      </c>
      <c r="L723" s="56">
        <f t="shared" si="35"/>
        <v>6421.66</v>
      </c>
      <c r="M723" s="56">
        <v>0</v>
      </c>
      <c r="N723" s="173"/>
      <c r="O723" s="56">
        <v>0</v>
      </c>
      <c r="P723" s="184">
        <v>458.69</v>
      </c>
    </row>
    <row r="724" spans="2:16" ht="42">
      <c r="B724" s="5" t="s">
        <v>1783</v>
      </c>
      <c r="C724" s="51" t="s">
        <v>26</v>
      </c>
      <c r="D724" s="51" t="s">
        <v>1784</v>
      </c>
      <c r="E724" s="6" t="s">
        <v>1785</v>
      </c>
      <c r="F724" s="51" t="s">
        <v>33</v>
      </c>
      <c r="G724" s="5">
        <v>14</v>
      </c>
      <c r="H724" s="52">
        <f>O724*(1-'Orç-Resumo'!$G$10)</f>
        <v>0</v>
      </c>
      <c r="I724" s="53">
        <f>P724*(1-'Orç-Resumo'!$G$10)</f>
        <v>691.64</v>
      </c>
      <c r="J724" s="54">
        <f t="shared" si="33"/>
        <v>0</v>
      </c>
      <c r="K724" s="55">
        <f t="shared" si="34"/>
        <v>9682.9599999999991</v>
      </c>
      <c r="L724" s="56">
        <f t="shared" si="35"/>
        <v>9682.9599999999991</v>
      </c>
      <c r="M724" s="56">
        <v>0</v>
      </c>
      <c r="N724" s="173"/>
      <c r="O724" s="56">
        <v>0</v>
      </c>
      <c r="P724" s="184">
        <v>691.64</v>
      </c>
    </row>
    <row r="725" spans="2:16" ht="42">
      <c r="B725" s="5" t="s">
        <v>1786</v>
      </c>
      <c r="C725" s="51" t="s">
        <v>26</v>
      </c>
      <c r="D725" s="51" t="s">
        <v>1787</v>
      </c>
      <c r="E725" s="6" t="s">
        <v>1788</v>
      </c>
      <c r="F725" s="51" t="s">
        <v>33</v>
      </c>
      <c r="G725" s="5">
        <v>14</v>
      </c>
      <c r="H725" s="52">
        <f>O725*(1-'Orç-Resumo'!$G$10)</f>
        <v>0</v>
      </c>
      <c r="I725" s="53">
        <f>P725*(1-'Orç-Resumo'!$G$10)</f>
        <v>296.37</v>
      </c>
      <c r="J725" s="54">
        <f t="shared" si="33"/>
        <v>0</v>
      </c>
      <c r="K725" s="55">
        <f t="shared" si="34"/>
        <v>4149.18</v>
      </c>
      <c r="L725" s="56">
        <f t="shared" si="35"/>
        <v>4149.18</v>
      </c>
      <c r="M725" s="56">
        <v>0</v>
      </c>
      <c r="N725" s="173"/>
      <c r="O725" s="56">
        <v>0</v>
      </c>
      <c r="P725" s="184">
        <v>296.37</v>
      </c>
    </row>
    <row r="726" spans="2:16" ht="42">
      <c r="B726" s="5" t="s">
        <v>1789</v>
      </c>
      <c r="C726" s="51" t="s">
        <v>26</v>
      </c>
      <c r="D726" s="51" t="s">
        <v>1790</v>
      </c>
      <c r="E726" s="6" t="s">
        <v>1791</v>
      </c>
      <c r="F726" s="51" t="s">
        <v>33</v>
      </c>
      <c r="G726" s="5">
        <v>14</v>
      </c>
      <c r="H726" s="52">
        <f>O726*(1-'Orç-Resumo'!$G$10)</f>
        <v>0</v>
      </c>
      <c r="I726" s="53">
        <f>P726*(1-'Orç-Resumo'!$G$10)</f>
        <v>592.74</v>
      </c>
      <c r="J726" s="54">
        <f t="shared" si="33"/>
        <v>0</v>
      </c>
      <c r="K726" s="55">
        <f t="shared" si="34"/>
        <v>8298.36</v>
      </c>
      <c r="L726" s="56">
        <f t="shared" si="35"/>
        <v>8298.36</v>
      </c>
      <c r="M726" s="56">
        <v>0</v>
      </c>
      <c r="N726" s="173"/>
      <c r="O726" s="56">
        <v>0</v>
      </c>
      <c r="P726" s="184">
        <v>592.74</v>
      </c>
    </row>
    <row r="727" spans="2:16" ht="42">
      <c r="B727" s="5" t="s">
        <v>1792</v>
      </c>
      <c r="C727" s="51" t="s">
        <v>26</v>
      </c>
      <c r="D727" s="51" t="s">
        <v>1793</v>
      </c>
      <c r="E727" s="6" t="s">
        <v>1794</v>
      </c>
      <c r="F727" s="51" t="s">
        <v>33</v>
      </c>
      <c r="G727" s="5">
        <v>42</v>
      </c>
      <c r="H727" s="52">
        <f>O727*(1-'Orç-Resumo'!$G$10)</f>
        <v>253.84</v>
      </c>
      <c r="I727" s="53">
        <f>P727*(1-'Orç-Resumo'!$G$10)</f>
        <v>20.100000000000001</v>
      </c>
      <c r="J727" s="54">
        <f t="shared" si="33"/>
        <v>10661.28</v>
      </c>
      <c r="K727" s="55">
        <f t="shared" si="34"/>
        <v>844.2</v>
      </c>
      <c r="L727" s="56">
        <f t="shared" si="35"/>
        <v>11505.480000000001</v>
      </c>
      <c r="M727" s="56">
        <v>0</v>
      </c>
      <c r="N727" s="173"/>
      <c r="O727" s="56">
        <v>253.84</v>
      </c>
      <c r="P727" s="184">
        <v>20.100000000000001</v>
      </c>
    </row>
    <row r="728" spans="2:16" ht="28">
      <c r="B728" s="5" t="s">
        <v>1795</v>
      </c>
      <c r="C728" s="51" t="s">
        <v>26</v>
      </c>
      <c r="D728" s="51" t="s">
        <v>1796</v>
      </c>
      <c r="E728" s="6" t="s">
        <v>1797</v>
      </c>
      <c r="F728" s="51" t="s">
        <v>33</v>
      </c>
      <c r="G728" s="5">
        <v>28</v>
      </c>
      <c r="H728" s="52">
        <f>O728*(1-'Orç-Resumo'!$G$10)</f>
        <v>7.7799999999999994</v>
      </c>
      <c r="I728" s="53">
        <f>P728*(1-'Orç-Resumo'!$G$10)</f>
        <v>17.405000000000001</v>
      </c>
      <c r="J728" s="54">
        <f t="shared" si="33"/>
        <v>217.83999999999997</v>
      </c>
      <c r="K728" s="55">
        <f t="shared" si="34"/>
        <v>487.34000000000003</v>
      </c>
      <c r="L728" s="56">
        <f t="shared" si="35"/>
        <v>705.18000000000006</v>
      </c>
      <c r="M728" s="56">
        <v>0</v>
      </c>
      <c r="N728" s="173"/>
      <c r="O728" s="56">
        <v>7.7799999999999994</v>
      </c>
      <c r="P728" s="184">
        <v>17.405000000000001</v>
      </c>
    </row>
    <row r="729" spans="2:16" ht="28">
      <c r="B729" s="5" t="s">
        <v>1798</v>
      </c>
      <c r="C729" s="51" t="s">
        <v>99</v>
      </c>
      <c r="D729" s="51" t="s">
        <v>1799</v>
      </c>
      <c r="E729" s="6" t="s">
        <v>1800</v>
      </c>
      <c r="F729" s="51" t="s">
        <v>333</v>
      </c>
      <c r="G729" s="5">
        <v>280</v>
      </c>
      <c r="H729" s="52">
        <f>O729*(1-'Orç-Resumo'!$G$10)</f>
        <v>21.73</v>
      </c>
      <c r="I729" s="53">
        <f>P729*(1-'Orç-Resumo'!$G$10)</f>
        <v>2.54</v>
      </c>
      <c r="J729" s="54">
        <f t="shared" si="33"/>
        <v>6084.4000000000005</v>
      </c>
      <c r="K729" s="55">
        <f t="shared" si="34"/>
        <v>711.2</v>
      </c>
      <c r="L729" s="56">
        <f t="shared" si="35"/>
        <v>6795.6</v>
      </c>
      <c r="M729" s="56">
        <v>0</v>
      </c>
      <c r="N729" s="173"/>
      <c r="O729" s="56">
        <v>21.73</v>
      </c>
      <c r="P729" s="184">
        <v>2.54</v>
      </c>
    </row>
    <row r="730" spans="2:16" ht="42">
      <c r="B730" s="5" t="s">
        <v>1801</v>
      </c>
      <c r="C730" s="51" t="s">
        <v>26</v>
      </c>
      <c r="D730" s="51" t="s">
        <v>1802</v>
      </c>
      <c r="E730" s="6" t="s">
        <v>1803</v>
      </c>
      <c r="F730" s="51" t="s">
        <v>107</v>
      </c>
      <c r="G730" s="5">
        <v>280</v>
      </c>
      <c r="H730" s="52">
        <f>O730*(1-'Orç-Resumo'!$G$10)</f>
        <v>0.62319999999999998</v>
      </c>
      <c r="I730" s="53">
        <f>P730*(1-'Orç-Resumo'!$G$10)</f>
        <v>1.1768000000000001</v>
      </c>
      <c r="J730" s="54">
        <f t="shared" si="33"/>
        <v>174.49599999999998</v>
      </c>
      <c r="K730" s="55">
        <f t="shared" si="34"/>
        <v>329.50400000000002</v>
      </c>
      <c r="L730" s="56">
        <f t="shared" si="35"/>
        <v>504</v>
      </c>
      <c r="M730" s="56">
        <v>0</v>
      </c>
      <c r="N730" s="173"/>
      <c r="O730" s="56">
        <v>0.62319999999999998</v>
      </c>
      <c r="P730" s="184">
        <v>1.1768000000000001</v>
      </c>
    </row>
    <row r="731" spans="2:16" ht="28">
      <c r="B731" s="5" t="s">
        <v>1804</v>
      </c>
      <c r="C731" s="51" t="s">
        <v>26</v>
      </c>
      <c r="D731" s="51" t="s">
        <v>1805</v>
      </c>
      <c r="E731" s="6" t="s">
        <v>1806</v>
      </c>
      <c r="F731" s="51" t="s">
        <v>525</v>
      </c>
      <c r="G731" s="5">
        <v>280</v>
      </c>
      <c r="H731" s="52">
        <f>O731*(1-'Orç-Resumo'!$G$10)</f>
        <v>37.700000000000003</v>
      </c>
      <c r="I731" s="53">
        <f>P731*(1-'Orç-Resumo'!$G$10)</f>
        <v>7.0060000000000002</v>
      </c>
      <c r="J731" s="54">
        <f t="shared" si="33"/>
        <v>10556</v>
      </c>
      <c r="K731" s="55">
        <f t="shared" si="34"/>
        <v>1961.68</v>
      </c>
      <c r="L731" s="56">
        <f t="shared" si="35"/>
        <v>12517.68</v>
      </c>
      <c r="M731" s="56">
        <v>0</v>
      </c>
      <c r="N731" s="173"/>
      <c r="O731" s="56">
        <v>37.700000000000003</v>
      </c>
      <c r="P731" s="184">
        <v>7.0060000000000002</v>
      </c>
    </row>
    <row r="732" spans="2:16" ht="28">
      <c r="B732" s="5" t="s">
        <v>1807</v>
      </c>
      <c r="C732" s="51" t="s">
        <v>99</v>
      </c>
      <c r="D732" s="51" t="s">
        <v>1808</v>
      </c>
      <c r="E732" s="6" t="s">
        <v>1809</v>
      </c>
      <c r="F732" s="51" t="s">
        <v>102</v>
      </c>
      <c r="G732" s="5">
        <v>32</v>
      </c>
      <c r="H732" s="52">
        <f>O732*(1-'Orç-Resumo'!$G$10)</f>
        <v>320.76</v>
      </c>
      <c r="I732" s="53">
        <f>P732*(1-'Orç-Resumo'!$G$10)</f>
        <v>20.3</v>
      </c>
      <c r="J732" s="54">
        <f t="shared" si="33"/>
        <v>10264.32</v>
      </c>
      <c r="K732" s="55">
        <f t="shared" si="34"/>
        <v>649.6</v>
      </c>
      <c r="L732" s="56">
        <f t="shared" si="35"/>
        <v>10913.92</v>
      </c>
      <c r="M732" s="56">
        <v>0</v>
      </c>
      <c r="N732" s="173"/>
      <c r="O732" s="56">
        <v>320.76</v>
      </c>
      <c r="P732" s="184">
        <v>20.3</v>
      </c>
    </row>
    <row r="733" spans="2:16" ht="28">
      <c r="B733" s="5" t="s">
        <v>1810</v>
      </c>
      <c r="C733" s="51" t="s">
        <v>99</v>
      </c>
      <c r="D733" s="51" t="s">
        <v>1811</v>
      </c>
      <c r="E733" s="6" t="s">
        <v>1812</v>
      </c>
      <c r="F733" s="51" t="s">
        <v>626</v>
      </c>
      <c r="G733" s="5">
        <v>80</v>
      </c>
      <c r="H733" s="52">
        <f>O733*(1-'Orç-Resumo'!$G$10)</f>
        <v>56.23</v>
      </c>
      <c r="I733" s="53">
        <f>P733*(1-'Orç-Resumo'!$G$10)</f>
        <v>2.72</v>
      </c>
      <c r="J733" s="54">
        <f t="shared" si="33"/>
        <v>4498.3999999999996</v>
      </c>
      <c r="K733" s="55">
        <f t="shared" si="34"/>
        <v>217.60000000000002</v>
      </c>
      <c r="L733" s="56">
        <f t="shared" si="35"/>
        <v>4716</v>
      </c>
      <c r="M733" s="56">
        <v>0</v>
      </c>
      <c r="N733" s="173"/>
      <c r="O733" s="56">
        <v>56.23</v>
      </c>
      <c r="P733" s="184">
        <v>2.72</v>
      </c>
    </row>
    <row r="734" spans="2:16">
      <c r="B734" s="5" t="s">
        <v>1813</v>
      </c>
      <c r="C734" s="51" t="s">
        <v>21</v>
      </c>
      <c r="D734" s="51" t="s">
        <v>21</v>
      </c>
      <c r="E734" s="6" t="s">
        <v>1814</v>
      </c>
      <c r="F734" s="51" t="s">
        <v>23</v>
      </c>
      <c r="G734" s="5"/>
      <c r="H734" s="52"/>
      <c r="I734" s="53"/>
      <c r="J734" s="54"/>
      <c r="K734" s="55"/>
      <c r="L734" s="56"/>
      <c r="M734" s="56">
        <f>SUM(L735:L746)</f>
        <v>484843.81999999995</v>
      </c>
      <c r="N734" s="173"/>
      <c r="O734" s="56" t="s">
        <v>24</v>
      </c>
      <c r="P734" s="184" t="s">
        <v>24</v>
      </c>
    </row>
    <row r="735" spans="2:16" ht="28">
      <c r="B735" s="5" t="s">
        <v>1815</v>
      </c>
      <c r="C735" s="51" t="s">
        <v>99</v>
      </c>
      <c r="D735" s="51" t="s">
        <v>1816</v>
      </c>
      <c r="E735" s="6" t="s">
        <v>1817</v>
      </c>
      <c r="F735" s="51" t="s">
        <v>113</v>
      </c>
      <c r="G735" s="5">
        <v>7800</v>
      </c>
      <c r="H735" s="52">
        <f>O735*(1-'Orç-Resumo'!$G$10)</f>
        <v>0</v>
      </c>
      <c r="I735" s="53">
        <f>P735*(1-'Orç-Resumo'!$G$10)</f>
        <v>8.8800000000000008</v>
      </c>
      <c r="J735" s="54">
        <f t="shared" si="33"/>
        <v>0</v>
      </c>
      <c r="K735" s="55">
        <f t="shared" si="34"/>
        <v>69264</v>
      </c>
      <c r="L735" s="56">
        <f t="shared" si="35"/>
        <v>69264</v>
      </c>
      <c r="M735" s="56">
        <v>0</v>
      </c>
      <c r="N735" s="173"/>
      <c r="O735" s="56">
        <v>0</v>
      </c>
      <c r="P735" s="184">
        <v>8.8800000000000008</v>
      </c>
    </row>
    <row r="736" spans="2:16" ht="28">
      <c r="B736" s="5" t="s">
        <v>1818</v>
      </c>
      <c r="C736" s="51" t="s">
        <v>26</v>
      </c>
      <c r="D736" s="51" t="s">
        <v>1819</v>
      </c>
      <c r="E736" s="6" t="s">
        <v>1820</v>
      </c>
      <c r="F736" s="51" t="s">
        <v>33</v>
      </c>
      <c r="G736" s="5">
        <v>16</v>
      </c>
      <c r="H736" s="52">
        <f>O736*(1-'Orç-Resumo'!$G$10)</f>
        <v>266</v>
      </c>
      <c r="I736" s="53">
        <f>P736*(1-'Orç-Resumo'!$G$10)</f>
        <v>0</v>
      </c>
      <c r="J736" s="54">
        <f t="shared" si="33"/>
        <v>4256</v>
      </c>
      <c r="K736" s="55">
        <f t="shared" si="34"/>
        <v>0</v>
      </c>
      <c r="L736" s="56">
        <f t="shared" si="35"/>
        <v>4256</v>
      </c>
      <c r="M736" s="56">
        <v>0</v>
      </c>
      <c r="N736" s="173"/>
      <c r="O736" s="56">
        <v>266</v>
      </c>
      <c r="P736" s="184">
        <v>0</v>
      </c>
    </row>
    <row r="737" spans="2:16" ht="28">
      <c r="B737" s="5" t="s">
        <v>1821</v>
      </c>
      <c r="C737" s="51" t="s">
        <v>48</v>
      </c>
      <c r="D737" s="51">
        <v>99814</v>
      </c>
      <c r="E737" s="6" t="s">
        <v>1822</v>
      </c>
      <c r="F737" s="51" t="s">
        <v>69</v>
      </c>
      <c r="G737" s="5">
        <v>23000</v>
      </c>
      <c r="H737" s="52">
        <f>O737*(1-'Orç-Resumo'!$G$10)</f>
        <v>0.72999999999999976</v>
      </c>
      <c r="I737" s="53">
        <f>P737*(1-'Orç-Resumo'!$G$10)</f>
        <v>1.34</v>
      </c>
      <c r="J737" s="54">
        <f t="shared" si="33"/>
        <v>16789.999999999993</v>
      </c>
      <c r="K737" s="55">
        <f t="shared" si="34"/>
        <v>30820.000000000004</v>
      </c>
      <c r="L737" s="56">
        <f t="shared" si="35"/>
        <v>47610</v>
      </c>
      <c r="M737" s="56">
        <v>0</v>
      </c>
      <c r="N737" s="173"/>
      <c r="O737" s="56">
        <v>0.72999999999999976</v>
      </c>
      <c r="P737" s="184" t="s">
        <v>2593</v>
      </c>
    </row>
    <row r="738" spans="2:16" ht="28">
      <c r="B738" s="5" t="s">
        <v>1823</v>
      </c>
      <c r="C738" s="51" t="s">
        <v>48</v>
      </c>
      <c r="D738" s="51">
        <v>98524</v>
      </c>
      <c r="E738" s="6" t="s">
        <v>1824</v>
      </c>
      <c r="F738" s="51" t="s">
        <v>69</v>
      </c>
      <c r="G738" s="5">
        <v>16000</v>
      </c>
      <c r="H738" s="52">
        <f>O738*(1-'Orç-Resumo'!$G$10)</f>
        <v>1.6400000000000001</v>
      </c>
      <c r="I738" s="53">
        <f>P738*(1-'Orç-Resumo'!$G$10)</f>
        <v>3.15</v>
      </c>
      <c r="J738" s="54">
        <f t="shared" si="33"/>
        <v>26240.000000000004</v>
      </c>
      <c r="K738" s="55">
        <f t="shared" si="34"/>
        <v>50400</v>
      </c>
      <c r="L738" s="56">
        <f t="shared" si="35"/>
        <v>76640</v>
      </c>
      <c r="M738" s="56">
        <v>0</v>
      </c>
      <c r="N738" s="173"/>
      <c r="O738" s="56">
        <v>1.6400000000000001</v>
      </c>
      <c r="P738" s="184" t="s">
        <v>3307</v>
      </c>
    </row>
    <row r="739" spans="2:16" ht="28">
      <c r="B739" s="5" t="s">
        <v>1825</v>
      </c>
      <c r="C739" s="51" t="s">
        <v>48</v>
      </c>
      <c r="D739" s="51">
        <v>99803</v>
      </c>
      <c r="E739" s="6" t="s">
        <v>1826</v>
      </c>
      <c r="F739" s="51" t="s">
        <v>69</v>
      </c>
      <c r="G739" s="5">
        <v>7720</v>
      </c>
      <c r="H739" s="52">
        <f>O739*(1-'Orç-Resumo'!$G$10)</f>
        <v>0.7200000000000002</v>
      </c>
      <c r="I739" s="53">
        <f>P739*(1-'Orç-Resumo'!$G$10)</f>
        <v>1.46</v>
      </c>
      <c r="J739" s="54">
        <f t="shared" si="33"/>
        <v>5558.4000000000015</v>
      </c>
      <c r="K739" s="55">
        <f t="shared" si="34"/>
        <v>11271.199999999999</v>
      </c>
      <c r="L739" s="56">
        <f t="shared" si="35"/>
        <v>16829.599999999999</v>
      </c>
      <c r="M739" s="56">
        <v>0</v>
      </c>
      <c r="N739" s="173"/>
      <c r="O739" s="56">
        <v>0.7200000000000002</v>
      </c>
      <c r="P739" s="184" t="s">
        <v>1929</v>
      </c>
    </row>
    <row r="740" spans="2:16" ht="42">
      <c r="B740" s="5" t="s">
        <v>1828</v>
      </c>
      <c r="C740" s="51" t="s">
        <v>48</v>
      </c>
      <c r="D740" s="51">
        <v>99804</v>
      </c>
      <c r="E740" s="6" t="s">
        <v>1829</v>
      </c>
      <c r="F740" s="51" t="s">
        <v>69</v>
      </c>
      <c r="G740" s="5">
        <v>7720</v>
      </c>
      <c r="H740" s="52">
        <f>O740*(1-'Orç-Resumo'!$G$10)</f>
        <v>1.9900000000000002</v>
      </c>
      <c r="I740" s="53">
        <f>P740*(1-'Orç-Resumo'!$G$10)</f>
        <v>3.67</v>
      </c>
      <c r="J740" s="54">
        <f t="shared" si="33"/>
        <v>15362.800000000001</v>
      </c>
      <c r="K740" s="55">
        <f t="shared" si="34"/>
        <v>28332.399999999998</v>
      </c>
      <c r="L740" s="56">
        <f t="shared" si="35"/>
        <v>43695.199999999997</v>
      </c>
      <c r="M740" s="56">
        <v>0</v>
      </c>
      <c r="N740" s="173"/>
      <c r="O740" s="56">
        <v>1.9900000000000002</v>
      </c>
      <c r="P740" s="184" t="s">
        <v>2770</v>
      </c>
    </row>
    <row r="741" spans="2:16">
      <c r="B741" s="5" t="s">
        <v>1831</v>
      </c>
      <c r="C741" s="51" t="s">
        <v>26</v>
      </c>
      <c r="D741" s="51" t="s">
        <v>1832</v>
      </c>
      <c r="E741" s="6" t="s">
        <v>1833</v>
      </c>
      <c r="F741" s="51" t="s">
        <v>69</v>
      </c>
      <c r="G741" s="5">
        <v>1400</v>
      </c>
      <c r="H741" s="52">
        <f>O741*(1-'Orç-Resumo'!$G$10)</f>
        <v>5.4784999999999995</v>
      </c>
      <c r="I741" s="53">
        <f>P741*(1-'Orç-Resumo'!$G$10)</f>
        <v>8.8260000000000005</v>
      </c>
      <c r="J741" s="54">
        <f t="shared" si="33"/>
        <v>7669.9</v>
      </c>
      <c r="K741" s="55">
        <f t="shared" si="34"/>
        <v>12356.400000000001</v>
      </c>
      <c r="L741" s="56">
        <f t="shared" si="35"/>
        <v>20026.300000000003</v>
      </c>
      <c r="M741" s="56">
        <v>0</v>
      </c>
      <c r="N741" s="173"/>
      <c r="O741" s="56">
        <v>5.4784999999999995</v>
      </c>
      <c r="P741" s="184">
        <v>8.8260000000000005</v>
      </c>
    </row>
    <row r="742" spans="2:16" ht="28">
      <c r="B742" s="5" t="s">
        <v>1834</v>
      </c>
      <c r="C742" s="51" t="s">
        <v>48</v>
      </c>
      <c r="D742" s="51">
        <v>99821</v>
      </c>
      <c r="E742" s="6" t="s">
        <v>1835</v>
      </c>
      <c r="F742" s="51" t="s">
        <v>69</v>
      </c>
      <c r="G742" s="5">
        <v>1400</v>
      </c>
      <c r="H742" s="52">
        <f>O742*(1-'Orç-Resumo'!$G$10)</f>
        <v>1.8999999999999997</v>
      </c>
      <c r="I742" s="53">
        <f>P742*(1-'Orç-Resumo'!$G$10)</f>
        <v>1.36</v>
      </c>
      <c r="J742" s="54">
        <f t="shared" si="33"/>
        <v>2659.9999999999995</v>
      </c>
      <c r="K742" s="55">
        <f t="shared" si="34"/>
        <v>1904.0000000000002</v>
      </c>
      <c r="L742" s="56">
        <f t="shared" si="35"/>
        <v>4564</v>
      </c>
      <c r="M742" s="56">
        <v>0</v>
      </c>
      <c r="N742" s="173"/>
      <c r="O742" s="56">
        <v>1.8999999999999997</v>
      </c>
      <c r="P742" s="184" t="s">
        <v>1827</v>
      </c>
    </row>
    <row r="743" spans="2:16" ht="28">
      <c r="B743" s="5" t="s">
        <v>1836</v>
      </c>
      <c r="C743" s="51" t="s">
        <v>48</v>
      </c>
      <c r="D743" s="51">
        <v>99826</v>
      </c>
      <c r="E743" s="6" t="s">
        <v>1837</v>
      </c>
      <c r="F743" s="51" t="s">
        <v>69</v>
      </c>
      <c r="G743" s="5">
        <v>7720</v>
      </c>
      <c r="H743" s="52">
        <f>O743*(1-'Orç-Resumo'!$G$10)</f>
        <v>0.54</v>
      </c>
      <c r="I743" s="53">
        <f>P743*(1-'Orç-Resumo'!$G$10)</f>
        <v>1.08</v>
      </c>
      <c r="J743" s="54">
        <f t="shared" si="33"/>
        <v>4168.8</v>
      </c>
      <c r="K743" s="55">
        <f t="shared" si="34"/>
        <v>8337.6</v>
      </c>
      <c r="L743" s="56">
        <f t="shared" si="35"/>
        <v>12506.400000000001</v>
      </c>
      <c r="M743" s="56">
        <v>0</v>
      </c>
      <c r="N743" s="173"/>
      <c r="O743" s="56">
        <v>0.54</v>
      </c>
      <c r="P743" s="184" t="s">
        <v>2616</v>
      </c>
    </row>
    <row r="744" spans="2:16">
      <c r="B744" s="5" t="s">
        <v>1838</v>
      </c>
      <c r="C744" s="51" t="s">
        <v>26</v>
      </c>
      <c r="D744" s="51" t="s">
        <v>1839</v>
      </c>
      <c r="E744" s="6" t="s">
        <v>1840</v>
      </c>
      <c r="F744" s="51" t="s">
        <v>33</v>
      </c>
      <c r="G744" s="5">
        <v>16</v>
      </c>
      <c r="H744" s="52">
        <f>O744*(1-'Orç-Resumo'!$G$10)</f>
        <v>824.11000000000013</v>
      </c>
      <c r="I744" s="53">
        <f>P744*(1-'Orç-Resumo'!$G$10)</f>
        <v>178.93000000000004</v>
      </c>
      <c r="J744" s="54">
        <f t="shared" si="33"/>
        <v>13185.760000000002</v>
      </c>
      <c r="K744" s="55">
        <f t="shared" si="34"/>
        <v>2862.8800000000006</v>
      </c>
      <c r="L744" s="56">
        <f t="shared" si="35"/>
        <v>16048.640000000003</v>
      </c>
      <c r="M744" s="56">
        <v>0</v>
      </c>
      <c r="N744" s="173"/>
      <c r="O744" s="56">
        <v>824.11000000000013</v>
      </c>
      <c r="P744" s="184">
        <v>178.93000000000004</v>
      </c>
    </row>
    <row r="745" spans="2:16">
      <c r="B745" s="5" t="s">
        <v>1841</v>
      </c>
      <c r="C745" s="51" t="s">
        <v>26</v>
      </c>
      <c r="D745" s="51" t="s">
        <v>1842</v>
      </c>
      <c r="E745" s="6" t="s">
        <v>1843</v>
      </c>
      <c r="F745" s="51" t="s">
        <v>33</v>
      </c>
      <c r="G745" s="5">
        <v>16</v>
      </c>
      <c r="H745" s="52">
        <f>O745*(1-'Orç-Resumo'!$G$10)</f>
        <v>2060.7800000000002</v>
      </c>
      <c r="I745" s="53">
        <f>P745*(1-'Orç-Resumo'!$G$10)</f>
        <v>304.91000000000003</v>
      </c>
      <c r="J745" s="54">
        <f t="shared" si="33"/>
        <v>32972.480000000003</v>
      </c>
      <c r="K745" s="55">
        <f t="shared" si="34"/>
        <v>4878.5600000000004</v>
      </c>
      <c r="L745" s="56">
        <f t="shared" si="35"/>
        <v>37851.040000000001</v>
      </c>
      <c r="M745" s="56">
        <v>0</v>
      </c>
      <c r="N745" s="173"/>
      <c r="O745" s="56">
        <v>2060.7800000000002</v>
      </c>
      <c r="P745" s="184">
        <v>304.91000000000003</v>
      </c>
    </row>
    <row r="746" spans="2:16">
      <c r="B746" s="5" t="s">
        <v>1844</v>
      </c>
      <c r="C746" s="51" t="s">
        <v>26</v>
      </c>
      <c r="D746" s="51" t="s">
        <v>1845</v>
      </c>
      <c r="E746" s="6" t="s">
        <v>1846</v>
      </c>
      <c r="F746" s="51" t="s">
        <v>33</v>
      </c>
      <c r="G746" s="5">
        <v>16</v>
      </c>
      <c r="H746" s="52">
        <f>O746*(1-'Orç-Resumo'!$G$10)</f>
        <v>7506.7399999999989</v>
      </c>
      <c r="I746" s="53">
        <f>P746*(1-'Orç-Resumo'!$G$10)</f>
        <v>965.30000000000007</v>
      </c>
      <c r="J746" s="54">
        <f t="shared" si="33"/>
        <v>120107.83999999998</v>
      </c>
      <c r="K746" s="55">
        <f t="shared" si="34"/>
        <v>15444.800000000001</v>
      </c>
      <c r="L746" s="56">
        <f t="shared" si="35"/>
        <v>135552.63999999998</v>
      </c>
      <c r="M746" s="56">
        <v>0</v>
      </c>
      <c r="N746" s="173"/>
      <c r="O746" s="56">
        <v>7506.7399999999989</v>
      </c>
      <c r="P746" s="184">
        <v>965.30000000000007</v>
      </c>
    </row>
    <row r="747" spans="2:16">
      <c r="B747" s="5"/>
      <c r="C747" s="51"/>
      <c r="D747" s="51"/>
      <c r="E747" s="6"/>
      <c r="F747" s="51"/>
      <c r="G747" s="51"/>
      <c r="H747" s="52" t="s">
        <v>24</v>
      </c>
      <c r="I747" s="53" t="s">
        <v>24</v>
      </c>
      <c r="J747" s="54" t="s">
        <v>24</v>
      </c>
      <c r="K747" s="55" t="s">
        <v>24</v>
      </c>
      <c r="L747" s="56" t="s">
        <v>24</v>
      </c>
      <c r="M747" s="56" t="s">
        <v>24</v>
      </c>
      <c r="N747" s="173"/>
      <c r="O747" s="173"/>
    </row>
    <row r="748" spans="2:16">
      <c r="B748" s="5"/>
      <c r="C748" s="58"/>
      <c r="D748" s="58"/>
      <c r="E748" s="59"/>
      <c r="F748" s="58"/>
      <c r="G748" s="5"/>
      <c r="H748" s="58" t="s">
        <v>24</v>
      </c>
      <c r="I748" s="60" t="s">
        <v>24</v>
      </c>
      <c r="J748" s="61" t="s">
        <v>24</v>
      </c>
      <c r="K748" s="5" t="s">
        <v>24</v>
      </c>
      <c r="L748" s="5" t="s">
        <v>24</v>
      </c>
      <c r="M748" s="5" t="s">
        <v>24</v>
      </c>
      <c r="N748" s="174"/>
      <c r="O748" s="174"/>
    </row>
    <row r="749" spans="2:16">
      <c r="B749" s="62"/>
      <c r="C749" s="63"/>
      <c r="D749" s="63"/>
      <c r="E749" s="64"/>
      <c r="F749" s="63"/>
      <c r="G749" s="64"/>
      <c r="H749" s="65"/>
      <c r="I749" s="65" t="s">
        <v>1847</v>
      </c>
      <c r="J749" s="66">
        <f>SUM(J14:J748)</f>
        <v>10100178.930721011</v>
      </c>
      <c r="K749" s="66">
        <f>SUM(K14:K748)</f>
        <v>3992806.9562225151</v>
      </c>
      <c r="L749" s="66">
        <f>SUM(L14:L748)</f>
        <v>14092985.886943506</v>
      </c>
      <c r="M749" s="66">
        <f>SUM(M14:M748)</f>
        <v>14092985.886943514</v>
      </c>
      <c r="N749" s="175"/>
      <c r="O749" s="175"/>
    </row>
    <row r="750" spans="2:16" ht="14.5">
      <c r="B750" s="62"/>
      <c r="C750" s="67"/>
      <c r="D750" s="67"/>
      <c r="E750" s="68"/>
      <c r="F750" s="69"/>
      <c r="G750" s="70"/>
      <c r="H750" s="65" t="s">
        <v>1848</v>
      </c>
      <c r="I750" s="71">
        <v>0.22470000000000001</v>
      </c>
      <c r="J750" s="66">
        <f>J749*I750</f>
        <v>2269510.2057330115</v>
      </c>
      <c r="K750" s="66">
        <f>I750*K749</f>
        <v>897183.7230631992</v>
      </c>
      <c r="L750" s="66">
        <f>I750*L749</f>
        <v>3166693.9287962061</v>
      </c>
      <c r="M750" s="66">
        <f>I750*M749</f>
        <v>3166693.9287962075</v>
      </c>
      <c r="N750" s="175"/>
      <c r="O750" s="175"/>
    </row>
    <row r="751" spans="2:16">
      <c r="B751" s="62"/>
      <c r="C751" s="72"/>
      <c r="D751" s="72"/>
      <c r="E751" s="73"/>
      <c r="F751" s="74"/>
      <c r="G751" s="61"/>
      <c r="H751" s="65"/>
      <c r="I751" s="75" t="s">
        <v>1849</v>
      </c>
      <c r="J751" s="66">
        <f>SUM(J749:J750)</f>
        <v>12369689.136454023</v>
      </c>
      <c r="K751" s="66">
        <f>SUM(K749:K750)</f>
        <v>4889990.6792857144</v>
      </c>
      <c r="L751" s="66">
        <f>SUM(L749:L750)</f>
        <v>17259679.815739714</v>
      </c>
      <c r="M751" s="66">
        <f>SUM(M749:M750)</f>
        <v>17259679.815739721</v>
      </c>
      <c r="N751" s="175"/>
      <c r="O751" s="175"/>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32 B14:B747 H16:L747 E471:F597 E34:F447 E449:F469 E599:F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E470:F470" name="Intervalo1_2"/>
    <protectedRange sqref="E33:F33" name="Intervalo1_4"/>
    <protectedRange sqref="E448:F448" name="Intervalo1_5"/>
    <protectedRange sqref="E598:F598" name="Intervalo1_6"/>
  </protectedRanges>
  <autoFilter ref="B13:M751" xr:uid="{00000000-0009-0000-0000-000007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7591" priority="3833"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7590" priority="3830"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7589" priority="3832"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7588" priority="3831" stopIfTrue="1">
      <formula>F14="-"</formula>
    </cfRule>
  </conditionalFormatting>
  <conditionalFormatting sqref="B578 B504 B538 B14:B143 B164:B178 B180:B198 B200:B206 B208:B215 B217:B227 B272:B281 B318:B402 B404:B433 B441:B492 B597:B627 B629:B638 B681:B698 B735:B747 B640:B679">
    <cfRule type="expression" dxfId="7587" priority="3829" stopIfTrue="1">
      <formula>F14="-"</formula>
    </cfRule>
  </conditionalFormatting>
  <conditionalFormatting sqref="G748">
    <cfRule type="expression" dxfId="7586" priority="3828" stopIfTrue="1">
      <formula>F748="-"</formula>
    </cfRule>
  </conditionalFormatting>
  <conditionalFormatting sqref="K748">
    <cfRule type="expression" dxfId="7585" priority="3827" stopIfTrue="1">
      <formula>F748="-"</formula>
    </cfRule>
  </conditionalFormatting>
  <conditionalFormatting sqref="J748 J15:J746">
    <cfRule type="expression" dxfId="7584" priority="3826">
      <formula>F15="-"</formula>
    </cfRule>
  </conditionalFormatting>
  <conditionalFormatting sqref="L15:L746 L748:N748">
    <cfRule type="expression" dxfId="7583" priority="3825" stopIfTrue="1">
      <formula>F15="-"</formula>
    </cfRule>
  </conditionalFormatting>
  <conditionalFormatting sqref="B748">
    <cfRule type="expression" dxfId="7582" priority="3824" stopIfTrue="1">
      <formula>F748="-"</formula>
    </cfRule>
  </conditionalFormatting>
  <conditionalFormatting sqref="I748">
    <cfRule type="expression" dxfId="7581" priority="3820" stopIfTrue="1">
      <formula>K748="-"</formula>
    </cfRule>
  </conditionalFormatting>
  <conditionalFormatting sqref="D748">
    <cfRule type="expression" dxfId="7580" priority="3823" stopIfTrue="1">
      <formula>F748="-"</formula>
    </cfRule>
  </conditionalFormatting>
  <conditionalFormatting sqref="E748">
    <cfRule type="expression" dxfId="7579" priority="3822" stopIfTrue="1">
      <formula>G748="-"</formula>
    </cfRule>
  </conditionalFormatting>
  <conditionalFormatting sqref="H748">
    <cfRule type="expression" dxfId="7578" priority="3821" stopIfTrue="1">
      <formula>J748="-"</formula>
    </cfRule>
  </conditionalFormatting>
  <conditionalFormatting sqref="F748">
    <cfRule type="expression" dxfId="7577" priority="3819" stopIfTrue="1">
      <formula>H748="-"</formula>
    </cfRule>
  </conditionalFormatting>
  <conditionalFormatting sqref="H14 H747">
    <cfRule type="expression" dxfId="7576" priority="3818" stopIfTrue="1">
      <formula>F14="-"</formula>
    </cfRule>
  </conditionalFormatting>
  <conditionalFormatting sqref="I14 I747">
    <cfRule type="expression" dxfId="7575" priority="3817" stopIfTrue="1">
      <formula>F14="-"</formula>
    </cfRule>
  </conditionalFormatting>
  <conditionalFormatting sqref="C748">
    <cfRule type="expression" dxfId="7574" priority="3816" stopIfTrue="1">
      <formula>E748="-"</formula>
    </cfRule>
  </conditionalFormatting>
  <conditionalFormatting sqref="O748 M14:N747">
    <cfRule type="expression" dxfId="7573" priority="3815" stopIfTrue="1">
      <formula>F14="-"</formula>
    </cfRule>
  </conditionalFormatting>
  <conditionalFormatting sqref="J747">
    <cfRule type="expression" dxfId="7572" priority="3814">
      <formula>F747="-"</formula>
    </cfRule>
  </conditionalFormatting>
  <conditionalFormatting sqref="K15:K747">
    <cfRule type="expression" dxfId="7571" priority="3813">
      <formula>F15="-"</formula>
    </cfRule>
  </conditionalFormatting>
  <conditionalFormatting sqref="L747">
    <cfRule type="expression" dxfId="7570" priority="3812" stopIfTrue="1">
      <formula>F747="-"</formula>
    </cfRule>
  </conditionalFormatting>
  <conditionalFormatting sqref="J14">
    <cfRule type="expression" dxfId="7569" priority="3809">
      <formula>F14="-"</formula>
    </cfRule>
  </conditionalFormatting>
  <conditionalFormatting sqref="K14">
    <cfRule type="expression" dxfId="7568" priority="3808">
      <formula>F14="-"</formula>
    </cfRule>
  </conditionalFormatting>
  <conditionalFormatting sqref="L14">
    <cfRule type="expression" dxfId="7567" priority="3806" stopIfTrue="1">
      <formula>F14="-"</formula>
    </cfRule>
  </conditionalFormatting>
  <conditionalFormatting sqref="C96">
    <cfRule type="expression" dxfId="7566" priority="3436" stopIfTrue="1">
      <formula>F96="-"</formula>
    </cfRule>
  </conditionalFormatting>
  <conditionalFormatting sqref="D96">
    <cfRule type="expression" dxfId="7565" priority="3441" stopIfTrue="1">
      <formula>F96="-"</formula>
    </cfRule>
  </conditionalFormatting>
  <conditionalFormatting sqref="E96">
    <cfRule type="expression" dxfId="7564" priority="3440" stopIfTrue="1">
      <formula>F96="-"</formula>
    </cfRule>
  </conditionalFormatting>
  <conditionalFormatting sqref="F96">
    <cfRule type="expression" dxfId="7563" priority="3435" stopIfTrue="1">
      <formula>F96="-"</formula>
    </cfRule>
  </conditionalFormatting>
  <conditionalFormatting sqref="C583">
    <cfRule type="expression" dxfId="7562" priority="3425" stopIfTrue="1">
      <formula>F583="-"</formula>
    </cfRule>
  </conditionalFormatting>
  <conditionalFormatting sqref="D583">
    <cfRule type="expression" dxfId="7561" priority="3430" stopIfTrue="1">
      <formula>F583="-"</formula>
    </cfRule>
  </conditionalFormatting>
  <conditionalFormatting sqref="E583">
    <cfRule type="expression" dxfId="7560" priority="3429" stopIfTrue="1">
      <formula>F583="-"</formula>
    </cfRule>
  </conditionalFormatting>
  <conditionalFormatting sqref="F583">
    <cfRule type="expression" dxfId="7559" priority="3424" stopIfTrue="1">
      <formula>F583="-"</formula>
    </cfRule>
  </conditionalFormatting>
  <conditionalFormatting sqref="C68">
    <cfRule type="expression" dxfId="7558" priority="3416" stopIfTrue="1">
      <formula>F68="-"</formula>
    </cfRule>
  </conditionalFormatting>
  <conditionalFormatting sqref="D68">
    <cfRule type="expression" dxfId="7557" priority="3421" stopIfTrue="1">
      <formula>F68="-"</formula>
    </cfRule>
  </conditionalFormatting>
  <conditionalFormatting sqref="E68">
    <cfRule type="expression" dxfId="7556" priority="3420" stopIfTrue="1">
      <formula>F68="-"</formula>
    </cfRule>
  </conditionalFormatting>
  <conditionalFormatting sqref="F68">
    <cfRule type="expression" dxfId="7555" priority="3415" stopIfTrue="1">
      <formula>F68="-"</formula>
    </cfRule>
  </conditionalFormatting>
  <conditionalFormatting sqref="C156:C158">
    <cfRule type="expression" dxfId="7554" priority="3414" stopIfTrue="1">
      <formula>F156="-"</formula>
    </cfRule>
  </conditionalFormatting>
  <conditionalFormatting sqref="D156:D158">
    <cfRule type="expression" dxfId="7553" priority="3411" stopIfTrue="1">
      <formula>F156="-"</formula>
    </cfRule>
  </conditionalFormatting>
  <conditionalFormatting sqref="E156:E158">
    <cfRule type="expression" dxfId="7552" priority="3413" stopIfTrue="1">
      <formula>F156="-"</formula>
    </cfRule>
  </conditionalFormatting>
  <conditionalFormatting sqref="F156:F158">
    <cfRule type="expression" dxfId="7551" priority="3412" stopIfTrue="1">
      <formula>F156="-"</formula>
    </cfRule>
  </conditionalFormatting>
  <conditionalFormatting sqref="C155">
    <cfRule type="expression" dxfId="7550" priority="3400" stopIfTrue="1">
      <formula>F155="-"</formula>
    </cfRule>
  </conditionalFormatting>
  <conditionalFormatting sqref="D155">
    <cfRule type="expression" dxfId="7549" priority="3405" stopIfTrue="1">
      <formula>F155="-"</formula>
    </cfRule>
  </conditionalFormatting>
  <conditionalFormatting sqref="E155">
    <cfRule type="expression" dxfId="7548" priority="3404" stopIfTrue="1">
      <formula>F155="-"</formula>
    </cfRule>
  </conditionalFormatting>
  <conditionalFormatting sqref="F155">
    <cfRule type="expression" dxfId="7547" priority="3399" stopIfTrue="1">
      <formula>F155="-"</formula>
    </cfRule>
  </conditionalFormatting>
  <conditionalFormatting sqref="C149">
    <cfRule type="expression" dxfId="7546" priority="3393" stopIfTrue="1">
      <formula>F149="-"</formula>
    </cfRule>
  </conditionalFormatting>
  <conditionalFormatting sqref="D149">
    <cfRule type="expression" dxfId="7545" priority="3398" stopIfTrue="1">
      <formula>F149="-"</formula>
    </cfRule>
  </conditionalFormatting>
  <conditionalFormatting sqref="E149">
    <cfRule type="expression" dxfId="7544" priority="3397" stopIfTrue="1">
      <formula>F149="-"</formula>
    </cfRule>
  </conditionalFormatting>
  <conditionalFormatting sqref="F149">
    <cfRule type="expression" dxfId="7543" priority="3392" stopIfTrue="1">
      <formula>F149="-"</formula>
    </cfRule>
  </conditionalFormatting>
  <conditionalFormatting sqref="C144">
    <cfRule type="expression" dxfId="7542" priority="3385" stopIfTrue="1">
      <formula>F144="-"</formula>
    </cfRule>
  </conditionalFormatting>
  <conditionalFormatting sqref="D144">
    <cfRule type="expression" dxfId="7541" priority="3391" stopIfTrue="1">
      <formula>F144="-"</formula>
    </cfRule>
  </conditionalFormatting>
  <conditionalFormatting sqref="B144:B152">
    <cfRule type="expression" dxfId="7540" priority="3390" stopIfTrue="1">
      <formula>F144="-"</formula>
    </cfRule>
  </conditionalFormatting>
  <conditionalFormatting sqref="E144">
    <cfRule type="expression" dxfId="7539" priority="3389" stopIfTrue="1">
      <formula>F144="-"</formula>
    </cfRule>
  </conditionalFormatting>
  <conditionalFormatting sqref="F144">
    <cfRule type="expression" dxfId="7538" priority="3384" stopIfTrue="1">
      <formula>F144="-"</formula>
    </cfRule>
  </conditionalFormatting>
  <conditionalFormatting sqref="C147">
    <cfRule type="expression" dxfId="7537" priority="3378" stopIfTrue="1">
      <formula>F147="-"</formula>
    </cfRule>
  </conditionalFormatting>
  <conditionalFormatting sqref="D147">
    <cfRule type="expression" dxfId="7536" priority="3383" stopIfTrue="1">
      <formula>F147="-"</formula>
    </cfRule>
  </conditionalFormatting>
  <conditionalFormatting sqref="E147">
    <cfRule type="expression" dxfId="7535" priority="3382" stopIfTrue="1">
      <formula>F147="-"</formula>
    </cfRule>
  </conditionalFormatting>
  <conditionalFormatting sqref="F147">
    <cfRule type="expression" dxfId="7534" priority="3377" stopIfTrue="1">
      <formula>F147="-"</formula>
    </cfRule>
  </conditionalFormatting>
  <conditionalFormatting sqref="C148">
    <cfRule type="expression" dxfId="7533" priority="3371" stopIfTrue="1">
      <formula>F148="-"</formula>
    </cfRule>
  </conditionalFormatting>
  <conditionalFormatting sqref="D148">
    <cfRule type="expression" dxfId="7532" priority="3376" stopIfTrue="1">
      <formula>F148="-"</formula>
    </cfRule>
  </conditionalFormatting>
  <conditionalFormatting sqref="E148">
    <cfRule type="expression" dxfId="7531" priority="3375" stopIfTrue="1">
      <formula>F148="-"</formula>
    </cfRule>
  </conditionalFormatting>
  <conditionalFormatting sqref="F148">
    <cfRule type="expression" dxfId="7530" priority="3370" stopIfTrue="1">
      <formula>F148="-"</formula>
    </cfRule>
  </conditionalFormatting>
  <conditionalFormatting sqref="C150">
    <cfRule type="expression" dxfId="7529" priority="3364" stopIfTrue="1">
      <formula>F150="-"</formula>
    </cfRule>
  </conditionalFormatting>
  <conditionalFormatting sqref="D150">
    <cfRule type="expression" dxfId="7528" priority="3369" stopIfTrue="1">
      <formula>F150="-"</formula>
    </cfRule>
  </conditionalFormatting>
  <conditionalFormatting sqref="E150">
    <cfRule type="expression" dxfId="7527" priority="3368" stopIfTrue="1">
      <formula>F150="-"</formula>
    </cfRule>
  </conditionalFormatting>
  <conditionalFormatting sqref="F150">
    <cfRule type="expression" dxfId="7526" priority="3363" stopIfTrue="1">
      <formula>F150="-"</formula>
    </cfRule>
  </conditionalFormatting>
  <conditionalFormatting sqref="C151">
    <cfRule type="expression" dxfId="7525" priority="3357" stopIfTrue="1">
      <formula>F151="-"</formula>
    </cfRule>
  </conditionalFormatting>
  <conditionalFormatting sqref="D151">
    <cfRule type="expression" dxfId="7524" priority="3362" stopIfTrue="1">
      <formula>F151="-"</formula>
    </cfRule>
  </conditionalFormatting>
  <conditionalFormatting sqref="E151">
    <cfRule type="expression" dxfId="7523" priority="3361" stopIfTrue="1">
      <formula>F151="-"</formula>
    </cfRule>
  </conditionalFormatting>
  <conditionalFormatting sqref="F151">
    <cfRule type="expression" dxfId="7522" priority="3356" stopIfTrue="1">
      <formula>F151="-"</formula>
    </cfRule>
  </conditionalFormatting>
  <conditionalFormatting sqref="C152">
    <cfRule type="expression" dxfId="7521" priority="3350" stopIfTrue="1">
      <formula>F152="-"</formula>
    </cfRule>
  </conditionalFormatting>
  <conditionalFormatting sqref="D152">
    <cfRule type="expression" dxfId="7520" priority="3355" stopIfTrue="1">
      <formula>F152="-"</formula>
    </cfRule>
  </conditionalFormatting>
  <conditionalFormatting sqref="E152">
    <cfRule type="expression" dxfId="7519" priority="3354" stopIfTrue="1">
      <formula>F152="-"</formula>
    </cfRule>
  </conditionalFormatting>
  <conditionalFormatting sqref="F152">
    <cfRule type="expression" dxfId="7518" priority="3349" stopIfTrue="1">
      <formula>F152="-"</formula>
    </cfRule>
  </conditionalFormatting>
  <conditionalFormatting sqref="C153">
    <cfRule type="expression" dxfId="7517" priority="3342" stopIfTrue="1">
      <formula>F153="-"</formula>
    </cfRule>
  </conditionalFormatting>
  <conditionalFormatting sqref="D153">
    <cfRule type="expression" dxfId="7516" priority="3348" stopIfTrue="1">
      <formula>F153="-"</formula>
    </cfRule>
  </conditionalFormatting>
  <conditionalFormatting sqref="B153">
    <cfRule type="expression" dxfId="7515" priority="3347" stopIfTrue="1">
      <formula>F153="-"</formula>
    </cfRule>
  </conditionalFormatting>
  <conditionalFormatting sqref="E153">
    <cfRule type="expression" dxfId="7514" priority="3346" stopIfTrue="1">
      <formula>F153="-"</formula>
    </cfRule>
  </conditionalFormatting>
  <conditionalFormatting sqref="F153">
    <cfRule type="expression" dxfId="7513" priority="3341" stopIfTrue="1">
      <formula>F153="-"</formula>
    </cfRule>
  </conditionalFormatting>
  <conditionalFormatting sqref="C154">
    <cfRule type="expression" dxfId="7512" priority="3332" stopIfTrue="1">
      <formula>F154="-"</formula>
    </cfRule>
  </conditionalFormatting>
  <conditionalFormatting sqref="D154">
    <cfRule type="expression" dxfId="7511" priority="3338" stopIfTrue="1">
      <formula>F154="-"</formula>
    </cfRule>
  </conditionalFormatting>
  <conditionalFormatting sqref="B154:B162">
    <cfRule type="expression" dxfId="7510" priority="3337" stopIfTrue="1">
      <formula>F154="-"</formula>
    </cfRule>
  </conditionalFormatting>
  <conditionalFormatting sqref="E154">
    <cfRule type="expression" dxfId="7509" priority="3336" stopIfTrue="1">
      <formula>F154="-"</formula>
    </cfRule>
  </conditionalFormatting>
  <conditionalFormatting sqref="F154">
    <cfRule type="expression" dxfId="7508" priority="3331" stopIfTrue="1">
      <formula>F154="-"</formula>
    </cfRule>
  </conditionalFormatting>
  <conditionalFormatting sqref="C159">
    <cfRule type="expression" dxfId="7507" priority="3325" stopIfTrue="1">
      <formula>F159="-"</formula>
    </cfRule>
  </conditionalFormatting>
  <conditionalFormatting sqref="D159">
    <cfRule type="expression" dxfId="7506" priority="3330" stopIfTrue="1">
      <formula>F159="-"</formula>
    </cfRule>
  </conditionalFormatting>
  <conditionalFormatting sqref="E159">
    <cfRule type="expression" dxfId="7505" priority="3329" stopIfTrue="1">
      <formula>F159="-"</formula>
    </cfRule>
  </conditionalFormatting>
  <conditionalFormatting sqref="F159">
    <cfRule type="expression" dxfId="7504" priority="3324" stopIfTrue="1">
      <formula>F159="-"</formula>
    </cfRule>
  </conditionalFormatting>
  <conditionalFormatting sqref="C160">
    <cfRule type="expression" dxfId="7503" priority="3318" stopIfTrue="1">
      <formula>F160="-"</formula>
    </cfRule>
  </conditionalFormatting>
  <conditionalFormatting sqref="D160">
    <cfRule type="expression" dxfId="7502" priority="3323" stopIfTrue="1">
      <formula>F160="-"</formula>
    </cfRule>
  </conditionalFormatting>
  <conditionalFormatting sqref="E160">
    <cfRule type="expression" dxfId="7501" priority="3322" stopIfTrue="1">
      <formula>F160="-"</formula>
    </cfRule>
  </conditionalFormatting>
  <conditionalFormatting sqref="F160">
    <cfRule type="expression" dxfId="7500" priority="3317" stopIfTrue="1">
      <formula>F160="-"</formula>
    </cfRule>
  </conditionalFormatting>
  <conditionalFormatting sqref="C163">
    <cfRule type="expression" dxfId="7499" priority="3310" stopIfTrue="1">
      <formula>F163="-"</formula>
    </cfRule>
  </conditionalFormatting>
  <conditionalFormatting sqref="D163">
    <cfRule type="expression" dxfId="7498" priority="3316" stopIfTrue="1">
      <formula>F163="-"</formula>
    </cfRule>
  </conditionalFormatting>
  <conditionalFormatting sqref="B163">
    <cfRule type="expression" dxfId="7497" priority="3315" stopIfTrue="1">
      <formula>F163="-"</formula>
    </cfRule>
  </conditionalFormatting>
  <conditionalFormatting sqref="E163">
    <cfRule type="expression" dxfId="7496" priority="3314" stopIfTrue="1">
      <formula>F163="-"</formula>
    </cfRule>
  </conditionalFormatting>
  <conditionalFormatting sqref="F163">
    <cfRule type="expression" dxfId="7495" priority="3309" stopIfTrue="1">
      <formula>F163="-"</formula>
    </cfRule>
  </conditionalFormatting>
  <conditionalFormatting sqref="C161">
    <cfRule type="expression" dxfId="7494" priority="3301" stopIfTrue="1">
      <formula>F161="-"</formula>
    </cfRule>
  </conditionalFormatting>
  <conditionalFormatting sqref="D161">
    <cfRule type="expression" dxfId="7493" priority="3306" stopIfTrue="1">
      <formula>F161="-"</formula>
    </cfRule>
  </conditionalFormatting>
  <conditionalFormatting sqref="E161">
    <cfRule type="expression" dxfId="7492" priority="3305" stopIfTrue="1">
      <formula>F161="-"</formula>
    </cfRule>
  </conditionalFormatting>
  <conditionalFormatting sqref="F161">
    <cfRule type="expression" dxfId="7491" priority="3300" stopIfTrue="1">
      <formula>F161="-"</formula>
    </cfRule>
  </conditionalFormatting>
  <conditionalFormatting sqref="C162">
    <cfRule type="expression" dxfId="7490" priority="3294" stopIfTrue="1">
      <formula>F162="-"</formula>
    </cfRule>
  </conditionalFormatting>
  <conditionalFormatting sqref="D162">
    <cfRule type="expression" dxfId="7489" priority="3299" stopIfTrue="1">
      <formula>F162="-"</formula>
    </cfRule>
  </conditionalFormatting>
  <conditionalFormatting sqref="E162">
    <cfRule type="expression" dxfId="7488" priority="3298" stopIfTrue="1">
      <formula>F162="-"</formula>
    </cfRule>
  </conditionalFormatting>
  <conditionalFormatting sqref="F162">
    <cfRule type="expression" dxfId="7487" priority="3293" stopIfTrue="1">
      <formula>F162="-"</formula>
    </cfRule>
  </conditionalFormatting>
  <conditionalFormatting sqref="C164">
    <cfRule type="expression" dxfId="7486" priority="3287" stopIfTrue="1">
      <formula>F164="-"</formula>
    </cfRule>
  </conditionalFormatting>
  <conditionalFormatting sqref="D164">
    <cfRule type="expression" dxfId="7485" priority="3292" stopIfTrue="1">
      <formula>F164="-"</formula>
    </cfRule>
  </conditionalFormatting>
  <conditionalFormatting sqref="E164">
    <cfRule type="expression" dxfId="7484" priority="3291" stopIfTrue="1">
      <formula>F164="-"</formula>
    </cfRule>
  </conditionalFormatting>
  <conditionalFormatting sqref="F164">
    <cfRule type="expression" dxfId="7483" priority="3286" stopIfTrue="1">
      <formula>F164="-"</formula>
    </cfRule>
  </conditionalFormatting>
  <conditionalFormatting sqref="C166">
    <cfRule type="expression" dxfId="7482" priority="3280" stopIfTrue="1">
      <formula>F166="-"</formula>
    </cfRule>
  </conditionalFormatting>
  <conditionalFormatting sqref="D166">
    <cfRule type="expression" dxfId="7481" priority="3285" stopIfTrue="1">
      <formula>F166="-"</formula>
    </cfRule>
  </conditionalFormatting>
  <conditionalFormatting sqref="E166">
    <cfRule type="expression" dxfId="7480" priority="3284" stopIfTrue="1">
      <formula>F166="-"</formula>
    </cfRule>
  </conditionalFormatting>
  <conditionalFormatting sqref="F166">
    <cfRule type="expression" dxfId="7479" priority="3279" stopIfTrue="1">
      <formula>F166="-"</formula>
    </cfRule>
  </conditionalFormatting>
  <conditionalFormatting sqref="C167">
    <cfRule type="expression" dxfId="7478" priority="3273" stopIfTrue="1">
      <formula>F167="-"</formula>
    </cfRule>
  </conditionalFormatting>
  <conditionalFormatting sqref="D167">
    <cfRule type="expression" dxfId="7477" priority="3278" stopIfTrue="1">
      <formula>F167="-"</formula>
    </cfRule>
  </conditionalFormatting>
  <conditionalFormatting sqref="E167">
    <cfRule type="expression" dxfId="7476" priority="3277" stopIfTrue="1">
      <formula>F167="-"</formula>
    </cfRule>
  </conditionalFormatting>
  <conditionalFormatting sqref="F167">
    <cfRule type="expression" dxfId="7475" priority="3272" stopIfTrue="1">
      <formula>F167="-"</formula>
    </cfRule>
  </conditionalFormatting>
  <conditionalFormatting sqref="C168">
    <cfRule type="expression" dxfId="7474" priority="3266" stopIfTrue="1">
      <formula>F168="-"</formula>
    </cfRule>
  </conditionalFormatting>
  <conditionalFormatting sqref="D168">
    <cfRule type="expression" dxfId="7473" priority="3271" stopIfTrue="1">
      <formula>F168="-"</formula>
    </cfRule>
  </conditionalFormatting>
  <conditionalFormatting sqref="E168">
    <cfRule type="expression" dxfId="7472" priority="3270" stopIfTrue="1">
      <formula>F168="-"</formula>
    </cfRule>
  </conditionalFormatting>
  <conditionalFormatting sqref="F168">
    <cfRule type="expression" dxfId="7471" priority="3265" stopIfTrue="1">
      <formula>F168="-"</formula>
    </cfRule>
  </conditionalFormatting>
  <conditionalFormatting sqref="C169">
    <cfRule type="expression" dxfId="7470" priority="3259" stopIfTrue="1">
      <formula>F169="-"</formula>
    </cfRule>
  </conditionalFormatting>
  <conditionalFormatting sqref="D169">
    <cfRule type="expression" dxfId="7469" priority="3264" stopIfTrue="1">
      <formula>F169="-"</formula>
    </cfRule>
  </conditionalFormatting>
  <conditionalFormatting sqref="E169">
    <cfRule type="expression" dxfId="7468" priority="3263" stopIfTrue="1">
      <formula>F169="-"</formula>
    </cfRule>
  </conditionalFormatting>
  <conditionalFormatting sqref="F169">
    <cfRule type="expression" dxfId="7467" priority="3258" stopIfTrue="1">
      <formula>F169="-"</formula>
    </cfRule>
  </conditionalFormatting>
  <conditionalFormatting sqref="C170">
    <cfRule type="expression" dxfId="7466" priority="3252" stopIfTrue="1">
      <formula>F170="-"</formula>
    </cfRule>
  </conditionalFormatting>
  <conditionalFormatting sqref="D170">
    <cfRule type="expression" dxfId="7465" priority="3257" stopIfTrue="1">
      <formula>F170="-"</formula>
    </cfRule>
  </conditionalFormatting>
  <conditionalFormatting sqref="E170">
    <cfRule type="expression" dxfId="7464" priority="3256" stopIfTrue="1">
      <formula>F170="-"</formula>
    </cfRule>
  </conditionalFormatting>
  <conditionalFormatting sqref="F170">
    <cfRule type="expression" dxfId="7463" priority="3251" stopIfTrue="1">
      <formula>F170="-"</formula>
    </cfRule>
  </conditionalFormatting>
  <conditionalFormatting sqref="C171">
    <cfRule type="expression" dxfId="7462" priority="3245" stopIfTrue="1">
      <formula>F171="-"</formula>
    </cfRule>
  </conditionalFormatting>
  <conditionalFormatting sqref="D171">
    <cfRule type="expression" dxfId="7461" priority="3250" stopIfTrue="1">
      <formula>F171="-"</formula>
    </cfRule>
  </conditionalFormatting>
  <conditionalFormatting sqref="E171">
    <cfRule type="expression" dxfId="7460" priority="3249" stopIfTrue="1">
      <formula>F171="-"</formula>
    </cfRule>
  </conditionalFormatting>
  <conditionalFormatting sqref="F171">
    <cfRule type="expression" dxfId="7459" priority="3244" stopIfTrue="1">
      <formula>F171="-"</formula>
    </cfRule>
  </conditionalFormatting>
  <conditionalFormatting sqref="C172">
    <cfRule type="expression" dxfId="7458" priority="3238" stopIfTrue="1">
      <formula>F172="-"</formula>
    </cfRule>
  </conditionalFormatting>
  <conditionalFormatting sqref="D172">
    <cfRule type="expression" dxfId="7457" priority="3243" stopIfTrue="1">
      <formula>F172="-"</formula>
    </cfRule>
  </conditionalFormatting>
  <conditionalFormatting sqref="E172">
    <cfRule type="expression" dxfId="7456" priority="3242" stopIfTrue="1">
      <formula>F172="-"</formula>
    </cfRule>
  </conditionalFormatting>
  <conditionalFormatting sqref="F172">
    <cfRule type="expression" dxfId="7455" priority="3237" stopIfTrue="1">
      <formula>F172="-"</formula>
    </cfRule>
  </conditionalFormatting>
  <conditionalFormatting sqref="C173">
    <cfRule type="expression" dxfId="7454" priority="3231" stopIfTrue="1">
      <formula>F173="-"</formula>
    </cfRule>
  </conditionalFormatting>
  <conditionalFormatting sqref="D173">
    <cfRule type="expression" dxfId="7453" priority="3236" stopIfTrue="1">
      <formula>F173="-"</formula>
    </cfRule>
  </conditionalFormatting>
  <conditionalFormatting sqref="E173">
    <cfRule type="expression" dxfId="7452" priority="3235" stopIfTrue="1">
      <formula>F173="-"</formula>
    </cfRule>
  </conditionalFormatting>
  <conditionalFormatting sqref="F173">
    <cfRule type="expression" dxfId="7451" priority="3230" stopIfTrue="1">
      <formula>F173="-"</formula>
    </cfRule>
  </conditionalFormatting>
  <conditionalFormatting sqref="C174">
    <cfRule type="expression" dxfId="7450" priority="3224" stopIfTrue="1">
      <formula>F174="-"</formula>
    </cfRule>
  </conditionalFormatting>
  <conditionalFormatting sqref="D174">
    <cfRule type="expression" dxfId="7449" priority="3229" stopIfTrue="1">
      <formula>F174="-"</formula>
    </cfRule>
  </conditionalFormatting>
  <conditionalFormatting sqref="E174">
    <cfRule type="expression" dxfId="7448" priority="3228" stopIfTrue="1">
      <formula>F174="-"</formula>
    </cfRule>
  </conditionalFormatting>
  <conditionalFormatting sqref="F174">
    <cfRule type="expression" dxfId="7447" priority="3223" stopIfTrue="1">
      <formula>F174="-"</formula>
    </cfRule>
  </conditionalFormatting>
  <conditionalFormatting sqref="C175">
    <cfRule type="expression" dxfId="7446" priority="3217" stopIfTrue="1">
      <formula>F175="-"</formula>
    </cfRule>
  </conditionalFormatting>
  <conditionalFormatting sqref="D175">
    <cfRule type="expression" dxfId="7445" priority="3222" stopIfTrue="1">
      <formula>F175="-"</formula>
    </cfRule>
  </conditionalFormatting>
  <conditionalFormatting sqref="E175">
    <cfRule type="expression" dxfId="7444" priority="3221" stopIfTrue="1">
      <formula>F175="-"</formula>
    </cfRule>
  </conditionalFormatting>
  <conditionalFormatting sqref="F175">
    <cfRule type="expression" dxfId="7443" priority="3216" stopIfTrue="1">
      <formula>F175="-"</formula>
    </cfRule>
  </conditionalFormatting>
  <conditionalFormatting sqref="C176">
    <cfRule type="expression" dxfId="7442" priority="3210" stopIfTrue="1">
      <formula>F176="-"</formula>
    </cfRule>
  </conditionalFormatting>
  <conditionalFormatting sqref="D176">
    <cfRule type="expression" dxfId="7441" priority="3215" stopIfTrue="1">
      <formula>F176="-"</formula>
    </cfRule>
  </conditionalFormatting>
  <conditionalFormatting sqref="E176">
    <cfRule type="expression" dxfId="7440" priority="3214" stopIfTrue="1">
      <formula>F176="-"</formula>
    </cfRule>
  </conditionalFormatting>
  <conditionalFormatting sqref="F176">
    <cfRule type="expression" dxfId="7439" priority="3209" stopIfTrue="1">
      <formula>F176="-"</formula>
    </cfRule>
  </conditionalFormatting>
  <conditionalFormatting sqref="C179">
    <cfRule type="expression" dxfId="7438" priority="3202" stopIfTrue="1">
      <formula>F179="-"</formula>
    </cfRule>
  </conditionalFormatting>
  <conditionalFormatting sqref="D179">
    <cfRule type="expression" dxfId="7437" priority="3208" stopIfTrue="1">
      <formula>F179="-"</formula>
    </cfRule>
  </conditionalFormatting>
  <conditionalFormatting sqref="B179">
    <cfRule type="expression" dxfId="7436" priority="3207" stopIfTrue="1">
      <formula>F179="-"</formula>
    </cfRule>
  </conditionalFormatting>
  <conditionalFormatting sqref="E179">
    <cfRule type="expression" dxfId="7435" priority="3206" stopIfTrue="1">
      <formula>F179="-"</formula>
    </cfRule>
  </conditionalFormatting>
  <conditionalFormatting sqref="F179">
    <cfRule type="expression" dxfId="7434" priority="3201" stopIfTrue="1">
      <formula>F179="-"</formula>
    </cfRule>
  </conditionalFormatting>
  <conditionalFormatting sqref="C181">
    <cfRule type="expression" dxfId="7433" priority="3193" stopIfTrue="1">
      <formula>F181="-"</formula>
    </cfRule>
  </conditionalFormatting>
  <conditionalFormatting sqref="D181">
    <cfRule type="expression" dxfId="7432" priority="3198" stopIfTrue="1">
      <formula>F181="-"</formula>
    </cfRule>
  </conditionalFormatting>
  <conditionalFormatting sqref="E181">
    <cfRule type="expression" dxfId="7431" priority="3197" stopIfTrue="1">
      <formula>F181="-"</formula>
    </cfRule>
  </conditionalFormatting>
  <conditionalFormatting sqref="F181">
    <cfRule type="expression" dxfId="7430" priority="3192" stopIfTrue="1">
      <formula>F181="-"</formula>
    </cfRule>
  </conditionalFormatting>
  <conditionalFormatting sqref="C182">
    <cfRule type="expression" dxfId="7429" priority="3184" stopIfTrue="1">
      <formula>F182="-"</formula>
    </cfRule>
  </conditionalFormatting>
  <conditionalFormatting sqref="D182">
    <cfRule type="expression" dxfId="7428" priority="3189" stopIfTrue="1">
      <formula>F182="-"</formula>
    </cfRule>
  </conditionalFormatting>
  <conditionalFormatting sqref="E182">
    <cfRule type="expression" dxfId="7427" priority="3188" stopIfTrue="1">
      <formula>F182="-"</formula>
    </cfRule>
  </conditionalFormatting>
  <conditionalFormatting sqref="F182">
    <cfRule type="expression" dxfId="7426" priority="3183" stopIfTrue="1">
      <formula>F182="-"</formula>
    </cfRule>
  </conditionalFormatting>
  <conditionalFormatting sqref="C183">
    <cfRule type="expression" dxfId="7425" priority="3177" stopIfTrue="1">
      <formula>F183="-"</formula>
    </cfRule>
  </conditionalFormatting>
  <conditionalFormatting sqref="D183">
    <cfRule type="expression" dxfId="7424" priority="3182" stopIfTrue="1">
      <formula>F183="-"</formula>
    </cfRule>
  </conditionalFormatting>
  <conditionalFormatting sqref="E183">
    <cfRule type="expression" dxfId="7423" priority="3181" stopIfTrue="1">
      <formula>F183="-"</formula>
    </cfRule>
  </conditionalFormatting>
  <conditionalFormatting sqref="F183">
    <cfRule type="expression" dxfId="7422" priority="3176" stopIfTrue="1">
      <formula>F183="-"</formula>
    </cfRule>
  </conditionalFormatting>
  <conditionalFormatting sqref="C190">
    <cfRule type="expression" dxfId="7421" priority="3168" stopIfTrue="1">
      <formula>F190="-"</formula>
    </cfRule>
  </conditionalFormatting>
  <conditionalFormatting sqref="D190">
    <cfRule type="expression" dxfId="7420" priority="3173" stopIfTrue="1">
      <formula>F190="-"</formula>
    </cfRule>
  </conditionalFormatting>
  <conditionalFormatting sqref="E190">
    <cfRule type="expression" dxfId="7419" priority="3172" stopIfTrue="1">
      <formula>F190="-"</formula>
    </cfRule>
  </conditionalFormatting>
  <conditionalFormatting sqref="F190">
    <cfRule type="expression" dxfId="7418" priority="3167" stopIfTrue="1">
      <formula>F190="-"</formula>
    </cfRule>
  </conditionalFormatting>
  <conditionalFormatting sqref="C188">
    <cfRule type="expression" dxfId="7417" priority="3159" stopIfTrue="1">
      <formula>F188="-"</formula>
    </cfRule>
  </conditionalFormatting>
  <conditionalFormatting sqref="D188">
    <cfRule type="expression" dxfId="7416" priority="3164" stopIfTrue="1">
      <formula>F188="-"</formula>
    </cfRule>
  </conditionalFormatting>
  <conditionalFormatting sqref="E188">
    <cfRule type="expression" dxfId="7415" priority="3163" stopIfTrue="1">
      <formula>F188="-"</formula>
    </cfRule>
  </conditionalFormatting>
  <conditionalFormatting sqref="F188">
    <cfRule type="expression" dxfId="7414" priority="3158" stopIfTrue="1">
      <formula>F188="-"</formula>
    </cfRule>
  </conditionalFormatting>
  <conditionalFormatting sqref="C207">
    <cfRule type="expression" dxfId="7413" priority="3149" stopIfTrue="1">
      <formula>F207="-"</formula>
    </cfRule>
  </conditionalFormatting>
  <conditionalFormatting sqref="D207">
    <cfRule type="expression" dxfId="7412" priority="3155" stopIfTrue="1">
      <formula>F207="-"</formula>
    </cfRule>
  </conditionalFormatting>
  <conditionalFormatting sqref="B207">
    <cfRule type="expression" dxfId="7411" priority="3154" stopIfTrue="1">
      <formula>F207="-"</formula>
    </cfRule>
  </conditionalFormatting>
  <conditionalFormatting sqref="E207">
    <cfRule type="expression" dxfId="7410" priority="3153" stopIfTrue="1">
      <formula>F207="-"</formula>
    </cfRule>
  </conditionalFormatting>
  <conditionalFormatting sqref="F207">
    <cfRule type="expression" dxfId="7409" priority="3148" stopIfTrue="1">
      <formula>F207="-"</formula>
    </cfRule>
  </conditionalFormatting>
  <conditionalFormatting sqref="C210">
    <cfRule type="expression" dxfId="7408" priority="3140" stopIfTrue="1">
      <formula>F210="-"</formula>
    </cfRule>
  </conditionalFormatting>
  <conditionalFormatting sqref="D210">
    <cfRule type="expression" dxfId="7407" priority="3145" stopIfTrue="1">
      <formula>F210="-"</formula>
    </cfRule>
  </conditionalFormatting>
  <conditionalFormatting sqref="E210">
    <cfRule type="expression" dxfId="7406" priority="3144" stopIfTrue="1">
      <formula>F210="-"</formula>
    </cfRule>
  </conditionalFormatting>
  <conditionalFormatting sqref="F210">
    <cfRule type="expression" dxfId="7405" priority="3139" stopIfTrue="1">
      <formula>F210="-"</formula>
    </cfRule>
  </conditionalFormatting>
  <conditionalFormatting sqref="C213">
    <cfRule type="expression" dxfId="7404" priority="3131" stopIfTrue="1">
      <formula>F213="-"</formula>
    </cfRule>
  </conditionalFormatting>
  <conditionalFormatting sqref="D213">
    <cfRule type="expression" dxfId="7403" priority="3136" stopIfTrue="1">
      <formula>F213="-"</formula>
    </cfRule>
  </conditionalFormatting>
  <conditionalFormatting sqref="E213">
    <cfRule type="expression" dxfId="7402" priority="3135" stopIfTrue="1">
      <formula>F213="-"</formula>
    </cfRule>
  </conditionalFormatting>
  <conditionalFormatting sqref="F213">
    <cfRule type="expression" dxfId="7401" priority="3130" stopIfTrue="1">
      <formula>F213="-"</formula>
    </cfRule>
  </conditionalFormatting>
  <conditionalFormatting sqref="C177">
    <cfRule type="expression" dxfId="7400" priority="3124" stopIfTrue="1">
      <formula>F177="-"</formula>
    </cfRule>
  </conditionalFormatting>
  <conditionalFormatting sqref="D177">
    <cfRule type="expression" dxfId="7399" priority="3129" stopIfTrue="1">
      <formula>F177="-"</formula>
    </cfRule>
  </conditionalFormatting>
  <conditionalFormatting sqref="E177">
    <cfRule type="expression" dxfId="7398" priority="3128" stopIfTrue="1">
      <formula>F177="-"</formula>
    </cfRule>
  </conditionalFormatting>
  <conditionalFormatting sqref="F177">
    <cfRule type="expression" dxfId="7397" priority="3123" stopIfTrue="1">
      <formula>F177="-"</formula>
    </cfRule>
  </conditionalFormatting>
  <conditionalFormatting sqref="C140">
    <cfRule type="expression" dxfId="7396" priority="3115" stopIfTrue="1">
      <formula>F140="-"</formula>
    </cfRule>
  </conditionalFormatting>
  <conditionalFormatting sqref="D140">
    <cfRule type="expression" dxfId="7395" priority="3120" stopIfTrue="1">
      <formula>F140="-"</formula>
    </cfRule>
  </conditionalFormatting>
  <conditionalFormatting sqref="E140">
    <cfRule type="expression" dxfId="7394" priority="3119" stopIfTrue="1">
      <formula>F140="-"</formula>
    </cfRule>
  </conditionalFormatting>
  <conditionalFormatting sqref="F140">
    <cfRule type="expression" dxfId="7393" priority="3114" stopIfTrue="1">
      <formula>F140="-"</formula>
    </cfRule>
  </conditionalFormatting>
  <conditionalFormatting sqref="C141">
    <cfRule type="expression" dxfId="7392" priority="3108" stopIfTrue="1">
      <formula>F141="-"</formula>
    </cfRule>
  </conditionalFormatting>
  <conditionalFormatting sqref="D141">
    <cfRule type="expression" dxfId="7391" priority="3113" stopIfTrue="1">
      <formula>F141="-"</formula>
    </cfRule>
  </conditionalFormatting>
  <conditionalFormatting sqref="E141">
    <cfRule type="expression" dxfId="7390" priority="3112" stopIfTrue="1">
      <formula>F141="-"</formula>
    </cfRule>
  </conditionalFormatting>
  <conditionalFormatting sqref="F141">
    <cfRule type="expression" dxfId="7389" priority="3107" stopIfTrue="1">
      <formula>F141="-"</formula>
    </cfRule>
  </conditionalFormatting>
  <conditionalFormatting sqref="C184">
    <cfRule type="expression" dxfId="7388" priority="3101" stopIfTrue="1">
      <formula>F184="-"</formula>
    </cfRule>
  </conditionalFormatting>
  <conditionalFormatting sqref="D184">
    <cfRule type="expression" dxfId="7387" priority="3106" stopIfTrue="1">
      <formula>F184="-"</formula>
    </cfRule>
  </conditionalFormatting>
  <conditionalFormatting sqref="E184">
    <cfRule type="expression" dxfId="7386" priority="3105" stopIfTrue="1">
      <formula>F184="-"</formula>
    </cfRule>
  </conditionalFormatting>
  <conditionalFormatting sqref="F184">
    <cfRule type="expression" dxfId="7385" priority="3100" stopIfTrue="1">
      <formula>F184="-"</formula>
    </cfRule>
  </conditionalFormatting>
  <conditionalFormatting sqref="C189">
    <cfRule type="expression" dxfId="7384" priority="3092" stopIfTrue="1">
      <formula>F189="-"</formula>
    </cfRule>
  </conditionalFormatting>
  <conditionalFormatting sqref="D189">
    <cfRule type="expression" dxfId="7383" priority="3097" stopIfTrue="1">
      <formula>F189="-"</formula>
    </cfRule>
  </conditionalFormatting>
  <conditionalFormatting sqref="E189">
    <cfRule type="expression" dxfId="7382" priority="3096" stopIfTrue="1">
      <formula>F189="-"</formula>
    </cfRule>
  </conditionalFormatting>
  <conditionalFormatting sqref="F189">
    <cfRule type="expression" dxfId="7381" priority="3091" stopIfTrue="1">
      <formula>F189="-"</formula>
    </cfRule>
  </conditionalFormatting>
  <conditionalFormatting sqref="C193">
    <cfRule type="expression" dxfId="7380" priority="3083" stopIfTrue="1">
      <formula>F193="-"</formula>
    </cfRule>
  </conditionalFormatting>
  <conditionalFormatting sqref="D193">
    <cfRule type="expression" dxfId="7379" priority="3088" stopIfTrue="1">
      <formula>F193="-"</formula>
    </cfRule>
  </conditionalFormatting>
  <conditionalFormatting sqref="E193">
    <cfRule type="expression" dxfId="7378" priority="3087" stopIfTrue="1">
      <formula>F193="-"</formula>
    </cfRule>
  </conditionalFormatting>
  <conditionalFormatting sqref="F193">
    <cfRule type="expression" dxfId="7377" priority="3082" stopIfTrue="1">
      <formula>F193="-"</formula>
    </cfRule>
  </conditionalFormatting>
  <conditionalFormatting sqref="C192">
    <cfRule type="expression" dxfId="7376" priority="3076" stopIfTrue="1">
      <formula>F192="-"</formula>
    </cfRule>
  </conditionalFormatting>
  <conditionalFormatting sqref="D192">
    <cfRule type="expression" dxfId="7375" priority="3081" stopIfTrue="1">
      <formula>F192="-"</formula>
    </cfRule>
  </conditionalFormatting>
  <conditionalFormatting sqref="E192">
    <cfRule type="expression" dxfId="7374" priority="3080" stopIfTrue="1">
      <formula>F192="-"</formula>
    </cfRule>
  </conditionalFormatting>
  <conditionalFormatting sqref="F192">
    <cfRule type="expression" dxfId="7373" priority="3075" stopIfTrue="1">
      <formula>F192="-"</formula>
    </cfRule>
  </conditionalFormatting>
  <conditionalFormatting sqref="C199">
    <cfRule type="expression" dxfId="7372" priority="3066" stopIfTrue="1">
      <formula>F199="-"</formula>
    </cfRule>
  </conditionalFormatting>
  <conditionalFormatting sqref="D199">
    <cfRule type="expression" dxfId="7371" priority="3072" stopIfTrue="1">
      <formula>F199="-"</formula>
    </cfRule>
  </conditionalFormatting>
  <conditionalFormatting sqref="B199">
    <cfRule type="expression" dxfId="7370" priority="3071" stopIfTrue="1">
      <formula>F199="-"</formula>
    </cfRule>
  </conditionalFormatting>
  <conditionalFormatting sqref="E199">
    <cfRule type="expression" dxfId="7369" priority="3070" stopIfTrue="1">
      <formula>F199="-"</formula>
    </cfRule>
  </conditionalFormatting>
  <conditionalFormatting sqref="F199">
    <cfRule type="expression" dxfId="7368" priority="3065" stopIfTrue="1">
      <formula>F199="-"</formula>
    </cfRule>
  </conditionalFormatting>
  <conditionalFormatting sqref="C203">
    <cfRule type="expression" dxfId="7367" priority="3057" stopIfTrue="1">
      <formula>F203="-"</formula>
    </cfRule>
  </conditionalFormatting>
  <conditionalFormatting sqref="D203">
    <cfRule type="expression" dxfId="7366" priority="3062" stopIfTrue="1">
      <formula>F203="-"</formula>
    </cfRule>
  </conditionalFormatting>
  <conditionalFormatting sqref="E203">
    <cfRule type="expression" dxfId="7365" priority="3061" stopIfTrue="1">
      <formula>F203="-"</formula>
    </cfRule>
  </conditionalFormatting>
  <conditionalFormatting sqref="F203">
    <cfRule type="expression" dxfId="7364" priority="3056" stopIfTrue="1">
      <formula>F203="-"</formula>
    </cfRule>
  </conditionalFormatting>
  <conditionalFormatting sqref="C204">
    <cfRule type="expression" dxfId="7363" priority="3050" stopIfTrue="1">
      <formula>F204="-"</formula>
    </cfRule>
  </conditionalFormatting>
  <conditionalFormatting sqref="D204">
    <cfRule type="expression" dxfId="7362" priority="3055" stopIfTrue="1">
      <formula>F204="-"</formula>
    </cfRule>
  </conditionalFormatting>
  <conditionalFormatting sqref="E204">
    <cfRule type="expression" dxfId="7361" priority="3054" stopIfTrue="1">
      <formula>F204="-"</formula>
    </cfRule>
  </conditionalFormatting>
  <conditionalFormatting sqref="F204">
    <cfRule type="expression" dxfId="7360" priority="3049" stopIfTrue="1">
      <formula>F204="-"</formula>
    </cfRule>
  </conditionalFormatting>
  <conditionalFormatting sqref="C202">
    <cfRule type="expression" dxfId="7359" priority="3039" stopIfTrue="1">
      <formula>F202="-"</formula>
    </cfRule>
  </conditionalFormatting>
  <conditionalFormatting sqref="D202">
    <cfRule type="expression" dxfId="7358" priority="3044" stopIfTrue="1">
      <formula>F202="-"</formula>
    </cfRule>
  </conditionalFormatting>
  <conditionalFormatting sqref="E202">
    <cfRule type="expression" dxfId="7357" priority="3043" stopIfTrue="1">
      <formula>F202="-"</formula>
    </cfRule>
  </conditionalFormatting>
  <conditionalFormatting sqref="F202">
    <cfRule type="expression" dxfId="7356" priority="3038" stopIfTrue="1">
      <formula>F202="-"</formula>
    </cfRule>
  </conditionalFormatting>
  <conditionalFormatting sqref="C194">
    <cfRule type="expression" dxfId="7355" priority="3032" stopIfTrue="1">
      <formula>F194="-"</formula>
    </cfRule>
  </conditionalFormatting>
  <conditionalFormatting sqref="D194">
    <cfRule type="expression" dxfId="7354" priority="3037" stopIfTrue="1">
      <formula>F194="-"</formula>
    </cfRule>
  </conditionalFormatting>
  <conditionalFormatting sqref="E194">
    <cfRule type="expression" dxfId="7353" priority="3036" stopIfTrue="1">
      <formula>F194="-"</formula>
    </cfRule>
  </conditionalFormatting>
  <conditionalFormatting sqref="F194">
    <cfRule type="expression" dxfId="7352" priority="3031" stopIfTrue="1">
      <formula>F194="-"</formula>
    </cfRule>
  </conditionalFormatting>
  <conditionalFormatting sqref="C205">
    <cfRule type="expression" dxfId="7351" priority="3021" stopIfTrue="1">
      <formula>F205="-"</formula>
    </cfRule>
  </conditionalFormatting>
  <conditionalFormatting sqref="D205">
    <cfRule type="expression" dxfId="7350" priority="3026" stopIfTrue="1">
      <formula>F205="-"</formula>
    </cfRule>
  </conditionalFormatting>
  <conditionalFormatting sqref="E205">
    <cfRule type="expression" dxfId="7349" priority="3025" stopIfTrue="1">
      <formula>F205="-"</formula>
    </cfRule>
  </conditionalFormatting>
  <conditionalFormatting sqref="F205">
    <cfRule type="expression" dxfId="7348" priority="3020" stopIfTrue="1">
      <formula>F205="-"</formula>
    </cfRule>
  </conditionalFormatting>
  <conditionalFormatting sqref="C200">
    <cfRule type="expression" dxfId="7347" priority="3012" stopIfTrue="1">
      <formula>F200="-"</formula>
    </cfRule>
  </conditionalFormatting>
  <conditionalFormatting sqref="D200">
    <cfRule type="expression" dxfId="7346" priority="3017" stopIfTrue="1">
      <formula>F200="-"</formula>
    </cfRule>
  </conditionalFormatting>
  <conditionalFormatting sqref="E200">
    <cfRule type="expression" dxfId="7345" priority="3016" stopIfTrue="1">
      <formula>F200="-"</formula>
    </cfRule>
  </conditionalFormatting>
  <conditionalFormatting sqref="F200">
    <cfRule type="expression" dxfId="7344" priority="3011" stopIfTrue="1">
      <formula>F200="-"</formula>
    </cfRule>
  </conditionalFormatting>
  <conditionalFormatting sqref="C201">
    <cfRule type="expression" dxfId="7343" priority="3003" stopIfTrue="1">
      <formula>F201="-"</formula>
    </cfRule>
  </conditionalFormatting>
  <conditionalFormatting sqref="D201">
    <cfRule type="expression" dxfId="7342" priority="3008" stopIfTrue="1">
      <formula>F201="-"</formula>
    </cfRule>
  </conditionalFormatting>
  <conditionalFormatting sqref="E201">
    <cfRule type="expression" dxfId="7341" priority="3007" stopIfTrue="1">
      <formula>F201="-"</formula>
    </cfRule>
  </conditionalFormatting>
  <conditionalFormatting sqref="F201">
    <cfRule type="expression" dxfId="7340" priority="3002" stopIfTrue="1">
      <formula>F201="-"</formula>
    </cfRule>
  </conditionalFormatting>
  <conditionalFormatting sqref="C142">
    <cfRule type="expression" dxfId="7339" priority="2994" stopIfTrue="1">
      <formula>F142="-"</formula>
    </cfRule>
  </conditionalFormatting>
  <conditionalFormatting sqref="D142">
    <cfRule type="expression" dxfId="7338" priority="2999" stopIfTrue="1">
      <formula>F142="-"</formula>
    </cfRule>
  </conditionalFormatting>
  <conditionalFormatting sqref="E142">
    <cfRule type="expression" dxfId="7337" priority="2998" stopIfTrue="1">
      <formula>F142="-"</formula>
    </cfRule>
  </conditionalFormatting>
  <conditionalFormatting sqref="F142">
    <cfRule type="expression" dxfId="7336" priority="2993" stopIfTrue="1">
      <formula>F142="-"</formula>
    </cfRule>
  </conditionalFormatting>
  <conditionalFormatting sqref="C191">
    <cfRule type="expression" dxfId="7335" priority="2985" stopIfTrue="1">
      <formula>F191="-"</formula>
    </cfRule>
  </conditionalFormatting>
  <conditionalFormatting sqref="D191">
    <cfRule type="expression" dxfId="7334" priority="2990" stopIfTrue="1">
      <formula>F191="-"</formula>
    </cfRule>
  </conditionalFormatting>
  <conditionalFormatting sqref="E191">
    <cfRule type="expression" dxfId="7333" priority="2989" stopIfTrue="1">
      <formula>F191="-"</formula>
    </cfRule>
  </conditionalFormatting>
  <conditionalFormatting sqref="F191">
    <cfRule type="expression" dxfId="7332" priority="2984" stopIfTrue="1">
      <formula>F191="-"</formula>
    </cfRule>
  </conditionalFormatting>
  <conditionalFormatting sqref="C185">
    <cfRule type="expression" dxfId="7331" priority="2976" stopIfTrue="1">
      <formula>F185="-"</formula>
    </cfRule>
  </conditionalFormatting>
  <conditionalFormatting sqref="D185">
    <cfRule type="expression" dxfId="7330" priority="2981" stopIfTrue="1">
      <formula>F185="-"</formula>
    </cfRule>
  </conditionalFormatting>
  <conditionalFormatting sqref="E185">
    <cfRule type="expression" dxfId="7329" priority="2980" stopIfTrue="1">
      <formula>F185="-"</formula>
    </cfRule>
  </conditionalFormatting>
  <conditionalFormatting sqref="F185">
    <cfRule type="expression" dxfId="7328" priority="2975" stopIfTrue="1">
      <formula>F185="-"</formula>
    </cfRule>
  </conditionalFormatting>
  <conditionalFormatting sqref="C178">
    <cfRule type="expression" dxfId="7327" priority="2949" stopIfTrue="1">
      <formula>F178="-"</formula>
    </cfRule>
  </conditionalFormatting>
  <conditionalFormatting sqref="D178">
    <cfRule type="expression" dxfId="7326" priority="2954" stopIfTrue="1">
      <formula>F178="-"</formula>
    </cfRule>
  </conditionalFormatting>
  <conditionalFormatting sqref="E178">
    <cfRule type="expression" dxfId="7325" priority="2953" stopIfTrue="1">
      <formula>F178="-"</formula>
    </cfRule>
  </conditionalFormatting>
  <conditionalFormatting sqref="F178">
    <cfRule type="expression" dxfId="7324" priority="2948" stopIfTrue="1">
      <formula>F178="-"</formula>
    </cfRule>
  </conditionalFormatting>
  <conditionalFormatting sqref="C98">
    <cfRule type="expression" dxfId="7323" priority="2967" stopIfTrue="1">
      <formula>F98="-"</formula>
    </cfRule>
  </conditionalFormatting>
  <conditionalFormatting sqref="D98">
    <cfRule type="expression" dxfId="7322" priority="2972" stopIfTrue="1">
      <formula>F98="-"</formula>
    </cfRule>
  </conditionalFormatting>
  <conditionalFormatting sqref="E98">
    <cfRule type="expression" dxfId="7321" priority="2971" stopIfTrue="1">
      <formula>F98="-"</formula>
    </cfRule>
  </conditionalFormatting>
  <conditionalFormatting sqref="F98">
    <cfRule type="expression" dxfId="7320" priority="2966" stopIfTrue="1">
      <formula>F98="-"</formula>
    </cfRule>
  </conditionalFormatting>
  <conditionalFormatting sqref="C99">
    <cfRule type="expression" dxfId="7319" priority="2958" stopIfTrue="1">
      <formula>F99="-"</formula>
    </cfRule>
  </conditionalFormatting>
  <conditionalFormatting sqref="D99">
    <cfRule type="expression" dxfId="7318" priority="2963" stopIfTrue="1">
      <formula>F99="-"</formula>
    </cfRule>
  </conditionalFormatting>
  <conditionalFormatting sqref="E99">
    <cfRule type="expression" dxfId="7317" priority="2962" stopIfTrue="1">
      <formula>F99="-"</formula>
    </cfRule>
  </conditionalFormatting>
  <conditionalFormatting sqref="F99">
    <cfRule type="expression" dxfId="7316" priority="2957" stopIfTrue="1">
      <formula>F99="-"</formula>
    </cfRule>
  </conditionalFormatting>
  <conditionalFormatting sqref="C209">
    <cfRule type="expression" dxfId="7315" priority="2942" stopIfTrue="1">
      <formula>F209="-"</formula>
    </cfRule>
  </conditionalFormatting>
  <conditionalFormatting sqref="D209">
    <cfRule type="expression" dxfId="7314" priority="2947" stopIfTrue="1">
      <formula>F209="-"</formula>
    </cfRule>
  </conditionalFormatting>
  <conditionalFormatting sqref="E209">
    <cfRule type="expression" dxfId="7313" priority="2946" stopIfTrue="1">
      <formula>F209="-"</formula>
    </cfRule>
  </conditionalFormatting>
  <conditionalFormatting sqref="F209">
    <cfRule type="expression" dxfId="7312" priority="2941" stopIfTrue="1">
      <formula>F209="-"</formula>
    </cfRule>
  </conditionalFormatting>
  <conditionalFormatting sqref="C214">
    <cfRule type="expression" dxfId="7311" priority="2933" stopIfTrue="1">
      <formula>F214="-"</formula>
    </cfRule>
  </conditionalFormatting>
  <conditionalFormatting sqref="D214">
    <cfRule type="expression" dxfId="7310" priority="2938" stopIfTrue="1">
      <formula>F214="-"</formula>
    </cfRule>
  </conditionalFormatting>
  <conditionalFormatting sqref="E214">
    <cfRule type="expression" dxfId="7309" priority="2937" stopIfTrue="1">
      <formula>F214="-"</formula>
    </cfRule>
  </conditionalFormatting>
  <conditionalFormatting sqref="F214">
    <cfRule type="expression" dxfId="7308" priority="2932" stopIfTrue="1">
      <formula>F214="-"</formula>
    </cfRule>
  </conditionalFormatting>
  <conditionalFormatting sqref="C211">
    <cfRule type="expression" dxfId="7307" priority="2926" stopIfTrue="1">
      <formula>F211="-"</formula>
    </cfRule>
  </conditionalFormatting>
  <conditionalFormatting sqref="D211">
    <cfRule type="expression" dxfId="7306" priority="2931" stopIfTrue="1">
      <formula>F211="-"</formula>
    </cfRule>
  </conditionalFormatting>
  <conditionalFormatting sqref="E211">
    <cfRule type="expression" dxfId="7305" priority="2930" stopIfTrue="1">
      <formula>F211="-"</formula>
    </cfRule>
  </conditionalFormatting>
  <conditionalFormatting sqref="F211">
    <cfRule type="expression" dxfId="7304" priority="2925" stopIfTrue="1">
      <formula>F211="-"</formula>
    </cfRule>
  </conditionalFormatting>
  <conditionalFormatting sqref="C212">
    <cfRule type="expression" dxfId="7303" priority="2919" stopIfTrue="1">
      <formula>F212="-"</formula>
    </cfRule>
  </conditionalFormatting>
  <conditionalFormatting sqref="D212">
    <cfRule type="expression" dxfId="7302" priority="2924" stopIfTrue="1">
      <formula>F212="-"</formula>
    </cfRule>
  </conditionalFormatting>
  <conditionalFormatting sqref="E212">
    <cfRule type="expression" dxfId="7301" priority="2923" stopIfTrue="1">
      <formula>F212="-"</formula>
    </cfRule>
  </conditionalFormatting>
  <conditionalFormatting sqref="F212">
    <cfRule type="expression" dxfId="7300" priority="2918" stopIfTrue="1">
      <formula>F212="-"</formula>
    </cfRule>
  </conditionalFormatting>
  <conditionalFormatting sqref="C215">
    <cfRule type="expression" dxfId="7299" priority="2912" stopIfTrue="1">
      <formula>F215="-"</formula>
    </cfRule>
  </conditionalFormatting>
  <conditionalFormatting sqref="D215">
    <cfRule type="expression" dxfId="7298" priority="2917" stopIfTrue="1">
      <formula>F215="-"</formula>
    </cfRule>
  </conditionalFormatting>
  <conditionalFormatting sqref="E215">
    <cfRule type="expression" dxfId="7297" priority="2916" stopIfTrue="1">
      <formula>F215="-"</formula>
    </cfRule>
  </conditionalFormatting>
  <conditionalFormatting sqref="F215">
    <cfRule type="expression" dxfId="7296" priority="2911" stopIfTrue="1">
      <formula>F215="-"</formula>
    </cfRule>
  </conditionalFormatting>
  <conditionalFormatting sqref="C216">
    <cfRule type="expression" dxfId="7295" priority="2904" stopIfTrue="1">
      <formula>F216="-"</formula>
    </cfRule>
  </conditionalFormatting>
  <conditionalFormatting sqref="D216">
    <cfRule type="expression" dxfId="7294" priority="2910" stopIfTrue="1">
      <formula>F216="-"</formula>
    </cfRule>
  </conditionalFormatting>
  <conditionalFormatting sqref="B216">
    <cfRule type="expression" dxfId="7293" priority="2909" stopIfTrue="1">
      <formula>F216="-"</formula>
    </cfRule>
  </conditionalFormatting>
  <conditionalFormatting sqref="E216">
    <cfRule type="expression" dxfId="7292" priority="2908" stopIfTrue="1">
      <formula>F216="-"</formula>
    </cfRule>
  </conditionalFormatting>
  <conditionalFormatting sqref="F216">
    <cfRule type="expression" dxfId="7291" priority="2903" stopIfTrue="1">
      <formula>F216="-"</formula>
    </cfRule>
  </conditionalFormatting>
  <conditionalFormatting sqref="C218">
    <cfRule type="expression" dxfId="7290" priority="2895" stopIfTrue="1">
      <formula>F218="-"</formula>
    </cfRule>
  </conditionalFormatting>
  <conditionalFormatting sqref="D218">
    <cfRule type="expression" dxfId="7289" priority="2900" stopIfTrue="1">
      <formula>F218="-"</formula>
    </cfRule>
  </conditionalFormatting>
  <conditionalFormatting sqref="E218">
    <cfRule type="expression" dxfId="7288" priority="2899" stopIfTrue="1">
      <formula>F218="-"</formula>
    </cfRule>
  </conditionalFormatting>
  <conditionalFormatting sqref="F218">
    <cfRule type="expression" dxfId="7287" priority="2894" stopIfTrue="1">
      <formula>F218="-"</formula>
    </cfRule>
  </conditionalFormatting>
  <conditionalFormatting sqref="C359">
    <cfRule type="expression" dxfId="7286" priority="2888" stopIfTrue="1">
      <formula>F359="-"</formula>
    </cfRule>
  </conditionalFormatting>
  <conditionalFormatting sqref="D359">
    <cfRule type="expression" dxfId="7285" priority="2893" stopIfTrue="1">
      <formula>F359="-"</formula>
    </cfRule>
  </conditionalFormatting>
  <conditionalFormatting sqref="E359">
    <cfRule type="expression" dxfId="7284" priority="2892" stopIfTrue="1">
      <formula>F359="-"</formula>
    </cfRule>
  </conditionalFormatting>
  <conditionalFormatting sqref="F359">
    <cfRule type="expression" dxfId="7283" priority="2887" stopIfTrue="1">
      <formula>F359="-"</formula>
    </cfRule>
  </conditionalFormatting>
  <conditionalFormatting sqref="C221">
    <cfRule type="expression" dxfId="7282" priority="2881" stopIfTrue="1">
      <formula>F221="-"</formula>
    </cfRule>
  </conditionalFormatting>
  <conditionalFormatting sqref="D221">
    <cfRule type="expression" dxfId="7281" priority="2886" stopIfTrue="1">
      <formula>F221="-"</formula>
    </cfRule>
  </conditionalFormatting>
  <conditionalFormatting sqref="E220:E221">
    <cfRule type="expression" dxfId="7280" priority="2885" stopIfTrue="1">
      <formula>F220="-"</formula>
    </cfRule>
  </conditionalFormatting>
  <conditionalFormatting sqref="F221">
    <cfRule type="expression" dxfId="7279" priority="2880" stopIfTrue="1">
      <formula>F221="-"</formula>
    </cfRule>
  </conditionalFormatting>
  <conditionalFormatting sqref="C222">
    <cfRule type="expression" dxfId="7278" priority="2874" stopIfTrue="1">
      <formula>F222="-"</formula>
    </cfRule>
  </conditionalFormatting>
  <conditionalFormatting sqref="D222">
    <cfRule type="expression" dxfId="7277" priority="2879" stopIfTrue="1">
      <formula>F222="-"</formula>
    </cfRule>
  </conditionalFormatting>
  <conditionalFormatting sqref="E222">
    <cfRule type="expression" dxfId="7276" priority="2878" stopIfTrue="1">
      <formula>F222="-"</formula>
    </cfRule>
  </conditionalFormatting>
  <conditionalFormatting sqref="F222">
    <cfRule type="expression" dxfId="7275" priority="2873" stopIfTrue="1">
      <formula>F222="-"</formula>
    </cfRule>
  </conditionalFormatting>
  <conditionalFormatting sqref="C223">
    <cfRule type="expression" dxfId="7274" priority="2867" stopIfTrue="1">
      <formula>F223="-"</formula>
    </cfRule>
  </conditionalFormatting>
  <conditionalFormatting sqref="D223">
    <cfRule type="expression" dxfId="7273" priority="2872" stopIfTrue="1">
      <formula>F223="-"</formula>
    </cfRule>
  </conditionalFormatting>
  <conditionalFormatting sqref="E223">
    <cfRule type="expression" dxfId="7272" priority="2871" stopIfTrue="1">
      <formula>F223="-"</formula>
    </cfRule>
  </conditionalFormatting>
  <conditionalFormatting sqref="F223">
    <cfRule type="expression" dxfId="7271" priority="2866" stopIfTrue="1">
      <formula>F223="-"</formula>
    </cfRule>
  </conditionalFormatting>
  <conditionalFormatting sqref="C360">
    <cfRule type="expression" dxfId="7270" priority="2858" stopIfTrue="1">
      <formula>F360="-"</formula>
    </cfRule>
  </conditionalFormatting>
  <conditionalFormatting sqref="D360">
    <cfRule type="expression" dxfId="7269" priority="2863" stopIfTrue="1">
      <formula>F360="-"</formula>
    </cfRule>
  </conditionalFormatting>
  <conditionalFormatting sqref="E360">
    <cfRule type="expression" dxfId="7268" priority="2862" stopIfTrue="1">
      <formula>F360="-"</formula>
    </cfRule>
  </conditionalFormatting>
  <conditionalFormatting sqref="F360">
    <cfRule type="expression" dxfId="7267" priority="2857" stopIfTrue="1">
      <formula>F360="-"</formula>
    </cfRule>
  </conditionalFormatting>
  <conditionalFormatting sqref="C224">
    <cfRule type="expression" dxfId="7266" priority="2849" stopIfTrue="1">
      <formula>F224="-"</formula>
    </cfRule>
  </conditionalFormatting>
  <conditionalFormatting sqref="D224">
    <cfRule type="expression" dxfId="7265" priority="2854" stopIfTrue="1">
      <formula>F224="-"</formula>
    </cfRule>
  </conditionalFormatting>
  <conditionalFormatting sqref="E224">
    <cfRule type="expression" dxfId="7264" priority="2853" stopIfTrue="1">
      <formula>F224="-"</formula>
    </cfRule>
  </conditionalFormatting>
  <conditionalFormatting sqref="F224">
    <cfRule type="expression" dxfId="7263" priority="2848" stopIfTrue="1">
      <formula>F224="-"</formula>
    </cfRule>
  </conditionalFormatting>
  <conditionalFormatting sqref="C225">
    <cfRule type="expression" dxfId="7262" priority="2840" stopIfTrue="1">
      <formula>F225="-"</formula>
    </cfRule>
  </conditionalFormatting>
  <conditionalFormatting sqref="D225">
    <cfRule type="expression" dxfId="7261" priority="2845" stopIfTrue="1">
      <formula>F225="-"</formula>
    </cfRule>
  </conditionalFormatting>
  <conditionalFormatting sqref="E225">
    <cfRule type="expression" dxfId="7260" priority="2844" stopIfTrue="1">
      <formula>F225="-"</formula>
    </cfRule>
  </conditionalFormatting>
  <conditionalFormatting sqref="F225">
    <cfRule type="expression" dxfId="7259" priority="2839" stopIfTrue="1">
      <formula>F225="-"</formula>
    </cfRule>
  </conditionalFormatting>
  <conditionalFormatting sqref="C217">
    <cfRule type="expression" dxfId="7258" priority="2831" stopIfTrue="1">
      <formula>F217="-"</formula>
    </cfRule>
  </conditionalFormatting>
  <conditionalFormatting sqref="D217">
    <cfRule type="expression" dxfId="7257" priority="2836" stopIfTrue="1">
      <formula>F217="-"</formula>
    </cfRule>
  </conditionalFormatting>
  <conditionalFormatting sqref="E217">
    <cfRule type="expression" dxfId="7256" priority="2835" stopIfTrue="1">
      <formula>F217="-"</formula>
    </cfRule>
  </conditionalFormatting>
  <conditionalFormatting sqref="F217">
    <cfRule type="expression" dxfId="7255" priority="2830" stopIfTrue="1">
      <formula>F217="-"</formula>
    </cfRule>
  </conditionalFormatting>
  <conditionalFormatting sqref="C227">
    <cfRule type="expression" dxfId="7254" priority="2822" stopIfTrue="1">
      <formula>F227="-"</formula>
    </cfRule>
  </conditionalFormatting>
  <conditionalFormatting sqref="D227">
    <cfRule type="expression" dxfId="7253" priority="2827" stopIfTrue="1">
      <formula>F227="-"</formula>
    </cfRule>
  </conditionalFormatting>
  <conditionalFormatting sqref="E227">
    <cfRule type="expression" dxfId="7252" priority="2826" stopIfTrue="1">
      <formula>F227="-"</formula>
    </cfRule>
  </conditionalFormatting>
  <conditionalFormatting sqref="F227">
    <cfRule type="expression" dxfId="7251" priority="2821" stopIfTrue="1">
      <formula>F227="-"</formula>
    </cfRule>
  </conditionalFormatting>
  <conditionalFormatting sqref="C361">
    <cfRule type="expression" dxfId="7250" priority="2813" stopIfTrue="1">
      <formula>F361="-"</formula>
    </cfRule>
  </conditionalFormatting>
  <conditionalFormatting sqref="D361">
    <cfRule type="expression" dxfId="7249" priority="2818" stopIfTrue="1">
      <formula>F361="-"</formula>
    </cfRule>
  </conditionalFormatting>
  <conditionalFormatting sqref="E361">
    <cfRule type="expression" dxfId="7248" priority="2817" stopIfTrue="1">
      <formula>F361="-"</formula>
    </cfRule>
  </conditionalFormatting>
  <conditionalFormatting sqref="F361">
    <cfRule type="expression" dxfId="7247" priority="2812" stopIfTrue="1">
      <formula>F361="-"</formula>
    </cfRule>
  </conditionalFormatting>
  <conditionalFormatting sqref="C228">
    <cfRule type="expression" dxfId="7246" priority="2805" stopIfTrue="1">
      <formula>F228="-"</formula>
    </cfRule>
  </conditionalFormatting>
  <conditionalFormatting sqref="D228">
    <cfRule type="expression" dxfId="7245" priority="2811" stopIfTrue="1">
      <formula>F228="-"</formula>
    </cfRule>
  </conditionalFormatting>
  <conditionalFormatting sqref="B228">
    <cfRule type="expression" dxfId="7244" priority="2810" stopIfTrue="1">
      <formula>F228="-"</formula>
    </cfRule>
  </conditionalFormatting>
  <conditionalFormatting sqref="E228">
    <cfRule type="expression" dxfId="7243" priority="2809" stopIfTrue="1">
      <formula>F228="-"</formula>
    </cfRule>
  </conditionalFormatting>
  <conditionalFormatting sqref="F228">
    <cfRule type="expression" dxfId="7242" priority="2804" stopIfTrue="1">
      <formula>F228="-"</formula>
    </cfRule>
  </conditionalFormatting>
  <conditionalFormatting sqref="C230">
    <cfRule type="expression" dxfId="7241" priority="2794" stopIfTrue="1">
      <formula>F230="-"</formula>
    </cfRule>
  </conditionalFormatting>
  <conditionalFormatting sqref="D230">
    <cfRule type="expression" dxfId="7240" priority="2799" stopIfTrue="1">
      <formula>F230="-"</formula>
    </cfRule>
  </conditionalFormatting>
  <conditionalFormatting sqref="E230">
    <cfRule type="expression" dxfId="7239" priority="2798" stopIfTrue="1">
      <formula>F230="-"</formula>
    </cfRule>
  </conditionalFormatting>
  <conditionalFormatting sqref="F230">
    <cfRule type="expression" dxfId="7238" priority="2793" stopIfTrue="1">
      <formula>F230="-"</formula>
    </cfRule>
  </conditionalFormatting>
  <conditionalFormatting sqref="C231">
    <cfRule type="expression" dxfId="7237" priority="2785" stopIfTrue="1">
      <formula>F231="-"</formula>
    </cfRule>
  </conditionalFormatting>
  <conditionalFormatting sqref="D231">
    <cfRule type="expression" dxfId="7236" priority="2790" stopIfTrue="1">
      <formula>F231="-"</formula>
    </cfRule>
  </conditionalFormatting>
  <conditionalFormatting sqref="E231">
    <cfRule type="expression" dxfId="7235" priority="2789" stopIfTrue="1">
      <formula>F231="-"</formula>
    </cfRule>
  </conditionalFormatting>
  <conditionalFormatting sqref="F231">
    <cfRule type="expression" dxfId="7234" priority="2784" stopIfTrue="1">
      <formula>F231="-"</formula>
    </cfRule>
  </conditionalFormatting>
  <conditionalFormatting sqref="C232">
    <cfRule type="expression" dxfId="7233" priority="2778" stopIfTrue="1">
      <formula>F232="-"</formula>
    </cfRule>
  </conditionalFormatting>
  <conditionalFormatting sqref="D232">
    <cfRule type="expression" dxfId="7232" priority="2783" stopIfTrue="1">
      <formula>F232="-"</formula>
    </cfRule>
  </conditionalFormatting>
  <conditionalFormatting sqref="E232">
    <cfRule type="expression" dxfId="7231" priority="2782" stopIfTrue="1">
      <formula>F232="-"</formula>
    </cfRule>
  </conditionalFormatting>
  <conditionalFormatting sqref="F232">
    <cfRule type="expression" dxfId="7230" priority="2777" stopIfTrue="1">
      <formula>F232="-"</formula>
    </cfRule>
  </conditionalFormatting>
  <conditionalFormatting sqref="C233">
    <cfRule type="expression" dxfId="7229" priority="2771" stopIfTrue="1">
      <formula>F233="-"</formula>
    </cfRule>
  </conditionalFormatting>
  <conditionalFormatting sqref="D233">
    <cfRule type="expression" dxfId="7228" priority="2776" stopIfTrue="1">
      <formula>F233="-"</formula>
    </cfRule>
  </conditionalFormatting>
  <conditionalFormatting sqref="E233">
    <cfRule type="expression" dxfId="7227" priority="2775" stopIfTrue="1">
      <formula>F233="-"</formula>
    </cfRule>
  </conditionalFormatting>
  <conditionalFormatting sqref="F233">
    <cfRule type="expression" dxfId="7226" priority="2770" stopIfTrue="1">
      <formula>F233="-"</formula>
    </cfRule>
  </conditionalFormatting>
  <conditionalFormatting sqref="C234">
    <cfRule type="expression" dxfId="7225" priority="2764" stopIfTrue="1">
      <formula>F234="-"</formula>
    </cfRule>
  </conditionalFormatting>
  <conditionalFormatting sqref="D234">
    <cfRule type="expression" dxfId="7224" priority="2769" stopIfTrue="1">
      <formula>F234="-"</formula>
    </cfRule>
  </conditionalFormatting>
  <conditionalFormatting sqref="E234">
    <cfRule type="expression" dxfId="7223" priority="2768" stopIfTrue="1">
      <formula>F234="-"</formula>
    </cfRule>
  </conditionalFormatting>
  <conditionalFormatting sqref="F234">
    <cfRule type="expression" dxfId="7222" priority="2763" stopIfTrue="1">
      <formula>F234="-"</formula>
    </cfRule>
  </conditionalFormatting>
  <conditionalFormatting sqref="C253">
    <cfRule type="expression" dxfId="7221" priority="2755" stopIfTrue="1">
      <formula>F253="-"</formula>
    </cfRule>
  </conditionalFormatting>
  <conditionalFormatting sqref="D253">
    <cfRule type="expression" dxfId="7220" priority="2760" stopIfTrue="1">
      <formula>F253="-"</formula>
    </cfRule>
  </conditionalFormatting>
  <conditionalFormatting sqref="E253">
    <cfRule type="expression" dxfId="7219" priority="2759" stopIfTrue="1">
      <formula>F253="-"</formula>
    </cfRule>
  </conditionalFormatting>
  <conditionalFormatting sqref="F253">
    <cfRule type="expression" dxfId="7218" priority="2754" stopIfTrue="1">
      <formula>F253="-"</formula>
    </cfRule>
  </conditionalFormatting>
  <conditionalFormatting sqref="C235">
    <cfRule type="expression" dxfId="7217" priority="2748" stopIfTrue="1">
      <formula>F235="-"</formula>
    </cfRule>
  </conditionalFormatting>
  <conditionalFormatting sqref="D235">
    <cfRule type="expression" dxfId="7216" priority="2753" stopIfTrue="1">
      <formula>F235="-"</formula>
    </cfRule>
  </conditionalFormatting>
  <conditionalFormatting sqref="E235">
    <cfRule type="expression" dxfId="7215" priority="2752" stopIfTrue="1">
      <formula>F235="-"</formula>
    </cfRule>
  </conditionalFormatting>
  <conditionalFormatting sqref="F235">
    <cfRule type="expression" dxfId="7214" priority="2747" stopIfTrue="1">
      <formula>F235="-"</formula>
    </cfRule>
  </conditionalFormatting>
  <conditionalFormatting sqref="C236">
    <cfRule type="expression" dxfId="7213" priority="2739" stopIfTrue="1">
      <formula>F236="-"</formula>
    </cfRule>
  </conditionalFormatting>
  <conditionalFormatting sqref="D236">
    <cfRule type="expression" dxfId="7212" priority="2744" stopIfTrue="1">
      <formula>F236="-"</formula>
    </cfRule>
  </conditionalFormatting>
  <conditionalFormatting sqref="E236">
    <cfRule type="expression" dxfId="7211" priority="2743" stopIfTrue="1">
      <formula>F236="-"</formula>
    </cfRule>
  </conditionalFormatting>
  <conditionalFormatting sqref="F236">
    <cfRule type="expression" dxfId="7210" priority="2738" stopIfTrue="1">
      <formula>F236="-"</formula>
    </cfRule>
  </conditionalFormatting>
  <conditionalFormatting sqref="C229">
    <cfRule type="expression" dxfId="7209" priority="2729" stopIfTrue="1">
      <formula>F229="-"</formula>
    </cfRule>
  </conditionalFormatting>
  <conditionalFormatting sqref="D229">
    <cfRule type="expression" dxfId="7208" priority="2735" stopIfTrue="1">
      <formula>F229="-"</formula>
    </cfRule>
  </conditionalFormatting>
  <conditionalFormatting sqref="B229:B236">
    <cfRule type="expression" dxfId="7207" priority="2734" stopIfTrue="1">
      <formula>F229="-"</formula>
    </cfRule>
  </conditionalFormatting>
  <conditionalFormatting sqref="E229">
    <cfRule type="expression" dxfId="7206" priority="2733" stopIfTrue="1">
      <formula>F229="-"</formula>
    </cfRule>
  </conditionalFormatting>
  <conditionalFormatting sqref="F229">
    <cfRule type="expression" dxfId="7205" priority="2728" stopIfTrue="1">
      <formula>F229="-"</formula>
    </cfRule>
  </conditionalFormatting>
  <conditionalFormatting sqref="C237">
    <cfRule type="expression" dxfId="7204" priority="2719" stopIfTrue="1">
      <formula>F237="-"</formula>
    </cfRule>
  </conditionalFormatting>
  <conditionalFormatting sqref="D237">
    <cfRule type="expression" dxfId="7203" priority="2725" stopIfTrue="1">
      <formula>F237="-"</formula>
    </cfRule>
  </conditionalFormatting>
  <conditionalFormatting sqref="B237">
    <cfRule type="expression" dxfId="7202" priority="2724" stopIfTrue="1">
      <formula>F237="-"</formula>
    </cfRule>
  </conditionalFormatting>
  <conditionalFormatting sqref="E237">
    <cfRule type="expression" dxfId="7201" priority="2723" stopIfTrue="1">
      <formula>F237="-"</formula>
    </cfRule>
  </conditionalFormatting>
  <conditionalFormatting sqref="F237">
    <cfRule type="expression" dxfId="7200" priority="2718" stopIfTrue="1">
      <formula>F237="-"</formula>
    </cfRule>
  </conditionalFormatting>
  <conditionalFormatting sqref="C238">
    <cfRule type="expression" dxfId="7199" priority="2709" stopIfTrue="1">
      <formula>F238="-"</formula>
    </cfRule>
  </conditionalFormatting>
  <conditionalFormatting sqref="D238">
    <cfRule type="expression" dxfId="7198" priority="2715" stopIfTrue="1">
      <formula>F238="-"</formula>
    </cfRule>
  </conditionalFormatting>
  <conditionalFormatting sqref="B238:B270">
    <cfRule type="expression" dxfId="7197" priority="2714" stopIfTrue="1">
      <formula>F238="-"</formula>
    </cfRule>
  </conditionalFormatting>
  <conditionalFormatting sqref="E238">
    <cfRule type="expression" dxfId="7196" priority="2713" stopIfTrue="1">
      <formula>F238="-"</formula>
    </cfRule>
  </conditionalFormatting>
  <conditionalFormatting sqref="F238">
    <cfRule type="expression" dxfId="7195" priority="2708" stopIfTrue="1">
      <formula>F238="-"</formula>
    </cfRule>
  </conditionalFormatting>
  <conditionalFormatting sqref="C247">
    <cfRule type="expression" dxfId="7194" priority="2700" stopIfTrue="1">
      <formula>F247="-"</formula>
    </cfRule>
  </conditionalFormatting>
  <conditionalFormatting sqref="D247">
    <cfRule type="expression" dxfId="7193" priority="2705" stopIfTrue="1">
      <formula>F247="-"</formula>
    </cfRule>
  </conditionalFormatting>
  <conditionalFormatting sqref="E247">
    <cfRule type="expression" dxfId="7192" priority="2704" stopIfTrue="1">
      <formula>F247="-"</formula>
    </cfRule>
  </conditionalFormatting>
  <conditionalFormatting sqref="F247">
    <cfRule type="expression" dxfId="7191" priority="2699" stopIfTrue="1">
      <formula>F247="-"</formula>
    </cfRule>
  </conditionalFormatting>
  <conditionalFormatting sqref="C248">
    <cfRule type="expression" dxfId="7190" priority="2691" stopIfTrue="1">
      <formula>F248="-"</formula>
    </cfRule>
  </conditionalFormatting>
  <conditionalFormatting sqref="D248">
    <cfRule type="expression" dxfId="7189" priority="2696" stopIfTrue="1">
      <formula>F248="-"</formula>
    </cfRule>
  </conditionalFormatting>
  <conditionalFormatting sqref="E248">
    <cfRule type="expression" dxfId="7188" priority="2695" stopIfTrue="1">
      <formula>F248="-"</formula>
    </cfRule>
  </conditionalFormatting>
  <conditionalFormatting sqref="F248">
    <cfRule type="expression" dxfId="7187" priority="2690" stopIfTrue="1">
      <formula>F248="-"</formula>
    </cfRule>
  </conditionalFormatting>
  <conditionalFormatting sqref="C249">
    <cfRule type="expression" dxfId="7186" priority="2682" stopIfTrue="1">
      <formula>F249="-"</formula>
    </cfRule>
  </conditionalFormatting>
  <conditionalFormatting sqref="D249">
    <cfRule type="expression" dxfId="7185" priority="2687" stopIfTrue="1">
      <formula>F249="-"</formula>
    </cfRule>
  </conditionalFormatting>
  <conditionalFormatting sqref="E249">
    <cfRule type="expression" dxfId="7184" priority="2686" stopIfTrue="1">
      <formula>F249="-"</formula>
    </cfRule>
  </conditionalFormatting>
  <conditionalFormatting sqref="F249">
    <cfRule type="expression" dxfId="7183" priority="2681" stopIfTrue="1">
      <formula>F249="-"</formula>
    </cfRule>
  </conditionalFormatting>
  <conditionalFormatting sqref="C254">
    <cfRule type="expression" dxfId="7182" priority="2673" stopIfTrue="1">
      <formula>F254="-"</formula>
    </cfRule>
  </conditionalFormatting>
  <conditionalFormatting sqref="D254">
    <cfRule type="expression" dxfId="7181" priority="2678" stopIfTrue="1">
      <formula>F254="-"</formula>
    </cfRule>
  </conditionalFormatting>
  <conditionalFormatting sqref="E254">
    <cfRule type="expression" dxfId="7180" priority="2677" stopIfTrue="1">
      <formula>F254="-"</formula>
    </cfRule>
  </conditionalFormatting>
  <conditionalFormatting sqref="F254">
    <cfRule type="expression" dxfId="7179" priority="2672" stopIfTrue="1">
      <formula>F254="-"</formula>
    </cfRule>
  </conditionalFormatting>
  <conditionalFormatting sqref="C255">
    <cfRule type="expression" dxfId="7178" priority="2666" stopIfTrue="1">
      <formula>F255="-"</formula>
    </cfRule>
  </conditionalFormatting>
  <conditionalFormatting sqref="D255">
    <cfRule type="expression" dxfId="7177" priority="2671" stopIfTrue="1">
      <formula>F255="-"</formula>
    </cfRule>
  </conditionalFormatting>
  <conditionalFormatting sqref="E255">
    <cfRule type="expression" dxfId="7176" priority="2670" stopIfTrue="1">
      <formula>F255="-"</formula>
    </cfRule>
  </conditionalFormatting>
  <conditionalFormatting sqref="F255">
    <cfRule type="expression" dxfId="7175" priority="2665" stopIfTrue="1">
      <formula>F255="-"</formula>
    </cfRule>
  </conditionalFormatting>
  <conditionalFormatting sqref="C256">
    <cfRule type="expression" dxfId="7174" priority="2655" stopIfTrue="1">
      <formula>F256="-"</formula>
    </cfRule>
  </conditionalFormatting>
  <conditionalFormatting sqref="D256">
    <cfRule type="expression" dxfId="7173" priority="2660" stopIfTrue="1">
      <formula>F256="-"</formula>
    </cfRule>
  </conditionalFormatting>
  <conditionalFormatting sqref="E256">
    <cfRule type="expression" dxfId="7172" priority="2659" stopIfTrue="1">
      <formula>F256="-"</formula>
    </cfRule>
  </conditionalFormatting>
  <conditionalFormatting sqref="F256">
    <cfRule type="expression" dxfId="7171" priority="2654" stopIfTrue="1">
      <formula>F256="-"</formula>
    </cfRule>
  </conditionalFormatting>
  <conditionalFormatting sqref="C257">
    <cfRule type="expression" dxfId="7170" priority="2646" stopIfTrue="1">
      <formula>F257="-"</formula>
    </cfRule>
  </conditionalFormatting>
  <conditionalFormatting sqref="D257">
    <cfRule type="expression" dxfId="7169" priority="2651" stopIfTrue="1">
      <formula>F257="-"</formula>
    </cfRule>
  </conditionalFormatting>
  <conditionalFormatting sqref="E257">
    <cfRule type="expression" dxfId="7168" priority="2650" stopIfTrue="1">
      <formula>F257="-"</formula>
    </cfRule>
  </conditionalFormatting>
  <conditionalFormatting sqref="F257">
    <cfRule type="expression" dxfId="7167" priority="2645" stopIfTrue="1">
      <formula>F257="-"</formula>
    </cfRule>
  </conditionalFormatting>
  <conditionalFormatting sqref="C240">
    <cfRule type="expression" dxfId="7166" priority="2639" stopIfTrue="1">
      <formula>F240="-"</formula>
    </cfRule>
  </conditionalFormatting>
  <conditionalFormatting sqref="D240">
    <cfRule type="expression" dxfId="7165" priority="2644" stopIfTrue="1">
      <formula>F240="-"</formula>
    </cfRule>
  </conditionalFormatting>
  <conditionalFormatting sqref="E240">
    <cfRule type="expression" dxfId="7164" priority="2643" stopIfTrue="1">
      <formula>F240="-"</formula>
    </cfRule>
  </conditionalFormatting>
  <conditionalFormatting sqref="F240">
    <cfRule type="expression" dxfId="7163" priority="2638" stopIfTrue="1">
      <formula>F240="-"</formula>
    </cfRule>
  </conditionalFormatting>
  <conditionalFormatting sqref="C241">
    <cfRule type="expression" dxfId="7162" priority="2630" stopIfTrue="1">
      <formula>F241="-"</formula>
    </cfRule>
  </conditionalFormatting>
  <conditionalFormatting sqref="D241">
    <cfRule type="expression" dxfId="7161" priority="2635" stopIfTrue="1">
      <formula>F241="-"</formula>
    </cfRule>
  </conditionalFormatting>
  <conditionalFormatting sqref="E241">
    <cfRule type="expression" dxfId="7160" priority="2634" stopIfTrue="1">
      <formula>F241="-"</formula>
    </cfRule>
  </conditionalFormatting>
  <conditionalFormatting sqref="F241">
    <cfRule type="expression" dxfId="7159" priority="2629" stopIfTrue="1">
      <formula>F241="-"</formula>
    </cfRule>
  </conditionalFormatting>
  <conditionalFormatting sqref="C242">
    <cfRule type="expression" dxfId="7158" priority="2621" stopIfTrue="1">
      <formula>F242="-"</formula>
    </cfRule>
  </conditionalFormatting>
  <conditionalFormatting sqref="D242">
    <cfRule type="expression" dxfId="7157" priority="2626" stopIfTrue="1">
      <formula>F242="-"</formula>
    </cfRule>
  </conditionalFormatting>
  <conditionalFormatting sqref="E242">
    <cfRule type="expression" dxfId="7156" priority="2625" stopIfTrue="1">
      <formula>F242="-"</formula>
    </cfRule>
  </conditionalFormatting>
  <conditionalFormatting sqref="F242">
    <cfRule type="expression" dxfId="7155" priority="2620" stopIfTrue="1">
      <formula>F242="-"</formula>
    </cfRule>
  </conditionalFormatting>
  <conditionalFormatting sqref="C243">
    <cfRule type="expression" dxfId="7154" priority="2612" stopIfTrue="1">
      <formula>F243="-"</formula>
    </cfRule>
  </conditionalFormatting>
  <conditionalFormatting sqref="D243">
    <cfRule type="expression" dxfId="7153" priority="2617" stopIfTrue="1">
      <formula>F243="-"</formula>
    </cfRule>
  </conditionalFormatting>
  <conditionalFormatting sqref="E243">
    <cfRule type="expression" dxfId="7152" priority="2616" stopIfTrue="1">
      <formula>F243="-"</formula>
    </cfRule>
  </conditionalFormatting>
  <conditionalFormatting sqref="F243">
    <cfRule type="expression" dxfId="7151" priority="2611" stopIfTrue="1">
      <formula>F243="-"</formula>
    </cfRule>
  </conditionalFormatting>
  <conditionalFormatting sqref="C250">
    <cfRule type="expression" dxfId="7150" priority="2603" stopIfTrue="1">
      <formula>F250="-"</formula>
    </cfRule>
  </conditionalFormatting>
  <conditionalFormatting sqref="D250">
    <cfRule type="expression" dxfId="7149" priority="2608" stopIfTrue="1">
      <formula>F250="-"</formula>
    </cfRule>
  </conditionalFormatting>
  <conditionalFormatting sqref="E250">
    <cfRule type="expression" dxfId="7148" priority="2607" stopIfTrue="1">
      <formula>F250="-"</formula>
    </cfRule>
  </conditionalFormatting>
  <conditionalFormatting sqref="F250">
    <cfRule type="expression" dxfId="7147" priority="2602" stopIfTrue="1">
      <formula>F250="-"</formula>
    </cfRule>
  </conditionalFormatting>
  <conditionalFormatting sqref="C251">
    <cfRule type="expression" dxfId="7146" priority="2592" stopIfTrue="1">
      <formula>F251="-"</formula>
    </cfRule>
  </conditionalFormatting>
  <conditionalFormatting sqref="D251">
    <cfRule type="expression" dxfId="7145" priority="2597" stopIfTrue="1">
      <formula>F251="-"</formula>
    </cfRule>
  </conditionalFormatting>
  <conditionalFormatting sqref="E251">
    <cfRule type="expression" dxfId="7144" priority="2596" stopIfTrue="1">
      <formula>F251="-"</formula>
    </cfRule>
  </conditionalFormatting>
  <conditionalFormatting sqref="F251">
    <cfRule type="expression" dxfId="7143" priority="2591" stopIfTrue="1">
      <formula>F251="-"</formula>
    </cfRule>
  </conditionalFormatting>
  <conditionalFormatting sqref="C239">
    <cfRule type="expression" dxfId="7142" priority="2583" stopIfTrue="1">
      <formula>F239="-"</formula>
    </cfRule>
  </conditionalFormatting>
  <conditionalFormatting sqref="D239">
    <cfRule type="expression" dxfId="7141" priority="2588" stopIfTrue="1">
      <formula>F239="-"</formula>
    </cfRule>
  </conditionalFormatting>
  <conditionalFormatting sqref="E239">
    <cfRule type="expression" dxfId="7140" priority="2587" stopIfTrue="1">
      <formula>F239="-"</formula>
    </cfRule>
  </conditionalFormatting>
  <conditionalFormatting sqref="F239">
    <cfRule type="expression" dxfId="7139" priority="2582" stopIfTrue="1">
      <formula>F239="-"</formula>
    </cfRule>
  </conditionalFormatting>
  <conditionalFormatting sqref="C244">
    <cfRule type="expression" dxfId="7138" priority="2576" stopIfTrue="1">
      <formula>F244="-"</formula>
    </cfRule>
  </conditionalFormatting>
  <conditionalFormatting sqref="D244">
    <cfRule type="expression" dxfId="7137" priority="2581" stopIfTrue="1">
      <formula>F244="-"</formula>
    </cfRule>
  </conditionalFormatting>
  <conditionalFormatting sqref="E244">
    <cfRule type="expression" dxfId="7136" priority="2580" stopIfTrue="1">
      <formula>F244="-"</formula>
    </cfRule>
  </conditionalFormatting>
  <conditionalFormatting sqref="F244">
    <cfRule type="expression" dxfId="7135" priority="2575" stopIfTrue="1">
      <formula>F244="-"</formula>
    </cfRule>
  </conditionalFormatting>
  <conditionalFormatting sqref="C380">
    <cfRule type="expression" dxfId="7134" priority="2567" stopIfTrue="1">
      <formula>F380="-"</formula>
    </cfRule>
  </conditionalFormatting>
  <conditionalFormatting sqref="D380">
    <cfRule type="expression" dxfId="7133" priority="2572" stopIfTrue="1">
      <formula>F380="-"</formula>
    </cfRule>
  </conditionalFormatting>
  <conditionalFormatting sqref="E380">
    <cfRule type="expression" dxfId="7132" priority="2571" stopIfTrue="1">
      <formula>F380="-"</formula>
    </cfRule>
  </conditionalFormatting>
  <conditionalFormatting sqref="F380">
    <cfRule type="expression" dxfId="7131" priority="2566" stopIfTrue="1">
      <formula>F380="-"</formula>
    </cfRule>
  </conditionalFormatting>
  <conditionalFormatting sqref="C252">
    <cfRule type="expression" dxfId="7130" priority="2556" stopIfTrue="1">
      <formula>F252="-"</formula>
    </cfRule>
  </conditionalFormatting>
  <conditionalFormatting sqref="D252">
    <cfRule type="expression" dxfId="7129" priority="2561" stopIfTrue="1">
      <formula>F252="-"</formula>
    </cfRule>
  </conditionalFormatting>
  <conditionalFormatting sqref="E252">
    <cfRule type="expression" dxfId="7128" priority="2560" stopIfTrue="1">
      <formula>F252="-"</formula>
    </cfRule>
  </conditionalFormatting>
  <conditionalFormatting sqref="F252">
    <cfRule type="expression" dxfId="7127" priority="2555" stopIfTrue="1">
      <formula>F252="-"</formula>
    </cfRule>
  </conditionalFormatting>
  <conditionalFormatting sqref="C260">
    <cfRule type="expression" dxfId="7126" priority="2545" stopIfTrue="1">
      <formula>F260="-"</formula>
    </cfRule>
  </conditionalFormatting>
  <conditionalFormatting sqref="D260">
    <cfRule type="expression" dxfId="7125" priority="2550" stopIfTrue="1">
      <formula>F260="-"</formula>
    </cfRule>
  </conditionalFormatting>
  <conditionalFormatting sqref="E260">
    <cfRule type="expression" dxfId="7124" priority="2549" stopIfTrue="1">
      <formula>F260="-"</formula>
    </cfRule>
  </conditionalFormatting>
  <conditionalFormatting sqref="F260">
    <cfRule type="expression" dxfId="7123" priority="2544" stopIfTrue="1">
      <formula>F260="-"</formula>
    </cfRule>
  </conditionalFormatting>
  <conditionalFormatting sqref="C261">
    <cfRule type="expression" dxfId="7122" priority="2536" stopIfTrue="1">
      <formula>F261="-"</formula>
    </cfRule>
  </conditionalFormatting>
  <conditionalFormatting sqref="D261">
    <cfRule type="expression" dxfId="7121" priority="2541" stopIfTrue="1">
      <formula>F261="-"</formula>
    </cfRule>
  </conditionalFormatting>
  <conditionalFormatting sqref="E261">
    <cfRule type="expression" dxfId="7120" priority="2540" stopIfTrue="1">
      <formula>F261="-"</formula>
    </cfRule>
  </conditionalFormatting>
  <conditionalFormatting sqref="F261">
    <cfRule type="expression" dxfId="7119" priority="2535" stopIfTrue="1">
      <formula>F261="-"</formula>
    </cfRule>
  </conditionalFormatting>
  <conditionalFormatting sqref="C287">
    <cfRule type="expression" dxfId="7118" priority="2527" stopIfTrue="1">
      <formula>F287="-"</formula>
    </cfRule>
  </conditionalFormatting>
  <conditionalFormatting sqref="D287">
    <cfRule type="expression" dxfId="7117" priority="2532" stopIfTrue="1">
      <formula>F287="-"</formula>
    </cfRule>
  </conditionalFormatting>
  <conditionalFormatting sqref="E287">
    <cfRule type="expression" dxfId="7116" priority="2531" stopIfTrue="1">
      <formula>F287="-"</formula>
    </cfRule>
  </conditionalFormatting>
  <conditionalFormatting sqref="F287">
    <cfRule type="expression" dxfId="7115" priority="2526" stopIfTrue="1">
      <formula>F287="-"</formula>
    </cfRule>
  </conditionalFormatting>
  <conditionalFormatting sqref="C262">
    <cfRule type="expression" dxfId="7114" priority="2520" stopIfTrue="1">
      <formula>F262="-"</formula>
    </cfRule>
  </conditionalFormatting>
  <conditionalFormatting sqref="D262">
    <cfRule type="expression" dxfId="7113" priority="2525" stopIfTrue="1">
      <formula>F262="-"</formula>
    </cfRule>
  </conditionalFormatting>
  <conditionalFormatting sqref="E262">
    <cfRule type="expression" dxfId="7112" priority="2524" stopIfTrue="1">
      <formula>F262="-"</formula>
    </cfRule>
  </conditionalFormatting>
  <conditionalFormatting sqref="F262">
    <cfRule type="expression" dxfId="7111" priority="2519" stopIfTrue="1">
      <formula>F262="-"</formula>
    </cfRule>
  </conditionalFormatting>
  <conditionalFormatting sqref="C264">
    <cfRule type="expression" dxfId="7110" priority="2511" stopIfTrue="1">
      <formula>F264="-"</formula>
    </cfRule>
  </conditionalFormatting>
  <conditionalFormatting sqref="D264">
    <cfRule type="expression" dxfId="7109" priority="2516" stopIfTrue="1">
      <formula>F264="-"</formula>
    </cfRule>
  </conditionalFormatting>
  <conditionalFormatting sqref="E264">
    <cfRule type="expression" dxfId="7108" priority="2515" stopIfTrue="1">
      <formula>F264="-"</formula>
    </cfRule>
  </conditionalFormatting>
  <conditionalFormatting sqref="F264">
    <cfRule type="expression" dxfId="7107" priority="2510" stopIfTrue="1">
      <formula>F264="-"</formula>
    </cfRule>
  </conditionalFormatting>
  <conditionalFormatting sqref="C265">
    <cfRule type="expression" dxfId="7106" priority="2504" stopIfTrue="1">
      <formula>F265="-"</formula>
    </cfRule>
  </conditionalFormatting>
  <conditionalFormatting sqref="D265">
    <cfRule type="expression" dxfId="7105" priority="2509" stopIfTrue="1">
      <formula>F265="-"</formula>
    </cfRule>
  </conditionalFormatting>
  <conditionalFormatting sqref="E265">
    <cfRule type="expression" dxfId="7104" priority="2508" stopIfTrue="1">
      <formula>F265="-"</formula>
    </cfRule>
  </conditionalFormatting>
  <conditionalFormatting sqref="F265">
    <cfRule type="expression" dxfId="7103" priority="2503" stopIfTrue="1">
      <formula>F265="-"</formula>
    </cfRule>
  </conditionalFormatting>
  <conditionalFormatting sqref="C266">
    <cfRule type="expression" dxfId="7102" priority="2495" stopIfTrue="1">
      <formula>F266="-"</formula>
    </cfRule>
  </conditionalFormatting>
  <conditionalFormatting sqref="D266">
    <cfRule type="expression" dxfId="7101" priority="2500" stopIfTrue="1">
      <formula>F266="-"</formula>
    </cfRule>
  </conditionalFormatting>
  <conditionalFormatting sqref="E266">
    <cfRule type="expression" dxfId="7100" priority="2499" stopIfTrue="1">
      <formula>F266="-"</formula>
    </cfRule>
  </conditionalFormatting>
  <conditionalFormatting sqref="F266">
    <cfRule type="expression" dxfId="7099" priority="2494" stopIfTrue="1">
      <formula>F266="-"</formula>
    </cfRule>
  </conditionalFormatting>
  <conditionalFormatting sqref="C263">
    <cfRule type="expression" dxfId="7098" priority="2486" stopIfTrue="1">
      <formula>F263="-"</formula>
    </cfRule>
  </conditionalFormatting>
  <conditionalFormatting sqref="D263">
    <cfRule type="expression" dxfId="7097" priority="2491" stopIfTrue="1">
      <formula>F263="-"</formula>
    </cfRule>
  </conditionalFormatting>
  <conditionalFormatting sqref="E263">
    <cfRule type="expression" dxfId="7096" priority="2490" stopIfTrue="1">
      <formula>F263="-"</formula>
    </cfRule>
  </conditionalFormatting>
  <conditionalFormatting sqref="F263">
    <cfRule type="expression" dxfId="7095" priority="2485" stopIfTrue="1">
      <formula>F263="-"</formula>
    </cfRule>
  </conditionalFormatting>
  <conditionalFormatting sqref="C267">
    <cfRule type="expression" dxfId="7094" priority="2479" stopIfTrue="1">
      <formula>F267="-"</formula>
    </cfRule>
  </conditionalFormatting>
  <conditionalFormatting sqref="D267">
    <cfRule type="expression" dxfId="7093" priority="2484" stopIfTrue="1">
      <formula>F267="-"</formula>
    </cfRule>
  </conditionalFormatting>
  <conditionalFormatting sqref="E267">
    <cfRule type="expression" dxfId="7092" priority="2483" stopIfTrue="1">
      <formula>F267="-"</formula>
    </cfRule>
  </conditionalFormatting>
  <conditionalFormatting sqref="F267">
    <cfRule type="expression" dxfId="7091" priority="2478" stopIfTrue="1">
      <formula>F267="-"</formula>
    </cfRule>
  </conditionalFormatting>
  <conditionalFormatting sqref="C268">
    <cfRule type="expression" dxfId="7090" priority="2468" stopIfTrue="1">
      <formula>F268="-"</formula>
    </cfRule>
  </conditionalFormatting>
  <conditionalFormatting sqref="D268">
    <cfRule type="expression" dxfId="7089" priority="2473" stopIfTrue="1">
      <formula>F268="-"</formula>
    </cfRule>
  </conditionalFormatting>
  <conditionalFormatting sqref="E268">
    <cfRule type="expression" dxfId="7088" priority="2472" stopIfTrue="1">
      <formula>F268="-"</formula>
    </cfRule>
  </conditionalFormatting>
  <conditionalFormatting sqref="F268">
    <cfRule type="expression" dxfId="7087" priority="2467" stopIfTrue="1">
      <formula>F268="-"</formula>
    </cfRule>
  </conditionalFormatting>
  <conditionalFormatting sqref="C271">
    <cfRule type="expression" dxfId="7086" priority="2460" stopIfTrue="1">
      <formula>F271="-"</formula>
    </cfRule>
  </conditionalFormatting>
  <conditionalFormatting sqref="D271">
    <cfRule type="expression" dxfId="7085" priority="2466" stopIfTrue="1">
      <formula>F271="-"</formula>
    </cfRule>
  </conditionalFormatting>
  <conditionalFormatting sqref="B271">
    <cfRule type="expression" dxfId="7084" priority="2465" stopIfTrue="1">
      <formula>F271="-"</formula>
    </cfRule>
  </conditionalFormatting>
  <conditionalFormatting sqref="E271">
    <cfRule type="expression" dxfId="7083" priority="2464" stopIfTrue="1">
      <formula>F271="-"</formula>
    </cfRule>
  </conditionalFormatting>
  <conditionalFormatting sqref="F271">
    <cfRule type="expression" dxfId="7082" priority="2459" stopIfTrue="1">
      <formula>F271="-"</formula>
    </cfRule>
  </conditionalFormatting>
  <conditionalFormatting sqref="C286">
    <cfRule type="expression" dxfId="7081" priority="2449" stopIfTrue="1">
      <formula>F286="-"</formula>
    </cfRule>
  </conditionalFormatting>
  <conditionalFormatting sqref="D286">
    <cfRule type="expression" dxfId="7080" priority="2454" stopIfTrue="1">
      <formula>F286="-"</formula>
    </cfRule>
  </conditionalFormatting>
  <conditionalFormatting sqref="E286">
    <cfRule type="expression" dxfId="7079" priority="2453" stopIfTrue="1">
      <formula>F286="-"</formula>
    </cfRule>
  </conditionalFormatting>
  <conditionalFormatting sqref="F286">
    <cfRule type="expression" dxfId="7078" priority="2448" stopIfTrue="1">
      <formula>F286="-"</formula>
    </cfRule>
  </conditionalFormatting>
  <conditionalFormatting sqref="C245">
    <cfRule type="expression" dxfId="7077" priority="2442" stopIfTrue="1">
      <formula>F245="-"</formula>
    </cfRule>
  </conditionalFormatting>
  <conditionalFormatting sqref="D245">
    <cfRule type="expression" dxfId="7076" priority="2447" stopIfTrue="1">
      <formula>F245="-"</formula>
    </cfRule>
  </conditionalFormatting>
  <conditionalFormatting sqref="E245">
    <cfRule type="expression" dxfId="7075" priority="2446" stopIfTrue="1">
      <formula>F245="-"</formula>
    </cfRule>
  </conditionalFormatting>
  <conditionalFormatting sqref="F245">
    <cfRule type="expression" dxfId="7074" priority="2441" stopIfTrue="1">
      <formula>F245="-"</formula>
    </cfRule>
  </conditionalFormatting>
  <conditionalFormatting sqref="C284">
    <cfRule type="expression" dxfId="7073" priority="2433" stopIfTrue="1">
      <formula>F284="-"</formula>
    </cfRule>
  </conditionalFormatting>
  <conditionalFormatting sqref="D284">
    <cfRule type="expression" dxfId="7072" priority="2438" stopIfTrue="1">
      <formula>F284="-"</formula>
    </cfRule>
  </conditionalFormatting>
  <conditionalFormatting sqref="E284">
    <cfRule type="expression" dxfId="7071" priority="2437" stopIfTrue="1">
      <formula>F284="-"</formula>
    </cfRule>
  </conditionalFormatting>
  <conditionalFormatting sqref="F284">
    <cfRule type="expression" dxfId="7070" priority="2432" stopIfTrue="1">
      <formula>F284="-"</formula>
    </cfRule>
  </conditionalFormatting>
  <conditionalFormatting sqref="C246">
    <cfRule type="expression" dxfId="7069" priority="2426" stopIfTrue="1">
      <formula>F246="-"</formula>
    </cfRule>
  </conditionalFormatting>
  <conditionalFormatting sqref="D246">
    <cfRule type="expression" dxfId="7068" priority="2431" stopIfTrue="1">
      <formula>F246="-"</formula>
    </cfRule>
  </conditionalFormatting>
  <conditionalFormatting sqref="E246">
    <cfRule type="expression" dxfId="7067" priority="2430" stopIfTrue="1">
      <formula>F246="-"</formula>
    </cfRule>
  </conditionalFormatting>
  <conditionalFormatting sqref="F246">
    <cfRule type="expression" dxfId="7066" priority="2425" stopIfTrue="1">
      <formula>F246="-"</formula>
    </cfRule>
  </conditionalFormatting>
  <conditionalFormatting sqref="C272">
    <cfRule type="expression" dxfId="7065" priority="2419" stopIfTrue="1">
      <formula>F272="-"</formula>
    </cfRule>
  </conditionalFormatting>
  <conditionalFormatting sqref="D272">
    <cfRule type="expression" dxfId="7064" priority="2424" stopIfTrue="1">
      <formula>F272="-"</formula>
    </cfRule>
  </conditionalFormatting>
  <conditionalFormatting sqref="E272">
    <cfRule type="expression" dxfId="7063" priority="2423" stopIfTrue="1">
      <formula>F272="-"</formula>
    </cfRule>
  </conditionalFormatting>
  <conditionalFormatting sqref="F272">
    <cfRule type="expression" dxfId="7062" priority="2418" stopIfTrue="1">
      <formula>F272="-"</formula>
    </cfRule>
  </conditionalFormatting>
  <conditionalFormatting sqref="C273">
    <cfRule type="expression" dxfId="7061" priority="2410" stopIfTrue="1">
      <formula>F273="-"</formula>
    </cfRule>
  </conditionalFormatting>
  <conditionalFormatting sqref="D273">
    <cfRule type="expression" dxfId="7060" priority="2415" stopIfTrue="1">
      <formula>F273="-"</formula>
    </cfRule>
  </conditionalFormatting>
  <conditionalFormatting sqref="E273">
    <cfRule type="expression" dxfId="7059" priority="2414" stopIfTrue="1">
      <formula>F273="-"</formula>
    </cfRule>
  </conditionalFormatting>
  <conditionalFormatting sqref="F273">
    <cfRule type="expression" dxfId="7058" priority="2409" stopIfTrue="1">
      <formula>F273="-"</formula>
    </cfRule>
  </conditionalFormatting>
  <conditionalFormatting sqref="C274">
    <cfRule type="expression" dxfId="7057" priority="2401" stopIfTrue="1">
      <formula>F274="-"</formula>
    </cfRule>
  </conditionalFormatting>
  <conditionalFormatting sqref="D274">
    <cfRule type="expression" dxfId="7056" priority="2406" stopIfTrue="1">
      <formula>F274="-"</formula>
    </cfRule>
  </conditionalFormatting>
  <conditionalFormatting sqref="E274">
    <cfRule type="expression" dxfId="7055" priority="2405" stopIfTrue="1">
      <formula>F274="-"</formula>
    </cfRule>
  </conditionalFormatting>
  <conditionalFormatting sqref="F274">
    <cfRule type="expression" dxfId="7054" priority="2400" stopIfTrue="1">
      <formula>F274="-"</formula>
    </cfRule>
  </conditionalFormatting>
  <conditionalFormatting sqref="C275">
    <cfRule type="expression" dxfId="7053" priority="2392" stopIfTrue="1">
      <formula>F275="-"</formula>
    </cfRule>
  </conditionalFormatting>
  <conditionalFormatting sqref="D275">
    <cfRule type="expression" dxfId="7052" priority="2397" stopIfTrue="1">
      <formula>F275="-"</formula>
    </cfRule>
  </conditionalFormatting>
  <conditionalFormatting sqref="E275">
    <cfRule type="expression" dxfId="7051" priority="2396" stopIfTrue="1">
      <formula>F275="-"</formula>
    </cfRule>
  </conditionalFormatting>
  <conditionalFormatting sqref="F275">
    <cfRule type="expression" dxfId="7050" priority="2391" stopIfTrue="1">
      <formula>F275="-"</formula>
    </cfRule>
  </conditionalFormatting>
  <conditionalFormatting sqref="C276">
    <cfRule type="expression" dxfId="7049" priority="2383" stopIfTrue="1">
      <formula>F276="-"</formula>
    </cfRule>
  </conditionalFormatting>
  <conditionalFormatting sqref="D276">
    <cfRule type="expression" dxfId="7048" priority="2388" stopIfTrue="1">
      <formula>F276="-"</formula>
    </cfRule>
  </conditionalFormatting>
  <conditionalFormatting sqref="E276">
    <cfRule type="expression" dxfId="7047" priority="2387" stopIfTrue="1">
      <formula>F276="-"</formula>
    </cfRule>
  </conditionalFormatting>
  <conditionalFormatting sqref="F276">
    <cfRule type="expression" dxfId="7046" priority="2382" stopIfTrue="1">
      <formula>F276="-"</formula>
    </cfRule>
  </conditionalFormatting>
  <conditionalFormatting sqref="C281">
    <cfRule type="expression" dxfId="7045" priority="2372" stopIfTrue="1">
      <formula>F281="-"</formula>
    </cfRule>
  </conditionalFormatting>
  <conditionalFormatting sqref="D281">
    <cfRule type="expression" dxfId="7044" priority="2377" stopIfTrue="1">
      <formula>F281="-"</formula>
    </cfRule>
  </conditionalFormatting>
  <conditionalFormatting sqref="E281">
    <cfRule type="expression" dxfId="7043" priority="2376" stopIfTrue="1">
      <formula>F281="-"</formula>
    </cfRule>
  </conditionalFormatting>
  <conditionalFormatting sqref="F281">
    <cfRule type="expression" dxfId="7042" priority="2371" stopIfTrue="1">
      <formula>F281="-"</formula>
    </cfRule>
  </conditionalFormatting>
  <conditionalFormatting sqref="C280">
    <cfRule type="expression" dxfId="7041" priority="2365" stopIfTrue="1">
      <formula>F280="-"</formula>
    </cfRule>
  </conditionalFormatting>
  <conditionalFormatting sqref="D280">
    <cfRule type="expression" dxfId="7040" priority="2370" stopIfTrue="1">
      <formula>F280="-"</formula>
    </cfRule>
  </conditionalFormatting>
  <conditionalFormatting sqref="E280">
    <cfRule type="expression" dxfId="7039" priority="2369" stopIfTrue="1">
      <formula>F280="-"</formula>
    </cfRule>
  </conditionalFormatting>
  <conditionalFormatting sqref="F280">
    <cfRule type="expression" dxfId="7038" priority="2364" stopIfTrue="1">
      <formula>F280="-"</formula>
    </cfRule>
  </conditionalFormatting>
  <conditionalFormatting sqref="C278">
    <cfRule type="expression" dxfId="7037" priority="2356" stopIfTrue="1">
      <formula>F278="-"</formula>
    </cfRule>
  </conditionalFormatting>
  <conditionalFormatting sqref="D278">
    <cfRule type="expression" dxfId="7036" priority="2361" stopIfTrue="1">
      <formula>F278="-"</formula>
    </cfRule>
  </conditionalFormatting>
  <conditionalFormatting sqref="E278">
    <cfRule type="expression" dxfId="7035" priority="2360" stopIfTrue="1">
      <formula>F278="-"</formula>
    </cfRule>
  </conditionalFormatting>
  <conditionalFormatting sqref="F278">
    <cfRule type="expression" dxfId="7034" priority="2355" stopIfTrue="1">
      <formula>F278="-"</formula>
    </cfRule>
  </conditionalFormatting>
  <conditionalFormatting sqref="C277">
    <cfRule type="expression" dxfId="7033" priority="2347" stopIfTrue="1">
      <formula>F277="-"</formula>
    </cfRule>
  </conditionalFormatting>
  <conditionalFormatting sqref="D277">
    <cfRule type="expression" dxfId="7032" priority="2352" stopIfTrue="1">
      <formula>F277="-"</formula>
    </cfRule>
  </conditionalFormatting>
  <conditionalFormatting sqref="E277">
    <cfRule type="expression" dxfId="7031" priority="2351" stopIfTrue="1">
      <formula>F277="-"</formula>
    </cfRule>
  </conditionalFormatting>
  <conditionalFormatting sqref="F277">
    <cfRule type="expression" dxfId="7030" priority="2346" stopIfTrue="1">
      <formula>F277="-"</formula>
    </cfRule>
  </conditionalFormatting>
  <conditionalFormatting sqref="C279">
    <cfRule type="expression" dxfId="7029" priority="2338" stopIfTrue="1">
      <formula>F279="-"</formula>
    </cfRule>
  </conditionalFormatting>
  <conditionalFormatting sqref="D279">
    <cfRule type="expression" dxfId="7028" priority="2343" stopIfTrue="1">
      <formula>F279="-"</formula>
    </cfRule>
  </conditionalFormatting>
  <conditionalFormatting sqref="E279">
    <cfRule type="expression" dxfId="7027" priority="2342" stopIfTrue="1">
      <formula>F279="-"</formula>
    </cfRule>
  </conditionalFormatting>
  <conditionalFormatting sqref="F279">
    <cfRule type="expression" dxfId="7026" priority="2337" stopIfTrue="1">
      <formula>F279="-"</formula>
    </cfRule>
  </conditionalFormatting>
  <conditionalFormatting sqref="C282">
    <cfRule type="expression" dxfId="7025" priority="2328" stopIfTrue="1">
      <formula>F282="-"</formula>
    </cfRule>
  </conditionalFormatting>
  <conditionalFormatting sqref="D282">
    <cfRule type="expression" dxfId="7024" priority="2334" stopIfTrue="1">
      <formula>F282="-"</formula>
    </cfRule>
  </conditionalFormatting>
  <conditionalFormatting sqref="B282">
    <cfRule type="expression" dxfId="7023" priority="2333" stopIfTrue="1">
      <formula>F282="-"</formula>
    </cfRule>
  </conditionalFormatting>
  <conditionalFormatting sqref="E282">
    <cfRule type="expression" dxfId="7022" priority="2332" stopIfTrue="1">
      <formula>F282="-"</formula>
    </cfRule>
  </conditionalFormatting>
  <conditionalFormatting sqref="F282">
    <cfRule type="expression" dxfId="7021" priority="2327" stopIfTrue="1">
      <formula>F282="-"</formula>
    </cfRule>
  </conditionalFormatting>
  <conditionalFormatting sqref="C283">
    <cfRule type="expression" dxfId="7020" priority="2316" stopIfTrue="1">
      <formula>F283="-"</formula>
    </cfRule>
  </conditionalFormatting>
  <conditionalFormatting sqref="D283">
    <cfRule type="expression" dxfId="7019" priority="2322" stopIfTrue="1">
      <formula>F283="-"</formula>
    </cfRule>
  </conditionalFormatting>
  <conditionalFormatting sqref="B283:B304">
    <cfRule type="expression" dxfId="7018" priority="2321" stopIfTrue="1">
      <formula>F283="-"</formula>
    </cfRule>
  </conditionalFormatting>
  <conditionalFormatting sqref="E283">
    <cfRule type="expression" dxfId="7017" priority="2320" stopIfTrue="1">
      <formula>F283="-"</formula>
    </cfRule>
  </conditionalFormatting>
  <conditionalFormatting sqref="F283">
    <cfRule type="expression" dxfId="7016" priority="2315" stopIfTrue="1">
      <formula>F283="-"</formula>
    </cfRule>
  </conditionalFormatting>
  <conditionalFormatting sqref="C288">
    <cfRule type="expression" dxfId="7015" priority="2303" stopIfTrue="1">
      <formula>F288="-"</formula>
    </cfRule>
  </conditionalFormatting>
  <conditionalFormatting sqref="D288">
    <cfRule type="expression" dxfId="7014" priority="2308" stopIfTrue="1">
      <formula>F288="-"</formula>
    </cfRule>
  </conditionalFormatting>
  <conditionalFormatting sqref="E288">
    <cfRule type="expression" dxfId="7013" priority="2307" stopIfTrue="1">
      <formula>F288="-"</formula>
    </cfRule>
  </conditionalFormatting>
  <conditionalFormatting sqref="F288">
    <cfRule type="expression" dxfId="7012" priority="2302" stopIfTrue="1">
      <formula>F288="-"</formula>
    </cfRule>
  </conditionalFormatting>
  <conditionalFormatting sqref="C285">
    <cfRule type="expression" dxfId="7011" priority="2294" stopIfTrue="1">
      <formula>F285="-"</formula>
    </cfRule>
  </conditionalFormatting>
  <conditionalFormatting sqref="D285">
    <cfRule type="expression" dxfId="7010" priority="2299" stopIfTrue="1">
      <formula>F285="-"</formula>
    </cfRule>
  </conditionalFormatting>
  <conditionalFormatting sqref="E285">
    <cfRule type="expression" dxfId="7009" priority="2298" stopIfTrue="1">
      <formula>F285="-"</formula>
    </cfRule>
  </conditionalFormatting>
  <conditionalFormatting sqref="F285">
    <cfRule type="expression" dxfId="7008" priority="2293" stopIfTrue="1">
      <formula>F285="-"</formula>
    </cfRule>
  </conditionalFormatting>
  <conditionalFormatting sqref="C289">
    <cfRule type="expression" dxfId="7007" priority="2285" stopIfTrue="1">
      <formula>F289="-"</formula>
    </cfRule>
  </conditionalFormatting>
  <conditionalFormatting sqref="D289">
    <cfRule type="expression" dxfId="7006" priority="2290" stopIfTrue="1">
      <formula>F289="-"</formula>
    </cfRule>
  </conditionalFormatting>
  <conditionalFormatting sqref="E289">
    <cfRule type="expression" dxfId="7005" priority="2289" stopIfTrue="1">
      <formula>F289="-"</formula>
    </cfRule>
  </conditionalFormatting>
  <conditionalFormatting sqref="F289">
    <cfRule type="expression" dxfId="7004" priority="2284" stopIfTrue="1">
      <formula>F289="-"</formula>
    </cfRule>
  </conditionalFormatting>
  <conditionalFormatting sqref="C293">
    <cfRule type="expression" dxfId="7003" priority="2276" stopIfTrue="1">
      <formula>F293="-"</formula>
    </cfRule>
  </conditionalFormatting>
  <conditionalFormatting sqref="D293">
    <cfRule type="expression" dxfId="7002" priority="2281" stopIfTrue="1">
      <formula>F293="-"</formula>
    </cfRule>
  </conditionalFormatting>
  <conditionalFormatting sqref="E293">
    <cfRule type="expression" dxfId="7001" priority="2280" stopIfTrue="1">
      <formula>F293="-"</formula>
    </cfRule>
  </conditionalFormatting>
  <conditionalFormatting sqref="F293">
    <cfRule type="expression" dxfId="7000" priority="2275" stopIfTrue="1">
      <formula>F293="-"</formula>
    </cfRule>
  </conditionalFormatting>
  <conditionalFormatting sqref="C294">
    <cfRule type="expression" dxfId="6999" priority="2269" stopIfTrue="1">
      <formula>F294="-"</formula>
    </cfRule>
  </conditionalFormatting>
  <conditionalFormatting sqref="D294">
    <cfRule type="expression" dxfId="6998" priority="2274" stopIfTrue="1">
      <formula>F294="-"</formula>
    </cfRule>
  </conditionalFormatting>
  <conditionalFormatting sqref="E294">
    <cfRule type="expression" dxfId="6997" priority="2273" stopIfTrue="1">
      <formula>F294="-"</formula>
    </cfRule>
  </conditionalFormatting>
  <conditionalFormatting sqref="F294">
    <cfRule type="expression" dxfId="6996" priority="2268" stopIfTrue="1">
      <formula>F294="-"</formula>
    </cfRule>
  </conditionalFormatting>
  <conditionalFormatting sqref="C295">
    <cfRule type="expression" dxfId="6995" priority="2262" stopIfTrue="1">
      <formula>F295="-"</formula>
    </cfRule>
  </conditionalFormatting>
  <conditionalFormatting sqref="D295">
    <cfRule type="expression" dxfId="6994" priority="2267" stopIfTrue="1">
      <formula>F295="-"</formula>
    </cfRule>
  </conditionalFormatting>
  <conditionalFormatting sqref="E295">
    <cfRule type="expression" dxfId="6993" priority="2266" stopIfTrue="1">
      <formula>F295="-"</formula>
    </cfRule>
  </conditionalFormatting>
  <conditionalFormatting sqref="F295">
    <cfRule type="expression" dxfId="6992" priority="2261" stopIfTrue="1">
      <formula>F295="-"</formula>
    </cfRule>
  </conditionalFormatting>
  <conditionalFormatting sqref="C296">
    <cfRule type="expression" dxfId="6991" priority="2255" stopIfTrue="1">
      <formula>F296="-"</formula>
    </cfRule>
  </conditionalFormatting>
  <conditionalFormatting sqref="D296">
    <cfRule type="expression" dxfId="6990" priority="2260" stopIfTrue="1">
      <formula>F296="-"</formula>
    </cfRule>
  </conditionalFormatting>
  <conditionalFormatting sqref="E296">
    <cfRule type="expression" dxfId="6989" priority="2259" stopIfTrue="1">
      <formula>F296="-"</formula>
    </cfRule>
  </conditionalFormatting>
  <conditionalFormatting sqref="F296">
    <cfRule type="expression" dxfId="6988" priority="2254" stopIfTrue="1">
      <formula>F296="-"</formula>
    </cfRule>
  </conditionalFormatting>
  <conditionalFormatting sqref="C305">
    <cfRule type="expression" dxfId="6987" priority="2247" stopIfTrue="1">
      <formula>F305="-"</formula>
    </cfRule>
  </conditionalFormatting>
  <conditionalFormatting sqref="D305">
    <cfRule type="expression" dxfId="6986" priority="2253" stopIfTrue="1">
      <formula>F305="-"</formula>
    </cfRule>
  </conditionalFormatting>
  <conditionalFormatting sqref="B305">
    <cfRule type="expression" dxfId="6985" priority="2252" stopIfTrue="1">
      <formula>F305="-"</formula>
    </cfRule>
  </conditionalFormatting>
  <conditionalFormatting sqref="E305">
    <cfRule type="expression" dxfId="6984" priority="2251" stopIfTrue="1">
      <formula>F305="-"</formula>
    </cfRule>
  </conditionalFormatting>
  <conditionalFormatting sqref="F305">
    <cfRule type="expression" dxfId="6983" priority="2246" stopIfTrue="1">
      <formula>F305="-"</formula>
    </cfRule>
  </conditionalFormatting>
  <conditionalFormatting sqref="C297">
    <cfRule type="expression" dxfId="6982" priority="2238" stopIfTrue="1">
      <formula>F297="-"</formula>
    </cfRule>
  </conditionalFormatting>
  <conditionalFormatting sqref="D297">
    <cfRule type="expression" dxfId="6981" priority="2243" stopIfTrue="1">
      <formula>F297="-"</formula>
    </cfRule>
  </conditionalFormatting>
  <conditionalFormatting sqref="E297">
    <cfRule type="expression" dxfId="6980" priority="2242" stopIfTrue="1">
      <formula>F297="-"</formula>
    </cfRule>
  </conditionalFormatting>
  <conditionalFormatting sqref="F297">
    <cfRule type="expression" dxfId="6979" priority="2237" stopIfTrue="1">
      <formula>F297="-"</formula>
    </cfRule>
  </conditionalFormatting>
  <conditionalFormatting sqref="C306">
    <cfRule type="expression" dxfId="6978" priority="2230" stopIfTrue="1">
      <formula>F306="-"</formula>
    </cfRule>
  </conditionalFormatting>
  <conditionalFormatting sqref="D306">
    <cfRule type="expression" dxfId="6977" priority="2236" stopIfTrue="1">
      <formula>F306="-"</formula>
    </cfRule>
  </conditionalFormatting>
  <conditionalFormatting sqref="B306:B316">
    <cfRule type="expression" dxfId="6976" priority="2235" stopIfTrue="1">
      <formula>F306="-"</formula>
    </cfRule>
  </conditionalFormatting>
  <conditionalFormatting sqref="E306">
    <cfRule type="expression" dxfId="6975" priority="2234" stopIfTrue="1">
      <formula>F306="-"</formula>
    </cfRule>
  </conditionalFormatting>
  <conditionalFormatting sqref="F306">
    <cfRule type="expression" dxfId="6974" priority="2229" stopIfTrue="1">
      <formula>F306="-"</formula>
    </cfRule>
  </conditionalFormatting>
  <conditionalFormatting sqref="C307">
    <cfRule type="expression" dxfId="6973" priority="2223" stopIfTrue="1">
      <formula>F307="-"</formula>
    </cfRule>
  </conditionalFormatting>
  <conditionalFormatting sqref="D307">
    <cfRule type="expression" dxfId="6972" priority="2228" stopIfTrue="1">
      <formula>F307="-"</formula>
    </cfRule>
  </conditionalFormatting>
  <conditionalFormatting sqref="E307">
    <cfRule type="expression" dxfId="6971" priority="2227" stopIfTrue="1">
      <formula>F307="-"</formula>
    </cfRule>
  </conditionalFormatting>
  <conditionalFormatting sqref="F307">
    <cfRule type="expression" dxfId="6970" priority="2222" stopIfTrue="1">
      <formula>F307="-"</formula>
    </cfRule>
  </conditionalFormatting>
  <conditionalFormatting sqref="C309">
    <cfRule type="expression" dxfId="6969" priority="2214" stopIfTrue="1">
      <formula>F309="-"</formula>
    </cfRule>
  </conditionalFormatting>
  <conditionalFormatting sqref="D309">
    <cfRule type="expression" dxfId="6968" priority="2219" stopIfTrue="1">
      <formula>F309="-"</formula>
    </cfRule>
  </conditionalFormatting>
  <conditionalFormatting sqref="E309">
    <cfRule type="expression" dxfId="6967" priority="2218" stopIfTrue="1">
      <formula>F309="-"</formula>
    </cfRule>
  </conditionalFormatting>
  <conditionalFormatting sqref="F309">
    <cfRule type="expression" dxfId="6966" priority="2213" stopIfTrue="1">
      <formula>F309="-"</formula>
    </cfRule>
  </conditionalFormatting>
  <conditionalFormatting sqref="C310">
    <cfRule type="expression" dxfId="6965" priority="2205" stopIfTrue="1">
      <formula>F310="-"</formula>
    </cfRule>
  </conditionalFormatting>
  <conditionalFormatting sqref="D310">
    <cfRule type="expression" dxfId="6964" priority="2210" stopIfTrue="1">
      <formula>F310="-"</formula>
    </cfRule>
  </conditionalFormatting>
  <conditionalFormatting sqref="E310">
    <cfRule type="expression" dxfId="6963" priority="2209" stopIfTrue="1">
      <formula>F310="-"</formula>
    </cfRule>
  </conditionalFormatting>
  <conditionalFormatting sqref="F310">
    <cfRule type="expression" dxfId="6962" priority="2204" stopIfTrue="1">
      <formula>F310="-"</formula>
    </cfRule>
  </conditionalFormatting>
  <conditionalFormatting sqref="C311">
    <cfRule type="expression" dxfId="6961" priority="2196" stopIfTrue="1">
      <formula>F311="-"</formula>
    </cfRule>
  </conditionalFormatting>
  <conditionalFormatting sqref="D311">
    <cfRule type="expression" dxfId="6960" priority="2201" stopIfTrue="1">
      <formula>F311="-"</formula>
    </cfRule>
  </conditionalFormatting>
  <conditionalFormatting sqref="E311">
    <cfRule type="expression" dxfId="6959" priority="2200" stopIfTrue="1">
      <formula>F311="-"</formula>
    </cfRule>
  </conditionalFormatting>
  <conditionalFormatting sqref="F311">
    <cfRule type="expression" dxfId="6958" priority="2195" stopIfTrue="1">
      <formula>F311="-"</formula>
    </cfRule>
  </conditionalFormatting>
  <conditionalFormatting sqref="C313">
    <cfRule type="expression" dxfId="6957" priority="2187" stopIfTrue="1">
      <formula>F313="-"</formula>
    </cfRule>
  </conditionalFormatting>
  <conditionalFormatting sqref="D313">
    <cfRule type="expression" dxfId="6956" priority="2192" stopIfTrue="1">
      <formula>F313="-"</formula>
    </cfRule>
  </conditionalFormatting>
  <conditionalFormatting sqref="E313">
    <cfRule type="expression" dxfId="6955" priority="2191" stopIfTrue="1">
      <formula>F313="-"</formula>
    </cfRule>
  </conditionalFormatting>
  <conditionalFormatting sqref="F313">
    <cfRule type="expression" dxfId="6954" priority="2186" stopIfTrue="1">
      <formula>F313="-"</formula>
    </cfRule>
  </conditionalFormatting>
  <conditionalFormatting sqref="C314">
    <cfRule type="expression" dxfId="6953" priority="2178" stopIfTrue="1">
      <formula>F314="-"</formula>
    </cfRule>
  </conditionalFormatting>
  <conditionalFormatting sqref="D314">
    <cfRule type="expression" dxfId="6952" priority="2183" stopIfTrue="1">
      <formula>F314="-"</formula>
    </cfRule>
  </conditionalFormatting>
  <conditionalFormatting sqref="E314">
    <cfRule type="expression" dxfId="6951" priority="2182" stopIfTrue="1">
      <formula>F314="-"</formula>
    </cfRule>
  </conditionalFormatting>
  <conditionalFormatting sqref="F314">
    <cfRule type="expression" dxfId="6950" priority="2177" stopIfTrue="1">
      <formula>F314="-"</formula>
    </cfRule>
  </conditionalFormatting>
  <conditionalFormatting sqref="C315">
    <cfRule type="expression" dxfId="6949" priority="2169" stopIfTrue="1">
      <formula>F315="-"</formula>
    </cfRule>
  </conditionalFormatting>
  <conditionalFormatting sqref="D315">
    <cfRule type="expression" dxfId="6948" priority="2174" stopIfTrue="1">
      <formula>F315="-"</formula>
    </cfRule>
  </conditionalFormatting>
  <conditionalFormatting sqref="E315">
    <cfRule type="expression" dxfId="6947" priority="2173" stopIfTrue="1">
      <formula>F315="-"</formula>
    </cfRule>
  </conditionalFormatting>
  <conditionalFormatting sqref="F315">
    <cfRule type="expression" dxfId="6946" priority="2168" stopIfTrue="1">
      <formula>F315="-"</formula>
    </cfRule>
  </conditionalFormatting>
  <conditionalFormatting sqref="C319">
    <cfRule type="expression" dxfId="6945" priority="2160" stopIfTrue="1">
      <formula>F319="-"</formula>
    </cfRule>
  </conditionalFormatting>
  <conditionalFormatting sqref="D319">
    <cfRule type="expression" dxfId="6944" priority="2165" stopIfTrue="1">
      <formula>F319="-"</formula>
    </cfRule>
  </conditionalFormatting>
  <conditionalFormatting sqref="E319">
    <cfRule type="expression" dxfId="6943" priority="2164" stopIfTrue="1">
      <formula>F319="-"</formula>
    </cfRule>
  </conditionalFormatting>
  <conditionalFormatting sqref="F319">
    <cfRule type="expression" dxfId="6942" priority="2159" stopIfTrue="1">
      <formula>F319="-"</formula>
    </cfRule>
  </conditionalFormatting>
  <conditionalFormatting sqref="C312">
    <cfRule type="expression" dxfId="6941" priority="2153" stopIfTrue="1">
      <formula>F312="-"</formula>
    </cfRule>
  </conditionalFormatting>
  <conditionalFormatting sqref="D312">
    <cfRule type="expression" dxfId="6940" priority="2158" stopIfTrue="1">
      <formula>F312="-"</formula>
    </cfRule>
  </conditionalFormatting>
  <conditionalFormatting sqref="E312">
    <cfRule type="expression" dxfId="6939" priority="2157" stopIfTrue="1">
      <formula>F312="-"</formula>
    </cfRule>
  </conditionalFormatting>
  <conditionalFormatting sqref="F312">
    <cfRule type="expression" dxfId="6938" priority="2152" stopIfTrue="1">
      <formula>F312="-"</formula>
    </cfRule>
  </conditionalFormatting>
  <conditionalFormatting sqref="C316">
    <cfRule type="expression" dxfId="6937" priority="2144" stopIfTrue="1">
      <formula>F316="-"</formula>
    </cfRule>
  </conditionalFormatting>
  <conditionalFormatting sqref="D316">
    <cfRule type="expression" dxfId="6936" priority="2149" stopIfTrue="1">
      <formula>F316="-"</formula>
    </cfRule>
  </conditionalFormatting>
  <conditionalFormatting sqref="E316">
    <cfRule type="expression" dxfId="6935" priority="2148" stopIfTrue="1">
      <formula>F316="-"</formula>
    </cfRule>
  </conditionalFormatting>
  <conditionalFormatting sqref="F316">
    <cfRule type="expression" dxfId="6934" priority="2143" stopIfTrue="1">
      <formula>F316="-"</formula>
    </cfRule>
  </conditionalFormatting>
  <conditionalFormatting sqref="C317">
    <cfRule type="expression" dxfId="6933" priority="2134" stopIfTrue="1">
      <formula>F317="-"</formula>
    </cfRule>
  </conditionalFormatting>
  <conditionalFormatting sqref="D317">
    <cfRule type="expression" dxfId="6932" priority="2140" stopIfTrue="1">
      <formula>F317="-"</formula>
    </cfRule>
  </conditionalFormatting>
  <conditionalFormatting sqref="B317">
    <cfRule type="expression" dxfId="6931" priority="2139" stopIfTrue="1">
      <formula>F317="-"</formula>
    </cfRule>
  </conditionalFormatting>
  <conditionalFormatting sqref="E317">
    <cfRule type="expression" dxfId="6930" priority="2138" stopIfTrue="1">
      <formula>F317="-"</formula>
    </cfRule>
  </conditionalFormatting>
  <conditionalFormatting sqref="F317">
    <cfRule type="expression" dxfId="6929" priority="2133" stopIfTrue="1">
      <formula>F317="-"</formula>
    </cfRule>
  </conditionalFormatting>
  <conditionalFormatting sqref="C298">
    <cfRule type="expression" dxfId="6928" priority="2127" stopIfTrue="1">
      <formula>F298="-"</formula>
    </cfRule>
  </conditionalFormatting>
  <conditionalFormatting sqref="D298">
    <cfRule type="expression" dxfId="6927" priority="2132" stopIfTrue="1">
      <formula>F298="-"</formula>
    </cfRule>
  </conditionalFormatting>
  <conditionalFormatting sqref="E298">
    <cfRule type="expression" dxfId="6926" priority="2131" stopIfTrue="1">
      <formula>F298="-"</formula>
    </cfRule>
  </conditionalFormatting>
  <conditionalFormatting sqref="F298">
    <cfRule type="expression" dxfId="6925" priority="2126" stopIfTrue="1">
      <formula>F298="-"</formula>
    </cfRule>
  </conditionalFormatting>
  <conditionalFormatting sqref="C303">
    <cfRule type="expression" dxfId="6924" priority="2118" stopIfTrue="1">
      <formula>F303="-"</formula>
    </cfRule>
  </conditionalFormatting>
  <conditionalFormatting sqref="D303">
    <cfRule type="expression" dxfId="6923" priority="2123" stopIfTrue="1">
      <formula>F303="-"</formula>
    </cfRule>
  </conditionalFormatting>
  <conditionalFormatting sqref="E303">
    <cfRule type="expression" dxfId="6922" priority="2122" stopIfTrue="1">
      <formula>F303="-"</formula>
    </cfRule>
  </conditionalFormatting>
  <conditionalFormatting sqref="F303">
    <cfRule type="expression" dxfId="6921" priority="2117" stopIfTrue="1">
      <formula>F303="-"</formula>
    </cfRule>
  </conditionalFormatting>
  <conditionalFormatting sqref="C300">
    <cfRule type="expression" dxfId="6920" priority="2109" stopIfTrue="1">
      <formula>F300="-"</formula>
    </cfRule>
  </conditionalFormatting>
  <conditionalFormatting sqref="D300">
    <cfRule type="expression" dxfId="6919" priority="2114" stopIfTrue="1">
      <formula>F300="-"</formula>
    </cfRule>
  </conditionalFormatting>
  <conditionalFormatting sqref="E300">
    <cfRule type="expression" dxfId="6918" priority="2113" stopIfTrue="1">
      <formula>F300="-"</formula>
    </cfRule>
  </conditionalFormatting>
  <conditionalFormatting sqref="F300">
    <cfRule type="expression" dxfId="6917" priority="2108" stopIfTrue="1">
      <formula>F300="-"</formula>
    </cfRule>
  </conditionalFormatting>
  <conditionalFormatting sqref="C301">
    <cfRule type="expression" dxfId="6916" priority="2100" stopIfTrue="1">
      <formula>F301="-"</formula>
    </cfRule>
  </conditionalFormatting>
  <conditionalFormatting sqref="D301">
    <cfRule type="expression" dxfId="6915" priority="2105" stopIfTrue="1">
      <formula>F301="-"</formula>
    </cfRule>
  </conditionalFormatting>
  <conditionalFormatting sqref="E301">
    <cfRule type="expression" dxfId="6914" priority="2104" stopIfTrue="1">
      <formula>F301="-"</formula>
    </cfRule>
  </conditionalFormatting>
  <conditionalFormatting sqref="F301">
    <cfRule type="expression" dxfId="6913" priority="2099" stopIfTrue="1">
      <formula>F301="-"</formula>
    </cfRule>
  </conditionalFormatting>
  <conditionalFormatting sqref="C195">
    <cfRule type="expression" dxfId="6912" priority="2089" stopIfTrue="1">
      <formula>F195="-"</formula>
    </cfRule>
  </conditionalFormatting>
  <conditionalFormatting sqref="D195">
    <cfRule type="expression" dxfId="6911" priority="2094" stopIfTrue="1">
      <formula>F195="-"</formula>
    </cfRule>
  </conditionalFormatting>
  <conditionalFormatting sqref="E195">
    <cfRule type="expression" dxfId="6910" priority="2093" stopIfTrue="1">
      <formula>F195="-"</formula>
    </cfRule>
  </conditionalFormatting>
  <conditionalFormatting sqref="F195">
    <cfRule type="expression" dxfId="6909" priority="2088" stopIfTrue="1">
      <formula>F195="-"</formula>
    </cfRule>
  </conditionalFormatting>
  <conditionalFormatting sqref="C196">
    <cfRule type="expression" dxfId="6908" priority="2080" stopIfTrue="1">
      <formula>F196="-"</formula>
    </cfRule>
  </conditionalFormatting>
  <conditionalFormatting sqref="D196">
    <cfRule type="expression" dxfId="6907" priority="2085" stopIfTrue="1">
      <formula>F196="-"</formula>
    </cfRule>
  </conditionalFormatting>
  <conditionalFormatting sqref="E196">
    <cfRule type="expression" dxfId="6906" priority="2084" stopIfTrue="1">
      <formula>F196="-"</formula>
    </cfRule>
  </conditionalFormatting>
  <conditionalFormatting sqref="F196">
    <cfRule type="expression" dxfId="6905" priority="2079" stopIfTrue="1">
      <formula>F196="-"</formula>
    </cfRule>
  </conditionalFormatting>
  <conditionalFormatting sqref="C197:C198">
    <cfRule type="expression" dxfId="6904" priority="2071" stopIfTrue="1">
      <formula>F197="-"</formula>
    </cfRule>
  </conditionalFormatting>
  <conditionalFormatting sqref="D197:D198">
    <cfRule type="expression" dxfId="6903" priority="2076" stopIfTrue="1">
      <formula>F197="-"</formula>
    </cfRule>
  </conditionalFormatting>
  <conditionalFormatting sqref="E197:E198">
    <cfRule type="expression" dxfId="6902" priority="2075" stopIfTrue="1">
      <formula>F197="-"</formula>
    </cfRule>
  </conditionalFormatting>
  <conditionalFormatting sqref="F197:F198">
    <cfRule type="expression" dxfId="6901" priority="2070" stopIfTrue="1">
      <formula>F197="-"</formula>
    </cfRule>
  </conditionalFormatting>
  <conditionalFormatting sqref="C186">
    <cfRule type="expression" dxfId="6900" priority="2062" stopIfTrue="1">
      <formula>F186="-"</formula>
    </cfRule>
  </conditionalFormatting>
  <conditionalFormatting sqref="D186">
    <cfRule type="expression" dxfId="6899" priority="2067" stopIfTrue="1">
      <formula>F186="-"</formula>
    </cfRule>
  </conditionalFormatting>
  <conditionalFormatting sqref="E186">
    <cfRule type="expression" dxfId="6898" priority="2066" stopIfTrue="1">
      <formula>F186="-"</formula>
    </cfRule>
  </conditionalFormatting>
  <conditionalFormatting sqref="F186">
    <cfRule type="expression" dxfId="6897" priority="2061" stopIfTrue="1">
      <formula>F186="-"</formula>
    </cfRule>
  </conditionalFormatting>
  <conditionalFormatting sqref="C187">
    <cfRule type="expression" dxfId="6896" priority="2053" stopIfTrue="1">
      <formula>F187="-"</formula>
    </cfRule>
  </conditionalFormatting>
  <conditionalFormatting sqref="D187">
    <cfRule type="expression" dxfId="6895" priority="2058" stopIfTrue="1">
      <formula>F187="-"</formula>
    </cfRule>
  </conditionalFormatting>
  <conditionalFormatting sqref="E187">
    <cfRule type="expression" dxfId="6894" priority="2057" stopIfTrue="1">
      <formula>F187="-"</formula>
    </cfRule>
  </conditionalFormatting>
  <conditionalFormatting sqref="F187">
    <cfRule type="expression" dxfId="6893" priority="2052" stopIfTrue="1">
      <formula>F187="-"</formula>
    </cfRule>
  </conditionalFormatting>
  <conditionalFormatting sqref="C318">
    <cfRule type="expression" dxfId="6892" priority="2044" stopIfTrue="1">
      <formula>F318="-"</formula>
    </cfRule>
  </conditionalFormatting>
  <conditionalFormatting sqref="D318">
    <cfRule type="expression" dxfId="6891" priority="2049" stopIfTrue="1">
      <formula>F318="-"</formula>
    </cfRule>
  </conditionalFormatting>
  <conditionalFormatting sqref="E318">
    <cfRule type="expression" dxfId="6890" priority="2048" stopIfTrue="1">
      <formula>F318="-"</formula>
    </cfRule>
  </conditionalFormatting>
  <conditionalFormatting sqref="F318">
    <cfRule type="expression" dxfId="6889" priority="2043" stopIfTrue="1">
      <formula>F318="-"</formula>
    </cfRule>
  </conditionalFormatting>
  <conditionalFormatting sqref="C371">
    <cfRule type="expression" dxfId="6888" priority="2025" stopIfTrue="1">
      <formula>F371="-"</formula>
    </cfRule>
  </conditionalFormatting>
  <conditionalFormatting sqref="D371">
    <cfRule type="expression" dxfId="6887" priority="2030" stopIfTrue="1">
      <formula>F371="-"</formula>
    </cfRule>
  </conditionalFormatting>
  <conditionalFormatting sqref="E371">
    <cfRule type="expression" dxfId="6886" priority="2029" stopIfTrue="1">
      <formula>F371="-"</formula>
    </cfRule>
  </conditionalFormatting>
  <conditionalFormatting sqref="F371">
    <cfRule type="expression" dxfId="6885" priority="2024" stopIfTrue="1">
      <formula>F371="-"</formula>
    </cfRule>
  </conditionalFormatting>
  <conditionalFormatting sqref="C21">
    <cfRule type="expression" dxfId="6884" priority="1986" stopIfTrue="1">
      <formula>F21="-"</formula>
    </cfRule>
  </conditionalFormatting>
  <conditionalFormatting sqref="D21">
    <cfRule type="expression" dxfId="6883" priority="1991" stopIfTrue="1">
      <formula>F21="-"</formula>
    </cfRule>
  </conditionalFormatting>
  <conditionalFormatting sqref="E21">
    <cfRule type="expression" dxfId="6882" priority="1990" stopIfTrue="1">
      <formula>F21="-"</formula>
    </cfRule>
  </conditionalFormatting>
  <conditionalFormatting sqref="F21">
    <cfRule type="expression" dxfId="6881" priority="1985" stopIfTrue="1">
      <formula>F21="-"</formula>
    </cfRule>
  </conditionalFormatting>
  <conditionalFormatting sqref="C370">
    <cfRule type="expression" dxfId="6880" priority="1979" stopIfTrue="1">
      <formula>F370="-"</formula>
    </cfRule>
  </conditionalFormatting>
  <conditionalFormatting sqref="D370">
    <cfRule type="expression" dxfId="6879" priority="1984" stopIfTrue="1">
      <formula>F370="-"</formula>
    </cfRule>
  </conditionalFormatting>
  <conditionalFormatting sqref="E370">
    <cfRule type="expression" dxfId="6878" priority="1983" stopIfTrue="1">
      <formula>F370="-"</formula>
    </cfRule>
  </conditionalFormatting>
  <conditionalFormatting sqref="F370">
    <cfRule type="expression" dxfId="6877" priority="1978" stopIfTrue="1">
      <formula>F370="-"</formula>
    </cfRule>
  </conditionalFormatting>
  <conditionalFormatting sqref="C22">
    <cfRule type="expression" dxfId="6876" priority="1972" stopIfTrue="1">
      <formula>F22="-"</formula>
    </cfRule>
  </conditionalFormatting>
  <conditionalFormatting sqref="D22">
    <cfRule type="expression" dxfId="6875" priority="1977" stopIfTrue="1">
      <formula>F22="-"</formula>
    </cfRule>
  </conditionalFormatting>
  <conditionalFormatting sqref="E22">
    <cfRule type="expression" dxfId="6874" priority="1976" stopIfTrue="1">
      <formula>F22="-"</formula>
    </cfRule>
  </conditionalFormatting>
  <conditionalFormatting sqref="F22">
    <cfRule type="expression" dxfId="6873" priority="1971" stopIfTrue="1">
      <formula>F22="-"</formula>
    </cfRule>
  </conditionalFormatting>
  <conditionalFormatting sqref="C369">
    <cfRule type="expression" dxfId="6872" priority="1965" stopIfTrue="1">
      <formula>F369="-"</formula>
    </cfRule>
  </conditionalFormatting>
  <conditionalFormatting sqref="D369">
    <cfRule type="expression" dxfId="6871" priority="1970" stopIfTrue="1">
      <formula>F369="-"</formula>
    </cfRule>
  </conditionalFormatting>
  <conditionalFormatting sqref="E369">
    <cfRule type="expression" dxfId="6870" priority="1969" stopIfTrue="1">
      <formula>F369="-"</formula>
    </cfRule>
  </conditionalFormatting>
  <conditionalFormatting sqref="F369">
    <cfRule type="expression" dxfId="6869" priority="1964" stopIfTrue="1">
      <formula>F369="-"</formula>
    </cfRule>
  </conditionalFormatting>
  <conditionalFormatting sqref="C368">
    <cfRule type="expression" dxfId="6868" priority="1956" stopIfTrue="1">
      <formula>F368="-"</formula>
    </cfRule>
  </conditionalFormatting>
  <conditionalFormatting sqref="D368">
    <cfRule type="expression" dxfId="6867" priority="1961" stopIfTrue="1">
      <formula>F368="-"</formula>
    </cfRule>
  </conditionalFormatting>
  <conditionalFormatting sqref="E368">
    <cfRule type="expression" dxfId="6866" priority="1960" stopIfTrue="1">
      <formula>F368="-"</formula>
    </cfRule>
  </conditionalFormatting>
  <conditionalFormatting sqref="F368">
    <cfRule type="expression" dxfId="6865" priority="1955" stopIfTrue="1">
      <formula>F368="-"</formula>
    </cfRule>
  </conditionalFormatting>
  <conditionalFormatting sqref="C346">
    <cfRule type="expression" dxfId="6864" priority="1931" stopIfTrue="1">
      <formula>F346="-"</formula>
    </cfRule>
  </conditionalFormatting>
  <conditionalFormatting sqref="D346">
    <cfRule type="expression" dxfId="6863" priority="1936" stopIfTrue="1">
      <formula>F346="-"</formula>
    </cfRule>
  </conditionalFormatting>
  <conditionalFormatting sqref="E346">
    <cfRule type="expression" dxfId="6862" priority="1935" stopIfTrue="1">
      <formula>F346="-"</formula>
    </cfRule>
  </conditionalFormatting>
  <conditionalFormatting sqref="F346">
    <cfRule type="expression" dxfId="6861" priority="1930" stopIfTrue="1">
      <formula>F346="-"</formula>
    </cfRule>
  </conditionalFormatting>
  <conditionalFormatting sqref="C322">
    <cfRule type="expression" dxfId="6860" priority="1920" stopIfTrue="1">
      <formula>F322="-"</formula>
    </cfRule>
  </conditionalFormatting>
  <conditionalFormatting sqref="D322">
    <cfRule type="expression" dxfId="6859" priority="1925" stopIfTrue="1">
      <formula>F322="-"</formula>
    </cfRule>
  </conditionalFormatting>
  <conditionalFormatting sqref="E322">
    <cfRule type="expression" dxfId="6858" priority="1924" stopIfTrue="1">
      <formula>F322="-"</formula>
    </cfRule>
  </conditionalFormatting>
  <conditionalFormatting sqref="F322">
    <cfRule type="expression" dxfId="6857" priority="1919" stopIfTrue="1">
      <formula>F322="-"</formula>
    </cfRule>
  </conditionalFormatting>
  <conditionalFormatting sqref="C325">
    <cfRule type="expression" dxfId="6856" priority="1911" stopIfTrue="1">
      <formula>F325="-"</formula>
    </cfRule>
  </conditionalFormatting>
  <conditionalFormatting sqref="D325">
    <cfRule type="expression" dxfId="6855" priority="1916" stopIfTrue="1">
      <formula>F325="-"</formula>
    </cfRule>
  </conditionalFormatting>
  <conditionalFormatting sqref="E325">
    <cfRule type="expression" dxfId="6854" priority="1915" stopIfTrue="1">
      <formula>F325="-"</formula>
    </cfRule>
  </conditionalFormatting>
  <conditionalFormatting sqref="F325">
    <cfRule type="expression" dxfId="6853" priority="1910" stopIfTrue="1">
      <formula>F325="-"</formula>
    </cfRule>
  </conditionalFormatting>
  <conditionalFormatting sqref="C356">
    <cfRule type="expression" dxfId="6852" priority="1900" stopIfTrue="1">
      <formula>F356="-"</formula>
    </cfRule>
  </conditionalFormatting>
  <conditionalFormatting sqref="D356">
    <cfRule type="expression" dxfId="6851" priority="1905" stopIfTrue="1">
      <formula>F356="-"</formula>
    </cfRule>
  </conditionalFormatting>
  <conditionalFormatting sqref="E356">
    <cfRule type="expression" dxfId="6850" priority="1904" stopIfTrue="1">
      <formula>F356="-"</formula>
    </cfRule>
  </conditionalFormatting>
  <conditionalFormatting sqref="F356">
    <cfRule type="expression" dxfId="6849" priority="1899" stopIfTrue="1">
      <formula>F356="-"</formula>
    </cfRule>
  </conditionalFormatting>
  <conditionalFormatting sqref="C651">
    <cfRule type="expression" dxfId="6848" priority="1883" stopIfTrue="1">
      <formula>F651="-"</formula>
    </cfRule>
  </conditionalFormatting>
  <conditionalFormatting sqref="D651">
    <cfRule type="expression" dxfId="6847" priority="1888" stopIfTrue="1">
      <formula>F651="-"</formula>
    </cfRule>
  </conditionalFormatting>
  <conditionalFormatting sqref="E651">
    <cfRule type="expression" dxfId="6846" priority="1887" stopIfTrue="1">
      <formula>F651="-"</formula>
    </cfRule>
  </conditionalFormatting>
  <conditionalFormatting sqref="F651">
    <cfRule type="expression" dxfId="6845" priority="1882" stopIfTrue="1">
      <formula>F651="-"</formula>
    </cfRule>
  </conditionalFormatting>
  <conditionalFormatting sqref="C381">
    <cfRule type="expression" dxfId="6844" priority="1874" stopIfTrue="1">
      <formula>F381="-"</formula>
    </cfRule>
  </conditionalFormatting>
  <conditionalFormatting sqref="D381">
    <cfRule type="expression" dxfId="6843" priority="1879" stopIfTrue="1">
      <formula>F381="-"</formula>
    </cfRule>
  </conditionalFormatting>
  <conditionalFormatting sqref="E381">
    <cfRule type="expression" dxfId="6842" priority="1878" stopIfTrue="1">
      <formula>F381="-"</formula>
    </cfRule>
  </conditionalFormatting>
  <conditionalFormatting sqref="F381">
    <cfRule type="expression" dxfId="6841" priority="1873" stopIfTrue="1">
      <formula>F381="-"</formula>
    </cfRule>
  </conditionalFormatting>
  <conditionalFormatting sqref="C299">
    <cfRule type="expression" dxfId="6840" priority="1863" stopIfTrue="1">
      <formula>F299="-"</formula>
    </cfRule>
  </conditionalFormatting>
  <conditionalFormatting sqref="D299">
    <cfRule type="expression" dxfId="6839" priority="1868" stopIfTrue="1">
      <formula>F299="-"</formula>
    </cfRule>
  </conditionalFormatting>
  <conditionalFormatting sqref="E299">
    <cfRule type="expression" dxfId="6838" priority="1867" stopIfTrue="1">
      <formula>F299="-"</formula>
    </cfRule>
  </conditionalFormatting>
  <conditionalFormatting sqref="F299">
    <cfRule type="expression" dxfId="6837" priority="1862" stopIfTrue="1">
      <formula>F299="-"</formula>
    </cfRule>
  </conditionalFormatting>
  <conditionalFormatting sqref="C379">
    <cfRule type="expression" dxfId="6836" priority="1854" stopIfTrue="1">
      <formula>F379="-"</formula>
    </cfRule>
  </conditionalFormatting>
  <conditionalFormatting sqref="D379">
    <cfRule type="expression" dxfId="6835" priority="1859" stopIfTrue="1">
      <formula>F379="-"</formula>
    </cfRule>
  </conditionalFormatting>
  <conditionalFormatting sqref="E379">
    <cfRule type="expression" dxfId="6834" priority="1858" stopIfTrue="1">
      <formula>F379="-"</formula>
    </cfRule>
  </conditionalFormatting>
  <conditionalFormatting sqref="F379">
    <cfRule type="expression" dxfId="6833" priority="1853" stopIfTrue="1">
      <formula>F379="-"</formula>
    </cfRule>
  </conditionalFormatting>
  <conditionalFormatting sqref="C389">
    <cfRule type="expression" dxfId="6832" priority="1845" stopIfTrue="1">
      <formula>F389="-"</formula>
    </cfRule>
  </conditionalFormatting>
  <conditionalFormatting sqref="D389">
    <cfRule type="expression" dxfId="6831" priority="1850" stopIfTrue="1">
      <formula>F389="-"</formula>
    </cfRule>
  </conditionalFormatting>
  <conditionalFormatting sqref="E389">
    <cfRule type="expression" dxfId="6830" priority="1849" stopIfTrue="1">
      <formula>F389="-"</formula>
    </cfRule>
  </conditionalFormatting>
  <conditionalFormatting sqref="F389">
    <cfRule type="expression" dxfId="6829" priority="1844" stopIfTrue="1">
      <formula>F389="-"</formula>
    </cfRule>
  </conditionalFormatting>
  <conditionalFormatting sqref="C386">
    <cfRule type="expression" dxfId="6828" priority="1837" stopIfTrue="1">
      <formula>F386="-"</formula>
    </cfRule>
  </conditionalFormatting>
  <conditionalFormatting sqref="D386">
    <cfRule type="expression" dxfId="6827" priority="1841" stopIfTrue="1">
      <formula>F386="-"</formula>
    </cfRule>
  </conditionalFormatting>
  <conditionalFormatting sqref="F386">
    <cfRule type="expression" dxfId="6826" priority="1836" stopIfTrue="1">
      <formula>F386="-"</formula>
    </cfRule>
  </conditionalFormatting>
  <conditionalFormatting sqref="C15">
    <cfRule type="expression" dxfId="6825" priority="1830" stopIfTrue="1">
      <formula>F15="-"</formula>
    </cfRule>
  </conditionalFormatting>
  <conditionalFormatting sqref="D15">
    <cfRule type="expression" dxfId="6824" priority="1835" stopIfTrue="1">
      <formula>F15="-"</formula>
    </cfRule>
  </conditionalFormatting>
  <conditionalFormatting sqref="E15">
    <cfRule type="expression" dxfId="6823" priority="1834" stopIfTrue="1">
      <formula>F15="-"</formula>
    </cfRule>
  </conditionalFormatting>
  <conditionalFormatting sqref="H15:H746">
    <cfRule type="expression" dxfId="6822" priority="1833" stopIfTrue="1">
      <formula>F15="-"</formula>
    </cfRule>
  </conditionalFormatting>
  <conditionalFormatting sqref="I15:I746">
    <cfRule type="expression" dxfId="6821" priority="1832" stopIfTrue="1">
      <formula>F15="-"</formula>
    </cfRule>
  </conditionalFormatting>
  <conditionalFormatting sqref="F15">
    <cfRule type="expression" dxfId="6820" priority="1829" stopIfTrue="1">
      <formula>F15="-"</formula>
    </cfRule>
  </conditionalFormatting>
  <conditionalFormatting sqref="C403">
    <cfRule type="expression" dxfId="6819" priority="1818" stopIfTrue="1">
      <formula>F403="-"</formula>
    </cfRule>
  </conditionalFormatting>
  <conditionalFormatting sqref="D403">
    <cfRule type="expression" dxfId="6818" priority="1824" stopIfTrue="1">
      <formula>F403="-"</formula>
    </cfRule>
  </conditionalFormatting>
  <conditionalFormatting sqref="B403">
    <cfRule type="expression" dxfId="6817" priority="1823" stopIfTrue="1">
      <formula>F403="-"</formula>
    </cfRule>
  </conditionalFormatting>
  <conditionalFormatting sqref="E403">
    <cfRule type="expression" dxfId="6816" priority="1822" stopIfTrue="1">
      <formula>F403="-"</formula>
    </cfRule>
  </conditionalFormatting>
  <conditionalFormatting sqref="F403">
    <cfRule type="expression" dxfId="6815" priority="1817" stopIfTrue="1">
      <formula>F403="-"</formula>
    </cfRule>
  </conditionalFormatting>
  <conditionalFormatting sqref="C406">
    <cfRule type="expression" dxfId="6814" priority="1809" stopIfTrue="1">
      <formula>F406="-"</formula>
    </cfRule>
  </conditionalFormatting>
  <conditionalFormatting sqref="D406">
    <cfRule type="expression" dxfId="6813" priority="1814" stopIfTrue="1">
      <formula>F406="-"</formula>
    </cfRule>
  </conditionalFormatting>
  <conditionalFormatting sqref="E406">
    <cfRule type="expression" dxfId="6812" priority="1813" stopIfTrue="1">
      <formula>F406="-"</formula>
    </cfRule>
  </conditionalFormatting>
  <conditionalFormatting sqref="F406">
    <cfRule type="expression" dxfId="6811" priority="1808" stopIfTrue="1">
      <formula>F406="-"</formula>
    </cfRule>
  </conditionalFormatting>
  <conditionalFormatting sqref="C426">
    <cfRule type="expression" dxfId="6810" priority="1802" stopIfTrue="1">
      <formula>F426="-"</formula>
    </cfRule>
  </conditionalFormatting>
  <conditionalFormatting sqref="D426">
    <cfRule type="expression" dxfId="6809" priority="1807" stopIfTrue="1">
      <formula>F426="-"</formula>
    </cfRule>
  </conditionalFormatting>
  <conditionalFormatting sqref="E426">
    <cfRule type="expression" dxfId="6808" priority="1806" stopIfTrue="1">
      <formula>F426="-"</formula>
    </cfRule>
  </conditionalFormatting>
  <conditionalFormatting sqref="F426">
    <cfRule type="expression" dxfId="6807" priority="1801" stopIfTrue="1">
      <formula>F426="-"</formula>
    </cfRule>
  </conditionalFormatting>
  <conditionalFormatting sqref="C434">
    <cfRule type="expression" dxfId="6806" priority="1794" stopIfTrue="1">
      <formula>F434="-"</formula>
    </cfRule>
  </conditionalFormatting>
  <conditionalFormatting sqref="D434">
    <cfRule type="expression" dxfId="6805" priority="1800" stopIfTrue="1">
      <formula>F434="-"</formula>
    </cfRule>
  </conditionalFormatting>
  <conditionalFormatting sqref="B434:B440">
    <cfRule type="expression" dxfId="6804" priority="1799" stopIfTrue="1">
      <formula>F434="-"</formula>
    </cfRule>
  </conditionalFormatting>
  <conditionalFormatting sqref="E434">
    <cfRule type="expression" dxfId="6803" priority="1798" stopIfTrue="1">
      <formula>F434="-"</formula>
    </cfRule>
  </conditionalFormatting>
  <conditionalFormatting sqref="F434">
    <cfRule type="expression" dxfId="6802" priority="1793" stopIfTrue="1">
      <formula>F434="-"</formula>
    </cfRule>
  </conditionalFormatting>
  <conditionalFormatting sqref="C454">
    <cfRule type="expression" dxfId="6801" priority="1787" stopIfTrue="1">
      <formula>F454="-"</formula>
    </cfRule>
  </conditionalFormatting>
  <conditionalFormatting sqref="D454">
    <cfRule type="expression" dxfId="6800" priority="1792" stopIfTrue="1">
      <formula>F454="-"</formula>
    </cfRule>
  </conditionalFormatting>
  <conditionalFormatting sqref="E454">
    <cfRule type="expression" dxfId="6799" priority="1791" stopIfTrue="1">
      <formula>F454="-"</formula>
    </cfRule>
  </conditionalFormatting>
  <conditionalFormatting sqref="F454">
    <cfRule type="expression" dxfId="6798" priority="1786" stopIfTrue="1">
      <formula>F454="-"</formula>
    </cfRule>
  </conditionalFormatting>
  <conditionalFormatting sqref="C474">
    <cfRule type="expression" dxfId="6797" priority="1778" stopIfTrue="1">
      <formula>F474="-"</formula>
    </cfRule>
  </conditionalFormatting>
  <conditionalFormatting sqref="D474">
    <cfRule type="expression" dxfId="6796" priority="1783" stopIfTrue="1">
      <formula>F474="-"</formula>
    </cfRule>
  </conditionalFormatting>
  <conditionalFormatting sqref="E474">
    <cfRule type="expression" dxfId="6795" priority="1782" stopIfTrue="1">
      <formula>F474="-"</formula>
    </cfRule>
  </conditionalFormatting>
  <conditionalFormatting sqref="F474">
    <cfRule type="expression" dxfId="6794" priority="1777" stopIfTrue="1">
      <formula>F474="-"</formula>
    </cfRule>
  </conditionalFormatting>
  <conditionalFormatting sqref="C493">
    <cfRule type="expression" dxfId="6793" priority="1768" stopIfTrue="1">
      <formula>F493="-"</formula>
    </cfRule>
  </conditionalFormatting>
  <conditionalFormatting sqref="D493">
    <cfRule type="expression" dxfId="6792" priority="1774" stopIfTrue="1">
      <formula>F493="-"</formula>
    </cfRule>
  </conditionalFormatting>
  <conditionalFormatting sqref="B493:B503">
    <cfRule type="expression" dxfId="6791" priority="1773" stopIfTrue="1">
      <formula>F493="-"</formula>
    </cfRule>
  </conditionalFormatting>
  <conditionalFormatting sqref="E493">
    <cfRule type="expression" dxfId="6790" priority="1772" stopIfTrue="1">
      <formula>F493="-"</formula>
    </cfRule>
  </conditionalFormatting>
  <conditionalFormatting sqref="F493">
    <cfRule type="expression" dxfId="6789" priority="1767" stopIfTrue="1">
      <formula>F493="-"</formula>
    </cfRule>
  </conditionalFormatting>
  <conditionalFormatting sqref="C505">
    <cfRule type="expression" dxfId="6788" priority="1758" stopIfTrue="1">
      <formula>F505="-"</formula>
    </cfRule>
  </conditionalFormatting>
  <conditionalFormatting sqref="D505">
    <cfRule type="expression" dxfId="6787" priority="1764" stopIfTrue="1">
      <formula>F505="-"</formula>
    </cfRule>
  </conditionalFormatting>
  <conditionalFormatting sqref="B505:B537">
    <cfRule type="expression" dxfId="6786" priority="1763" stopIfTrue="1">
      <formula>F505="-"</formula>
    </cfRule>
  </conditionalFormatting>
  <conditionalFormatting sqref="E505">
    <cfRule type="expression" dxfId="6785" priority="1762" stopIfTrue="1">
      <formula>F505="-"</formula>
    </cfRule>
  </conditionalFormatting>
  <conditionalFormatting sqref="F505">
    <cfRule type="expression" dxfId="6784" priority="1757" stopIfTrue="1">
      <formula>F505="-"</formula>
    </cfRule>
  </conditionalFormatting>
  <conditionalFormatting sqref="C539">
    <cfRule type="expression" dxfId="6783" priority="1750" stopIfTrue="1">
      <formula>F539="-"</formula>
    </cfRule>
  </conditionalFormatting>
  <conditionalFormatting sqref="D539">
    <cfRule type="expression" dxfId="6782" priority="1756" stopIfTrue="1">
      <formula>F539="-"</formula>
    </cfRule>
  </conditionalFormatting>
  <conditionalFormatting sqref="B539:B577">
    <cfRule type="expression" dxfId="6781" priority="1755" stopIfTrue="1">
      <formula>F539="-"</formula>
    </cfRule>
  </conditionalFormatting>
  <conditionalFormatting sqref="E539">
    <cfRule type="expression" dxfId="6780" priority="1754" stopIfTrue="1">
      <formula>F539="-"</formula>
    </cfRule>
  </conditionalFormatting>
  <conditionalFormatting sqref="F539">
    <cfRule type="expression" dxfId="6779" priority="1749" stopIfTrue="1">
      <formula>F539="-"</formula>
    </cfRule>
  </conditionalFormatting>
  <conditionalFormatting sqref="C420">
    <cfRule type="expression" dxfId="6778" priority="1741" stopIfTrue="1">
      <formula>F420="-"</formula>
    </cfRule>
  </conditionalFormatting>
  <conditionalFormatting sqref="D420">
    <cfRule type="expression" dxfId="6777" priority="1746" stopIfTrue="1">
      <formula>F420="-"</formula>
    </cfRule>
  </conditionalFormatting>
  <conditionalFormatting sqref="E420">
    <cfRule type="expression" dxfId="6776" priority="1745" stopIfTrue="1">
      <formula>F420="-"</formula>
    </cfRule>
  </conditionalFormatting>
  <conditionalFormatting sqref="F420">
    <cfRule type="expression" dxfId="6775" priority="1740" stopIfTrue="1">
      <formula>F420="-"</formula>
    </cfRule>
  </conditionalFormatting>
  <conditionalFormatting sqref="C412">
    <cfRule type="expression" dxfId="6774" priority="1732" stopIfTrue="1">
      <formula>F412="-"</formula>
    </cfRule>
  </conditionalFormatting>
  <conditionalFormatting sqref="D412">
    <cfRule type="expression" dxfId="6773" priority="1737" stopIfTrue="1">
      <formula>F412="-"</formula>
    </cfRule>
  </conditionalFormatting>
  <conditionalFormatting sqref="E412">
    <cfRule type="expression" dxfId="6772" priority="1736" stopIfTrue="1">
      <formula>F412="-"</formula>
    </cfRule>
  </conditionalFormatting>
  <conditionalFormatting sqref="F412">
    <cfRule type="expression" dxfId="6771" priority="1731" stopIfTrue="1">
      <formula>F412="-"</formula>
    </cfRule>
  </conditionalFormatting>
  <conditionalFormatting sqref="C411">
    <cfRule type="expression" dxfId="6770" priority="1725" stopIfTrue="1">
      <formula>F411="-"</formula>
    </cfRule>
  </conditionalFormatting>
  <conditionalFormatting sqref="D411">
    <cfRule type="expression" dxfId="6769" priority="1730" stopIfTrue="1">
      <formula>F411="-"</formula>
    </cfRule>
  </conditionalFormatting>
  <conditionalFormatting sqref="E411">
    <cfRule type="expression" dxfId="6768" priority="1729" stopIfTrue="1">
      <formula>F411="-"</formula>
    </cfRule>
  </conditionalFormatting>
  <conditionalFormatting sqref="F411">
    <cfRule type="expression" dxfId="6767" priority="1724" stopIfTrue="1">
      <formula>F411="-"</formula>
    </cfRule>
  </conditionalFormatting>
  <conditionalFormatting sqref="C414">
    <cfRule type="expression" dxfId="6766" priority="1718" stopIfTrue="1">
      <formula>F414="-"</formula>
    </cfRule>
  </conditionalFormatting>
  <conditionalFormatting sqref="D414">
    <cfRule type="expression" dxfId="6765" priority="1723" stopIfTrue="1">
      <formula>F414="-"</formula>
    </cfRule>
  </conditionalFormatting>
  <conditionalFormatting sqref="E414">
    <cfRule type="expression" dxfId="6764" priority="1722" stopIfTrue="1">
      <formula>F414="-"</formula>
    </cfRule>
  </conditionalFormatting>
  <conditionalFormatting sqref="F414">
    <cfRule type="expression" dxfId="6763" priority="1717" stopIfTrue="1">
      <formula>F414="-"</formula>
    </cfRule>
  </conditionalFormatting>
  <conditionalFormatting sqref="C415">
    <cfRule type="expression" dxfId="6762" priority="1711" stopIfTrue="1">
      <formula>F415="-"</formula>
    </cfRule>
  </conditionalFormatting>
  <conditionalFormatting sqref="D415">
    <cfRule type="expression" dxfId="6761" priority="1716" stopIfTrue="1">
      <formula>F415="-"</formula>
    </cfRule>
  </conditionalFormatting>
  <conditionalFormatting sqref="E415">
    <cfRule type="expression" dxfId="6760" priority="1715" stopIfTrue="1">
      <formula>F415="-"</formula>
    </cfRule>
  </conditionalFormatting>
  <conditionalFormatting sqref="F415">
    <cfRule type="expression" dxfId="6759" priority="1710" stopIfTrue="1">
      <formula>F415="-"</formula>
    </cfRule>
  </conditionalFormatting>
  <conditionalFormatting sqref="C416">
    <cfRule type="expression" dxfId="6758" priority="1704" stopIfTrue="1">
      <formula>F416="-"</formula>
    </cfRule>
  </conditionalFormatting>
  <conditionalFormatting sqref="D416">
    <cfRule type="expression" dxfId="6757" priority="1709" stopIfTrue="1">
      <formula>F416="-"</formula>
    </cfRule>
  </conditionalFormatting>
  <conditionalFormatting sqref="E416">
    <cfRule type="expression" dxfId="6756" priority="1708" stopIfTrue="1">
      <formula>F416="-"</formula>
    </cfRule>
  </conditionalFormatting>
  <conditionalFormatting sqref="F416">
    <cfRule type="expression" dxfId="6755" priority="1703" stopIfTrue="1">
      <formula>F416="-"</formula>
    </cfRule>
  </conditionalFormatting>
  <conditionalFormatting sqref="C417">
    <cfRule type="expression" dxfId="6754" priority="1697" stopIfTrue="1">
      <formula>F417="-"</formula>
    </cfRule>
  </conditionalFormatting>
  <conditionalFormatting sqref="D417">
    <cfRule type="expression" dxfId="6753" priority="1702" stopIfTrue="1">
      <formula>F417="-"</formula>
    </cfRule>
  </conditionalFormatting>
  <conditionalFormatting sqref="E417">
    <cfRule type="expression" dxfId="6752" priority="1701" stopIfTrue="1">
      <formula>F417="-"</formula>
    </cfRule>
  </conditionalFormatting>
  <conditionalFormatting sqref="F417">
    <cfRule type="expression" dxfId="6751" priority="1696" stopIfTrue="1">
      <formula>F417="-"</formula>
    </cfRule>
  </conditionalFormatting>
  <conditionalFormatting sqref="C418">
    <cfRule type="expression" dxfId="6750" priority="1690" stopIfTrue="1">
      <formula>F418="-"</formula>
    </cfRule>
  </conditionalFormatting>
  <conditionalFormatting sqref="D418">
    <cfRule type="expression" dxfId="6749" priority="1695" stopIfTrue="1">
      <formula>F418="-"</formula>
    </cfRule>
  </conditionalFormatting>
  <conditionalFormatting sqref="E418">
    <cfRule type="expression" dxfId="6748" priority="1694" stopIfTrue="1">
      <formula>F418="-"</formula>
    </cfRule>
  </conditionalFormatting>
  <conditionalFormatting sqref="F418">
    <cfRule type="expression" dxfId="6747" priority="1689" stopIfTrue="1">
      <formula>F418="-"</formula>
    </cfRule>
  </conditionalFormatting>
  <conditionalFormatting sqref="C419">
    <cfRule type="expression" dxfId="6746" priority="1683" stopIfTrue="1">
      <formula>F419="-"</formula>
    </cfRule>
  </conditionalFormatting>
  <conditionalFormatting sqref="D419">
    <cfRule type="expression" dxfId="6745" priority="1688" stopIfTrue="1">
      <formula>F419="-"</formula>
    </cfRule>
  </conditionalFormatting>
  <conditionalFormatting sqref="E419">
    <cfRule type="expression" dxfId="6744" priority="1687" stopIfTrue="1">
      <formula>F419="-"</formula>
    </cfRule>
  </conditionalFormatting>
  <conditionalFormatting sqref="F419">
    <cfRule type="expression" dxfId="6743" priority="1682" stopIfTrue="1">
      <formula>F419="-"</formula>
    </cfRule>
  </conditionalFormatting>
  <conditionalFormatting sqref="C422">
    <cfRule type="expression" dxfId="6742" priority="1676" stopIfTrue="1">
      <formula>F422="-"</formula>
    </cfRule>
  </conditionalFormatting>
  <conditionalFormatting sqref="D422">
    <cfRule type="expression" dxfId="6741" priority="1681" stopIfTrue="1">
      <formula>F422="-"</formula>
    </cfRule>
  </conditionalFormatting>
  <conditionalFormatting sqref="E422">
    <cfRule type="expression" dxfId="6740" priority="1680" stopIfTrue="1">
      <formula>F422="-"</formula>
    </cfRule>
  </conditionalFormatting>
  <conditionalFormatting sqref="F422">
    <cfRule type="expression" dxfId="6739" priority="1675" stopIfTrue="1">
      <formula>F422="-"</formula>
    </cfRule>
  </conditionalFormatting>
  <conditionalFormatting sqref="C421">
    <cfRule type="expression" dxfId="6738" priority="1667" stopIfTrue="1">
      <formula>F421="-"</formula>
    </cfRule>
  </conditionalFormatting>
  <conditionalFormatting sqref="D421">
    <cfRule type="expression" dxfId="6737" priority="1672" stopIfTrue="1">
      <formula>F421="-"</formula>
    </cfRule>
  </conditionalFormatting>
  <conditionalFormatting sqref="E421">
    <cfRule type="expression" dxfId="6736" priority="1671" stopIfTrue="1">
      <formula>F421="-"</formula>
    </cfRule>
  </conditionalFormatting>
  <conditionalFormatting sqref="F421">
    <cfRule type="expression" dxfId="6735" priority="1666" stopIfTrue="1">
      <formula>F421="-"</formula>
    </cfRule>
  </conditionalFormatting>
  <conditionalFormatting sqref="C579">
    <cfRule type="expression" dxfId="6734" priority="1657" stopIfTrue="1">
      <formula>F579="-"</formula>
    </cfRule>
  </conditionalFormatting>
  <conditionalFormatting sqref="D579">
    <cfRule type="expression" dxfId="6733" priority="1663" stopIfTrue="1">
      <formula>F579="-"</formula>
    </cfRule>
  </conditionalFormatting>
  <conditionalFormatting sqref="B579:B595">
    <cfRule type="expression" dxfId="6732" priority="1662" stopIfTrue="1">
      <formula>F579="-"</formula>
    </cfRule>
  </conditionalFormatting>
  <conditionalFormatting sqref="E579">
    <cfRule type="expression" dxfId="6731" priority="1661" stopIfTrue="1">
      <formula>F579="-"</formula>
    </cfRule>
  </conditionalFormatting>
  <conditionalFormatting sqref="F579">
    <cfRule type="expression" dxfId="6730" priority="1656" stopIfTrue="1">
      <formula>F579="-"</formula>
    </cfRule>
  </conditionalFormatting>
  <conditionalFormatting sqref="C404">
    <cfRule type="expression" dxfId="6729" priority="1650" stopIfTrue="1">
      <formula>F404="-"</formula>
    </cfRule>
  </conditionalFormatting>
  <conditionalFormatting sqref="D404">
    <cfRule type="expression" dxfId="6728" priority="1655" stopIfTrue="1">
      <formula>F404="-"</formula>
    </cfRule>
  </conditionalFormatting>
  <conditionalFormatting sqref="E404">
    <cfRule type="expression" dxfId="6727" priority="1654" stopIfTrue="1">
      <formula>F404="-"</formula>
    </cfRule>
  </conditionalFormatting>
  <conditionalFormatting sqref="F404">
    <cfRule type="expression" dxfId="6726" priority="1649" stopIfTrue="1">
      <formula>F404="-"</formula>
    </cfRule>
  </conditionalFormatting>
  <conditionalFormatting sqref="C405">
    <cfRule type="expression" dxfId="6725" priority="1641" stopIfTrue="1">
      <formula>F405="-"</formula>
    </cfRule>
  </conditionalFormatting>
  <conditionalFormatting sqref="D405">
    <cfRule type="expression" dxfId="6724" priority="1646" stopIfTrue="1">
      <formula>F405="-"</formula>
    </cfRule>
  </conditionalFormatting>
  <conditionalFormatting sqref="E405">
    <cfRule type="expression" dxfId="6723" priority="1645" stopIfTrue="1">
      <formula>F405="-"</formula>
    </cfRule>
  </conditionalFormatting>
  <conditionalFormatting sqref="F405">
    <cfRule type="expression" dxfId="6722" priority="1640" stopIfTrue="1">
      <formula>F405="-"</formula>
    </cfRule>
  </conditionalFormatting>
  <conditionalFormatting sqref="C349">
    <cfRule type="expression" dxfId="6721" priority="1610" stopIfTrue="1">
      <formula>F349="-"</formula>
    </cfRule>
  </conditionalFormatting>
  <conditionalFormatting sqref="D349">
    <cfRule type="expression" dxfId="6720" priority="1615" stopIfTrue="1">
      <formula>F349="-"</formula>
    </cfRule>
  </conditionalFormatting>
  <conditionalFormatting sqref="E349">
    <cfRule type="expression" dxfId="6719" priority="1614" stopIfTrue="1">
      <formula>F349="-"</formula>
    </cfRule>
  </conditionalFormatting>
  <conditionalFormatting sqref="F349">
    <cfRule type="expression" dxfId="6718" priority="1609" stopIfTrue="1">
      <formula>F349="-"</formula>
    </cfRule>
  </conditionalFormatting>
  <conditionalFormatting sqref="C498">
    <cfRule type="expression" dxfId="6717" priority="1601" stopIfTrue="1">
      <formula>F498="-"</formula>
    </cfRule>
  </conditionalFormatting>
  <conditionalFormatting sqref="D498">
    <cfRule type="expression" dxfId="6716" priority="1606" stopIfTrue="1">
      <formula>F498="-"</formula>
    </cfRule>
  </conditionalFormatting>
  <conditionalFormatting sqref="E498">
    <cfRule type="expression" dxfId="6715" priority="1605" stopIfTrue="1">
      <formula>F498="-"</formula>
    </cfRule>
  </conditionalFormatting>
  <conditionalFormatting sqref="F498">
    <cfRule type="expression" dxfId="6714" priority="1600" stopIfTrue="1">
      <formula>F498="-"</formula>
    </cfRule>
  </conditionalFormatting>
  <conditionalFormatting sqref="C449">
    <cfRule type="expression" dxfId="6713" priority="1533" stopIfTrue="1">
      <formula>F449="-"</formula>
    </cfRule>
  </conditionalFormatting>
  <conditionalFormatting sqref="D449">
    <cfRule type="expression" dxfId="6712" priority="1538" stopIfTrue="1">
      <formula>F449="-"</formula>
    </cfRule>
  </conditionalFormatting>
  <conditionalFormatting sqref="E449">
    <cfRule type="expression" dxfId="6711" priority="1537" stopIfTrue="1">
      <formula>F449="-"</formula>
    </cfRule>
  </conditionalFormatting>
  <conditionalFormatting sqref="F449">
    <cfRule type="expression" dxfId="6710" priority="1532" stopIfTrue="1">
      <formula>F449="-"</formula>
    </cfRule>
  </conditionalFormatting>
  <conditionalFormatting sqref="C450">
    <cfRule type="expression" dxfId="6709" priority="1524" stopIfTrue="1">
      <formula>F450="-"</formula>
    </cfRule>
  </conditionalFormatting>
  <conditionalFormatting sqref="D450">
    <cfRule type="expression" dxfId="6708" priority="1529" stopIfTrue="1">
      <formula>F450="-"</formula>
    </cfRule>
  </conditionalFormatting>
  <conditionalFormatting sqref="E450">
    <cfRule type="expression" dxfId="6707" priority="1528" stopIfTrue="1">
      <formula>F450="-"</formula>
    </cfRule>
  </conditionalFormatting>
  <conditionalFormatting sqref="F450">
    <cfRule type="expression" dxfId="6706" priority="1523" stopIfTrue="1">
      <formula>F450="-"</formula>
    </cfRule>
  </conditionalFormatting>
  <conditionalFormatting sqref="C451">
    <cfRule type="expression" dxfId="6705" priority="1515" stopIfTrue="1">
      <formula>F451="-"</formula>
    </cfRule>
  </conditionalFormatting>
  <conditionalFormatting sqref="D451">
    <cfRule type="expression" dxfId="6704" priority="1520" stopIfTrue="1">
      <formula>F451="-"</formula>
    </cfRule>
  </conditionalFormatting>
  <conditionalFormatting sqref="E451">
    <cfRule type="expression" dxfId="6703" priority="1519" stopIfTrue="1">
      <formula>F451="-"</formula>
    </cfRule>
  </conditionalFormatting>
  <conditionalFormatting sqref="F451">
    <cfRule type="expression" dxfId="6702" priority="1514" stopIfTrue="1">
      <formula>F451="-"</formula>
    </cfRule>
  </conditionalFormatting>
  <conditionalFormatting sqref="C452">
    <cfRule type="expression" dxfId="6701" priority="1506" stopIfTrue="1">
      <formula>F452="-"</formula>
    </cfRule>
  </conditionalFormatting>
  <conditionalFormatting sqref="D452">
    <cfRule type="expression" dxfId="6700" priority="1511" stopIfTrue="1">
      <formula>F452="-"</formula>
    </cfRule>
  </conditionalFormatting>
  <conditionalFormatting sqref="E452">
    <cfRule type="expression" dxfId="6699" priority="1510" stopIfTrue="1">
      <formula>F452="-"</formula>
    </cfRule>
  </conditionalFormatting>
  <conditionalFormatting sqref="F452">
    <cfRule type="expression" dxfId="6698" priority="1505" stopIfTrue="1">
      <formula>F452="-"</formula>
    </cfRule>
  </conditionalFormatting>
  <conditionalFormatting sqref="C453">
    <cfRule type="expression" dxfId="6697" priority="1497" stopIfTrue="1">
      <formula>F453="-"</formula>
    </cfRule>
  </conditionalFormatting>
  <conditionalFormatting sqref="D453">
    <cfRule type="expression" dxfId="6696" priority="1502" stopIfTrue="1">
      <formula>F453="-"</formula>
    </cfRule>
  </conditionalFormatting>
  <conditionalFormatting sqref="E453">
    <cfRule type="expression" dxfId="6695" priority="1501" stopIfTrue="1">
      <formula>F453="-"</formula>
    </cfRule>
  </conditionalFormatting>
  <conditionalFormatting sqref="F453">
    <cfRule type="expression" dxfId="6694" priority="1496" stopIfTrue="1">
      <formula>F453="-"</formula>
    </cfRule>
  </conditionalFormatting>
  <conditionalFormatting sqref="C506">
    <cfRule type="expression" dxfId="6693" priority="1488" stopIfTrue="1">
      <formula>F506="-"</formula>
    </cfRule>
  </conditionalFormatting>
  <conditionalFormatting sqref="D506">
    <cfRule type="expression" dxfId="6692" priority="1493" stopIfTrue="1">
      <formula>F506="-"</formula>
    </cfRule>
  </conditionalFormatting>
  <conditionalFormatting sqref="E506">
    <cfRule type="expression" dxfId="6691" priority="1492" stopIfTrue="1">
      <formula>F506="-"</formula>
    </cfRule>
  </conditionalFormatting>
  <conditionalFormatting sqref="F506">
    <cfRule type="expression" dxfId="6690" priority="1487" stopIfTrue="1">
      <formula>F506="-"</formula>
    </cfRule>
  </conditionalFormatting>
  <conditionalFormatting sqref="C513">
    <cfRule type="expression" dxfId="6689" priority="1479" stopIfTrue="1">
      <formula>F513="-"</formula>
    </cfRule>
  </conditionalFormatting>
  <conditionalFormatting sqref="D513">
    <cfRule type="expression" dxfId="6688" priority="1484" stopIfTrue="1">
      <formula>F513="-"</formula>
    </cfRule>
  </conditionalFormatting>
  <conditionalFormatting sqref="E513">
    <cfRule type="expression" dxfId="6687" priority="1483" stopIfTrue="1">
      <formula>F513="-"</formula>
    </cfRule>
  </conditionalFormatting>
  <conditionalFormatting sqref="F513">
    <cfRule type="expression" dxfId="6686" priority="1478" stopIfTrue="1">
      <formula>F513="-"</formula>
    </cfRule>
  </conditionalFormatting>
  <conditionalFormatting sqref="C515">
    <cfRule type="expression" dxfId="6685" priority="1470" stopIfTrue="1">
      <formula>F515="-"</formula>
    </cfRule>
  </conditionalFormatting>
  <conditionalFormatting sqref="D515">
    <cfRule type="expression" dxfId="6684" priority="1475" stopIfTrue="1">
      <formula>F515="-"</formula>
    </cfRule>
  </conditionalFormatting>
  <conditionalFormatting sqref="E515">
    <cfRule type="expression" dxfId="6683" priority="1474" stopIfTrue="1">
      <formula>F515="-"</formula>
    </cfRule>
  </conditionalFormatting>
  <conditionalFormatting sqref="F515">
    <cfRule type="expression" dxfId="6682" priority="1469" stopIfTrue="1">
      <formula>F515="-"</formula>
    </cfRule>
  </conditionalFormatting>
  <conditionalFormatting sqref="C514">
    <cfRule type="expression" dxfId="6681" priority="1461" stopIfTrue="1">
      <formula>F514="-"</formula>
    </cfRule>
  </conditionalFormatting>
  <conditionalFormatting sqref="D514">
    <cfRule type="expression" dxfId="6680" priority="1466" stopIfTrue="1">
      <formula>F514="-"</formula>
    </cfRule>
  </conditionalFormatting>
  <conditionalFormatting sqref="E514">
    <cfRule type="expression" dxfId="6679" priority="1465" stopIfTrue="1">
      <formula>F514="-"</formula>
    </cfRule>
  </conditionalFormatting>
  <conditionalFormatting sqref="F514">
    <cfRule type="expression" dxfId="6678" priority="1460" stopIfTrue="1">
      <formula>F514="-"</formula>
    </cfRule>
  </conditionalFormatting>
  <conditionalFormatting sqref="C584">
    <cfRule type="expression" dxfId="6677" priority="1443" stopIfTrue="1">
      <formula>F584="-"</formula>
    </cfRule>
  </conditionalFormatting>
  <conditionalFormatting sqref="D584">
    <cfRule type="expression" dxfId="6676" priority="1448" stopIfTrue="1">
      <formula>F584="-"</formula>
    </cfRule>
  </conditionalFormatting>
  <conditionalFormatting sqref="E584">
    <cfRule type="expression" dxfId="6675" priority="1447" stopIfTrue="1">
      <formula>F584="-"</formula>
    </cfRule>
  </conditionalFormatting>
  <conditionalFormatting sqref="F584">
    <cfRule type="expression" dxfId="6674" priority="1442" stopIfTrue="1">
      <formula>F584="-"</formula>
    </cfRule>
  </conditionalFormatting>
  <conditionalFormatting sqref="C585">
    <cfRule type="expression" dxfId="6673" priority="1434" stopIfTrue="1">
      <formula>F585="-"</formula>
    </cfRule>
  </conditionalFormatting>
  <conditionalFormatting sqref="D585">
    <cfRule type="expression" dxfId="6672" priority="1439" stopIfTrue="1">
      <formula>F585="-"</formula>
    </cfRule>
  </conditionalFormatting>
  <conditionalFormatting sqref="E585">
    <cfRule type="expression" dxfId="6671" priority="1438" stopIfTrue="1">
      <formula>F585="-"</formula>
    </cfRule>
  </conditionalFormatting>
  <conditionalFormatting sqref="F585">
    <cfRule type="expression" dxfId="6670" priority="1433" stopIfTrue="1">
      <formula>F585="-"</formula>
    </cfRule>
  </conditionalFormatting>
  <conditionalFormatting sqref="C561">
    <cfRule type="expression" dxfId="6669" priority="1425" stopIfTrue="1">
      <formula>F561="-"</formula>
    </cfRule>
  </conditionalFormatting>
  <conditionalFormatting sqref="D561">
    <cfRule type="expression" dxfId="6668" priority="1430" stopIfTrue="1">
      <formula>F561="-"</formula>
    </cfRule>
  </conditionalFormatting>
  <conditionalFormatting sqref="E561">
    <cfRule type="expression" dxfId="6667" priority="1429" stopIfTrue="1">
      <formula>F561="-"</formula>
    </cfRule>
  </conditionalFormatting>
  <conditionalFormatting sqref="F561">
    <cfRule type="expression" dxfId="6666" priority="1424" stopIfTrue="1">
      <formula>F561="-"</formula>
    </cfRule>
  </conditionalFormatting>
  <conditionalFormatting sqref="C562">
    <cfRule type="expression" dxfId="6665" priority="1416" stopIfTrue="1">
      <formula>F562="-"</formula>
    </cfRule>
  </conditionalFormatting>
  <conditionalFormatting sqref="D562">
    <cfRule type="expression" dxfId="6664" priority="1421" stopIfTrue="1">
      <formula>F562="-"</formula>
    </cfRule>
  </conditionalFormatting>
  <conditionalFormatting sqref="E562">
    <cfRule type="expression" dxfId="6663" priority="1420" stopIfTrue="1">
      <formula>F562="-"</formula>
    </cfRule>
  </conditionalFormatting>
  <conditionalFormatting sqref="F562">
    <cfRule type="expression" dxfId="6662" priority="1415" stopIfTrue="1">
      <formula>F562="-"</formula>
    </cfRule>
  </conditionalFormatting>
  <conditionalFormatting sqref="C563">
    <cfRule type="expression" dxfId="6661" priority="1407" stopIfTrue="1">
      <formula>F563="-"</formula>
    </cfRule>
  </conditionalFormatting>
  <conditionalFormatting sqref="D563">
    <cfRule type="expression" dxfId="6660" priority="1412" stopIfTrue="1">
      <formula>F563="-"</formula>
    </cfRule>
  </conditionalFormatting>
  <conditionalFormatting sqref="E563">
    <cfRule type="expression" dxfId="6659" priority="1411" stopIfTrue="1">
      <formula>F563="-"</formula>
    </cfRule>
  </conditionalFormatting>
  <conditionalFormatting sqref="F563">
    <cfRule type="expression" dxfId="6658" priority="1406" stopIfTrue="1">
      <formula>F563="-"</formula>
    </cfRule>
  </conditionalFormatting>
  <conditionalFormatting sqref="C564">
    <cfRule type="expression" dxfId="6657" priority="1398" stopIfTrue="1">
      <formula>F564="-"</formula>
    </cfRule>
  </conditionalFormatting>
  <conditionalFormatting sqref="D564">
    <cfRule type="expression" dxfId="6656" priority="1403" stopIfTrue="1">
      <formula>F564="-"</formula>
    </cfRule>
  </conditionalFormatting>
  <conditionalFormatting sqref="E564">
    <cfRule type="expression" dxfId="6655" priority="1402" stopIfTrue="1">
      <formula>F564="-"</formula>
    </cfRule>
  </conditionalFormatting>
  <conditionalFormatting sqref="F564">
    <cfRule type="expression" dxfId="6654" priority="1397" stopIfTrue="1">
      <formula>F564="-"</formula>
    </cfRule>
  </conditionalFormatting>
  <conditionalFormatting sqref="C565">
    <cfRule type="expression" dxfId="6653" priority="1389" stopIfTrue="1">
      <formula>F565="-"</formula>
    </cfRule>
  </conditionalFormatting>
  <conditionalFormatting sqref="D565">
    <cfRule type="expression" dxfId="6652" priority="1394" stopIfTrue="1">
      <formula>F565="-"</formula>
    </cfRule>
  </conditionalFormatting>
  <conditionalFormatting sqref="E565">
    <cfRule type="expression" dxfId="6651" priority="1393" stopIfTrue="1">
      <formula>F565="-"</formula>
    </cfRule>
  </conditionalFormatting>
  <conditionalFormatting sqref="F565">
    <cfRule type="expression" dxfId="6650" priority="1388" stopIfTrue="1">
      <formula>F565="-"</formula>
    </cfRule>
  </conditionalFormatting>
  <conditionalFormatting sqref="C482">
    <cfRule type="expression" dxfId="6649" priority="1380" stopIfTrue="1">
      <formula>F482="-"</formula>
    </cfRule>
  </conditionalFormatting>
  <conditionalFormatting sqref="D482">
    <cfRule type="expression" dxfId="6648" priority="1385" stopIfTrue="1">
      <formula>F482="-"</formula>
    </cfRule>
  </conditionalFormatting>
  <conditionalFormatting sqref="E482">
    <cfRule type="expression" dxfId="6647" priority="1384" stopIfTrue="1">
      <formula>F482="-"</formula>
    </cfRule>
  </conditionalFormatting>
  <conditionalFormatting sqref="F482">
    <cfRule type="expression" dxfId="6646" priority="1379" stopIfTrue="1">
      <formula>F482="-"</formula>
    </cfRule>
  </conditionalFormatting>
  <conditionalFormatting sqref="C440">
    <cfRule type="expression" dxfId="6645" priority="1371" stopIfTrue="1">
      <formula>F440="-"</formula>
    </cfRule>
  </conditionalFormatting>
  <conditionalFormatting sqref="D440">
    <cfRule type="expression" dxfId="6644" priority="1376" stopIfTrue="1">
      <formula>F440="-"</formula>
    </cfRule>
  </conditionalFormatting>
  <conditionalFormatting sqref="E440">
    <cfRule type="expression" dxfId="6643" priority="1375" stopIfTrue="1">
      <formula>F440="-"</formula>
    </cfRule>
  </conditionalFormatting>
  <conditionalFormatting sqref="F440">
    <cfRule type="expression" dxfId="6642" priority="1370" stopIfTrue="1">
      <formula>F440="-"</formula>
    </cfRule>
  </conditionalFormatting>
  <conditionalFormatting sqref="C574">
    <cfRule type="expression" dxfId="6641" priority="1362" stopIfTrue="1">
      <formula>F574="-"</formula>
    </cfRule>
  </conditionalFormatting>
  <conditionalFormatting sqref="D574">
    <cfRule type="expression" dxfId="6640" priority="1367" stopIfTrue="1">
      <formula>F574="-"</formula>
    </cfRule>
  </conditionalFormatting>
  <conditionalFormatting sqref="E574">
    <cfRule type="expression" dxfId="6639" priority="1366" stopIfTrue="1">
      <formula>F574="-"</formula>
    </cfRule>
  </conditionalFormatting>
  <conditionalFormatting sqref="F574">
    <cfRule type="expression" dxfId="6638" priority="1361" stopIfTrue="1">
      <formula>F574="-"</formula>
    </cfRule>
  </conditionalFormatting>
  <conditionalFormatting sqref="C527">
    <cfRule type="expression" dxfId="6637" priority="1353" stopIfTrue="1">
      <formula>F527="-"</formula>
    </cfRule>
  </conditionalFormatting>
  <conditionalFormatting sqref="D527">
    <cfRule type="expression" dxfId="6636" priority="1358" stopIfTrue="1">
      <formula>F527="-"</formula>
    </cfRule>
  </conditionalFormatting>
  <conditionalFormatting sqref="E527">
    <cfRule type="expression" dxfId="6635" priority="1357" stopIfTrue="1">
      <formula>F527="-"</formula>
    </cfRule>
  </conditionalFormatting>
  <conditionalFormatting sqref="F527">
    <cfRule type="expression" dxfId="6634" priority="1352" stopIfTrue="1">
      <formula>F527="-"</formula>
    </cfRule>
  </conditionalFormatting>
  <conditionalFormatting sqref="C528">
    <cfRule type="expression" dxfId="6633" priority="1344" stopIfTrue="1">
      <formula>F528="-"</formula>
    </cfRule>
  </conditionalFormatting>
  <conditionalFormatting sqref="D528">
    <cfRule type="expression" dxfId="6632" priority="1349" stopIfTrue="1">
      <formula>F528="-"</formula>
    </cfRule>
  </conditionalFormatting>
  <conditionalFormatting sqref="E528">
    <cfRule type="expression" dxfId="6631" priority="1348" stopIfTrue="1">
      <formula>F528="-"</formula>
    </cfRule>
  </conditionalFormatting>
  <conditionalFormatting sqref="F528">
    <cfRule type="expression" dxfId="6630" priority="1343" stopIfTrue="1">
      <formula>F528="-"</formula>
    </cfRule>
  </conditionalFormatting>
  <conditionalFormatting sqref="C529">
    <cfRule type="expression" dxfId="6629" priority="1335" stopIfTrue="1">
      <formula>F529="-"</formula>
    </cfRule>
  </conditionalFormatting>
  <conditionalFormatting sqref="D529">
    <cfRule type="expression" dxfId="6628" priority="1340" stopIfTrue="1">
      <formula>F529="-"</formula>
    </cfRule>
  </conditionalFormatting>
  <conditionalFormatting sqref="E529">
    <cfRule type="expression" dxfId="6627" priority="1339" stopIfTrue="1">
      <formula>F529="-"</formula>
    </cfRule>
  </conditionalFormatting>
  <conditionalFormatting sqref="F529">
    <cfRule type="expression" dxfId="6626" priority="1334" stopIfTrue="1">
      <formula>F529="-"</formula>
    </cfRule>
  </conditionalFormatting>
  <conditionalFormatting sqref="C501">
    <cfRule type="expression" dxfId="6625" priority="1324" stopIfTrue="1">
      <formula>F501="-"</formula>
    </cfRule>
  </conditionalFormatting>
  <conditionalFormatting sqref="D501">
    <cfRule type="expression" dxfId="6624" priority="1329" stopIfTrue="1">
      <formula>F501="-"</formula>
    </cfRule>
  </conditionalFormatting>
  <conditionalFormatting sqref="E501">
    <cfRule type="expression" dxfId="6623" priority="1328" stopIfTrue="1">
      <formula>F501="-"</formula>
    </cfRule>
  </conditionalFormatting>
  <conditionalFormatting sqref="F501">
    <cfRule type="expression" dxfId="6622" priority="1323" stopIfTrue="1">
      <formula>F501="-"</formula>
    </cfRule>
  </conditionalFormatting>
  <conditionalFormatting sqref="C302">
    <cfRule type="expression" dxfId="6621" priority="1315" stopIfTrue="1">
      <formula>F302="-"</formula>
    </cfRule>
  </conditionalFormatting>
  <conditionalFormatting sqref="D302">
    <cfRule type="expression" dxfId="6620" priority="1320" stopIfTrue="1">
      <formula>F302="-"</formula>
    </cfRule>
  </conditionalFormatting>
  <conditionalFormatting sqref="E302">
    <cfRule type="expression" dxfId="6619" priority="1319" stopIfTrue="1">
      <formula>F302="-"</formula>
    </cfRule>
  </conditionalFormatting>
  <conditionalFormatting sqref="F302">
    <cfRule type="expression" dxfId="6618" priority="1314" stopIfTrue="1">
      <formula>F302="-"</formula>
    </cfRule>
  </conditionalFormatting>
  <conditionalFormatting sqref="C596">
    <cfRule type="expression" dxfId="6617" priority="1305" stopIfTrue="1">
      <formula>F596="-"</formula>
    </cfRule>
  </conditionalFormatting>
  <conditionalFormatting sqref="D596">
    <cfRule type="expression" dxfId="6616" priority="1311" stopIfTrue="1">
      <formula>F596="-"</formula>
    </cfRule>
  </conditionalFormatting>
  <conditionalFormatting sqref="B596">
    <cfRule type="expression" dxfId="6615" priority="1310" stopIfTrue="1">
      <formula>F596="-"</formula>
    </cfRule>
  </conditionalFormatting>
  <conditionalFormatting sqref="E596">
    <cfRule type="expression" dxfId="6614" priority="1309" stopIfTrue="1">
      <formula>F596="-"</formula>
    </cfRule>
  </conditionalFormatting>
  <conditionalFormatting sqref="F596">
    <cfRule type="expression" dxfId="6613" priority="1304" stopIfTrue="1">
      <formula>F596="-"</formula>
    </cfRule>
  </conditionalFormatting>
  <conditionalFormatting sqref="C628">
    <cfRule type="expression" dxfId="6612" priority="1291" stopIfTrue="1">
      <formula>F628="-"</formula>
    </cfRule>
  </conditionalFormatting>
  <conditionalFormatting sqref="D628">
    <cfRule type="expression" dxfId="6611" priority="1297" stopIfTrue="1">
      <formula>F628="-"</formula>
    </cfRule>
  </conditionalFormatting>
  <conditionalFormatting sqref="B628">
    <cfRule type="expression" dxfId="6610" priority="1296" stopIfTrue="1">
      <formula>F628="-"</formula>
    </cfRule>
  </conditionalFormatting>
  <conditionalFormatting sqref="E628">
    <cfRule type="expression" dxfId="6609" priority="1295" stopIfTrue="1">
      <formula>F628="-"</formula>
    </cfRule>
  </conditionalFormatting>
  <conditionalFormatting sqref="F628">
    <cfRule type="expression" dxfId="6608" priority="1290" stopIfTrue="1">
      <formula>F628="-"</formula>
    </cfRule>
  </conditionalFormatting>
  <conditionalFormatting sqref="C639">
    <cfRule type="expression" dxfId="6607" priority="1281" stopIfTrue="1">
      <formula>F639="-"</formula>
    </cfRule>
  </conditionalFormatting>
  <conditionalFormatting sqref="D639">
    <cfRule type="expression" dxfId="6606" priority="1287" stopIfTrue="1">
      <formula>F639="-"</formula>
    </cfRule>
  </conditionalFormatting>
  <conditionalFormatting sqref="B639">
    <cfRule type="expression" dxfId="6605" priority="1286" stopIfTrue="1">
      <formula>F639="-"</formula>
    </cfRule>
  </conditionalFormatting>
  <conditionalFormatting sqref="E639">
    <cfRule type="expression" dxfId="6604" priority="1285" stopIfTrue="1">
      <formula>F639="-"</formula>
    </cfRule>
  </conditionalFormatting>
  <conditionalFormatting sqref="F639">
    <cfRule type="expression" dxfId="6603" priority="1280" stopIfTrue="1">
      <formula>F639="-"</formula>
    </cfRule>
  </conditionalFormatting>
  <conditionalFormatting sqref="C308">
    <cfRule type="expression" dxfId="6602" priority="1264" stopIfTrue="1">
      <formula>F308="-"</formula>
    </cfRule>
  </conditionalFormatting>
  <conditionalFormatting sqref="D308">
    <cfRule type="expression" dxfId="6601" priority="1269" stopIfTrue="1">
      <formula>F308="-"</formula>
    </cfRule>
  </conditionalFormatting>
  <conditionalFormatting sqref="E308">
    <cfRule type="expression" dxfId="6600" priority="1268" stopIfTrue="1">
      <formula>F308="-"</formula>
    </cfRule>
  </conditionalFormatting>
  <conditionalFormatting sqref="F308">
    <cfRule type="expression" dxfId="6599" priority="1263" stopIfTrue="1">
      <formula>F308="-"</formula>
    </cfRule>
  </conditionalFormatting>
  <conditionalFormatting sqref="C634">
    <cfRule type="expression" dxfId="6598" priority="1209" stopIfTrue="1">
      <formula>F634="-"</formula>
    </cfRule>
  </conditionalFormatting>
  <conditionalFormatting sqref="D634">
    <cfRule type="expression" dxfId="6597" priority="1214" stopIfTrue="1">
      <formula>F634="-"</formula>
    </cfRule>
  </conditionalFormatting>
  <conditionalFormatting sqref="E634">
    <cfRule type="expression" dxfId="6596" priority="1213" stopIfTrue="1">
      <formula>F634="-"</formula>
    </cfRule>
  </conditionalFormatting>
  <conditionalFormatting sqref="F634">
    <cfRule type="expression" dxfId="6595" priority="1208" stopIfTrue="1">
      <formula>F634="-"</formula>
    </cfRule>
  </conditionalFormatting>
  <conditionalFormatting sqref="C644">
    <cfRule type="expression" dxfId="6594" priority="1198" stopIfTrue="1">
      <formula>F644="-"</formula>
    </cfRule>
  </conditionalFormatting>
  <conditionalFormatting sqref="D644">
    <cfRule type="expression" dxfId="6593" priority="1203" stopIfTrue="1">
      <formula>F644="-"</formula>
    </cfRule>
  </conditionalFormatting>
  <conditionalFormatting sqref="E644">
    <cfRule type="expression" dxfId="6592" priority="1202" stopIfTrue="1">
      <formula>F644="-"</formula>
    </cfRule>
  </conditionalFormatting>
  <conditionalFormatting sqref="F644">
    <cfRule type="expression" dxfId="6591" priority="1197" stopIfTrue="1">
      <formula>F644="-"</formula>
    </cfRule>
  </conditionalFormatting>
  <conditionalFormatting sqref="C675">
    <cfRule type="expression" dxfId="6590" priority="1189" stopIfTrue="1">
      <formula>F675="-"</formula>
    </cfRule>
  </conditionalFormatting>
  <conditionalFormatting sqref="D675">
    <cfRule type="expression" dxfId="6589" priority="1194" stopIfTrue="1">
      <formula>F675="-"</formula>
    </cfRule>
  </conditionalFormatting>
  <conditionalFormatting sqref="E675">
    <cfRule type="expression" dxfId="6588" priority="1193" stopIfTrue="1">
      <formula>F675="-"</formula>
    </cfRule>
  </conditionalFormatting>
  <conditionalFormatting sqref="F675">
    <cfRule type="expression" dxfId="6587" priority="1188" stopIfTrue="1">
      <formula>F675="-"</formula>
    </cfRule>
  </conditionalFormatting>
  <conditionalFormatting sqref="C636">
    <cfRule type="expression" dxfId="6586" priority="1178" stopIfTrue="1">
      <formula>F636="-"</formula>
    </cfRule>
  </conditionalFormatting>
  <conditionalFormatting sqref="D636">
    <cfRule type="expression" dxfId="6585" priority="1183" stopIfTrue="1">
      <formula>F636="-"</formula>
    </cfRule>
  </conditionalFormatting>
  <conditionalFormatting sqref="E636">
    <cfRule type="expression" dxfId="6584" priority="1182" stopIfTrue="1">
      <formula>F636="-"</formula>
    </cfRule>
  </conditionalFormatting>
  <conditionalFormatting sqref="F636">
    <cfRule type="expression" dxfId="6583" priority="1177" stopIfTrue="1">
      <formula>F636="-"</formula>
    </cfRule>
  </conditionalFormatting>
  <conditionalFormatting sqref="C689">
    <cfRule type="expression" dxfId="6582" priority="1015" stopIfTrue="1">
      <formula>F689="-"</formula>
    </cfRule>
  </conditionalFormatting>
  <conditionalFormatting sqref="D689">
    <cfRule type="expression" dxfId="6581" priority="1020" stopIfTrue="1">
      <formula>F689="-"</formula>
    </cfRule>
  </conditionalFormatting>
  <conditionalFormatting sqref="E689">
    <cfRule type="expression" dxfId="6580" priority="1019" stopIfTrue="1">
      <formula>F689="-"</formula>
    </cfRule>
  </conditionalFormatting>
  <conditionalFormatting sqref="F689">
    <cfRule type="expression" dxfId="6579" priority="1014" stopIfTrue="1">
      <formula>F689="-"</formula>
    </cfRule>
  </conditionalFormatting>
  <conditionalFormatting sqref="C676">
    <cfRule type="expression" dxfId="6578" priority="1169" stopIfTrue="1">
      <formula>F676="-"</formula>
    </cfRule>
  </conditionalFormatting>
  <conditionalFormatting sqref="D676">
    <cfRule type="expression" dxfId="6577" priority="1174" stopIfTrue="1">
      <formula>F676="-"</formula>
    </cfRule>
  </conditionalFormatting>
  <conditionalFormatting sqref="E676">
    <cfRule type="expression" dxfId="6576" priority="1173" stopIfTrue="1">
      <formula>F676="-"</formula>
    </cfRule>
  </conditionalFormatting>
  <conditionalFormatting sqref="F676">
    <cfRule type="expression" dxfId="6575" priority="1168" stopIfTrue="1">
      <formula>F676="-"</formula>
    </cfRule>
  </conditionalFormatting>
  <conditionalFormatting sqref="C633">
    <cfRule type="expression" dxfId="6574" priority="1160" stopIfTrue="1">
      <formula>F633="-"</formula>
    </cfRule>
  </conditionalFormatting>
  <conditionalFormatting sqref="D633">
    <cfRule type="expression" dxfId="6573" priority="1165" stopIfTrue="1">
      <formula>F633="-"</formula>
    </cfRule>
  </conditionalFormatting>
  <conditionalFormatting sqref="E633">
    <cfRule type="expression" dxfId="6572" priority="1164" stopIfTrue="1">
      <formula>F633="-"</formula>
    </cfRule>
  </conditionalFormatting>
  <conditionalFormatting sqref="F633">
    <cfRule type="expression" dxfId="6571" priority="1159" stopIfTrue="1">
      <formula>F633="-"</formula>
    </cfRule>
  </conditionalFormatting>
  <conditionalFormatting sqref="C646">
    <cfRule type="expression" dxfId="6570" priority="1151" stopIfTrue="1">
      <formula>F646="-"</formula>
    </cfRule>
  </conditionalFormatting>
  <conditionalFormatting sqref="D646">
    <cfRule type="expression" dxfId="6569" priority="1156" stopIfTrue="1">
      <formula>F646="-"</formula>
    </cfRule>
  </conditionalFormatting>
  <conditionalFormatting sqref="E646">
    <cfRule type="expression" dxfId="6568" priority="1155" stopIfTrue="1">
      <formula>F646="-"</formula>
    </cfRule>
  </conditionalFormatting>
  <conditionalFormatting sqref="F646">
    <cfRule type="expression" dxfId="6567" priority="1150" stopIfTrue="1">
      <formula>F646="-"</formula>
    </cfRule>
  </conditionalFormatting>
  <conditionalFormatting sqref="C667">
    <cfRule type="expression" dxfId="6566" priority="1140" stopIfTrue="1">
      <formula>F667="-"</formula>
    </cfRule>
  </conditionalFormatting>
  <conditionalFormatting sqref="D667">
    <cfRule type="expression" dxfId="6565" priority="1145" stopIfTrue="1">
      <formula>F667="-"</formula>
    </cfRule>
  </conditionalFormatting>
  <conditionalFormatting sqref="E667">
    <cfRule type="expression" dxfId="6564" priority="1144" stopIfTrue="1">
      <formula>F667="-"</formula>
    </cfRule>
  </conditionalFormatting>
  <conditionalFormatting sqref="F667">
    <cfRule type="expression" dxfId="6563" priority="1139" stopIfTrue="1">
      <formula>F667="-"</formula>
    </cfRule>
  </conditionalFormatting>
  <conditionalFormatting sqref="C666">
    <cfRule type="expression" dxfId="6562" priority="1133" stopIfTrue="1">
      <formula>F666="-"</formula>
    </cfRule>
  </conditionalFormatting>
  <conditionalFormatting sqref="D666">
    <cfRule type="expression" dxfId="6561" priority="1138" stopIfTrue="1">
      <formula>F666="-"</formula>
    </cfRule>
  </conditionalFormatting>
  <conditionalFormatting sqref="E666">
    <cfRule type="expression" dxfId="6560" priority="1137" stopIfTrue="1">
      <formula>F666="-"</formula>
    </cfRule>
  </conditionalFormatting>
  <conditionalFormatting sqref="F666">
    <cfRule type="expression" dxfId="6559" priority="1132" stopIfTrue="1">
      <formula>F666="-"</formula>
    </cfRule>
  </conditionalFormatting>
  <conditionalFormatting sqref="C652">
    <cfRule type="expression" dxfId="6558" priority="1124" stopIfTrue="1">
      <formula>F652="-"</formula>
    </cfRule>
  </conditionalFormatting>
  <conditionalFormatting sqref="D652">
    <cfRule type="expression" dxfId="6557" priority="1129" stopIfTrue="1">
      <formula>F652="-"</formula>
    </cfRule>
  </conditionalFormatting>
  <conditionalFormatting sqref="E652">
    <cfRule type="expression" dxfId="6556" priority="1128" stopIfTrue="1">
      <formula>F652="-"</formula>
    </cfRule>
  </conditionalFormatting>
  <conditionalFormatting sqref="F652">
    <cfRule type="expression" dxfId="6555" priority="1123" stopIfTrue="1">
      <formula>F652="-"</formula>
    </cfRule>
  </conditionalFormatting>
  <conditionalFormatting sqref="C660">
    <cfRule type="expression" dxfId="6554" priority="1109" stopIfTrue="1">
      <formula>F660="-"</formula>
    </cfRule>
  </conditionalFormatting>
  <conditionalFormatting sqref="D660">
    <cfRule type="expression" dxfId="6553" priority="1114" stopIfTrue="1">
      <formula>F660="-"</formula>
    </cfRule>
  </conditionalFormatting>
  <conditionalFormatting sqref="E660">
    <cfRule type="expression" dxfId="6552" priority="1113" stopIfTrue="1">
      <formula>F660="-"</formula>
    </cfRule>
  </conditionalFormatting>
  <conditionalFormatting sqref="F660">
    <cfRule type="expression" dxfId="6551" priority="1108" stopIfTrue="1">
      <formula>F660="-"</formula>
    </cfRule>
  </conditionalFormatting>
  <conditionalFormatting sqref="C671">
    <cfRule type="expression" dxfId="6550" priority="1098" stopIfTrue="1">
      <formula>F671="-"</formula>
    </cfRule>
  </conditionalFormatting>
  <conditionalFormatting sqref="D671">
    <cfRule type="expression" dxfId="6549" priority="1103" stopIfTrue="1">
      <formula>F671="-"</formula>
    </cfRule>
  </conditionalFormatting>
  <conditionalFormatting sqref="E671">
    <cfRule type="expression" dxfId="6548" priority="1102" stopIfTrue="1">
      <formula>F671="-"</formula>
    </cfRule>
  </conditionalFormatting>
  <conditionalFormatting sqref="F671">
    <cfRule type="expression" dxfId="6547" priority="1097" stopIfTrue="1">
      <formula>F671="-"</formula>
    </cfRule>
  </conditionalFormatting>
  <conditionalFormatting sqref="C648">
    <cfRule type="expression" dxfId="6546" priority="1085" stopIfTrue="1">
      <formula>F648="-"</formula>
    </cfRule>
  </conditionalFormatting>
  <conditionalFormatting sqref="D648">
    <cfRule type="expression" dxfId="6545" priority="1090" stopIfTrue="1">
      <formula>F648="-"</formula>
    </cfRule>
  </conditionalFormatting>
  <conditionalFormatting sqref="E648">
    <cfRule type="expression" dxfId="6544" priority="1089" stopIfTrue="1">
      <formula>F648="-"</formula>
    </cfRule>
  </conditionalFormatting>
  <conditionalFormatting sqref="F648">
    <cfRule type="expression" dxfId="6543" priority="1084" stopIfTrue="1">
      <formula>F648="-"</formula>
    </cfRule>
  </conditionalFormatting>
  <conditionalFormatting sqref="C715">
    <cfRule type="expression" dxfId="6542" priority="1074" stopIfTrue="1">
      <formula>F715="-"</formula>
    </cfRule>
  </conditionalFormatting>
  <conditionalFormatting sqref="D715">
    <cfRule type="expression" dxfId="6541" priority="1079" stopIfTrue="1">
      <formula>F715="-"</formula>
    </cfRule>
  </conditionalFormatting>
  <conditionalFormatting sqref="E715">
    <cfRule type="expression" dxfId="6540" priority="1078" stopIfTrue="1">
      <formula>F715="-"</formula>
    </cfRule>
  </conditionalFormatting>
  <conditionalFormatting sqref="F715">
    <cfRule type="expression" dxfId="6539" priority="1073" stopIfTrue="1">
      <formula>F715="-"</formula>
    </cfRule>
  </conditionalFormatting>
  <conditionalFormatting sqref="C738">
    <cfRule type="expression" dxfId="6538" priority="1067" stopIfTrue="1">
      <formula>F738="-"</formula>
    </cfRule>
  </conditionalFormatting>
  <conditionalFormatting sqref="D738">
    <cfRule type="expression" dxfId="6537" priority="1072" stopIfTrue="1">
      <formula>F738="-"</formula>
    </cfRule>
  </conditionalFormatting>
  <conditionalFormatting sqref="E738">
    <cfRule type="expression" dxfId="6536" priority="1071" stopIfTrue="1">
      <formula>F738="-"</formula>
    </cfRule>
  </conditionalFormatting>
  <conditionalFormatting sqref="F738">
    <cfRule type="expression" dxfId="6535" priority="1066" stopIfTrue="1">
      <formula>F738="-"</formula>
    </cfRule>
  </conditionalFormatting>
  <conditionalFormatting sqref="C304">
    <cfRule type="expression" dxfId="6534" priority="1060" stopIfTrue="1">
      <formula>F304="-"</formula>
    </cfRule>
  </conditionalFormatting>
  <conditionalFormatting sqref="D304">
    <cfRule type="expression" dxfId="6533" priority="1065" stopIfTrue="1">
      <formula>F304="-"</formula>
    </cfRule>
  </conditionalFormatting>
  <conditionalFormatting sqref="E304">
    <cfRule type="expression" dxfId="6532" priority="1064" stopIfTrue="1">
      <formula>F304="-"</formula>
    </cfRule>
  </conditionalFormatting>
  <conditionalFormatting sqref="F304">
    <cfRule type="expression" dxfId="6531" priority="1059" stopIfTrue="1">
      <formula>F304="-"</formula>
    </cfRule>
  </conditionalFormatting>
  <conditionalFormatting sqref="C680">
    <cfRule type="expression" dxfId="6530" priority="1050" stopIfTrue="1">
      <formula>F680="-"</formula>
    </cfRule>
  </conditionalFormatting>
  <conditionalFormatting sqref="D680">
    <cfRule type="expression" dxfId="6529" priority="1056" stopIfTrue="1">
      <formula>F680="-"</formula>
    </cfRule>
  </conditionalFormatting>
  <conditionalFormatting sqref="B680">
    <cfRule type="expression" dxfId="6528" priority="1055" stopIfTrue="1">
      <formula>F680="-"</formula>
    </cfRule>
  </conditionalFormatting>
  <conditionalFormatting sqref="E680">
    <cfRule type="expression" dxfId="6527" priority="1054" stopIfTrue="1">
      <formula>F680="-"</formula>
    </cfRule>
  </conditionalFormatting>
  <conditionalFormatting sqref="F680">
    <cfRule type="expression" dxfId="6526" priority="1049" stopIfTrue="1">
      <formula>F680="-"</formula>
    </cfRule>
  </conditionalFormatting>
  <conditionalFormatting sqref="C737">
    <cfRule type="expression" dxfId="6525" priority="1041" stopIfTrue="1">
      <formula>F737="-"</formula>
    </cfRule>
  </conditionalFormatting>
  <conditionalFormatting sqref="D737">
    <cfRule type="expression" dxfId="6524" priority="1046" stopIfTrue="1">
      <formula>F737="-"</formula>
    </cfRule>
  </conditionalFormatting>
  <conditionalFormatting sqref="E737">
    <cfRule type="expression" dxfId="6523" priority="1045" stopIfTrue="1">
      <formula>F737="-"</formula>
    </cfRule>
  </conditionalFormatting>
  <conditionalFormatting sqref="F737">
    <cfRule type="expression" dxfId="6522" priority="1040" stopIfTrue="1">
      <formula>F737="-"</formula>
    </cfRule>
  </conditionalFormatting>
  <conditionalFormatting sqref="C712">
    <cfRule type="expression" dxfId="6521" priority="1033" stopIfTrue="1">
      <formula>F712="-"</formula>
    </cfRule>
  </conditionalFormatting>
  <conditionalFormatting sqref="D712">
    <cfRule type="expression" dxfId="6520" priority="1039" stopIfTrue="1">
      <formula>F712="-"</formula>
    </cfRule>
  </conditionalFormatting>
  <conditionalFormatting sqref="B712">
    <cfRule type="expression" dxfId="6519" priority="1038" stopIfTrue="1">
      <formula>F712="-"</formula>
    </cfRule>
  </conditionalFormatting>
  <conditionalFormatting sqref="E712">
    <cfRule type="expression" dxfId="6518" priority="1037" stopIfTrue="1">
      <formula>F712="-"</formula>
    </cfRule>
  </conditionalFormatting>
  <conditionalFormatting sqref="F712">
    <cfRule type="expression" dxfId="6517" priority="1032" stopIfTrue="1">
      <formula>F712="-"</formula>
    </cfRule>
  </conditionalFormatting>
  <conditionalFormatting sqref="C695">
    <cfRule type="expression" dxfId="6516" priority="1024" stopIfTrue="1">
      <formula>F695="-"</formula>
    </cfRule>
  </conditionalFormatting>
  <conditionalFormatting sqref="D695">
    <cfRule type="expression" dxfId="6515" priority="1029" stopIfTrue="1">
      <formula>F695="-"</formula>
    </cfRule>
  </conditionalFormatting>
  <conditionalFormatting sqref="E695">
    <cfRule type="expression" dxfId="6514" priority="1028" stopIfTrue="1">
      <formula>F695="-"</formula>
    </cfRule>
  </conditionalFormatting>
  <conditionalFormatting sqref="F695">
    <cfRule type="expression" dxfId="6513" priority="1023" stopIfTrue="1">
      <formula>F695="-"</formula>
    </cfRule>
  </conditionalFormatting>
  <conditionalFormatting sqref="C693">
    <cfRule type="expression" dxfId="6512" priority="1008" stopIfTrue="1">
      <formula>F693="-"</formula>
    </cfRule>
  </conditionalFormatting>
  <conditionalFormatting sqref="D693">
    <cfRule type="expression" dxfId="6511" priority="1013" stopIfTrue="1">
      <formula>F693="-"</formula>
    </cfRule>
  </conditionalFormatting>
  <conditionalFormatting sqref="E693">
    <cfRule type="expression" dxfId="6510" priority="1012" stopIfTrue="1">
      <formula>F693="-"</formula>
    </cfRule>
  </conditionalFormatting>
  <conditionalFormatting sqref="F693">
    <cfRule type="expression" dxfId="6509" priority="1007" stopIfTrue="1">
      <formula>F693="-"</formula>
    </cfRule>
  </conditionalFormatting>
  <conditionalFormatting sqref="C684">
    <cfRule type="expression" dxfId="6508" priority="999" stopIfTrue="1">
      <formula>F684="-"</formula>
    </cfRule>
  </conditionalFormatting>
  <conditionalFormatting sqref="D684">
    <cfRule type="expression" dxfId="6507" priority="1004" stopIfTrue="1">
      <formula>F684="-"</formula>
    </cfRule>
  </conditionalFormatting>
  <conditionalFormatting sqref="E684">
    <cfRule type="expression" dxfId="6506" priority="1003" stopIfTrue="1">
      <formula>F684="-"</formula>
    </cfRule>
  </conditionalFormatting>
  <conditionalFormatting sqref="F684">
    <cfRule type="expression" dxfId="6505" priority="998" stopIfTrue="1">
      <formula>F684="-"</formula>
    </cfRule>
  </conditionalFormatting>
  <conditionalFormatting sqref="C685">
    <cfRule type="expression" dxfId="6504" priority="992" stopIfTrue="1">
      <formula>F685="-"</formula>
    </cfRule>
  </conditionalFormatting>
  <conditionalFormatting sqref="D685">
    <cfRule type="expression" dxfId="6503" priority="997" stopIfTrue="1">
      <formula>F685="-"</formula>
    </cfRule>
  </conditionalFormatting>
  <conditionalFormatting sqref="E685">
    <cfRule type="expression" dxfId="6502" priority="996" stopIfTrue="1">
      <formula>F685="-"</formula>
    </cfRule>
  </conditionalFormatting>
  <conditionalFormatting sqref="F685">
    <cfRule type="expression" dxfId="6501" priority="991" stopIfTrue="1">
      <formula>F685="-"</formula>
    </cfRule>
  </conditionalFormatting>
  <conditionalFormatting sqref="C686">
    <cfRule type="expression" dxfId="6500" priority="983" stopIfTrue="1">
      <formula>F686="-"</formula>
    </cfRule>
  </conditionalFormatting>
  <conditionalFormatting sqref="D686">
    <cfRule type="expression" dxfId="6499" priority="988" stopIfTrue="1">
      <formula>F686="-"</formula>
    </cfRule>
  </conditionalFormatting>
  <conditionalFormatting sqref="E686">
    <cfRule type="expression" dxfId="6498" priority="987" stopIfTrue="1">
      <formula>F686="-"</formula>
    </cfRule>
  </conditionalFormatting>
  <conditionalFormatting sqref="F686">
    <cfRule type="expression" dxfId="6497" priority="982" stopIfTrue="1">
      <formula>F686="-"</formula>
    </cfRule>
  </conditionalFormatting>
  <conditionalFormatting sqref="C687">
    <cfRule type="expression" dxfId="6496" priority="974" stopIfTrue="1">
      <formula>F687="-"</formula>
    </cfRule>
  </conditionalFormatting>
  <conditionalFormatting sqref="D687">
    <cfRule type="expression" dxfId="6495" priority="979" stopIfTrue="1">
      <formula>F687="-"</formula>
    </cfRule>
  </conditionalFormatting>
  <conditionalFormatting sqref="E687">
    <cfRule type="expression" dxfId="6494" priority="978" stopIfTrue="1">
      <formula>F687="-"</formula>
    </cfRule>
  </conditionalFormatting>
  <conditionalFormatting sqref="F687">
    <cfRule type="expression" dxfId="6493" priority="973" stopIfTrue="1">
      <formula>F687="-"</formula>
    </cfRule>
  </conditionalFormatting>
  <conditionalFormatting sqref="C688">
    <cfRule type="expression" dxfId="6492" priority="965" stopIfTrue="1">
      <formula>F688="-"</formula>
    </cfRule>
  </conditionalFormatting>
  <conditionalFormatting sqref="D688">
    <cfRule type="expression" dxfId="6491" priority="970" stopIfTrue="1">
      <formula>F688="-"</formula>
    </cfRule>
  </conditionalFormatting>
  <conditionalFormatting sqref="E688">
    <cfRule type="expression" dxfId="6490" priority="969" stopIfTrue="1">
      <formula>F688="-"</formula>
    </cfRule>
  </conditionalFormatting>
  <conditionalFormatting sqref="F688">
    <cfRule type="expression" dxfId="6489" priority="964" stopIfTrue="1">
      <formula>F688="-"</formula>
    </cfRule>
  </conditionalFormatting>
  <conditionalFormatting sqref="C692">
    <cfRule type="expression" dxfId="6488" priority="952" stopIfTrue="1">
      <formula>F692="-"</formula>
    </cfRule>
  </conditionalFormatting>
  <conditionalFormatting sqref="D692">
    <cfRule type="expression" dxfId="6487" priority="957" stopIfTrue="1">
      <formula>F692="-"</formula>
    </cfRule>
  </conditionalFormatting>
  <conditionalFormatting sqref="E692">
    <cfRule type="expression" dxfId="6486" priority="956" stopIfTrue="1">
      <formula>F692="-"</formula>
    </cfRule>
  </conditionalFormatting>
  <conditionalFormatting sqref="F692">
    <cfRule type="expression" dxfId="6485" priority="951" stopIfTrue="1">
      <formula>F692="-"</formula>
    </cfRule>
  </conditionalFormatting>
  <conditionalFormatting sqref="C691">
    <cfRule type="expression" dxfId="6484" priority="943" stopIfTrue="1">
      <formula>F691="-"</formula>
    </cfRule>
  </conditionalFormatting>
  <conditionalFormatting sqref="D691">
    <cfRule type="expression" dxfId="6483" priority="948" stopIfTrue="1">
      <formula>F691="-"</formula>
    </cfRule>
  </conditionalFormatting>
  <conditionalFormatting sqref="E691">
    <cfRule type="expression" dxfId="6482" priority="947" stopIfTrue="1">
      <formula>F691="-"</formula>
    </cfRule>
  </conditionalFormatting>
  <conditionalFormatting sqref="F691">
    <cfRule type="expression" dxfId="6481" priority="942" stopIfTrue="1">
      <formula>F691="-"</formula>
    </cfRule>
  </conditionalFormatting>
  <conditionalFormatting sqref="C690">
    <cfRule type="expression" dxfId="6480" priority="934" stopIfTrue="1">
      <formula>F690="-"</formula>
    </cfRule>
  </conditionalFormatting>
  <conditionalFormatting sqref="D690">
    <cfRule type="expression" dxfId="6479" priority="939" stopIfTrue="1">
      <formula>F690="-"</formula>
    </cfRule>
  </conditionalFormatting>
  <conditionalFormatting sqref="E690">
    <cfRule type="expression" dxfId="6478" priority="938" stopIfTrue="1">
      <formula>F690="-"</formula>
    </cfRule>
  </conditionalFormatting>
  <conditionalFormatting sqref="F690">
    <cfRule type="expression" dxfId="6477" priority="933" stopIfTrue="1">
      <formula>F690="-"</formula>
    </cfRule>
  </conditionalFormatting>
  <conditionalFormatting sqref="C694">
    <cfRule type="expression" dxfId="6476" priority="925" stopIfTrue="1">
      <formula>F694="-"</formula>
    </cfRule>
  </conditionalFormatting>
  <conditionalFormatting sqref="D694">
    <cfRule type="expression" dxfId="6475" priority="930" stopIfTrue="1">
      <formula>F694="-"</formula>
    </cfRule>
  </conditionalFormatting>
  <conditionalFormatting sqref="E694">
    <cfRule type="expression" dxfId="6474" priority="929" stopIfTrue="1">
      <formula>F694="-"</formula>
    </cfRule>
  </conditionalFormatting>
  <conditionalFormatting sqref="F694">
    <cfRule type="expression" dxfId="6473" priority="924" stopIfTrue="1">
      <formula>F694="-"</formula>
    </cfRule>
  </conditionalFormatting>
  <conditionalFormatting sqref="C704">
    <cfRule type="expression" dxfId="6472" priority="916" stopIfTrue="1">
      <formula>F704="-"</formula>
    </cfRule>
  </conditionalFormatting>
  <conditionalFormatting sqref="D704">
    <cfRule type="expression" dxfId="6471" priority="921" stopIfTrue="1">
      <formula>F704="-"</formula>
    </cfRule>
  </conditionalFormatting>
  <conditionalFormatting sqref="E704">
    <cfRule type="expression" dxfId="6470" priority="920" stopIfTrue="1">
      <formula>F704="-"</formula>
    </cfRule>
  </conditionalFormatting>
  <conditionalFormatting sqref="F704">
    <cfRule type="expression" dxfId="6469" priority="915" stopIfTrue="1">
      <formula>F704="-"</formula>
    </cfRule>
  </conditionalFormatting>
  <conditionalFormatting sqref="C697">
    <cfRule type="expression" dxfId="6468" priority="909" stopIfTrue="1">
      <formula>F697="-"</formula>
    </cfRule>
  </conditionalFormatting>
  <conditionalFormatting sqref="D697">
    <cfRule type="expression" dxfId="6467" priority="914" stopIfTrue="1">
      <formula>F697="-"</formula>
    </cfRule>
  </conditionalFormatting>
  <conditionalFormatting sqref="E697">
    <cfRule type="expression" dxfId="6466" priority="913" stopIfTrue="1">
      <formula>F697="-"</formula>
    </cfRule>
  </conditionalFormatting>
  <conditionalFormatting sqref="F697">
    <cfRule type="expression" dxfId="6465" priority="908" stopIfTrue="1">
      <formula>F697="-"</formula>
    </cfRule>
  </conditionalFormatting>
  <conditionalFormatting sqref="C698">
    <cfRule type="expression" dxfId="6464" priority="902" stopIfTrue="1">
      <formula>F698="-"</formula>
    </cfRule>
  </conditionalFormatting>
  <conditionalFormatting sqref="D698">
    <cfRule type="expression" dxfId="6463" priority="907" stopIfTrue="1">
      <formula>F698="-"</formula>
    </cfRule>
  </conditionalFormatting>
  <conditionalFormatting sqref="E698">
    <cfRule type="expression" dxfId="6462" priority="906" stopIfTrue="1">
      <formula>F698="-"</formula>
    </cfRule>
  </conditionalFormatting>
  <conditionalFormatting sqref="F698">
    <cfRule type="expression" dxfId="6461" priority="901" stopIfTrue="1">
      <formula>F698="-"</formula>
    </cfRule>
  </conditionalFormatting>
  <conditionalFormatting sqref="C699">
    <cfRule type="expression" dxfId="6460" priority="894" stopIfTrue="1">
      <formula>F699="-"</formula>
    </cfRule>
  </conditionalFormatting>
  <conditionalFormatting sqref="D699">
    <cfRule type="expression" dxfId="6459" priority="900" stopIfTrue="1">
      <formula>F699="-"</formula>
    </cfRule>
  </conditionalFormatting>
  <conditionalFormatting sqref="B699">
    <cfRule type="expression" dxfId="6458" priority="899" stopIfTrue="1">
      <formula>F699="-"</formula>
    </cfRule>
  </conditionalFormatting>
  <conditionalFormatting sqref="E699">
    <cfRule type="expression" dxfId="6457" priority="898" stopIfTrue="1">
      <formula>F699="-"</formula>
    </cfRule>
  </conditionalFormatting>
  <conditionalFormatting sqref="F699">
    <cfRule type="expression" dxfId="6456" priority="893" stopIfTrue="1">
      <formula>F699="-"</formula>
    </cfRule>
  </conditionalFormatting>
  <conditionalFormatting sqref="C703">
    <cfRule type="expression" dxfId="6455" priority="883" stopIfTrue="1">
      <formula>F703="-"</formula>
    </cfRule>
  </conditionalFormatting>
  <conditionalFormatting sqref="D703">
    <cfRule type="expression" dxfId="6454" priority="888" stopIfTrue="1">
      <formula>F703="-"</formula>
    </cfRule>
  </conditionalFormatting>
  <conditionalFormatting sqref="E703">
    <cfRule type="expression" dxfId="6453" priority="887" stopIfTrue="1">
      <formula>F703="-"</formula>
    </cfRule>
  </conditionalFormatting>
  <conditionalFormatting sqref="F703">
    <cfRule type="expression" dxfId="6452" priority="882" stopIfTrue="1">
      <formula>F703="-"</formula>
    </cfRule>
  </conditionalFormatting>
  <conditionalFormatting sqref="C702">
    <cfRule type="expression" dxfId="6451" priority="876" stopIfTrue="1">
      <formula>F702="-"</formula>
    </cfRule>
  </conditionalFormatting>
  <conditionalFormatting sqref="D702">
    <cfRule type="expression" dxfId="6450" priority="881" stopIfTrue="1">
      <formula>F702="-"</formula>
    </cfRule>
  </conditionalFormatting>
  <conditionalFormatting sqref="E702">
    <cfRule type="expression" dxfId="6449" priority="880" stopIfTrue="1">
      <formula>F702="-"</formula>
    </cfRule>
  </conditionalFormatting>
  <conditionalFormatting sqref="F702">
    <cfRule type="expression" dxfId="6448" priority="875" stopIfTrue="1">
      <formula>F702="-"</formula>
    </cfRule>
  </conditionalFormatting>
  <conditionalFormatting sqref="C701">
    <cfRule type="expression" dxfId="6447" priority="869" stopIfTrue="1">
      <formula>F701="-"</formula>
    </cfRule>
  </conditionalFormatting>
  <conditionalFormatting sqref="D701">
    <cfRule type="expression" dxfId="6446" priority="874" stopIfTrue="1">
      <formula>F701="-"</formula>
    </cfRule>
  </conditionalFormatting>
  <conditionalFormatting sqref="E701">
    <cfRule type="expression" dxfId="6445" priority="873" stopIfTrue="1">
      <formula>F701="-"</formula>
    </cfRule>
  </conditionalFormatting>
  <conditionalFormatting sqref="F701">
    <cfRule type="expression" dxfId="6444" priority="868" stopIfTrue="1">
      <formula>F701="-"</formula>
    </cfRule>
  </conditionalFormatting>
  <conditionalFormatting sqref="C700">
    <cfRule type="expression" dxfId="6443" priority="861" stopIfTrue="1">
      <formula>F700="-"</formula>
    </cfRule>
  </conditionalFormatting>
  <conditionalFormatting sqref="D700">
    <cfRule type="expression" dxfId="6442" priority="867" stopIfTrue="1">
      <formula>F700="-"</formula>
    </cfRule>
  </conditionalFormatting>
  <conditionalFormatting sqref="B700:B711">
    <cfRule type="expression" dxfId="6441" priority="866" stopIfTrue="1">
      <formula>F700="-"</formula>
    </cfRule>
  </conditionalFormatting>
  <conditionalFormatting sqref="E700">
    <cfRule type="expression" dxfId="6440" priority="865" stopIfTrue="1">
      <formula>F700="-"</formula>
    </cfRule>
  </conditionalFormatting>
  <conditionalFormatting sqref="F700">
    <cfRule type="expression" dxfId="6439" priority="860" stopIfTrue="1">
      <formula>F700="-"</formula>
    </cfRule>
  </conditionalFormatting>
  <conditionalFormatting sqref="C705">
    <cfRule type="expression" dxfId="6438" priority="854" stopIfTrue="1">
      <formula>F705="-"</formula>
    </cfRule>
  </conditionalFormatting>
  <conditionalFormatting sqref="D705">
    <cfRule type="expression" dxfId="6437" priority="859" stopIfTrue="1">
      <formula>F705="-"</formula>
    </cfRule>
  </conditionalFormatting>
  <conditionalFormatting sqref="E705">
    <cfRule type="expression" dxfId="6436" priority="858" stopIfTrue="1">
      <formula>F705="-"</formula>
    </cfRule>
  </conditionalFormatting>
  <conditionalFormatting sqref="F705">
    <cfRule type="expression" dxfId="6435" priority="853" stopIfTrue="1">
      <formula>F705="-"</formula>
    </cfRule>
  </conditionalFormatting>
  <conditionalFormatting sqref="C706">
    <cfRule type="expression" dxfId="6434" priority="835" stopIfTrue="1">
      <formula>F706="-"</formula>
    </cfRule>
  </conditionalFormatting>
  <conditionalFormatting sqref="D706">
    <cfRule type="expression" dxfId="6433" priority="840" stopIfTrue="1">
      <formula>F706="-"</formula>
    </cfRule>
  </conditionalFormatting>
  <conditionalFormatting sqref="E706">
    <cfRule type="expression" dxfId="6432" priority="839" stopIfTrue="1">
      <formula>F706="-"</formula>
    </cfRule>
  </conditionalFormatting>
  <conditionalFormatting sqref="F706">
    <cfRule type="expression" dxfId="6431" priority="834" stopIfTrue="1">
      <formula>F706="-"</formula>
    </cfRule>
  </conditionalFormatting>
  <conditionalFormatting sqref="C710">
    <cfRule type="expression" dxfId="6430" priority="826" stopIfTrue="1">
      <formula>F710="-"</formula>
    </cfRule>
  </conditionalFormatting>
  <conditionalFormatting sqref="D710">
    <cfRule type="expression" dxfId="6429" priority="831" stopIfTrue="1">
      <formula>F710="-"</formula>
    </cfRule>
  </conditionalFormatting>
  <conditionalFormatting sqref="E710">
    <cfRule type="expression" dxfId="6428" priority="830" stopIfTrue="1">
      <formula>F710="-"</formula>
    </cfRule>
  </conditionalFormatting>
  <conditionalFormatting sqref="F710">
    <cfRule type="expression" dxfId="6427" priority="825" stopIfTrue="1">
      <formula>F710="-"</formula>
    </cfRule>
  </conditionalFormatting>
  <conditionalFormatting sqref="C709">
    <cfRule type="expression" dxfId="6426" priority="819" stopIfTrue="1">
      <formula>F709="-"</formula>
    </cfRule>
  </conditionalFormatting>
  <conditionalFormatting sqref="D709">
    <cfRule type="expression" dxfId="6425" priority="824" stopIfTrue="1">
      <formula>F709="-"</formula>
    </cfRule>
  </conditionalFormatting>
  <conditionalFormatting sqref="E709">
    <cfRule type="expression" dxfId="6424" priority="823" stopIfTrue="1">
      <formula>F709="-"</formula>
    </cfRule>
  </conditionalFormatting>
  <conditionalFormatting sqref="F709">
    <cfRule type="expression" dxfId="6423" priority="818" stopIfTrue="1">
      <formula>F709="-"</formula>
    </cfRule>
  </conditionalFormatting>
  <conditionalFormatting sqref="C708">
    <cfRule type="expression" dxfId="6422" priority="812" stopIfTrue="1">
      <formula>F708="-"</formula>
    </cfRule>
  </conditionalFormatting>
  <conditionalFormatting sqref="D708">
    <cfRule type="expression" dxfId="6421" priority="817" stopIfTrue="1">
      <formula>F708="-"</formula>
    </cfRule>
  </conditionalFormatting>
  <conditionalFormatting sqref="E708">
    <cfRule type="expression" dxfId="6420" priority="816" stopIfTrue="1">
      <formula>F708="-"</formula>
    </cfRule>
  </conditionalFormatting>
  <conditionalFormatting sqref="F708">
    <cfRule type="expression" dxfId="6419" priority="811" stopIfTrue="1">
      <formula>F708="-"</formula>
    </cfRule>
  </conditionalFormatting>
  <conditionalFormatting sqref="C707">
    <cfRule type="expression" dxfId="6418" priority="805" stopIfTrue="1">
      <formula>F707="-"</formula>
    </cfRule>
  </conditionalFormatting>
  <conditionalFormatting sqref="D707">
    <cfRule type="expression" dxfId="6417" priority="810" stopIfTrue="1">
      <formula>F707="-"</formula>
    </cfRule>
  </conditionalFormatting>
  <conditionalFormatting sqref="E707">
    <cfRule type="expression" dxfId="6416" priority="809" stopIfTrue="1">
      <formula>F707="-"</formula>
    </cfRule>
  </conditionalFormatting>
  <conditionalFormatting sqref="F707">
    <cfRule type="expression" dxfId="6415" priority="804" stopIfTrue="1">
      <formula>F707="-"</formula>
    </cfRule>
  </conditionalFormatting>
  <conditionalFormatting sqref="C739">
    <cfRule type="expression" dxfId="6414" priority="794" stopIfTrue="1">
      <formula>F739="-"</formula>
    </cfRule>
  </conditionalFormatting>
  <conditionalFormatting sqref="D739">
    <cfRule type="expression" dxfId="6413" priority="799" stopIfTrue="1">
      <formula>F739="-"</formula>
    </cfRule>
  </conditionalFormatting>
  <conditionalFormatting sqref="E739">
    <cfRule type="expression" dxfId="6412" priority="798" stopIfTrue="1">
      <formula>F739="-"</formula>
    </cfRule>
  </conditionalFormatting>
  <conditionalFormatting sqref="F739">
    <cfRule type="expression" dxfId="6411" priority="793" stopIfTrue="1">
      <formula>F739="-"</formula>
    </cfRule>
  </conditionalFormatting>
  <conditionalFormatting sqref="C740">
    <cfRule type="expression" dxfId="6410" priority="785" stopIfTrue="1">
      <formula>F740="-"</formula>
    </cfRule>
  </conditionalFormatting>
  <conditionalFormatting sqref="D740">
    <cfRule type="expression" dxfId="6409" priority="790" stopIfTrue="1">
      <formula>F740="-"</formula>
    </cfRule>
  </conditionalFormatting>
  <conditionalFormatting sqref="E740">
    <cfRule type="expression" dxfId="6408" priority="789" stopIfTrue="1">
      <formula>F740="-"</formula>
    </cfRule>
  </conditionalFormatting>
  <conditionalFormatting sqref="F740">
    <cfRule type="expression" dxfId="6407" priority="784" stopIfTrue="1">
      <formula>F740="-"</formula>
    </cfRule>
  </conditionalFormatting>
  <conditionalFormatting sqref="C713">
    <cfRule type="expression" dxfId="6406" priority="776" stopIfTrue="1">
      <formula>F713="-"</formula>
    </cfRule>
  </conditionalFormatting>
  <conditionalFormatting sqref="D713">
    <cfRule type="expression" dxfId="6405" priority="781" stopIfTrue="1">
      <formula>F713="-"</formula>
    </cfRule>
  </conditionalFormatting>
  <conditionalFormatting sqref="E713">
    <cfRule type="expression" dxfId="6404" priority="780" stopIfTrue="1">
      <formula>F713="-"</formula>
    </cfRule>
  </conditionalFormatting>
  <conditionalFormatting sqref="F713">
    <cfRule type="expression" dxfId="6403" priority="775" stopIfTrue="1">
      <formula>F713="-"</formula>
    </cfRule>
  </conditionalFormatting>
  <conditionalFormatting sqref="C720">
    <cfRule type="expression" dxfId="6402" priority="763" stopIfTrue="1">
      <formula>F720="-"</formula>
    </cfRule>
  </conditionalFormatting>
  <conditionalFormatting sqref="D720">
    <cfRule type="expression" dxfId="6401" priority="768" stopIfTrue="1">
      <formula>F720="-"</formula>
    </cfRule>
  </conditionalFormatting>
  <conditionalFormatting sqref="E720">
    <cfRule type="expression" dxfId="6400" priority="767" stopIfTrue="1">
      <formula>F720="-"</formula>
    </cfRule>
  </conditionalFormatting>
  <conditionalFormatting sqref="F720">
    <cfRule type="expression" dxfId="6399" priority="762" stopIfTrue="1">
      <formula>F720="-"</formula>
    </cfRule>
  </conditionalFormatting>
  <conditionalFormatting sqref="C719">
    <cfRule type="expression" dxfId="6398" priority="756" stopIfTrue="1">
      <formula>F719="-"</formula>
    </cfRule>
  </conditionalFormatting>
  <conditionalFormatting sqref="D719">
    <cfRule type="expression" dxfId="6397" priority="761" stopIfTrue="1">
      <formula>F719="-"</formula>
    </cfRule>
  </conditionalFormatting>
  <conditionalFormatting sqref="E719">
    <cfRule type="expression" dxfId="6396" priority="760" stopIfTrue="1">
      <formula>F719="-"</formula>
    </cfRule>
  </conditionalFormatting>
  <conditionalFormatting sqref="F719">
    <cfRule type="expression" dxfId="6395" priority="755" stopIfTrue="1">
      <formula>F719="-"</formula>
    </cfRule>
  </conditionalFormatting>
  <conditionalFormatting sqref="C721">
    <cfRule type="expression" dxfId="6394" priority="741" stopIfTrue="1">
      <formula>F721="-"</formula>
    </cfRule>
  </conditionalFormatting>
  <conditionalFormatting sqref="D721">
    <cfRule type="expression" dxfId="6393" priority="746" stopIfTrue="1">
      <formula>F721="-"</formula>
    </cfRule>
  </conditionalFormatting>
  <conditionalFormatting sqref="E721">
    <cfRule type="expression" dxfId="6392" priority="745" stopIfTrue="1">
      <formula>F721="-"</formula>
    </cfRule>
  </conditionalFormatting>
  <conditionalFormatting sqref="F721">
    <cfRule type="expression" dxfId="6391" priority="740" stopIfTrue="1">
      <formula>F721="-"</formula>
    </cfRule>
  </conditionalFormatting>
  <conditionalFormatting sqref="C722">
    <cfRule type="expression" dxfId="6390" priority="734" stopIfTrue="1">
      <formula>F722="-"</formula>
    </cfRule>
  </conditionalFormatting>
  <conditionalFormatting sqref="D722">
    <cfRule type="expression" dxfId="6389" priority="739" stopIfTrue="1">
      <formula>F722="-"</formula>
    </cfRule>
  </conditionalFormatting>
  <conditionalFormatting sqref="E722">
    <cfRule type="expression" dxfId="6388" priority="738" stopIfTrue="1">
      <formula>F722="-"</formula>
    </cfRule>
  </conditionalFormatting>
  <conditionalFormatting sqref="F722">
    <cfRule type="expression" dxfId="6387" priority="733" stopIfTrue="1">
      <formula>F722="-"</formula>
    </cfRule>
  </conditionalFormatting>
  <conditionalFormatting sqref="C208">
    <cfRule type="expression" dxfId="6386" priority="727" stopIfTrue="1">
      <formula>F208="-"</formula>
    </cfRule>
  </conditionalFormatting>
  <conditionalFormatting sqref="D208">
    <cfRule type="expression" dxfId="6385" priority="732" stopIfTrue="1">
      <formula>F208="-"</formula>
    </cfRule>
  </conditionalFormatting>
  <conditionalFormatting sqref="E208">
    <cfRule type="expression" dxfId="6384" priority="731" stopIfTrue="1">
      <formula>F208="-"</formula>
    </cfRule>
  </conditionalFormatting>
  <conditionalFormatting sqref="F208">
    <cfRule type="expression" dxfId="6383" priority="726" stopIfTrue="1">
      <formula>F208="-"</formula>
    </cfRule>
  </conditionalFormatting>
  <conditionalFormatting sqref="C729">
    <cfRule type="expression" dxfId="6382" priority="720" stopIfTrue="1">
      <formula>F729="-"</formula>
    </cfRule>
  </conditionalFormatting>
  <conditionalFormatting sqref="D729">
    <cfRule type="expression" dxfId="6381" priority="725" stopIfTrue="1">
      <formula>F729="-"</formula>
    </cfRule>
  </conditionalFormatting>
  <conditionalFormatting sqref="E729">
    <cfRule type="expression" dxfId="6380" priority="724" stopIfTrue="1">
      <formula>F729="-"</formula>
    </cfRule>
  </conditionalFormatting>
  <conditionalFormatting sqref="F729">
    <cfRule type="expression" dxfId="6379" priority="719" stopIfTrue="1">
      <formula>F729="-"</formula>
    </cfRule>
  </conditionalFormatting>
  <conditionalFormatting sqref="C727">
    <cfRule type="expression" dxfId="6378" priority="713" stopIfTrue="1">
      <formula>F727="-"</formula>
    </cfRule>
  </conditionalFormatting>
  <conditionalFormatting sqref="D727">
    <cfRule type="expression" dxfId="6377" priority="718" stopIfTrue="1">
      <formula>F727="-"</formula>
    </cfRule>
  </conditionalFormatting>
  <conditionalFormatting sqref="E727">
    <cfRule type="expression" dxfId="6376" priority="717" stopIfTrue="1">
      <formula>F727="-"</formula>
    </cfRule>
  </conditionalFormatting>
  <conditionalFormatting sqref="F727">
    <cfRule type="expression" dxfId="6375" priority="712" stopIfTrue="1">
      <formula>F727="-"</formula>
    </cfRule>
  </conditionalFormatting>
  <conditionalFormatting sqref="C332">
    <cfRule type="expression" dxfId="6374" priority="700" stopIfTrue="1">
      <formula>F332="-"</formula>
    </cfRule>
  </conditionalFormatting>
  <conditionalFormatting sqref="D332">
    <cfRule type="expression" dxfId="6373" priority="705" stopIfTrue="1">
      <formula>F332="-"</formula>
    </cfRule>
  </conditionalFormatting>
  <conditionalFormatting sqref="E332">
    <cfRule type="expression" dxfId="6372" priority="704" stopIfTrue="1">
      <formula>F332="-"</formula>
    </cfRule>
  </conditionalFormatting>
  <conditionalFormatting sqref="F332">
    <cfRule type="expression" dxfId="6371" priority="699" stopIfTrue="1">
      <formula>F332="-"</formula>
    </cfRule>
  </conditionalFormatting>
  <conditionalFormatting sqref="C333">
    <cfRule type="expression" dxfId="6370" priority="691" stopIfTrue="1">
      <formula>F333="-"</formula>
    </cfRule>
  </conditionalFormatting>
  <conditionalFormatting sqref="D333">
    <cfRule type="expression" dxfId="6369" priority="696" stopIfTrue="1">
      <formula>F333="-"</formula>
    </cfRule>
  </conditionalFormatting>
  <conditionalFormatting sqref="E333">
    <cfRule type="expression" dxfId="6368" priority="695" stopIfTrue="1">
      <formula>F333="-"</formula>
    </cfRule>
  </conditionalFormatting>
  <conditionalFormatting sqref="F333">
    <cfRule type="expression" dxfId="6367" priority="690" stopIfTrue="1">
      <formula>F333="-"</formula>
    </cfRule>
  </conditionalFormatting>
  <conditionalFormatting sqref="C342">
    <cfRule type="expression" dxfId="6366" priority="682" stopIfTrue="1">
      <formula>F342="-"</formula>
    </cfRule>
  </conditionalFormatting>
  <conditionalFormatting sqref="D342">
    <cfRule type="expression" dxfId="6365" priority="687" stopIfTrue="1">
      <formula>F342="-"</formula>
    </cfRule>
  </conditionalFormatting>
  <conditionalFormatting sqref="E342">
    <cfRule type="expression" dxfId="6364" priority="686" stopIfTrue="1">
      <formula>F342="-"</formula>
    </cfRule>
  </conditionalFormatting>
  <conditionalFormatting sqref="F342">
    <cfRule type="expression" dxfId="6363" priority="681" stopIfTrue="1">
      <formula>F342="-"</formula>
    </cfRule>
  </conditionalFormatting>
  <conditionalFormatting sqref="C347">
    <cfRule type="expression" dxfId="6362" priority="673" stopIfTrue="1">
      <formula>F347="-"</formula>
    </cfRule>
  </conditionalFormatting>
  <conditionalFormatting sqref="D347">
    <cfRule type="expression" dxfId="6361" priority="678" stopIfTrue="1">
      <formula>F347="-"</formula>
    </cfRule>
  </conditionalFormatting>
  <conditionalFormatting sqref="E347">
    <cfRule type="expression" dxfId="6360" priority="677" stopIfTrue="1">
      <formula>F347="-"</formula>
    </cfRule>
  </conditionalFormatting>
  <conditionalFormatting sqref="F347">
    <cfRule type="expression" dxfId="6359" priority="672" stopIfTrue="1">
      <formula>F347="-"</formula>
    </cfRule>
  </conditionalFormatting>
  <conditionalFormatting sqref="C503">
    <cfRule type="expression" dxfId="6358" priority="664" stopIfTrue="1">
      <formula>F503="-"</formula>
    </cfRule>
  </conditionalFormatting>
  <conditionalFormatting sqref="D503">
    <cfRule type="expression" dxfId="6357" priority="669" stopIfTrue="1">
      <formula>F503="-"</formula>
    </cfRule>
  </conditionalFormatting>
  <conditionalFormatting sqref="E503">
    <cfRule type="expression" dxfId="6356" priority="668" stopIfTrue="1">
      <formula>F503="-"</formula>
    </cfRule>
  </conditionalFormatting>
  <conditionalFormatting sqref="F503">
    <cfRule type="expression" dxfId="6355" priority="663" stopIfTrue="1">
      <formula>F503="-"</formula>
    </cfRule>
  </conditionalFormatting>
  <conditionalFormatting sqref="C642">
    <cfRule type="expression" dxfId="6354" priority="651" stopIfTrue="1">
      <formula>F642="-"</formula>
    </cfRule>
  </conditionalFormatting>
  <conditionalFormatting sqref="D642">
    <cfRule type="expression" dxfId="6353" priority="656" stopIfTrue="1">
      <formula>F642="-"</formula>
    </cfRule>
  </conditionalFormatting>
  <conditionalFormatting sqref="E642">
    <cfRule type="expression" dxfId="6352" priority="655" stopIfTrue="1">
      <formula>F642="-"</formula>
    </cfRule>
  </conditionalFormatting>
  <conditionalFormatting sqref="F642">
    <cfRule type="expression" dxfId="6351" priority="650" stopIfTrue="1">
      <formula>F642="-"</formula>
    </cfRule>
  </conditionalFormatting>
  <conditionalFormatting sqref="C731">
    <cfRule type="expression" dxfId="6350" priority="644" stopIfTrue="1">
      <formula>F731="-"</formula>
    </cfRule>
  </conditionalFormatting>
  <conditionalFormatting sqref="D731">
    <cfRule type="expression" dxfId="6349" priority="649" stopIfTrue="1">
      <formula>F731="-"</formula>
    </cfRule>
  </conditionalFormatting>
  <conditionalFormatting sqref="E731">
    <cfRule type="expression" dxfId="6348" priority="648" stopIfTrue="1">
      <formula>F731="-"</formula>
    </cfRule>
  </conditionalFormatting>
  <conditionalFormatting sqref="F731">
    <cfRule type="expression" dxfId="6347" priority="643" stopIfTrue="1">
      <formula>F731="-"</formula>
    </cfRule>
  </conditionalFormatting>
  <conditionalFormatting sqref="C696">
    <cfRule type="expression" dxfId="6346" priority="637" stopIfTrue="1">
      <formula>F696="-"</formula>
    </cfRule>
  </conditionalFormatting>
  <conditionalFormatting sqref="D696">
    <cfRule type="expression" dxfId="6345" priority="642" stopIfTrue="1">
      <formula>F696="-"</formula>
    </cfRule>
  </conditionalFormatting>
  <conditionalFormatting sqref="E696">
    <cfRule type="expression" dxfId="6344" priority="641" stopIfTrue="1">
      <formula>F696="-"</formula>
    </cfRule>
  </conditionalFormatting>
  <conditionalFormatting sqref="F696">
    <cfRule type="expression" dxfId="6343" priority="636" stopIfTrue="1">
      <formula>F696="-"</formula>
    </cfRule>
  </conditionalFormatting>
  <conditionalFormatting sqref="C655">
    <cfRule type="expression" dxfId="6342" priority="626" stopIfTrue="1">
      <formula>F655="-"</formula>
    </cfRule>
  </conditionalFormatting>
  <conditionalFormatting sqref="D655">
    <cfRule type="expression" dxfId="6341" priority="631" stopIfTrue="1">
      <formula>F655="-"</formula>
    </cfRule>
  </conditionalFormatting>
  <conditionalFormatting sqref="E655">
    <cfRule type="expression" dxfId="6340" priority="630" stopIfTrue="1">
      <formula>F655="-"</formula>
    </cfRule>
  </conditionalFormatting>
  <conditionalFormatting sqref="F655">
    <cfRule type="expression" dxfId="6339" priority="625" stopIfTrue="1">
      <formula>F655="-"</formula>
    </cfRule>
  </conditionalFormatting>
  <conditionalFormatting sqref="C206">
    <cfRule type="expression" dxfId="6338" priority="617" stopIfTrue="1">
      <formula>F206="-"</formula>
    </cfRule>
  </conditionalFormatting>
  <conditionalFormatting sqref="D206">
    <cfRule type="expression" dxfId="6337" priority="622" stopIfTrue="1">
      <formula>F206="-"</formula>
    </cfRule>
  </conditionalFormatting>
  <conditionalFormatting sqref="E206">
    <cfRule type="expression" dxfId="6336" priority="621" stopIfTrue="1">
      <formula>F206="-"</formula>
    </cfRule>
  </conditionalFormatting>
  <conditionalFormatting sqref="F206">
    <cfRule type="expression" dxfId="6335" priority="616" stopIfTrue="1">
      <formula>F206="-"</formula>
    </cfRule>
  </conditionalFormatting>
  <conditionalFormatting sqref="C641">
    <cfRule type="expression" dxfId="6334" priority="608" stopIfTrue="1">
      <formula>F641="-"</formula>
    </cfRule>
  </conditionalFormatting>
  <conditionalFormatting sqref="D641">
    <cfRule type="expression" dxfId="6333" priority="613" stopIfTrue="1">
      <formula>F641="-"</formula>
    </cfRule>
  </conditionalFormatting>
  <conditionalFormatting sqref="E641">
    <cfRule type="expression" dxfId="6332" priority="612" stopIfTrue="1">
      <formula>F641="-"</formula>
    </cfRule>
  </conditionalFormatting>
  <conditionalFormatting sqref="F641">
    <cfRule type="expression" dxfId="6331" priority="607" stopIfTrue="1">
      <formula>F641="-"</formula>
    </cfRule>
  </conditionalFormatting>
  <conditionalFormatting sqref="C728">
    <cfRule type="expression" dxfId="6330" priority="601" stopIfTrue="1">
      <formula>F728="-"</formula>
    </cfRule>
  </conditionalFormatting>
  <conditionalFormatting sqref="D728">
    <cfRule type="expression" dxfId="6329" priority="606" stopIfTrue="1">
      <formula>F728="-"</formula>
    </cfRule>
  </conditionalFormatting>
  <conditionalFormatting sqref="E728">
    <cfRule type="expression" dxfId="6328" priority="605" stopIfTrue="1">
      <formula>F728="-"</formula>
    </cfRule>
  </conditionalFormatting>
  <conditionalFormatting sqref="F728">
    <cfRule type="expression" dxfId="6327" priority="600" stopIfTrue="1">
      <formula>F728="-"</formula>
    </cfRule>
  </conditionalFormatting>
  <conditionalFormatting sqref="C645">
    <cfRule type="expression" dxfId="6326" priority="594" stopIfTrue="1">
      <formula>F645="-"</formula>
    </cfRule>
  </conditionalFormatting>
  <conditionalFormatting sqref="D645">
    <cfRule type="expression" dxfId="6325" priority="599" stopIfTrue="1">
      <formula>F645="-"</formula>
    </cfRule>
  </conditionalFormatting>
  <conditionalFormatting sqref="E645">
    <cfRule type="expression" dxfId="6324" priority="598" stopIfTrue="1">
      <formula>F645="-"</formula>
    </cfRule>
  </conditionalFormatting>
  <conditionalFormatting sqref="F645">
    <cfRule type="expression" dxfId="6323" priority="593" stopIfTrue="1">
      <formula>F645="-"</formula>
    </cfRule>
  </conditionalFormatting>
  <conditionalFormatting sqref="C643">
    <cfRule type="expression" dxfId="6322" priority="587" stopIfTrue="1">
      <formula>F643="-"</formula>
    </cfRule>
  </conditionalFormatting>
  <conditionalFormatting sqref="D643">
    <cfRule type="expression" dxfId="6321" priority="592" stopIfTrue="1">
      <formula>F643="-"</formula>
    </cfRule>
  </conditionalFormatting>
  <conditionalFormatting sqref="E643">
    <cfRule type="expression" dxfId="6320" priority="591" stopIfTrue="1">
      <formula>F643="-"</formula>
    </cfRule>
  </conditionalFormatting>
  <conditionalFormatting sqref="F643">
    <cfRule type="expression" dxfId="6319" priority="586" stopIfTrue="1">
      <formula>F643="-"</formula>
    </cfRule>
  </conditionalFormatting>
  <conditionalFormatting sqref="C537">
    <cfRule type="expression" dxfId="6318" priority="580" stopIfTrue="1">
      <formula>F537="-"</formula>
    </cfRule>
  </conditionalFormatting>
  <conditionalFormatting sqref="D537">
    <cfRule type="expression" dxfId="6317" priority="585" stopIfTrue="1">
      <formula>F537="-"</formula>
    </cfRule>
  </conditionalFormatting>
  <conditionalFormatting sqref="E537">
    <cfRule type="expression" dxfId="6316" priority="584" stopIfTrue="1">
      <formula>F537="-"</formula>
    </cfRule>
  </conditionalFormatting>
  <conditionalFormatting sqref="F537">
    <cfRule type="expression" dxfId="6315" priority="579" stopIfTrue="1">
      <formula>F537="-"</formula>
    </cfRule>
  </conditionalFormatting>
  <conditionalFormatting sqref="C536">
    <cfRule type="expression" dxfId="6314" priority="573" stopIfTrue="1">
      <formula>F536="-"</formula>
    </cfRule>
  </conditionalFormatting>
  <conditionalFormatting sqref="D536">
    <cfRule type="expression" dxfId="6313" priority="578" stopIfTrue="1">
      <formula>F536="-"</formula>
    </cfRule>
  </conditionalFormatting>
  <conditionalFormatting sqref="E536">
    <cfRule type="expression" dxfId="6312" priority="577" stopIfTrue="1">
      <formula>F536="-"</formula>
    </cfRule>
  </conditionalFormatting>
  <conditionalFormatting sqref="F536">
    <cfRule type="expression" dxfId="6311" priority="572" stopIfTrue="1">
      <formula>F536="-"</formula>
    </cfRule>
  </conditionalFormatting>
  <conditionalFormatting sqref="C735">
    <cfRule type="expression" dxfId="6310" priority="517" stopIfTrue="1">
      <formula>F735="-"</formula>
    </cfRule>
  </conditionalFormatting>
  <conditionalFormatting sqref="D735">
    <cfRule type="expression" dxfId="6309" priority="522" stopIfTrue="1">
      <formula>F735="-"</formula>
    </cfRule>
  </conditionalFormatting>
  <conditionalFormatting sqref="E735">
    <cfRule type="expression" dxfId="6308" priority="521" stopIfTrue="1">
      <formula>F735="-"</formula>
    </cfRule>
  </conditionalFormatting>
  <conditionalFormatting sqref="F735">
    <cfRule type="expression" dxfId="6307" priority="516" stopIfTrue="1">
      <formula>F735="-"</formula>
    </cfRule>
  </conditionalFormatting>
  <conditionalFormatting sqref="C535">
    <cfRule type="expression" dxfId="6306" priority="566" stopIfTrue="1">
      <formula>F535="-"</formula>
    </cfRule>
  </conditionalFormatting>
  <conditionalFormatting sqref="D535">
    <cfRule type="expression" dxfId="6305" priority="571" stopIfTrue="1">
      <formula>F535="-"</formula>
    </cfRule>
  </conditionalFormatting>
  <conditionalFormatting sqref="E535">
    <cfRule type="expression" dxfId="6304" priority="570" stopIfTrue="1">
      <formula>F535="-"</formula>
    </cfRule>
  </conditionalFormatting>
  <conditionalFormatting sqref="F535">
    <cfRule type="expression" dxfId="6303" priority="565" stopIfTrue="1">
      <formula>F535="-"</formula>
    </cfRule>
  </conditionalFormatting>
  <conditionalFormatting sqref="C447">
    <cfRule type="expression" dxfId="6302" priority="553" stopIfTrue="1">
      <formula>F447="-"</formula>
    </cfRule>
  </conditionalFormatting>
  <conditionalFormatting sqref="D447">
    <cfRule type="expression" dxfId="6301" priority="558" stopIfTrue="1">
      <formula>F447="-"</formula>
    </cfRule>
  </conditionalFormatting>
  <conditionalFormatting sqref="E447">
    <cfRule type="expression" dxfId="6300" priority="557" stopIfTrue="1">
      <formula>F447="-"</formula>
    </cfRule>
  </conditionalFormatting>
  <conditionalFormatting sqref="F447">
    <cfRule type="expression" dxfId="6299" priority="552" stopIfTrue="1">
      <formula>F447="-"</formula>
    </cfRule>
  </conditionalFormatting>
  <conditionalFormatting sqref="C711">
    <cfRule type="expression" dxfId="6298" priority="544" stopIfTrue="1">
      <formula>F711="-"</formula>
    </cfRule>
  </conditionalFormatting>
  <conditionalFormatting sqref="D711">
    <cfRule type="expression" dxfId="6297" priority="549" stopIfTrue="1">
      <formula>F711="-"</formula>
    </cfRule>
  </conditionalFormatting>
  <conditionalFormatting sqref="E711">
    <cfRule type="expression" dxfId="6296" priority="548" stopIfTrue="1">
      <formula>F711="-"</formula>
    </cfRule>
  </conditionalFormatting>
  <conditionalFormatting sqref="F711">
    <cfRule type="expression" dxfId="6295" priority="543" stopIfTrue="1">
      <formula>F711="-"</formula>
    </cfRule>
  </conditionalFormatting>
  <conditionalFormatting sqref="C714">
    <cfRule type="expression" dxfId="6294" priority="535" stopIfTrue="1">
      <formula>F714="-"</formula>
    </cfRule>
  </conditionalFormatting>
  <conditionalFormatting sqref="D714">
    <cfRule type="expression" dxfId="6293" priority="540" stopIfTrue="1">
      <formula>F714="-"</formula>
    </cfRule>
  </conditionalFormatting>
  <conditionalFormatting sqref="E714">
    <cfRule type="expression" dxfId="6292" priority="539" stopIfTrue="1">
      <formula>F714="-"</formula>
    </cfRule>
  </conditionalFormatting>
  <conditionalFormatting sqref="F714">
    <cfRule type="expression" dxfId="6291" priority="534" stopIfTrue="1">
      <formula>F714="-"</formula>
    </cfRule>
  </conditionalFormatting>
  <conditionalFormatting sqref="C724">
    <cfRule type="expression" dxfId="6290" priority="526" stopIfTrue="1">
      <formula>F724="-"</formula>
    </cfRule>
  </conditionalFormatting>
  <conditionalFormatting sqref="D724">
    <cfRule type="expression" dxfId="6289" priority="531" stopIfTrue="1">
      <formula>F724="-"</formula>
    </cfRule>
  </conditionalFormatting>
  <conditionalFormatting sqref="E724">
    <cfRule type="expression" dxfId="6288" priority="530" stopIfTrue="1">
      <formula>F724="-"</formula>
    </cfRule>
  </conditionalFormatting>
  <conditionalFormatting sqref="F724">
    <cfRule type="expression" dxfId="6287" priority="525" stopIfTrue="1">
      <formula>F724="-"</formula>
    </cfRule>
  </conditionalFormatting>
  <conditionalFormatting sqref="C744">
    <cfRule type="expression" dxfId="6286" priority="510" stopIfTrue="1">
      <formula>F744="-"</formula>
    </cfRule>
  </conditionalFormatting>
  <conditionalFormatting sqref="D744">
    <cfRule type="expression" dxfId="6285" priority="515" stopIfTrue="1">
      <formula>F744="-"</formula>
    </cfRule>
  </conditionalFormatting>
  <conditionalFormatting sqref="E744">
    <cfRule type="expression" dxfId="6284" priority="514" stopIfTrue="1">
      <formula>F744="-"</formula>
    </cfRule>
  </conditionalFormatting>
  <conditionalFormatting sqref="F744">
    <cfRule type="expression" dxfId="6283" priority="509" stopIfTrue="1">
      <formula>F744="-"</formula>
    </cfRule>
  </conditionalFormatting>
  <conditionalFormatting sqref="C683">
    <cfRule type="expression" dxfId="6282" priority="503" stopIfTrue="1">
      <formula>F683="-"</formula>
    </cfRule>
  </conditionalFormatting>
  <conditionalFormatting sqref="D683">
    <cfRule type="expression" dxfId="6281" priority="508" stopIfTrue="1">
      <formula>F683="-"</formula>
    </cfRule>
  </conditionalFormatting>
  <conditionalFormatting sqref="E683">
    <cfRule type="expression" dxfId="6280" priority="507" stopIfTrue="1">
      <formula>F683="-"</formula>
    </cfRule>
  </conditionalFormatting>
  <conditionalFormatting sqref="F683">
    <cfRule type="expression" dxfId="6279" priority="502" stopIfTrue="1">
      <formula>F683="-"</formula>
    </cfRule>
  </conditionalFormatting>
  <conditionalFormatting sqref="C413">
    <cfRule type="expression" dxfId="6278" priority="494" stopIfTrue="1">
      <formula>F413="-"</formula>
    </cfRule>
  </conditionalFormatting>
  <conditionalFormatting sqref="D413">
    <cfRule type="expression" dxfId="6277" priority="499" stopIfTrue="1">
      <formula>F413="-"</formula>
    </cfRule>
  </conditionalFormatting>
  <conditionalFormatting sqref="E413">
    <cfRule type="expression" dxfId="6276" priority="498" stopIfTrue="1">
      <formula>F413="-"</formula>
    </cfRule>
  </conditionalFormatting>
  <conditionalFormatting sqref="F413">
    <cfRule type="expression" dxfId="6275" priority="493" stopIfTrue="1">
      <formula>F413="-"</formula>
    </cfRule>
  </conditionalFormatting>
  <conditionalFormatting sqref="C681">
    <cfRule type="expression" dxfId="6274" priority="487" stopIfTrue="1">
      <formula>F681="-"</formula>
    </cfRule>
  </conditionalFormatting>
  <conditionalFormatting sqref="D681">
    <cfRule type="expression" dxfId="6273" priority="492" stopIfTrue="1">
      <formula>F681="-"</formula>
    </cfRule>
  </conditionalFormatting>
  <conditionalFormatting sqref="E681">
    <cfRule type="expression" dxfId="6272" priority="491" stopIfTrue="1">
      <formula>F681="-"</formula>
    </cfRule>
  </conditionalFormatting>
  <conditionalFormatting sqref="F681">
    <cfRule type="expression" dxfId="6271" priority="486" stopIfTrue="1">
      <formula>F681="-"</formula>
    </cfRule>
  </conditionalFormatting>
  <conditionalFormatting sqref="C640">
    <cfRule type="expression" dxfId="6270" priority="478" stopIfTrue="1">
      <formula>F640="-"</formula>
    </cfRule>
  </conditionalFormatting>
  <conditionalFormatting sqref="D640">
    <cfRule type="expression" dxfId="6269" priority="483" stopIfTrue="1">
      <formula>F640="-"</formula>
    </cfRule>
  </conditionalFormatting>
  <conditionalFormatting sqref="E640">
    <cfRule type="expression" dxfId="6268" priority="482" stopIfTrue="1">
      <formula>F640="-"</formula>
    </cfRule>
  </conditionalFormatting>
  <conditionalFormatting sqref="F640">
    <cfRule type="expression" dxfId="6267" priority="477" stopIfTrue="1">
      <formula>F640="-"</formula>
    </cfRule>
  </conditionalFormatting>
  <conditionalFormatting sqref="C269">
    <cfRule type="expression" dxfId="6266" priority="469" stopIfTrue="1">
      <formula>F269="-"</formula>
    </cfRule>
  </conditionalFormatting>
  <conditionalFormatting sqref="D269">
    <cfRule type="expression" dxfId="6265" priority="474" stopIfTrue="1">
      <formula>F269="-"</formula>
    </cfRule>
  </conditionalFormatting>
  <conditionalFormatting sqref="E269">
    <cfRule type="expression" dxfId="6264" priority="473" stopIfTrue="1">
      <formula>F269="-"</formula>
    </cfRule>
  </conditionalFormatting>
  <conditionalFormatting sqref="F269">
    <cfRule type="expression" dxfId="6263" priority="468" stopIfTrue="1">
      <formula>F269="-"</formula>
    </cfRule>
  </conditionalFormatting>
  <conditionalFormatting sqref="C682">
    <cfRule type="expression" dxfId="6262" priority="460" stopIfTrue="1">
      <formula>F682="-"</formula>
    </cfRule>
  </conditionalFormatting>
  <conditionalFormatting sqref="D682">
    <cfRule type="expression" dxfId="6261" priority="465" stopIfTrue="1">
      <formula>F682="-"</formula>
    </cfRule>
  </conditionalFormatting>
  <conditionalFormatting sqref="E682">
    <cfRule type="expression" dxfId="6260" priority="464" stopIfTrue="1">
      <formula>F682="-"</formula>
    </cfRule>
  </conditionalFormatting>
  <conditionalFormatting sqref="F682">
    <cfRule type="expression" dxfId="6259" priority="459" stopIfTrue="1">
      <formula>F682="-"</formula>
    </cfRule>
  </conditionalFormatting>
  <conditionalFormatting sqref="C741">
    <cfRule type="expression" dxfId="6258" priority="449" stopIfTrue="1">
      <formula>F741="-"</formula>
    </cfRule>
  </conditionalFormatting>
  <conditionalFormatting sqref="D741">
    <cfRule type="expression" dxfId="6257" priority="454" stopIfTrue="1">
      <formula>F741="-"</formula>
    </cfRule>
  </conditionalFormatting>
  <conditionalFormatting sqref="E741">
    <cfRule type="expression" dxfId="6256" priority="453" stopIfTrue="1">
      <formula>F741="-"</formula>
    </cfRule>
  </conditionalFormatting>
  <conditionalFormatting sqref="F741">
    <cfRule type="expression" dxfId="6255" priority="448" stopIfTrue="1">
      <formula>F741="-"</formula>
    </cfRule>
  </conditionalFormatting>
  <conditionalFormatting sqref="C101">
    <cfRule type="expression" dxfId="6254" priority="438" stopIfTrue="1">
      <formula>F101="-"</formula>
    </cfRule>
  </conditionalFormatting>
  <conditionalFormatting sqref="D101">
    <cfRule type="expression" dxfId="6253" priority="443" stopIfTrue="1">
      <formula>F101="-"</formula>
    </cfRule>
  </conditionalFormatting>
  <conditionalFormatting sqref="E101">
    <cfRule type="expression" dxfId="6252" priority="442" stopIfTrue="1">
      <formula>F101="-"</formula>
    </cfRule>
  </conditionalFormatting>
  <conditionalFormatting sqref="F101">
    <cfRule type="expression" dxfId="6251" priority="437" stopIfTrue="1">
      <formula>F101="-"</formula>
    </cfRule>
  </conditionalFormatting>
  <conditionalFormatting sqref="C100">
    <cfRule type="expression" dxfId="6250" priority="431" stopIfTrue="1">
      <formula>F100="-"</formula>
    </cfRule>
  </conditionalFormatting>
  <conditionalFormatting sqref="D100">
    <cfRule type="expression" dxfId="6249" priority="436" stopIfTrue="1">
      <formula>F100="-"</formula>
    </cfRule>
  </conditionalFormatting>
  <conditionalFormatting sqref="E100">
    <cfRule type="expression" dxfId="6248" priority="435" stopIfTrue="1">
      <formula>F100="-"</formula>
    </cfRule>
  </conditionalFormatting>
  <conditionalFormatting sqref="F100">
    <cfRule type="expression" dxfId="6247" priority="430" stopIfTrue="1">
      <formula>F100="-"</formula>
    </cfRule>
  </conditionalFormatting>
  <conditionalFormatting sqref="C746">
    <cfRule type="expression" dxfId="6246" priority="422" stopIfTrue="1">
      <formula>F746="-"</formula>
    </cfRule>
  </conditionalFormatting>
  <conditionalFormatting sqref="D746">
    <cfRule type="expression" dxfId="6245" priority="427" stopIfTrue="1">
      <formula>F746="-"</formula>
    </cfRule>
  </conditionalFormatting>
  <conditionalFormatting sqref="E746">
    <cfRule type="expression" dxfId="6244" priority="426" stopIfTrue="1">
      <formula>F746="-"</formula>
    </cfRule>
  </conditionalFormatting>
  <conditionalFormatting sqref="F746">
    <cfRule type="expression" dxfId="6243" priority="421" stopIfTrue="1">
      <formula>F746="-"</formula>
    </cfRule>
  </conditionalFormatting>
  <conditionalFormatting sqref="C733">
    <cfRule type="expression" dxfId="6242" priority="415" stopIfTrue="1">
      <formula>F733="-"</formula>
    </cfRule>
  </conditionalFormatting>
  <conditionalFormatting sqref="D733">
    <cfRule type="expression" dxfId="6241" priority="420" stopIfTrue="1">
      <formula>F733="-"</formula>
    </cfRule>
  </conditionalFormatting>
  <conditionalFormatting sqref="E733">
    <cfRule type="expression" dxfId="6240" priority="419" stopIfTrue="1">
      <formula>F733="-"</formula>
    </cfRule>
  </conditionalFormatting>
  <conditionalFormatting sqref="F733">
    <cfRule type="expression" dxfId="6239" priority="414" stopIfTrue="1">
      <formula>F733="-"</formula>
    </cfRule>
  </conditionalFormatting>
  <conditionalFormatting sqref="C732">
    <cfRule type="expression" dxfId="6238" priority="408" stopIfTrue="1">
      <formula>F732="-"</formula>
    </cfRule>
  </conditionalFormatting>
  <conditionalFormatting sqref="D732">
    <cfRule type="expression" dxfId="6237" priority="413" stopIfTrue="1">
      <formula>F732="-"</formula>
    </cfRule>
  </conditionalFormatting>
  <conditionalFormatting sqref="E732">
    <cfRule type="expression" dxfId="6236" priority="412" stopIfTrue="1">
      <formula>F732="-"</formula>
    </cfRule>
  </conditionalFormatting>
  <conditionalFormatting sqref="F732">
    <cfRule type="expression" dxfId="6235" priority="407" stopIfTrue="1">
      <formula>F732="-"</formula>
    </cfRule>
  </conditionalFormatting>
  <conditionalFormatting sqref="C734">
    <cfRule type="expression" dxfId="6234" priority="400" stopIfTrue="1">
      <formula>F734="-"</formula>
    </cfRule>
  </conditionalFormatting>
  <conditionalFormatting sqref="D734">
    <cfRule type="expression" dxfId="6233" priority="406" stopIfTrue="1">
      <formula>F734="-"</formula>
    </cfRule>
  </conditionalFormatting>
  <conditionalFormatting sqref="B734">
    <cfRule type="expression" dxfId="6232" priority="405" stopIfTrue="1">
      <formula>F734="-"</formula>
    </cfRule>
  </conditionalFormatting>
  <conditionalFormatting sqref="E734">
    <cfRule type="expression" dxfId="6231" priority="404" stopIfTrue="1">
      <formula>F734="-"</formula>
    </cfRule>
  </conditionalFormatting>
  <conditionalFormatting sqref="F734">
    <cfRule type="expression" dxfId="6230" priority="399" stopIfTrue="1">
      <formula>F734="-"</formula>
    </cfRule>
  </conditionalFormatting>
  <conditionalFormatting sqref="C745">
    <cfRule type="expression" dxfId="6229" priority="391" stopIfTrue="1">
      <formula>F745="-"</formula>
    </cfRule>
  </conditionalFormatting>
  <conditionalFormatting sqref="D745">
    <cfRule type="expression" dxfId="6228" priority="396" stopIfTrue="1">
      <formula>F745="-"</formula>
    </cfRule>
  </conditionalFormatting>
  <conditionalFormatting sqref="E745">
    <cfRule type="expression" dxfId="6227" priority="395" stopIfTrue="1">
      <formula>F745="-"</formula>
    </cfRule>
  </conditionalFormatting>
  <conditionalFormatting sqref="F745">
    <cfRule type="expression" dxfId="6226" priority="390" stopIfTrue="1">
      <formula>F745="-"</formula>
    </cfRule>
  </conditionalFormatting>
  <conditionalFormatting sqref="C385">
    <cfRule type="expression" dxfId="6225" priority="376" stopIfTrue="1">
      <formula>F385="-"</formula>
    </cfRule>
  </conditionalFormatting>
  <conditionalFormatting sqref="D385">
    <cfRule type="expression" dxfId="6224" priority="381" stopIfTrue="1">
      <formula>F385="-"</formula>
    </cfRule>
  </conditionalFormatting>
  <conditionalFormatting sqref="E385">
    <cfRule type="expression" dxfId="6223" priority="380" stopIfTrue="1">
      <formula>F385="-"</formula>
    </cfRule>
  </conditionalFormatting>
  <conditionalFormatting sqref="F385">
    <cfRule type="expression" dxfId="6222" priority="375" stopIfTrue="1">
      <formula>F385="-"</formula>
    </cfRule>
  </conditionalFormatting>
  <conditionalFormatting sqref="C425">
    <cfRule type="expression" dxfId="6221" priority="367" stopIfTrue="1">
      <formula>F425="-"</formula>
    </cfRule>
  </conditionalFormatting>
  <conditionalFormatting sqref="D425">
    <cfRule type="expression" dxfId="6220" priority="372" stopIfTrue="1">
      <formula>F425="-"</formula>
    </cfRule>
  </conditionalFormatting>
  <conditionalFormatting sqref="E425">
    <cfRule type="expression" dxfId="6219" priority="371" stopIfTrue="1">
      <formula>F425="-"</formula>
    </cfRule>
  </conditionalFormatting>
  <conditionalFormatting sqref="F425">
    <cfRule type="expression" dxfId="6218" priority="366" stopIfTrue="1">
      <formula>F425="-"</formula>
    </cfRule>
  </conditionalFormatting>
  <conditionalFormatting sqref="C650">
    <cfRule type="expression" dxfId="6217" priority="360" stopIfTrue="1">
      <formula>F650="-"</formula>
    </cfRule>
  </conditionalFormatting>
  <conditionalFormatting sqref="D650">
    <cfRule type="expression" dxfId="6216" priority="365" stopIfTrue="1">
      <formula>F650="-"</formula>
    </cfRule>
  </conditionalFormatting>
  <conditionalFormatting sqref="E650">
    <cfRule type="expression" dxfId="6215" priority="364" stopIfTrue="1">
      <formula>F650="-"</formula>
    </cfRule>
  </conditionalFormatting>
  <conditionalFormatting sqref="F650">
    <cfRule type="expression" dxfId="6214" priority="359" stopIfTrue="1">
      <formula>F650="-"</formula>
    </cfRule>
  </conditionalFormatting>
  <conditionalFormatting sqref="C723">
    <cfRule type="expression" dxfId="6213" priority="351" stopIfTrue="1">
      <formula>F723="-"</formula>
    </cfRule>
  </conditionalFormatting>
  <conditionalFormatting sqref="D723">
    <cfRule type="expression" dxfId="6212" priority="356" stopIfTrue="1">
      <formula>F723="-"</formula>
    </cfRule>
  </conditionalFormatting>
  <conditionalFormatting sqref="E723">
    <cfRule type="expression" dxfId="6211" priority="355" stopIfTrue="1">
      <formula>F723="-"</formula>
    </cfRule>
  </conditionalFormatting>
  <conditionalFormatting sqref="F723">
    <cfRule type="expression" dxfId="6210" priority="350" stopIfTrue="1">
      <formula>F723="-"</formula>
    </cfRule>
  </conditionalFormatting>
  <conditionalFormatting sqref="C726">
    <cfRule type="expression" dxfId="6209" priority="342" stopIfTrue="1">
      <formula>F726="-"</formula>
    </cfRule>
  </conditionalFormatting>
  <conditionalFormatting sqref="D726">
    <cfRule type="expression" dxfId="6208" priority="347" stopIfTrue="1">
      <formula>F726="-"</formula>
    </cfRule>
  </conditionalFormatting>
  <conditionalFormatting sqref="E726">
    <cfRule type="expression" dxfId="6207" priority="346" stopIfTrue="1">
      <formula>F726="-"</formula>
    </cfRule>
  </conditionalFormatting>
  <conditionalFormatting sqref="F726">
    <cfRule type="expression" dxfId="6206" priority="341" stopIfTrue="1">
      <formula>F726="-"</formula>
    </cfRule>
  </conditionalFormatting>
  <conditionalFormatting sqref="C725">
    <cfRule type="expression" dxfId="6205" priority="335" stopIfTrue="1">
      <formula>F725="-"</formula>
    </cfRule>
  </conditionalFormatting>
  <conditionalFormatting sqref="D725">
    <cfRule type="expression" dxfId="6204" priority="340" stopIfTrue="1">
      <formula>F725="-"</formula>
    </cfRule>
  </conditionalFormatting>
  <conditionalFormatting sqref="E725">
    <cfRule type="expression" dxfId="6203" priority="339" stopIfTrue="1">
      <formula>F725="-"</formula>
    </cfRule>
  </conditionalFormatting>
  <conditionalFormatting sqref="F725">
    <cfRule type="expression" dxfId="6202" priority="334" stopIfTrue="1">
      <formula>F725="-"</formula>
    </cfRule>
  </conditionalFormatting>
  <conditionalFormatting sqref="C338">
    <cfRule type="expression" dxfId="6201" priority="242" stopIfTrue="1">
      <formula>F338="-"</formula>
    </cfRule>
  </conditionalFormatting>
  <conditionalFormatting sqref="D338">
    <cfRule type="expression" dxfId="6200" priority="247" stopIfTrue="1">
      <formula>F338="-"</formula>
    </cfRule>
  </conditionalFormatting>
  <conditionalFormatting sqref="E338">
    <cfRule type="expression" dxfId="6199" priority="246" stopIfTrue="1">
      <formula>F338="-"</formula>
    </cfRule>
  </conditionalFormatting>
  <conditionalFormatting sqref="F338">
    <cfRule type="expression" dxfId="6198" priority="241" stopIfTrue="1">
      <formula>F338="-"</formula>
    </cfRule>
  </conditionalFormatting>
  <conditionalFormatting sqref="C392">
    <cfRule type="expression" dxfId="6197" priority="233" stopIfTrue="1">
      <formula>F392="-"</formula>
    </cfRule>
  </conditionalFormatting>
  <conditionalFormatting sqref="D392">
    <cfRule type="expression" dxfId="6196" priority="238" stopIfTrue="1">
      <formula>F392="-"</formula>
    </cfRule>
  </conditionalFormatting>
  <conditionalFormatting sqref="E392">
    <cfRule type="expression" dxfId="6195" priority="237" stopIfTrue="1">
      <formula>F392="-"</formula>
    </cfRule>
  </conditionalFormatting>
  <conditionalFormatting sqref="F392">
    <cfRule type="expression" dxfId="6194" priority="232" stopIfTrue="1">
      <formula>F392="-"</formula>
    </cfRule>
  </conditionalFormatting>
  <conditionalFormatting sqref="C391">
    <cfRule type="expression" dxfId="6193" priority="226" stopIfTrue="1">
      <formula>F391="-"</formula>
    </cfRule>
  </conditionalFormatting>
  <conditionalFormatting sqref="D391">
    <cfRule type="expression" dxfId="6192" priority="231" stopIfTrue="1">
      <formula>F391="-"</formula>
    </cfRule>
  </conditionalFormatting>
  <conditionalFormatting sqref="E391">
    <cfRule type="expression" dxfId="6191" priority="230" stopIfTrue="1">
      <formula>F391="-"</formula>
    </cfRule>
  </conditionalFormatting>
  <conditionalFormatting sqref="F391">
    <cfRule type="expression" dxfId="6190" priority="225" stopIfTrue="1">
      <formula>F391="-"</formula>
    </cfRule>
  </conditionalFormatting>
  <conditionalFormatting sqref="C673">
    <cfRule type="expression" dxfId="6189" priority="215" stopIfTrue="1">
      <formula>F673="-"</formula>
    </cfRule>
  </conditionalFormatting>
  <conditionalFormatting sqref="D673">
    <cfRule type="expression" dxfId="6188" priority="220" stopIfTrue="1">
      <formula>F673="-"</formula>
    </cfRule>
  </conditionalFormatting>
  <conditionalFormatting sqref="E673">
    <cfRule type="expression" dxfId="6187" priority="219" stopIfTrue="1">
      <formula>F673="-"</formula>
    </cfRule>
  </conditionalFormatting>
  <conditionalFormatting sqref="F673">
    <cfRule type="expression" dxfId="6186" priority="214" stopIfTrue="1">
      <formula>F673="-"</formula>
    </cfRule>
  </conditionalFormatting>
  <conditionalFormatting sqref="C674">
    <cfRule type="expression" dxfId="6185" priority="208" stopIfTrue="1">
      <formula>F674="-"</formula>
    </cfRule>
  </conditionalFormatting>
  <conditionalFormatting sqref="D674">
    <cfRule type="expression" dxfId="6184" priority="213" stopIfTrue="1">
      <formula>F674="-"</formula>
    </cfRule>
  </conditionalFormatting>
  <conditionalFormatting sqref="E674">
    <cfRule type="expression" dxfId="6183" priority="212" stopIfTrue="1">
      <formula>F674="-"</formula>
    </cfRule>
  </conditionalFormatting>
  <conditionalFormatting sqref="F674">
    <cfRule type="expression" dxfId="6182" priority="207" stopIfTrue="1">
      <formula>F674="-"</formula>
    </cfRule>
  </conditionalFormatting>
  <conditionalFormatting sqref="C670">
    <cfRule type="expression" dxfId="6181" priority="199" stopIfTrue="1">
      <formula>F670="-"</formula>
    </cfRule>
  </conditionalFormatting>
  <conditionalFormatting sqref="D670">
    <cfRule type="expression" dxfId="6180" priority="204" stopIfTrue="1">
      <formula>F670="-"</formula>
    </cfRule>
  </conditionalFormatting>
  <conditionalFormatting sqref="E670">
    <cfRule type="expression" dxfId="6179" priority="203" stopIfTrue="1">
      <formula>F670="-"</formula>
    </cfRule>
  </conditionalFormatting>
  <conditionalFormatting sqref="F670">
    <cfRule type="expression" dxfId="6178" priority="198" stopIfTrue="1">
      <formula>F670="-"</formula>
    </cfRule>
  </conditionalFormatting>
  <conditionalFormatting sqref="C270">
    <cfRule type="expression" dxfId="6177" priority="190" stopIfTrue="1">
      <formula>F270="-"</formula>
    </cfRule>
  </conditionalFormatting>
  <conditionalFormatting sqref="D270">
    <cfRule type="expression" dxfId="6176" priority="195" stopIfTrue="1">
      <formula>F270="-"</formula>
    </cfRule>
  </conditionalFormatting>
  <conditionalFormatting sqref="E270">
    <cfRule type="expression" dxfId="6175" priority="194" stopIfTrue="1">
      <formula>F270="-"</formula>
    </cfRule>
  </conditionalFormatting>
  <conditionalFormatting sqref="F270">
    <cfRule type="expression" dxfId="6174" priority="189" stopIfTrue="1">
      <formula>F270="-"</formula>
    </cfRule>
  </conditionalFormatting>
  <conditionalFormatting sqref="B713:B733">
    <cfRule type="expression" dxfId="6173" priority="186" stopIfTrue="1">
      <formula>F713="-"</formula>
    </cfRule>
  </conditionalFormatting>
  <conditionalFormatting sqref="C730">
    <cfRule type="expression" dxfId="6172" priority="180" stopIfTrue="1">
      <formula>F730="-"</formula>
    </cfRule>
  </conditionalFormatting>
  <conditionalFormatting sqref="D730">
    <cfRule type="expression" dxfId="6171" priority="185" stopIfTrue="1">
      <formula>F730="-"</formula>
    </cfRule>
  </conditionalFormatting>
  <conditionalFormatting sqref="E730">
    <cfRule type="expression" dxfId="6170" priority="184" stopIfTrue="1">
      <formula>F730="-"</formula>
    </cfRule>
  </conditionalFormatting>
  <conditionalFormatting sqref="F730">
    <cfRule type="expression" dxfId="6169" priority="179" stopIfTrue="1">
      <formula>F730="-"</formula>
    </cfRule>
  </conditionalFormatting>
  <conditionalFormatting sqref="C742">
    <cfRule type="expression" dxfId="6168" priority="171" stopIfTrue="1">
      <formula>F742="-"</formula>
    </cfRule>
  </conditionalFormatting>
  <conditionalFormatting sqref="D742">
    <cfRule type="expression" dxfId="6167" priority="176" stopIfTrue="1">
      <formula>F742="-"</formula>
    </cfRule>
  </conditionalFormatting>
  <conditionalFormatting sqref="E742">
    <cfRule type="expression" dxfId="6166" priority="175" stopIfTrue="1">
      <formula>F742="-"</formula>
    </cfRule>
  </conditionalFormatting>
  <conditionalFormatting sqref="F742">
    <cfRule type="expression" dxfId="6165" priority="170" stopIfTrue="1">
      <formula>F742="-"</formula>
    </cfRule>
  </conditionalFormatting>
  <conditionalFormatting sqref="C743">
    <cfRule type="expression" dxfId="6164" priority="162" stopIfTrue="1">
      <formula>F743="-"</formula>
    </cfRule>
  </conditionalFormatting>
  <conditionalFormatting sqref="D743">
    <cfRule type="expression" dxfId="6163" priority="167" stopIfTrue="1">
      <formula>F743="-"</formula>
    </cfRule>
  </conditionalFormatting>
  <conditionalFormatting sqref="E743">
    <cfRule type="expression" dxfId="6162" priority="166" stopIfTrue="1">
      <formula>F743="-"</formula>
    </cfRule>
  </conditionalFormatting>
  <conditionalFormatting sqref="F743">
    <cfRule type="expression" dxfId="6161" priority="161" stopIfTrue="1">
      <formula>F743="-"</formula>
    </cfRule>
  </conditionalFormatting>
  <conditionalFormatting sqref="C401">
    <cfRule type="expression" dxfId="6160" priority="154" stopIfTrue="1">
      <formula>F401="-"</formula>
    </cfRule>
  </conditionalFormatting>
  <conditionalFormatting sqref="D401">
    <cfRule type="expression" dxfId="6159" priority="158" stopIfTrue="1">
      <formula>F401="-"</formula>
    </cfRule>
  </conditionalFormatting>
  <conditionalFormatting sqref="E387">
    <cfRule type="expression" dxfId="6158" priority="148" stopIfTrue="1">
      <formula>F387="-"</formula>
    </cfRule>
  </conditionalFormatting>
  <conditionalFormatting sqref="F401">
    <cfRule type="expression" dxfId="6157" priority="153" stopIfTrue="1">
      <formula>F401="-"</formula>
    </cfRule>
  </conditionalFormatting>
  <conditionalFormatting sqref="E400:E401">
    <cfRule type="expression" dxfId="6156" priority="152" stopIfTrue="1">
      <formula>F400="-"</formula>
    </cfRule>
  </conditionalFormatting>
  <conditionalFormatting sqref="C387">
    <cfRule type="expression" dxfId="6155" priority="144" stopIfTrue="1">
      <formula>F387="-"</formula>
    </cfRule>
  </conditionalFormatting>
  <conditionalFormatting sqref="D387">
    <cfRule type="expression" dxfId="6154" priority="149" stopIfTrue="1">
      <formula>F387="-"</formula>
    </cfRule>
  </conditionalFormatting>
  <conditionalFormatting sqref="F387">
    <cfRule type="expression" dxfId="6153" priority="143" stopIfTrue="1">
      <formula>F387="-"</formula>
    </cfRule>
  </conditionalFormatting>
  <conditionalFormatting sqref="C388">
    <cfRule type="expression" dxfId="6152" priority="137" stopIfTrue="1">
      <formula>F388="-"</formula>
    </cfRule>
  </conditionalFormatting>
  <conditionalFormatting sqref="D388">
    <cfRule type="expression" dxfId="6151" priority="142" stopIfTrue="1">
      <formula>F388="-"</formula>
    </cfRule>
  </conditionalFormatting>
  <conditionalFormatting sqref="E388">
    <cfRule type="expression" dxfId="6150" priority="141" stopIfTrue="1">
      <formula>F388="-"</formula>
    </cfRule>
  </conditionalFormatting>
  <conditionalFormatting sqref="F388">
    <cfRule type="expression" dxfId="6149" priority="136" stopIfTrue="1">
      <formula>F388="-"</formula>
    </cfRule>
  </conditionalFormatting>
  <conditionalFormatting sqref="E386">
    <cfRule type="expression" dxfId="6148" priority="135" stopIfTrue="1">
      <formula>F386="-"</formula>
    </cfRule>
  </conditionalFormatting>
  <conditionalFormatting sqref="C587">
    <cfRule type="expression" dxfId="6147" priority="125" stopIfTrue="1">
      <formula>F587="-"</formula>
    </cfRule>
  </conditionalFormatting>
  <conditionalFormatting sqref="D587">
    <cfRule type="expression" dxfId="6146" priority="130" stopIfTrue="1">
      <formula>F587="-"</formula>
    </cfRule>
  </conditionalFormatting>
  <conditionalFormatting sqref="E587">
    <cfRule type="expression" dxfId="6145" priority="129" stopIfTrue="1">
      <formula>F587="-"</formula>
    </cfRule>
  </conditionalFormatting>
  <conditionalFormatting sqref="F587">
    <cfRule type="expression" dxfId="6144" priority="124" stopIfTrue="1">
      <formula>F587="-"</formula>
    </cfRule>
  </conditionalFormatting>
  <conditionalFormatting sqref="C586">
    <cfRule type="expression" dxfId="6143" priority="118" stopIfTrue="1">
      <formula>F586="-"</formula>
    </cfRule>
  </conditionalFormatting>
  <conditionalFormatting sqref="D586">
    <cfRule type="expression" dxfId="6142" priority="123" stopIfTrue="1">
      <formula>F586="-"</formula>
    </cfRule>
  </conditionalFormatting>
  <conditionalFormatting sqref="E586">
    <cfRule type="expression" dxfId="6141" priority="122" stopIfTrue="1">
      <formula>F586="-"</formula>
    </cfRule>
  </conditionalFormatting>
  <conditionalFormatting sqref="F586">
    <cfRule type="expression" dxfId="6140" priority="117" stopIfTrue="1">
      <formula>F586="-"</formula>
    </cfRule>
  </conditionalFormatting>
  <conditionalFormatting sqref="C592">
    <cfRule type="expression" dxfId="6139" priority="107" stopIfTrue="1">
      <formula>F592="-"</formula>
    </cfRule>
  </conditionalFormatting>
  <conditionalFormatting sqref="D592">
    <cfRule type="expression" dxfId="6138" priority="112" stopIfTrue="1">
      <formula>F592="-"</formula>
    </cfRule>
  </conditionalFormatting>
  <conditionalFormatting sqref="E592">
    <cfRule type="expression" dxfId="6137" priority="111" stopIfTrue="1">
      <formula>F592="-"</formula>
    </cfRule>
  </conditionalFormatting>
  <conditionalFormatting sqref="F592">
    <cfRule type="expression" dxfId="6136" priority="106" stopIfTrue="1">
      <formula>F592="-"</formula>
    </cfRule>
  </conditionalFormatting>
  <conditionalFormatting sqref="C591">
    <cfRule type="expression" dxfId="6135" priority="100" stopIfTrue="1">
      <formula>F591="-"</formula>
    </cfRule>
  </conditionalFormatting>
  <conditionalFormatting sqref="D591">
    <cfRule type="expression" dxfId="6134" priority="105" stopIfTrue="1">
      <formula>F591="-"</formula>
    </cfRule>
  </conditionalFormatting>
  <conditionalFormatting sqref="E591">
    <cfRule type="expression" dxfId="6133" priority="104" stopIfTrue="1">
      <formula>F591="-"</formula>
    </cfRule>
  </conditionalFormatting>
  <conditionalFormatting sqref="F591">
    <cfRule type="expression" dxfId="6132" priority="99" stopIfTrue="1">
      <formula>F591="-"</formula>
    </cfRule>
  </conditionalFormatting>
  <conditionalFormatting sqref="C590">
    <cfRule type="expression" dxfId="6131" priority="93" stopIfTrue="1">
      <formula>F590="-"</formula>
    </cfRule>
  </conditionalFormatting>
  <conditionalFormatting sqref="D590">
    <cfRule type="expression" dxfId="6130" priority="98" stopIfTrue="1">
      <formula>F590="-"</formula>
    </cfRule>
  </conditionalFormatting>
  <conditionalFormatting sqref="E590">
    <cfRule type="expression" dxfId="6129" priority="97" stopIfTrue="1">
      <formula>F590="-"</formula>
    </cfRule>
  </conditionalFormatting>
  <conditionalFormatting sqref="F590">
    <cfRule type="expression" dxfId="6128" priority="92" stopIfTrue="1">
      <formula>F590="-"</formula>
    </cfRule>
  </conditionalFormatting>
  <conditionalFormatting sqref="C589">
    <cfRule type="expression" dxfId="6127" priority="86" stopIfTrue="1">
      <formula>F589="-"</formula>
    </cfRule>
  </conditionalFormatting>
  <conditionalFormatting sqref="D589">
    <cfRule type="expression" dxfId="6126" priority="91" stopIfTrue="1">
      <formula>F589="-"</formula>
    </cfRule>
  </conditionalFormatting>
  <conditionalFormatting sqref="E589">
    <cfRule type="expression" dxfId="6125" priority="90" stopIfTrue="1">
      <formula>F589="-"</formula>
    </cfRule>
  </conditionalFormatting>
  <conditionalFormatting sqref="F589">
    <cfRule type="expression" dxfId="6124" priority="85" stopIfTrue="1">
      <formula>F589="-"</formula>
    </cfRule>
  </conditionalFormatting>
  <conditionalFormatting sqref="C588">
    <cfRule type="expression" dxfId="6123" priority="79" stopIfTrue="1">
      <formula>F588="-"</formula>
    </cfRule>
  </conditionalFormatting>
  <conditionalFormatting sqref="D588">
    <cfRule type="expression" dxfId="6122" priority="84" stopIfTrue="1">
      <formula>F588="-"</formula>
    </cfRule>
  </conditionalFormatting>
  <conditionalFormatting sqref="E588">
    <cfRule type="expression" dxfId="6121" priority="83" stopIfTrue="1">
      <formula>F588="-"</formula>
    </cfRule>
  </conditionalFormatting>
  <conditionalFormatting sqref="F588">
    <cfRule type="expression" dxfId="6120" priority="78" stopIfTrue="1">
      <formula>F588="-"</formula>
    </cfRule>
  </conditionalFormatting>
  <conditionalFormatting sqref="C594">
    <cfRule type="expression" dxfId="6119" priority="72" stopIfTrue="1">
      <formula>F594="-"</formula>
    </cfRule>
  </conditionalFormatting>
  <conditionalFormatting sqref="D594">
    <cfRule type="expression" dxfId="6118" priority="77" stopIfTrue="1">
      <formula>F594="-"</formula>
    </cfRule>
  </conditionalFormatting>
  <conditionalFormatting sqref="E594">
    <cfRule type="expression" dxfId="6117" priority="76" stopIfTrue="1">
      <formula>F594="-"</formula>
    </cfRule>
  </conditionalFormatting>
  <conditionalFormatting sqref="F594">
    <cfRule type="expression" dxfId="6116" priority="71" stopIfTrue="1">
      <formula>F594="-"</formula>
    </cfRule>
  </conditionalFormatting>
  <conditionalFormatting sqref="C593">
    <cfRule type="expression" dxfId="6115" priority="65" stopIfTrue="1">
      <formula>F593="-"</formula>
    </cfRule>
  </conditionalFormatting>
  <conditionalFormatting sqref="D593">
    <cfRule type="expression" dxfId="6114" priority="70" stopIfTrue="1">
      <formula>F593="-"</formula>
    </cfRule>
  </conditionalFormatting>
  <conditionalFormatting sqref="E593">
    <cfRule type="expression" dxfId="6113" priority="69" stopIfTrue="1">
      <formula>F593="-"</formula>
    </cfRule>
  </conditionalFormatting>
  <conditionalFormatting sqref="F593">
    <cfRule type="expression" dxfId="6112" priority="64" stopIfTrue="1">
      <formula>F593="-"</formula>
    </cfRule>
  </conditionalFormatting>
  <conditionalFormatting sqref="C459">
    <cfRule type="expression" dxfId="6111" priority="40" stopIfTrue="1">
      <formula>F459="-"</formula>
    </cfRule>
  </conditionalFormatting>
  <conditionalFormatting sqref="D459">
    <cfRule type="expression" dxfId="6110" priority="45" stopIfTrue="1">
      <formula>F459="-"</formula>
    </cfRule>
  </conditionalFormatting>
  <conditionalFormatting sqref="E459">
    <cfRule type="expression" dxfId="6109" priority="44" stopIfTrue="1">
      <formula>F459="-"</formula>
    </cfRule>
  </conditionalFormatting>
  <conditionalFormatting sqref="F459">
    <cfRule type="expression" dxfId="6108" priority="39" stopIfTrue="1">
      <formula>F459="-"</formula>
    </cfRule>
  </conditionalFormatting>
  <conditionalFormatting sqref="O14:O747">
    <cfRule type="expression" dxfId="6107" priority="8169" stopIfTrue="1">
      <formula>G14="-"</formula>
    </cfRule>
  </conditionalFormatting>
  <conditionalFormatting sqref="C470">
    <cfRule type="expression" dxfId="6106" priority="14" stopIfTrue="1">
      <formula>F470="-"</formula>
    </cfRule>
  </conditionalFormatting>
  <conditionalFormatting sqref="D470">
    <cfRule type="expression" dxfId="6105" priority="16" stopIfTrue="1">
      <formula>F470="-"</formula>
    </cfRule>
  </conditionalFormatting>
  <conditionalFormatting sqref="E470">
    <cfRule type="expression" dxfId="6104" priority="15" stopIfTrue="1">
      <formula>F470="-"</formula>
    </cfRule>
  </conditionalFormatting>
  <conditionalFormatting sqref="F470">
    <cfRule type="expression" dxfId="6103" priority="13" stopIfTrue="1">
      <formula>F470="-"</formula>
    </cfRule>
  </conditionalFormatting>
  <conditionalFormatting sqref="C33">
    <cfRule type="expression" dxfId="6102" priority="12" stopIfTrue="1">
      <formula>F33="-"</formula>
    </cfRule>
  </conditionalFormatting>
  <conditionalFormatting sqref="D33">
    <cfRule type="expression" dxfId="6101" priority="9" stopIfTrue="1">
      <formula>F33="-"</formula>
    </cfRule>
  </conditionalFormatting>
  <conditionalFormatting sqref="E33">
    <cfRule type="expression" dxfId="6100" priority="11" stopIfTrue="1">
      <formula>F33="-"</formula>
    </cfRule>
  </conditionalFormatting>
  <conditionalFormatting sqref="F33">
    <cfRule type="expression" dxfId="6099" priority="10" stopIfTrue="1">
      <formula>F33="-"</formula>
    </cfRule>
  </conditionalFormatting>
  <conditionalFormatting sqref="C448">
    <cfRule type="expression" dxfId="6098" priority="6" stopIfTrue="1">
      <formula>F448="-"</formula>
    </cfRule>
  </conditionalFormatting>
  <conditionalFormatting sqref="D448">
    <cfRule type="expression" dxfId="6097" priority="8" stopIfTrue="1">
      <formula>F448="-"</formula>
    </cfRule>
  </conditionalFormatting>
  <conditionalFormatting sqref="E448">
    <cfRule type="expression" dxfId="6096" priority="7" stopIfTrue="1">
      <formula>F448="-"</formula>
    </cfRule>
  </conditionalFormatting>
  <conditionalFormatting sqref="F448">
    <cfRule type="expression" dxfId="6095" priority="5" stopIfTrue="1">
      <formula>F448="-"</formula>
    </cfRule>
  </conditionalFormatting>
  <conditionalFormatting sqref="C598">
    <cfRule type="expression" dxfId="6094" priority="4" stopIfTrue="1">
      <formula>F598="-"</formula>
    </cfRule>
  </conditionalFormatting>
  <conditionalFormatting sqref="D598">
    <cfRule type="expression" dxfId="6093" priority="1" stopIfTrue="1">
      <formula>F598="-"</formula>
    </cfRule>
  </conditionalFormatting>
  <conditionalFormatting sqref="E598">
    <cfRule type="expression" dxfId="6092" priority="3" stopIfTrue="1">
      <formula>F598="-"</formula>
    </cfRule>
  </conditionalFormatting>
  <conditionalFormatting sqref="F598">
    <cfRule type="expression" dxfId="6091" priority="2" stopIfTrue="1">
      <formula>F598="-"</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P751"/>
  <sheetViews>
    <sheetView zoomScale="85" zoomScaleNormal="85" workbookViewId="0">
      <selection activeCell="K20" sqref="K20"/>
    </sheetView>
  </sheetViews>
  <sheetFormatPr defaultColWidth="9.1796875" defaultRowHeight="14"/>
  <cols>
    <col min="1" max="1" width="5.54296875" style="57" customWidth="1"/>
    <col min="2" max="3" width="9.1796875" style="76" customWidth="1"/>
    <col min="4" max="4" width="15.179687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3.453125" style="57" bestFit="1" customWidth="1"/>
    <col min="12" max="12" width="24.81640625" style="57" bestFit="1" customWidth="1"/>
    <col min="13" max="13" width="18.1796875" style="57" bestFit="1" customWidth="1"/>
    <col min="14" max="14" width="5" style="57" customWidth="1"/>
    <col min="15" max="15" width="11.7265625" style="57" customWidth="1"/>
    <col min="16" max="16" width="14.26953125" style="57" customWidth="1"/>
    <col min="17" max="16383" width="9.1796875" style="57" customWidth="1"/>
    <col min="16384"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8432543.4499999993</v>
      </c>
    </row>
    <row r="8" spans="2:16" s="8" customFormat="1">
      <c r="D8" s="26" t="s">
        <v>6</v>
      </c>
      <c r="E8" s="31" t="s">
        <v>1851</v>
      </c>
      <c r="F8" s="32"/>
      <c r="G8" s="32"/>
      <c r="H8" s="1"/>
      <c r="I8" s="2"/>
      <c r="J8" s="33"/>
      <c r="K8" s="13"/>
      <c r="L8" s="13"/>
    </row>
    <row r="9" spans="2:16" s="8" customFormat="1">
      <c r="D9" s="26" t="s">
        <v>7</v>
      </c>
      <c r="E9" s="34" t="s">
        <v>2024</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266442.53999999998</v>
      </c>
      <c r="N14" s="173"/>
      <c r="O14" s="173"/>
    </row>
    <row r="15" spans="2:16" ht="42">
      <c r="B15" s="5" t="s">
        <v>25</v>
      </c>
      <c r="C15" s="51" t="s">
        <v>26</v>
      </c>
      <c r="D15" s="51" t="s">
        <v>27</v>
      </c>
      <c r="E15" s="6" t="s">
        <v>28</v>
      </c>
      <c r="F15" s="51" t="s">
        <v>29</v>
      </c>
      <c r="G15" s="5">
        <v>6</v>
      </c>
      <c r="H15" s="52">
        <f>O15*(1-'Orç-Resumo'!$G$10)</f>
        <v>1024.1599999999999</v>
      </c>
      <c r="I15" s="53">
        <f>P15*(1-'Orç-Resumo'!$G$10)</f>
        <v>0</v>
      </c>
      <c r="J15" s="54">
        <f>G15*H15</f>
        <v>6144.9599999999991</v>
      </c>
      <c r="K15" s="55">
        <f>G15*I15</f>
        <v>0</v>
      </c>
      <c r="L15" s="56">
        <f>J15+K15</f>
        <v>6144.9599999999991</v>
      </c>
      <c r="M15" s="56">
        <v>0</v>
      </c>
      <c r="N15" s="173"/>
      <c r="O15" s="56">
        <v>1024.1599999999999</v>
      </c>
      <c r="P15" s="184">
        <v>0</v>
      </c>
    </row>
    <row r="16" spans="2:16" ht="28">
      <c r="B16" s="5" t="s">
        <v>30</v>
      </c>
      <c r="C16" s="51" t="s">
        <v>26</v>
      </c>
      <c r="D16" s="51" t="s">
        <v>31</v>
      </c>
      <c r="E16" s="6" t="s">
        <v>32</v>
      </c>
      <c r="F16" s="51" t="s">
        <v>33</v>
      </c>
      <c r="G16" s="5">
        <v>5</v>
      </c>
      <c r="H16" s="52">
        <f>O16*(1-'Orç-Resumo'!$G$10)</f>
        <v>817.75</v>
      </c>
      <c r="I16" s="53">
        <f>P16*(1-'Orç-Resumo'!$G$10)</f>
        <v>0</v>
      </c>
      <c r="J16" s="54">
        <f t="shared" ref="J16:J79" si="0">G16*H16</f>
        <v>4088.75</v>
      </c>
      <c r="K16" s="55">
        <f t="shared" ref="K16:K79" si="1">G16*I16</f>
        <v>0</v>
      </c>
      <c r="L16" s="56">
        <f t="shared" ref="L16:L79" si="2">J16+K16</f>
        <v>4088.75</v>
      </c>
      <c r="M16" s="56">
        <v>0</v>
      </c>
      <c r="N16" s="173"/>
      <c r="O16" s="56">
        <v>817.75</v>
      </c>
      <c r="P16" s="184">
        <v>0</v>
      </c>
    </row>
    <row r="17" spans="2:16" ht="70">
      <c r="B17" s="5" t="s">
        <v>34</v>
      </c>
      <c r="C17" s="51" t="s">
        <v>26</v>
      </c>
      <c r="D17" s="51" t="s">
        <v>35</v>
      </c>
      <c r="E17" s="6" t="s">
        <v>36</v>
      </c>
      <c r="F17" s="51" t="s">
        <v>33</v>
      </c>
      <c r="G17" s="5">
        <v>6</v>
      </c>
      <c r="H17" s="52">
        <f>O17*(1-'Orç-Resumo'!$G$10)</f>
        <v>332.65</v>
      </c>
      <c r="I17" s="53">
        <f>P17*(1-'Orç-Resumo'!$G$10)</f>
        <v>0</v>
      </c>
      <c r="J17" s="54">
        <f t="shared" si="0"/>
        <v>1995.8999999999999</v>
      </c>
      <c r="K17" s="55">
        <f t="shared" si="1"/>
        <v>0</v>
      </c>
      <c r="L17" s="56">
        <f t="shared" si="2"/>
        <v>1995.8999999999999</v>
      </c>
      <c r="M17" s="56">
        <v>0</v>
      </c>
      <c r="N17" s="173"/>
      <c r="O17" s="56">
        <v>332.65</v>
      </c>
      <c r="P17" s="184">
        <v>0</v>
      </c>
    </row>
    <row r="18" spans="2:16" ht="84">
      <c r="B18" s="5" t="s">
        <v>37</v>
      </c>
      <c r="C18" s="51" t="s">
        <v>26</v>
      </c>
      <c r="D18" s="51" t="s">
        <v>38</v>
      </c>
      <c r="E18" s="6" t="s">
        <v>39</v>
      </c>
      <c r="F18" s="51" t="s">
        <v>40</v>
      </c>
      <c r="G18" s="5">
        <v>2</v>
      </c>
      <c r="H18" s="52">
        <f>O18*(1-'Orç-Resumo'!$G$10)</f>
        <v>374.8799999999992</v>
      </c>
      <c r="I18" s="53">
        <f>P18*(1-'Orç-Resumo'!$G$10)</f>
        <v>20558.560000000001</v>
      </c>
      <c r="J18" s="54">
        <f t="shared" si="0"/>
        <v>749.7599999999984</v>
      </c>
      <c r="K18" s="55">
        <f t="shared" si="1"/>
        <v>41117.120000000003</v>
      </c>
      <c r="L18" s="56">
        <f t="shared" si="2"/>
        <v>41866.880000000005</v>
      </c>
      <c r="M18" s="56">
        <v>0</v>
      </c>
      <c r="N18" s="173"/>
      <c r="O18" s="56">
        <v>374.8799999999992</v>
      </c>
      <c r="P18" s="184">
        <v>20558.560000000001</v>
      </c>
    </row>
    <row r="19" spans="2:16" ht="70">
      <c r="B19" s="5" t="s">
        <v>41</v>
      </c>
      <c r="C19" s="51" t="s">
        <v>26</v>
      </c>
      <c r="D19" s="51" t="s">
        <v>42</v>
      </c>
      <c r="E19" s="6" t="s">
        <v>43</v>
      </c>
      <c r="F19" s="51" t="s">
        <v>40</v>
      </c>
      <c r="G19" s="5">
        <v>12</v>
      </c>
      <c r="H19" s="52">
        <f>O19*(1-'Orç-Resumo'!$G$10)</f>
        <v>480.4800000000007</v>
      </c>
      <c r="I19" s="53">
        <f>P19*(1-'Orç-Resumo'!$G$10)</f>
        <v>5431.36</v>
      </c>
      <c r="J19" s="54">
        <f t="shared" si="0"/>
        <v>5765.7600000000084</v>
      </c>
      <c r="K19" s="55">
        <f t="shared" si="1"/>
        <v>65176.319999999992</v>
      </c>
      <c r="L19" s="56">
        <f t="shared" si="2"/>
        <v>70942.080000000002</v>
      </c>
      <c r="M19" s="56">
        <v>0</v>
      </c>
      <c r="N19" s="173"/>
      <c r="O19" s="56">
        <v>480.4800000000007</v>
      </c>
      <c r="P19" s="184">
        <v>5431.36</v>
      </c>
    </row>
    <row r="20" spans="2:16" ht="70">
      <c r="B20" s="5" t="s">
        <v>44</v>
      </c>
      <c r="C20" s="51" t="s">
        <v>26</v>
      </c>
      <c r="D20" s="51" t="s">
        <v>45</v>
      </c>
      <c r="E20" s="6" t="s">
        <v>46</v>
      </c>
      <c r="F20" s="51" t="s">
        <v>40</v>
      </c>
      <c r="G20" s="5">
        <v>11</v>
      </c>
      <c r="H20" s="52">
        <f>O20*(1-'Orç-Resumo'!$G$10)</f>
        <v>531.31999999999971</v>
      </c>
      <c r="I20" s="53">
        <f>P20*(1-'Orç-Resumo'!$G$10)</f>
        <v>5218.6499999999996</v>
      </c>
      <c r="J20" s="54">
        <f t="shared" si="0"/>
        <v>5844.5199999999968</v>
      </c>
      <c r="K20" s="55">
        <f t="shared" si="1"/>
        <v>57405.149999999994</v>
      </c>
      <c r="L20" s="56">
        <f t="shared" si="2"/>
        <v>63249.669999999991</v>
      </c>
      <c r="M20" s="56">
        <v>0</v>
      </c>
      <c r="N20" s="173"/>
      <c r="O20" s="56">
        <v>531.31999999999971</v>
      </c>
      <c r="P20" s="184">
        <v>5218.6499999999996</v>
      </c>
    </row>
    <row r="21" spans="2:16" ht="28">
      <c r="B21" s="5" t="s">
        <v>47</v>
      </c>
      <c r="C21" s="51" t="s">
        <v>48</v>
      </c>
      <c r="D21" s="51">
        <v>90769</v>
      </c>
      <c r="E21" s="6" t="s">
        <v>49</v>
      </c>
      <c r="F21" s="51" t="s">
        <v>50</v>
      </c>
      <c r="G21" s="5">
        <v>200</v>
      </c>
      <c r="H21" s="52">
        <f>O21*(1-'Orç-Resumo'!$G$10)</f>
        <v>2.1299999999999955</v>
      </c>
      <c r="I21" s="53">
        <f>P21*(1-'Orç-Resumo'!$G$10)</f>
        <v>120.56</v>
      </c>
      <c r="J21" s="54">
        <f t="shared" si="0"/>
        <v>425.99999999999909</v>
      </c>
      <c r="K21" s="55">
        <f t="shared" si="1"/>
        <v>24112</v>
      </c>
      <c r="L21" s="56">
        <f t="shared" si="2"/>
        <v>24538</v>
      </c>
      <c r="M21" s="56">
        <v>0</v>
      </c>
      <c r="N21" s="173"/>
      <c r="O21" s="56">
        <v>2.1299999999999955</v>
      </c>
      <c r="P21" s="184" t="s">
        <v>3308</v>
      </c>
    </row>
    <row r="22" spans="2:16" ht="28">
      <c r="B22" s="5" t="s">
        <v>51</v>
      </c>
      <c r="C22" s="51" t="s">
        <v>48</v>
      </c>
      <c r="D22" s="51">
        <v>90778</v>
      </c>
      <c r="E22" s="6" t="s">
        <v>52</v>
      </c>
      <c r="F22" s="51" t="s">
        <v>50</v>
      </c>
      <c r="G22" s="5">
        <v>200</v>
      </c>
      <c r="H22" s="52">
        <f>O22*(1-'Orç-Resumo'!$G$10)</f>
        <v>2.1300000000000097</v>
      </c>
      <c r="I22" s="53">
        <f>P22*(1-'Orç-Resumo'!$G$10)</f>
        <v>122.6</v>
      </c>
      <c r="J22" s="54">
        <f t="shared" si="0"/>
        <v>426.00000000000193</v>
      </c>
      <c r="K22" s="55">
        <f t="shared" si="1"/>
        <v>24520</v>
      </c>
      <c r="L22" s="56">
        <f t="shared" si="2"/>
        <v>24946.000000000004</v>
      </c>
      <c r="M22" s="56">
        <v>0</v>
      </c>
      <c r="N22" s="173"/>
      <c r="O22" s="56">
        <v>2.1300000000000097</v>
      </c>
      <c r="P22" s="184" t="s">
        <v>3309</v>
      </c>
    </row>
    <row r="23" spans="2:16" ht="42">
      <c r="B23" s="5" t="s">
        <v>53</v>
      </c>
      <c r="C23" s="51" t="s">
        <v>26</v>
      </c>
      <c r="D23" s="51" t="s">
        <v>54</v>
      </c>
      <c r="E23" s="6" t="s">
        <v>55</v>
      </c>
      <c r="F23" s="51" t="s">
        <v>40</v>
      </c>
      <c r="G23" s="5">
        <v>2</v>
      </c>
      <c r="H23" s="52">
        <f>O23*(1-'Orç-Resumo'!$G$10)</f>
        <v>53.519999999999925</v>
      </c>
      <c r="I23" s="53">
        <f>P23*(1-'Orç-Resumo'!$G$10)</f>
        <v>794.16000000000008</v>
      </c>
      <c r="J23" s="54">
        <f t="shared" si="0"/>
        <v>107.03999999999985</v>
      </c>
      <c r="K23" s="55">
        <f t="shared" si="1"/>
        <v>1588.3200000000002</v>
      </c>
      <c r="L23" s="56">
        <f t="shared" si="2"/>
        <v>1695.3600000000001</v>
      </c>
      <c r="M23" s="56">
        <v>0</v>
      </c>
      <c r="N23" s="173"/>
      <c r="O23" s="56">
        <v>53.519999999999925</v>
      </c>
      <c r="P23" s="184">
        <v>794.16000000000008</v>
      </c>
    </row>
    <row r="24" spans="2:16">
      <c r="B24" s="5" t="s">
        <v>56</v>
      </c>
      <c r="C24" s="51" t="s">
        <v>26</v>
      </c>
      <c r="D24" s="51" t="s">
        <v>57</v>
      </c>
      <c r="E24" s="6" t="s">
        <v>58</v>
      </c>
      <c r="F24" s="51" t="s">
        <v>33</v>
      </c>
      <c r="G24" s="5">
        <v>6</v>
      </c>
      <c r="H24" s="52">
        <f>O24*(1-'Orç-Resumo'!$G$10)</f>
        <v>846.11</v>
      </c>
      <c r="I24" s="53">
        <f>P24*(1-'Orç-Resumo'!$G$10)</f>
        <v>237.89000000000001</v>
      </c>
      <c r="J24" s="54">
        <f t="shared" si="0"/>
        <v>5076.66</v>
      </c>
      <c r="K24" s="55">
        <f t="shared" si="1"/>
        <v>1427.3400000000001</v>
      </c>
      <c r="L24" s="56">
        <f t="shared" si="2"/>
        <v>6504</v>
      </c>
      <c r="M24" s="56">
        <v>0</v>
      </c>
      <c r="N24" s="173"/>
      <c r="O24" s="56">
        <v>846.11</v>
      </c>
      <c r="P24" s="184">
        <v>237.89000000000001</v>
      </c>
    </row>
    <row r="25" spans="2:16" ht="28">
      <c r="B25" s="5" t="s">
        <v>59</v>
      </c>
      <c r="C25" s="51" t="s">
        <v>26</v>
      </c>
      <c r="D25" s="51" t="s">
        <v>60</v>
      </c>
      <c r="E25" s="6" t="s">
        <v>61</v>
      </c>
      <c r="F25" s="51" t="s">
        <v>33</v>
      </c>
      <c r="G25" s="5">
        <v>6</v>
      </c>
      <c r="H25" s="52">
        <f>O25*(1-'Orç-Resumo'!$G$10)</f>
        <v>1566.2500000000002</v>
      </c>
      <c r="I25" s="53">
        <f>P25*(1-'Orç-Resumo'!$G$10)</f>
        <v>372.66999999999996</v>
      </c>
      <c r="J25" s="54">
        <f t="shared" si="0"/>
        <v>9397.5000000000018</v>
      </c>
      <c r="K25" s="55">
        <f t="shared" si="1"/>
        <v>2236.0199999999995</v>
      </c>
      <c r="L25" s="56">
        <f t="shared" si="2"/>
        <v>11633.52</v>
      </c>
      <c r="M25" s="56">
        <v>0</v>
      </c>
      <c r="N25" s="173"/>
      <c r="O25" s="56">
        <v>1566.2500000000002</v>
      </c>
      <c r="P25" s="184">
        <v>372.66999999999996</v>
      </c>
    </row>
    <row r="26" spans="2:16" ht="28">
      <c r="B26" s="5" t="s">
        <v>62</v>
      </c>
      <c r="C26" s="51" t="s">
        <v>26</v>
      </c>
      <c r="D26" s="51" t="s">
        <v>63</v>
      </c>
      <c r="E26" s="6" t="s">
        <v>64</v>
      </c>
      <c r="F26" s="51" t="s">
        <v>33</v>
      </c>
      <c r="G26" s="5">
        <v>1</v>
      </c>
      <c r="H26" s="52">
        <f>O26*(1-'Orç-Resumo'!$G$10)</f>
        <v>7753.45</v>
      </c>
      <c r="I26" s="53">
        <f>P26*(1-'Orç-Resumo'!$G$10)</f>
        <v>1083.9699999999998</v>
      </c>
      <c r="J26" s="54">
        <f t="shared" si="0"/>
        <v>7753.45</v>
      </c>
      <c r="K26" s="55">
        <f t="shared" si="1"/>
        <v>1083.9699999999998</v>
      </c>
      <c r="L26" s="56">
        <f t="shared" si="2"/>
        <v>8837.42</v>
      </c>
      <c r="M26" s="56">
        <v>0</v>
      </c>
      <c r="N26" s="173"/>
      <c r="O26" s="56">
        <v>7753.45</v>
      </c>
      <c r="P26" s="184">
        <v>1083.9699999999998</v>
      </c>
    </row>
    <row r="27" spans="2:16">
      <c r="B27" s="5" t="s">
        <v>65</v>
      </c>
      <c r="C27" s="51" t="s">
        <v>21</v>
      </c>
      <c r="D27" s="51" t="s">
        <v>21</v>
      </c>
      <c r="E27" s="6" t="s">
        <v>66</v>
      </c>
      <c r="F27" s="51" t="s">
        <v>23</v>
      </c>
      <c r="G27" s="5"/>
      <c r="H27" s="52"/>
      <c r="I27" s="53"/>
      <c r="J27" s="54"/>
      <c r="K27" s="55"/>
      <c r="L27" s="56"/>
      <c r="M27" s="56">
        <f>SUM(L28:L33)</f>
        <v>75195.69</v>
      </c>
      <c r="N27" s="173"/>
      <c r="O27" s="56" t="s">
        <v>24</v>
      </c>
      <c r="P27" s="184" t="s">
        <v>24</v>
      </c>
    </row>
    <row r="28" spans="2:16" ht="42">
      <c r="B28" s="5" t="s">
        <v>67</v>
      </c>
      <c r="C28" s="51" t="s">
        <v>48</v>
      </c>
      <c r="D28" s="51">
        <v>103689</v>
      </c>
      <c r="E28" s="6" t="s">
        <v>68</v>
      </c>
      <c r="F28" s="51" t="s">
        <v>69</v>
      </c>
      <c r="G28" s="5">
        <v>9</v>
      </c>
      <c r="H28" s="52">
        <f>O28*(1-'Orç-Resumo'!$G$10)</f>
        <v>430.33</v>
      </c>
      <c r="I28" s="53">
        <f>P28*(1-'Orç-Resumo'!$G$10)</f>
        <v>32.799999999999997</v>
      </c>
      <c r="J28" s="54">
        <f t="shared" si="0"/>
        <v>3872.97</v>
      </c>
      <c r="K28" s="55">
        <f t="shared" si="1"/>
        <v>295.2</v>
      </c>
      <c r="L28" s="56">
        <f t="shared" si="2"/>
        <v>4168.17</v>
      </c>
      <c r="M28" s="56">
        <v>0</v>
      </c>
      <c r="N28" s="173"/>
      <c r="O28" s="56">
        <v>430.33</v>
      </c>
      <c r="P28" s="184" t="s">
        <v>3310</v>
      </c>
    </row>
    <row r="29" spans="2:16" ht="112">
      <c r="B29" s="5" t="s">
        <v>70</v>
      </c>
      <c r="C29" s="51" t="s">
        <v>26</v>
      </c>
      <c r="D29" s="51" t="s">
        <v>71</v>
      </c>
      <c r="E29" s="6" t="s">
        <v>72</v>
      </c>
      <c r="F29" s="51" t="s">
        <v>73</v>
      </c>
      <c r="G29" s="5">
        <v>180</v>
      </c>
      <c r="H29" s="52">
        <f>O29*(1-'Orç-Resumo'!$G$10)</f>
        <v>46.5</v>
      </c>
      <c r="I29" s="53">
        <f>P29*(1-'Orç-Resumo'!$G$10)</f>
        <v>0</v>
      </c>
      <c r="J29" s="54">
        <f t="shared" si="0"/>
        <v>8370</v>
      </c>
      <c r="K29" s="55">
        <f t="shared" si="1"/>
        <v>0</v>
      </c>
      <c r="L29" s="56">
        <f t="shared" si="2"/>
        <v>8370</v>
      </c>
      <c r="M29" s="56">
        <v>0</v>
      </c>
      <c r="N29" s="173"/>
      <c r="O29" s="56">
        <v>46.5</v>
      </c>
      <c r="P29" s="184">
        <v>0</v>
      </c>
    </row>
    <row r="30" spans="2:16" ht="70">
      <c r="B30" s="5" t="s">
        <v>74</v>
      </c>
      <c r="C30" s="51" t="s">
        <v>48</v>
      </c>
      <c r="D30" s="51">
        <v>97063</v>
      </c>
      <c r="E30" s="6" t="s">
        <v>75</v>
      </c>
      <c r="F30" s="51" t="s">
        <v>69</v>
      </c>
      <c r="G30" s="5">
        <v>432</v>
      </c>
      <c r="H30" s="52">
        <f>O30*(1-'Orç-Resumo'!$G$10)</f>
        <v>4.8099999999999987</v>
      </c>
      <c r="I30" s="53">
        <f>P30*(1-'Orç-Resumo'!$G$10)</f>
        <v>16.91</v>
      </c>
      <c r="J30" s="54">
        <f t="shared" si="0"/>
        <v>2077.9199999999996</v>
      </c>
      <c r="K30" s="55">
        <f t="shared" si="1"/>
        <v>7305.12</v>
      </c>
      <c r="L30" s="56">
        <f t="shared" si="2"/>
        <v>9383.0399999999991</v>
      </c>
      <c r="M30" s="56">
        <v>0</v>
      </c>
      <c r="N30" s="173"/>
      <c r="O30" s="56">
        <v>4.8099999999999987</v>
      </c>
      <c r="P30" s="184" t="s">
        <v>2292</v>
      </c>
    </row>
    <row r="31" spans="2:16" ht="70">
      <c r="B31" s="5" t="s">
        <v>76</v>
      </c>
      <c r="C31" s="51" t="s">
        <v>48</v>
      </c>
      <c r="D31" s="51">
        <v>100981</v>
      </c>
      <c r="E31" s="6" t="s">
        <v>77</v>
      </c>
      <c r="F31" s="51" t="s">
        <v>78</v>
      </c>
      <c r="G31" s="5">
        <v>216</v>
      </c>
      <c r="H31" s="52">
        <f>O31*(1-'Orç-Resumo'!$G$10)</f>
        <v>8.41</v>
      </c>
      <c r="I31" s="53">
        <f>P31*(1-'Orç-Resumo'!$G$10)</f>
        <v>1.77</v>
      </c>
      <c r="J31" s="54">
        <f t="shared" si="0"/>
        <v>1816.56</v>
      </c>
      <c r="K31" s="55">
        <f t="shared" si="1"/>
        <v>382.32</v>
      </c>
      <c r="L31" s="56">
        <f t="shared" si="2"/>
        <v>2198.88</v>
      </c>
      <c r="M31" s="56">
        <v>0</v>
      </c>
      <c r="N31" s="173"/>
      <c r="O31" s="56">
        <v>8.41</v>
      </c>
      <c r="P31" s="184" t="s">
        <v>2124</v>
      </c>
    </row>
    <row r="32" spans="2:16" ht="56">
      <c r="B32" s="5" t="s">
        <v>79</v>
      </c>
      <c r="C32" s="51" t="s">
        <v>48</v>
      </c>
      <c r="D32" s="51">
        <v>97914</v>
      </c>
      <c r="E32" s="6" t="s">
        <v>80</v>
      </c>
      <c r="F32" s="51" t="s">
        <v>81</v>
      </c>
      <c r="G32" s="5">
        <v>12960</v>
      </c>
      <c r="H32" s="52">
        <f>O32*(1-'Orç-Resumo'!$G$10)</f>
        <v>2.7</v>
      </c>
      <c r="I32" s="53">
        <f>P32*(1-'Orç-Resumo'!$G$10)</f>
        <v>0.51</v>
      </c>
      <c r="J32" s="54">
        <f t="shared" si="0"/>
        <v>34992</v>
      </c>
      <c r="K32" s="55">
        <f t="shared" si="1"/>
        <v>6609.6</v>
      </c>
      <c r="L32" s="56">
        <f t="shared" si="2"/>
        <v>41601.599999999999</v>
      </c>
      <c r="M32" s="56">
        <v>0</v>
      </c>
      <c r="N32" s="173"/>
      <c r="O32" s="56">
        <v>2.7</v>
      </c>
      <c r="P32" s="184" t="s">
        <v>2565</v>
      </c>
    </row>
    <row r="33" spans="2:16" ht="28">
      <c r="B33" s="5" t="s">
        <v>82</v>
      </c>
      <c r="C33" s="51" t="s">
        <v>99</v>
      </c>
      <c r="D33" s="51" t="s">
        <v>2193</v>
      </c>
      <c r="E33" s="6" t="s">
        <v>2194</v>
      </c>
      <c r="F33" s="51" t="s">
        <v>113</v>
      </c>
      <c r="G33" s="5">
        <v>12</v>
      </c>
      <c r="H33" s="52">
        <f>O33*(1-'Orç-Resumo'!$G$10)</f>
        <v>522.34</v>
      </c>
      <c r="I33" s="53">
        <f>P33*(1-'Orç-Resumo'!$G$10)</f>
        <v>267.16000000000003</v>
      </c>
      <c r="J33" s="54">
        <f t="shared" si="0"/>
        <v>6268.08</v>
      </c>
      <c r="K33" s="55">
        <f t="shared" si="1"/>
        <v>3205.92</v>
      </c>
      <c r="L33" s="56">
        <f t="shared" si="2"/>
        <v>9474</v>
      </c>
      <c r="M33" s="56">
        <v>0</v>
      </c>
      <c r="N33" s="173"/>
      <c r="O33" s="56">
        <v>522.34</v>
      </c>
      <c r="P33" s="184">
        <v>267.16000000000003</v>
      </c>
    </row>
    <row r="34" spans="2:16">
      <c r="B34" s="5" t="s">
        <v>83</v>
      </c>
      <c r="C34" s="51" t="s">
        <v>21</v>
      </c>
      <c r="D34" s="51" t="s">
        <v>21</v>
      </c>
      <c r="E34" s="6" t="s">
        <v>84</v>
      </c>
      <c r="F34" s="51" t="s">
        <v>23</v>
      </c>
      <c r="G34" s="5"/>
      <c r="H34" s="52"/>
      <c r="I34" s="53"/>
      <c r="J34" s="54"/>
      <c r="K34" s="55"/>
      <c r="L34" s="56"/>
      <c r="M34" s="56">
        <f>SUM(L35:L112)</f>
        <v>131295.04131999996</v>
      </c>
      <c r="N34" s="173"/>
      <c r="O34" s="56" t="s">
        <v>24</v>
      </c>
      <c r="P34" s="184" t="s">
        <v>24</v>
      </c>
    </row>
    <row r="35" spans="2:16" ht="42">
      <c r="B35" s="5" t="s">
        <v>85</v>
      </c>
      <c r="C35" s="51" t="s">
        <v>48</v>
      </c>
      <c r="D35" s="51">
        <v>97622</v>
      </c>
      <c r="E35" s="6" t="s">
        <v>86</v>
      </c>
      <c r="F35" s="51" t="s">
        <v>78</v>
      </c>
      <c r="G35" s="5">
        <v>40</v>
      </c>
      <c r="H35" s="52">
        <f>O35*(1-'Orç-Resumo'!$G$10)</f>
        <v>18.309999999999995</v>
      </c>
      <c r="I35" s="53">
        <f>P35*(1-'Orç-Resumo'!$G$10)</f>
        <v>46.77</v>
      </c>
      <c r="J35" s="54">
        <f t="shared" si="0"/>
        <v>732.39999999999986</v>
      </c>
      <c r="K35" s="55">
        <f t="shared" si="1"/>
        <v>1870.8000000000002</v>
      </c>
      <c r="L35" s="56">
        <f t="shared" si="2"/>
        <v>2603.1999999999998</v>
      </c>
      <c r="M35" s="56">
        <v>0</v>
      </c>
      <c r="N35" s="173"/>
      <c r="O35" s="56">
        <v>18.309999999999995</v>
      </c>
      <c r="P35" s="184" t="s">
        <v>3311</v>
      </c>
    </row>
    <row r="36" spans="2:16" ht="42">
      <c r="B36" s="5" t="s">
        <v>87</v>
      </c>
      <c r="C36" s="51" t="s">
        <v>48</v>
      </c>
      <c r="D36" s="51">
        <v>97624</v>
      </c>
      <c r="E36" s="6" t="s">
        <v>88</v>
      </c>
      <c r="F36" s="51" t="s">
        <v>78</v>
      </c>
      <c r="G36" s="5">
        <v>5</v>
      </c>
      <c r="H36" s="52">
        <f>O36*(1-'Orç-Resumo'!$G$10)</f>
        <v>34.450000000000003</v>
      </c>
      <c r="I36" s="53">
        <f>P36*(1-'Orç-Resumo'!$G$10)</f>
        <v>87.89</v>
      </c>
      <c r="J36" s="54">
        <f t="shared" si="0"/>
        <v>172.25</v>
      </c>
      <c r="K36" s="55">
        <f t="shared" si="1"/>
        <v>439.45</v>
      </c>
      <c r="L36" s="56">
        <f t="shared" si="2"/>
        <v>611.70000000000005</v>
      </c>
      <c r="M36" s="56">
        <v>0</v>
      </c>
      <c r="N36" s="173"/>
      <c r="O36" s="56">
        <v>34.450000000000003</v>
      </c>
      <c r="P36" s="184" t="s">
        <v>3312</v>
      </c>
    </row>
    <row r="37" spans="2:16" ht="42">
      <c r="B37" s="5" t="s">
        <v>89</v>
      </c>
      <c r="C37" s="51" t="s">
        <v>48</v>
      </c>
      <c r="D37" s="51">
        <v>97625</v>
      </c>
      <c r="E37" s="6" t="s">
        <v>90</v>
      </c>
      <c r="F37" s="51" t="s">
        <v>78</v>
      </c>
      <c r="G37" s="5">
        <v>40</v>
      </c>
      <c r="H37" s="52">
        <f>O37*(1-'Orç-Resumo'!$G$10)</f>
        <v>51.78</v>
      </c>
      <c r="I37" s="53">
        <f>P37*(1-'Orç-Resumo'!$G$10)</f>
        <v>9.2899999999999991</v>
      </c>
      <c r="J37" s="54">
        <f t="shared" si="0"/>
        <v>2071.1999999999998</v>
      </c>
      <c r="K37" s="55">
        <f t="shared" si="1"/>
        <v>371.59999999999997</v>
      </c>
      <c r="L37" s="56">
        <f t="shared" si="2"/>
        <v>2442.7999999999997</v>
      </c>
      <c r="M37" s="56">
        <v>0</v>
      </c>
      <c r="N37" s="173"/>
      <c r="O37" s="56">
        <v>51.78</v>
      </c>
      <c r="P37" s="184" t="s">
        <v>2065</v>
      </c>
    </row>
    <row r="38" spans="2:16" ht="42">
      <c r="B38" s="5" t="s">
        <v>92</v>
      </c>
      <c r="C38" s="51" t="s">
        <v>48</v>
      </c>
      <c r="D38" s="51">
        <v>97626</v>
      </c>
      <c r="E38" s="6" t="s">
        <v>93</v>
      </c>
      <c r="F38" s="51" t="s">
        <v>78</v>
      </c>
      <c r="G38" s="5">
        <v>1</v>
      </c>
      <c r="H38" s="52">
        <f>O38*(1-'Orç-Resumo'!$G$10)</f>
        <v>184.34000000000003</v>
      </c>
      <c r="I38" s="53">
        <f>P38*(1-'Orç-Resumo'!$G$10)</f>
        <v>469.65</v>
      </c>
      <c r="J38" s="54">
        <f t="shared" si="0"/>
        <v>184.34000000000003</v>
      </c>
      <c r="K38" s="55">
        <f t="shared" si="1"/>
        <v>469.65</v>
      </c>
      <c r="L38" s="56">
        <f t="shared" si="2"/>
        <v>653.99</v>
      </c>
      <c r="M38" s="56">
        <v>0</v>
      </c>
      <c r="N38" s="173"/>
      <c r="O38" s="56">
        <v>184.34000000000003</v>
      </c>
      <c r="P38" s="184" t="s">
        <v>3313</v>
      </c>
    </row>
    <row r="39" spans="2:16" ht="56">
      <c r="B39" s="5" t="s">
        <v>94</v>
      </c>
      <c r="C39" s="51" t="s">
        <v>48</v>
      </c>
      <c r="D39" s="51">
        <v>97627</v>
      </c>
      <c r="E39" s="6" t="s">
        <v>95</v>
      </c>
      <c r="F39" s="51" t="s">
        <v>78</v>
      </c>
      <c r="G39" s="5">
        <v>1</v>
      </c>
      <c r="H39" s="52">
        <f>O39*(1-'Orç-Resumo'!$G$10)</f>
        <v>61.199999999999989</v>
      </c>
      <c r="I39" s="53">
        <f>P39*(1-'Orç-Resumo'!$G$10)</f>
        <v>135.5</v>
      </c>
      <c r="J39" s="54">
        <f t="shared" si="0"/>
        <v>61.199999999999989</v>
      </c>
      <c r="K39" s="55">
        <f t="shared" si="1"/>
        <v>135.5</v>
      </c>
      <c r="L39" s="56">
        <f t="shared" si="2"/>
        <v>196.7</v>
      </c>
      <c r="M39" s="56">
        <v>0</v>
      </c>
      <c r="N39" s="173"/>
      <c r="O39" s="56">
        <v>61.199999999999989</v>
      </c>
      <c r="P39" s="184" t="s">
        <v>3314</v>
      </c>
    </row>
    <row r="40" spans="2:16" ht="42">
      <c r="B40" s="5" t="s">
        <v>96</v>
      </c>
      <c r="C40" s="51" t="s">
        <v>48</v>
      </c>
      <c r="D40" s="51">
        <v>97628</v>
      </c>
      <c r="E40" s="6" t="s">
        <v>97</v>
      </c>
      <c r="F40" s="51" t="s">
        <v>78</v>
      </c>
      <c r="G40" s="5">
        <v>1</v>
      </c>
      <c r="H40" s="52">
        <f>O40*(1-'Orç-Resumo'!$G$10)</f>
        <v>85.829999999999984</v>
      </c>
      <c r="I40" s="53">
        <f>P40*(1-'Orç-Resumo'!$G$10)</f>
        <v>218.76</v>
      </c>
      <c r="J40" s="54">
        <f t="shared" si="0"/>
        <v>85.829999999999984</v>
      </c>
      <c r="K40" s="55">
        <f t="shared" si="1"/>
        <v>218.76</v>
      </c>
      <c r="L40" s="56">
        <f t="shared" si="2"/>
        <v>304.58999999999997</v>
      </c>
      <c r="M40" s="56">
        <v>0</v>
      </c>
      <c r="N40" s="173"/>
      <c r="O40" s="56">
        <v>85.829999999999984</v>
      </c>
      <c r="P40" s="184" t="s">
        <v>3315</v>
      </c>
    </row>
    <row r="41" spans="2:16" ht="28">
      <c r="B41" s="5" t="s">
        <v>98</v>
      </c>
      <c r="C41" s="51" t="s">
        <v>99</v>
      </c>
      <c r="D41" s="51" t="s">
        <v>100</v>
      </c>
      <c r="E41" s="6" t="s">
        <v>101</v>
      </c>
      <c r="F41" s="51" t="s">
        <v>102</v>
      </c>
      <c r="G41" s="5">
        <v>1</v>
      </c>
      <c r="H41" s="52">
        <f>O41*(1-'Orç-Resumo'!$G$10)</f>
        <v>0</v>
      </c>
      <c r="I41" s="53">
        <f>P41*(1-'Orç-Resumo'!$G$10)</f>
        <v>232.34</v>
      </c>
      <c r="J41" s="54">
        <f t="shared" si="0"/>
        <v>0</v>
      </c>
      <c r="K41" s="55">
        <f t="shared" si="1"/>
        <v>232.34</v>
      </c>
      <c r="L41" s="56">
        <f t="shared" si="2"/>
        <v>232.34</v>
      </c>
      <c r="M41" s="56">
        <v>0</v>
      </c>
      <c r="N41" s="173"/>
      <c r="O41" s="56">
        <v>0</v>
      </c>
      <c r="P41" s="184">
        <v>232.34</v>
      </c>
    </row>
    <row r="42" spans="2:16" ht="28">
      <c r="B42" s="5" t="s">
        <v>103</v>
      </c>
      <c r="C42" s="51" t="s">
        <v>48</v>
      </c>
      <c r="D42" s="51">
        <v>97631</v>
      </c>
      <c r="E42" s="6" t="s">
        <v>104</v>
      </c>
      <c r="F42" s="51" t="s">
        <v>69</v>
      </c>
      <c r="G42" s="5">
        <v>350</v>
      </c>
      <c r="H42" s="52">
        <f>O42*(1-'Orç-Resumo'!$G$10)</f>
        <v>3.58</v>
      </c>
      <c r="I42" s="53">
        <f>P42*(1-'Orç-Resumo'!$G$10)</f>
        <v>9.42</v>
      </c>
      <c r="J42" s="54">
        <f t="shared" si="0"/>
        <v>1253</v>
      </c>
      <c r="K42" s="55">
        <f t="shared" si="1"/>
        <v>3297</v>
      </c>
      <c r="L42" s="56">
        <f t="shared" si="2"/>
        <v>4550</v>
      </c>
      <c r="M42" s="56">
        <v>0</v>
      </c>
      <c r="N42" s="173"/>
      <c r="O42" s="56">
        <v>3.58</v>
      </c>
      <c r="P42" s="184" t="s">
        <v>3316</v>
      </c>
    </row>
    <row r="43" spans="2:16" ht="42">
      <c r="B43" s="5" t="s">
        <v>105</v>
      </c>
      <c r="C43" s="51" t="s">
        <v>48</v>
      </c>
      <c r="D43" s="51">
        <v>97632</v>
      </c>
      <c r="E43" s="6" t="s">
        <v>106</v>
      </c>
      <c r="F43" s="51" t="s">
        <v>107</v>
      </c>
      <c r="G43" s="5">
        <v>350</v>
      </c>
      <c r="H43" s="52">
        <f>O43*(1-'Orç-Resumo'!$G$10)</f>
        <v>0.79</v>
      </c>
      <c r="I43" s="53">
        <f>P43*(1-'Orç-Resumo'!$G$10)</f>
        <v>2.21</v>
      </c>
      <c r="J43" s="54">
        <f t="shared" si="0"/>
        <v>276.5</v>
      </c>
      <c r="K43" s="55">
        <f t="shared" si="1"/>
        <v>773.5</v>
      </c>
      <c r="L43" s="56">
        <f t="shared" si="2"/>
        <v>1050</v>
      </c>
      <c r="M43" s="56">
        <v>0</v>
      </c>
      <c r="N43" s="173"/>
      <c r="O43" s="56">
        <v>0.79</v>
      </c>
      <c r="P43" s="184" t="s">
        <v>1888</v>
      </c>
    </row>
    <row r="44" spans="2:16" ht="42">
      <c r="B44" s="5" t="s">
        <v>108</v>
      </c>
      <c r="C44" s="51" t="s">
        <v>48</v>
      </c>
      <c r="D44" s="51">
        <v>97633</v>
      </c>
      <c r="E44" s="6" t="s">
        <v>109</v>
      </c>
      <c r="F44" s="51" t="s">
        <v>69</v>
      </c>
      <c r="G44" s="5">
        <v>350</v>
      </c>
      <c r="H44" s="52">
        <f>O44*(1-'Orç-Resumo'!$G$10)</f>
        <v>7.1900000000000013</v>
      </c>
      <c r="I44" s="53">
        <f>P44*(1-'Orç-Resumo'!$G$10)</f>
        <v>19.04</v>
      </c>
      <c r="J44" s="54">
        <f t="shared" si="0"/>
        <v>2516.5000000000005</v>
      </c>
      <c r="K44" s="55">
        <f t="shared" si="1"/>
        <v>6664</v>
      </c>
      <c r="L44" s="56">
        <f t="shared" si="2"/>
        <v>9180.5</v>
      </c>
      <c r="M44" s="56">
        <v>0</v>
      </c>
      <c r="N44" s="173"/>
      <c r="O44" s="56">
        <v>7.1900000000000013</v>
      </c>
      <c r="P44" s="184" t="s">
        <v>3317</v>
      </c>
    </row>
    <row r="45" spans="2:16" ht="28">
      <c r="B45" s="5" t="s">
        <v>110</v>
      </c>
      <c r="C45" s="51" t="s">
        <v>99</v>
      </c>
      <c r="D45" s="51" t="s">
        <v>111</v>
      </c>
      <c r="E45" s="6" t="s">
        <v>112</v>
      </c>
      <c r="F45" s="51" t="s">
        <v>113</v>
      </c>
      <c r="G45" s="5">
        <v>200</v>
      </c>
      <c r="H45" s="52">
        <f>O45*(1-'Orç-Resumo'!$G$10)</f>
        <v>0</v>
      </c>
      <c r="I45" s="53">
        <f>P45*(1-'Orç-Resumo'!$G$10)</f>
        <v>4.47</v>
      </c>
      <c r="J45" s="54">
        <f t="shared" si="0"/>
        <v>0</v>
      </c>
      <c r="K45" s="55">
        <f t="shared" si="1"/>
        <v>894</v>
      </c>
      <c r="L45" s="56">
        <f t="shared" si="2"/>
        <v>894</v>
      </c>
      <c r="M45" s="56">
        <v>0</v>
      </c>
      <c r="N45" s="173"/>
      <c r="O45" s="56">
        <v>0</v>
      </c>
      <c r="P45" s="184">
        <v>4.47</v>
      </c>
    </row>
    <row r="46" spans="2:16" ht="28">
      <c r="B46" s="5" t="s">
        <v>114</v>
      </c>
      <c r="C46" s="51" t="s">
        <v>99</v>
      </c>
      <c r="D46" s="51" t="s">
        <v>115</v>
      </c>
      <c r="E46" s="6" t="s">
        <v>116</v>
      </c>
      <c r="F46" s="51" t="s">
        <v>113</v>
      </c>
      <c r="G46" s="5">
        <v>350</v>
      </c>
      <c r="H46" s="52">
        <f>O46*(1-'Orç-Resumo'!$G$10)</f>
        <v>0</v>
      </c>
      <c r="I46" s="53">
        <f>P46*(1-'Orç-Resumo'!$G$10)</f>
        <v>23.23</v>
      </c>
      <c r="J46" s="54">
        <f t="shared" si="0"/>
        <v>0</v>
      </c>
      <c r="K46" s="55">
        <f t="shared" si="1"/>
        <v>8130.5</v>
      </c>
      <c r="L46" s="56">
        <f t="shared" si="2"/>
        <v>8130.5</v>
      </c>
      <c r="M46" s="56">
        <v>0</v>
      </c>
      <c r="N46" s="173"/>
      <c r="O46" s="56">
        <v>0</v>
      </c>
      <c r="P46" s="184">
        <v>23.23</v>
      </c>
    </row>
    <row r="47" spans="2:16" ht="28">
      <c r="B47" s="5" t="s">
        <v>117</v>
      </c>
      <c r="C47" s="51" t="s">
        <v>99</v>
      </c>
      <c r="D47" s="51" t="s">
        <v>118</v>
      </c>
      <c r="E47" s="6" t="s">
        <v>119</v>
      </c>
      <c r="F47" s="51" t="s">
        <v>113</v>
      </c>
      <c r="G47" s="5">
        <v>200</v>
      </c>
      <c r="H47" s="52">
        <f>O47*(1-'Orç-Resumo'!$G$10)</f>
        <v>0</v>
      </c>
      <c r="I47" s="53">
        <f>P47*(1-'Orç-Resumo'!$G$10)</f>
        <v>12.51</v>
      </c>
      <c r="J47" s="54">
        <f t="shared" si="0"/>
        <v>0</v>
      </c>
      <c r="K47" s="55">
        <f t="shared" si="1"/>
        <v>2502</v>
      </c>
      <c r="L47" s="56">
        <f t="shared" si="2"/>
        <v>2502</v>
      </c>
      <c r="M47" s="56">
        <v>0</v>
      </c>
      <c r="N47" s="173"/>
      <c r="O47" s="56">
        <v>0</v>
      </c>
      <c r="P47" s="184">
        <v>12.51</v>
      </c>
    </row>
    <row r="48" spans="2:16" ht="28">
      <c r="B48" s="5" t="s">
        <v>120</v>
      </c>
      <c r="C48" s="51" t="s">
        <v>99</v>
      </c>
      <c r="D48" s="51" t="s">
        <v>121</v>
      </c>
      <c r="E48" s="6" t="s">
        <v>122</v>
      </c>
      <c r="F48" s="51" t="s">
        <v>113</v>
      </c>
      <c r="G48" s="5">
        <v>100</v>
      </c>
      <c r="H48" s="52">
        <f>O48*(1-'Orç-Resumo'!$G$10)</f>
        <v>0</v>
      </c>
      <c r="I48" s="53">
        <f>P48*(1-'Orç-Resumo'!$G$10)</f>
        <v>23.31</v>
      </c>
      <c r="J48" s="54">
        <f t="shared" si="0"/>
        <v>0</v>
      </c>
      <c r="K48" s="55">
        <f t="shared" si="1"/>
        <v>2331</v>
      </c>
      <c r="L48" s="56">
        <f t="shared" si="2"/>
        <v>2331</v>
      </c>
      <c r="M48" s="56">
        <v>0</v>
      </c>
      <c r="N48" s="173"/>
      <c r="O48" s="56">
        <v>0</v>
      </c>
      <c r="P48" s="184">
        <v>23.31</v>
      </c>
    </row>
    <row r="49" spans="2:16" ht="28">
      <c r="B49" s="5" t="s">
        <v>123</v>
      </c>
      <c r="C49" s="51" t="s">
        <v>99</v>
      </c>
      <c r="D49" s="51" t="s">
        <v>124</v>
      </c>
      <c r="E49" s="6" t="s">
        <v>125</v>
      </c>
      <c r="F49" s="51" t="s">
        <v>113</v>
      </c>
      <c r="G49" s="5">
        <v>350</v>
      </c>
      <c r="H49" s="52">
        <f>O49*(1-'Orç-Resumo'!$G$10)</f>
        <v>0</v>
      </c>
      <c r="I49" s="53">
        <f>P49*(1-'Orç-Resumo'!$G$10)</f>
        <v>12.51</v>
      </c>
      <c r="J49" s="54">
        <f t="shared" si="0"/>
        <v>0</v>
      </c>
      <c r="K49" s="55">
        <f t="shared" si="1"/>
        <v>4378.5</v>
      </c>
      <c r="L49" s="56">
        <f t="shared" si="2"/>
        <v>4378.5</v>
      </c>
      <c r="M49" s="56">
        <v>0</v>
      </c>
      <c r="N49" s="173"/>
      <c r="O49" s="56">
        <v>0</v>
      </c>
      <c r="P49" s="184">
        <v>12.51</v>
      </c>
    </row>
    <row r="50" spans="2:16" ht="42">
      <c r="B50" s="5" t="s">
        <v>126</v>
      </c>
      <c r="C50" s="51" t="s">
        <v>99</v>
      </c>
      <c r="D50" s="51" t="s">
        <v>127</v>
      </c>
      <c r="E50" s="6" t="s">
        <v>128</v>
      </c>
      <c r="F50" s="51" t="s">
        <v>113</v>
      </c>
      <c r="G50" s="5">
        <v>350</v>
      </c>
      <c r="H50" s="52">
        <f>O50*(1-'Orç-Resumo'!$G$10)</f>
        <v>0</v>
      </c>
      <c r="I50" s="53">
        <f>P50*(1-'Orç-Resumo'!$G$10)</f>
        <v>25.02</v>
      </c>
      <c r="J50" s="54">
        <f t="shared" si="0"/>
        <v>0</v>
      </c>
      <c r="K50" s="55">
        <f t="shared" si="1"/>
        <v>8757</v>
      </c>
      <c r="L50" s="56">
        <f t="shared" si="2"/>
        <v>8757</v>
      </c>
      <c r="M50" s="56">
        <v>0</v>
      </c>
      <c r="N50" s="173"/>
      <c r="O50" s="56">
        <v>0</v>
      </c>
      <c r="P50" s="184">
        <v>25.02</v>
      </c>
    </row>
    <row r="51" spans="2:16" ht="28">
      <c r="B51" s="5" t="s">
        <v>129</v>
      </c>
      <c r="C51" s="51" t="s">
        <v>99</v>
      </c>
      <c r="D51" s="51" t="s">
        <v>115</v>
      </c>
      <c r="E51" s="6" t="s">
        <v>116</v>
      </c>
      <c r="F51" s="51" t="s">
        <v>113</v>
      </c>
      <c r="G51" s="5">
        <v>350</v>
      </c>
      <c r="H51" s="52">
        <f>O51*(1-'Orç-Resumo'!$G$10)</f>
        <v>0</v>
      </c>
      <c r="I51" s="53">
        <f>P51*(1-'Orç-Resumo'!$G$10)</f>
        <v>23.23</v>
      </c>
      <c r="J51" s="54">
        <f t="shared" si="0"/>
        <v>0</v>
      </c>
      <c r="K51" s="55">
        <f t="shared" si="1"/>
        <v>8130.5</v>
      </c>
      <c r="L51" s="56">
        <f t="shared" si="2"/>
        <v>8130.5</v>
      </c>
      <c r="M51" s="56">
        <v>0</v>
      </c>
      <c r="N51" s="173"/>
      <c r="O51" s="56">
        <v>0</v>
      </c>
      <c r="P51" s="184">
        <v>23.23</v>
      </c>
    </row>
    <row r="52" spans="2:16" ht="56">
      <c r="B52" s="5" t="s">
        <v>130</v>
      </c>
      <c r="C52" s="51" t="s">
        <v>48</v>
      </c>
      <c r="D52" s="51">
        <v>97635</v>
      </c>
      <c r="E52" s="6" t="s">
        <v>131</v>
      </c>
      <c r="F52" s="51" t="s">
        <v>69</v>
      </c>
      <c r="G52" s="5">
        <v>100</v>
      </c>
      <c r="H52" s="52">
        <f>O52*(1-'Orç-Resumo'!$G$10)</f>
        <v>4.9800000000000022</v>
      </c>
      <c r="I52" s="53">
        <f>P52*(1-'Orç-Resumo'!$G$10)</f>
        <v>13.19</v>
      </c>
      <c r="J52" s="54">
        <f t="shared" si="0"/>
        <v>498.00000000000023</v>
      </c>
      <c r="K52" s="55">
        <f t="shared" si="1"/>
        <v>1319</v>
      </c>
      <c r="L52" s="56">
        <f t="shared" si="2"/>
        <v>1817.0000000000002</v>
      </c>
      <c r="M52" s="56">
        <v>0</v>
      </c>
      <c r="N52" s="173"/>
      <c r="O52" s="56">
        <v>4.9800000000000022</v>
      </c>
      <c r="P52" s="184" t="s">
        <v>3318</v>
      </c>
    </row>
    <row r="53" spans="2:16" ht="42">
      <c r="B53" s="5" t="s">
        <v>132</v>
      </c>
      <c r="C53" s="51" t="s">
        <v>48</v>
      </c>
      <c r="D53" s="51">
        <v>97643</v>
      </c>
      <c r="E53" s="6" t="s">
        <v>133</v>
      </c>
      <c r="F53" s="51" t="s">
        <v>69</v>
      </c>
      <c r="G53" s="5">
        <v>50</v>
      </c>
      <c r="H53" s="52">
        <f>O53*(1-'Orç-Resumo'!$G$10)</f>
        <v>7.879999999999999</v>
      </c>
      <c r="I53" s="53">
        <f>P53*(1-'Orç-Resumo'!$G$10)</f>
        <v>20.8</v>
      </c>
      <c r="J53" s="54">
        <f t="shared" si="0"/>
        <v>393.99999999999994</v>
      </c>
      <c r="K53" s="55">
        <f t="shared" si="1"/>
        <v>1040</v>
      </c>
      <c r="L53" s="56">
        <f t="shared" si="2"/>
        <v>1434</v>
      </c>
      <c r="M53" s="56">
        <v>0</v>
      </c>
      <c r="N53" s="173"/>
      <c r="O53" s="56">
        <v>7.879999999999999</v>
      </c>
      <c r="P53" s="184" t="s">
        <v>3319</v>
      </c>
    </row>
    <row r="54" spans="2:16" ht="28">
      <c r="B54" s="5" t="s">
        <v>134</v>
      </c>
      <c r="C54" s="51" t="s">
        <v>99</v>
      </c>
      <c r="D54" s="51" t="s">
        <v>135</v>
      </c>
      <c r="E54" s="6" t="s">
        <v>136</v>
      </c>
      <c r="F54" s="51" t="s">
        <v>113</v>
      </c>
      <c r="G54" s="5">
        <v>50</v>
      </c>
      <c r="H54" s="52">
        <f>O54*(1-'Orç-Resumo'!$G$10)</f>
        <v>0</v>
      </c>
      <c r="I54" s="53">
        <f>P54*(1-'Orç-Resumo'!$G$10)</f>
        <v>1.79</v>
      </c>
      <c r="J54" s="54">
        <f t="shared" si="0"/>
        <v>0</v>
      </c>
      <c r="K54" s="55">
        <f t="shared" si="1"/>
        <v>89.5</v>
      </c>
      <c r="L54" s="56">
        <f t="shared" si="2"/>
        <v>89.5</v>
      </c>
      <c r="M54" s="56">
        <v>0</v>
      </c>
      <c r="N54" s="173"/>
      <c r="O54" s="56">
        <v>0</v>
      </c>
      <c r="P54" s="184">
        <v>1.79</v>
      </c>
    </row>
    <row r="55" spans="2:16" ht="28">
      <c r="B55" s="5" t="s">
        <v>137</v>
      </c>
      <c r="C55" s="51" t="s">
        <v>99</v>
      </c>
      <c r="D55" s="51" t="s">
        <v>138</v>
      </c>
      <c r="E55" s="6" t="s">
        <v>139</v>
      </c>
      <c r="F55" s="51" t="s">
        <v>113</v>
      </c>
      <c r="G55" s="5">
        <v>330</v>
      </c>
      <c r="H55" s="52">
        <f>O55*(1-'Orç-Resumo'!$G$10)</f>
        <v>0</v>
      </c>
      <c r="I55" s="53">
        <f>P55*(1-'Orç-Resumo'!$G$10)</f>
        <v>16.09</v>
      </c>
      <c r="J55" s="54">
        <f t="shared" si="0"/>
        <v>0</v>
      </c>
      <c r="K55" s="55">
        <f t="shared" si="1"/>
        <v>5309.7</v>
      </c>
      <c r="L55" s="56">
        <f t="shared" si="2"/>
        <v>5309.7</v>
      </c>
      <c r="M55" s="56">
        <v>0</v>
      </c>
      <c r="N55" s="173"/>
      <c r="O55" s="56">
        <v>0</v>
      </c>
      <c r="P55" s="184">
        <v>16.09</v>
      </c>
    </row>
    <row r="56" spans="2:16" ht="42">
      <c r="B56" s="5" t="s">
        <v>140</v>
      </c>
      <c r="C56" s="51" t="s">
        <v>48</v>
      </c>
      <c r="D56" s="51">
        <v>97640</v>
      </c>
      <c r="E56" s="6" t="s">
        <v>141</v>
      </c>
      <c r="F56" s="51" t="s">
        <v>69</v>
      </c>
      <c r="G56" s="5">
        <v>330</v>
      </c>
      <c r="H56" s="52">
        <f>O56*(1-'Orç-Resumo'!$G$10)</f>
        <v>0.56000000000000005</v>
      </c>
      <c r="I56" s="53">
        <f>P56*(1-'Orç-Resumo'!$G$10)</f>
        <v>1.73</v>
      </c>
      <c r="J56" s="54">
        <f t="shared" si="0"/>
        <v>184.8</v>
      </c>
      <c r="K56" s="55">
        <f t="shared" si="1"/>
        <v>570.9</v>
      </c>
      <c r="L56" s="56">
        <f t="shared" si="2"/>
        <v>755.7</v>
      </c>
      <c r="M56" s="56">
        <v>0</v>
      </c>
      <c r="N56" s="173"/>
      <c r="O56" s="56">
        <v>0.56000000000000005</v>
      </c>
      <c r="P56" s="184" t="s">
        <v>3320</v>
      </c>
    </row>
    <row r="57" spans="2:16" ht="42">
      <c r="B57" s="5" t="s">
        <v>143</v>
      </c>
      <c r="C57" s="51" t="s">
        <v>48</v>
      </c>
      <c r="D57" s="51">
        <v>97641</v>
      </c>
      <c r="E57" s="6" t="s">
        <v>144</v>
      </c>
      <c r="F57" s="51" t="s">
        <v>69</v>
      </c>
      <c r="G57" s="5">
        <v>60</v>
      </c>
      <c r="H57" s="52">
        <f>O57*(1-'Orç-Resumo'!$G$10)</f>
        <v>0.88999999999999968</v>
      </c>
      <c r="I57" s="53">
        <f>P57*(1-'Orç-Resumo'!$G$10)</f>
        <v>2.4300000000000002</v>
      </c>
      <c r="J57" s="54">
        <f t="shared" si="0"/>
        <v>53.399999999999977</v>
      </c>
      <c r="K57" s="55">
        <f t="shared" si="1"/>
        <v>145.80000000000001</v>
      </c>
      <c r="L57" s="56">
        <f t="shared" si="2"/>
        <v>199.2</v>
      </c>
      <c r="M57" s="56">
        <v>0</v>
      </c>
      <c r="N57" s="173"/>
      <c r="O57" s="56">
        <v>0.88999999999999968</v>
      </c>
      <c r="P57" s="184" t="s">
        <v>3321</v>
      </c>
    </row>
    <row r="58" spans="2:16" ht="42">
      <c r="B58" s="5" t="s">
        <v>145</v>
      </c>
      <c r="C58" s="51" t="s">
        <v>48</v>
      </c>
      <c r="D58" s="51">
        <v>97642</v>
      </c>
      <c r="E58" s="6" t="s">
        <v>146</v>
      </c>
      <c r="F58" s="51" t="s">
        <v>69</v>
      </c>
      <c r="G58" s="5">
        <v>290</v>
      </c>
      <c r="H58" s="52">
        <f>O58*(1-'Orç-Resumo'!$G$10)</f>
        <v>0.82999999999999963</v>
      </c>
      <c r="I58" s="53">
        <f>P58*(1-'Orç-Resumo'!$G$10)</f>
        <v>2.4500000000000002</v>
      </c>
      <c r="J58" s="54">
        <f t="shared" si="0"/>
        <v>240.6999999999999</v>
      </c>
      <c r="K58" s="55">
        <f t="shared" si="1"/>
        <v>710.5</v>
      </c>
      <c r="L58" s="56">
        <f t="shared" si="2"/>
        <v>951.19999999999993</v>
      </c>
      <c r="M58" s="56">
        <v>0</v>
      </c>
      <c r="N58" s="173"/>
      <c r="O58" s="56">
        <v>0.82999999999999963</v>
      </c>
      <c r="P58" s="184" t="s">
        <v>3322</v>
      </c>
    </row>
    <row r="59" spans="2:16" ht="42">
      <c r="B59" s="5" t="s">
        <v>147</v>
      </c>
      <c r="C59" s="51" t="s">
        <v>48</v>
      </c>
      <c r="D59" s="51">
        <v>97637</v>
      </c>
      <c r="E59" s="6" t="s">
        <v>148</v>
      </c>
      <c r="F59" s="51" t="s">
        <v>69</v>
      </c>
      <c r="G59" s="5">
        <v>100</v>
      </c>
      <c r="H59" s="52">
        <f>O59*(1-'Orç-Resumo'!$G$10)</f>
        <v>0.8400000000000003</v>
      </c>
      <c r="I59" s="53">
        <f>P59*(1-'Orç-Resumo'!$G$10)</f>
        <v>2.5299999999999998</v>
      </c>
      <c r="J59" s="54">
        <f t="shared" si="0"/>
        <v>84.000000000000028</v>
      </c>
      <c r="K59" s="55">
        <f t="shared" si="1"/>
        <v>252.99999999999997</v>
      </c>
      <c r="L59" s="56">
        <f t="shared" si="2"/>
        <v>337</v>
      </c>
      <c r="M59" s="56">
        <v>0</v>
      </c>
      <c r="N59" s="173"/>
      <c r="O59" s="56">
        <v>0.8400000000000003</v>
      </c>
      <c r="P59" s="184" t="s">
        <v>3150</v>
      </c>
    </row>
    <row r="60" spans="2:16" ht="42">
      <c r="B60" s="5" t="s">
        <v>149</v>
      </c>
      <c r="C60" s="51" t="s">
        <v>48</v>
      </c>
      <c r="D60" s="51">
        <v>97638</v>
      </c>
      <c r="E60" s="6" t="s">
        <v>150</v>
      </c>
      <c r="F60" s="51" t="s">
        <v>69</v>
      </c>
      <c r="G60" s="5">
        <v>200</v>
      </c>
      <c r="H60" s="52">
        <f>O60*(1-'Orç-Resumo'!$G$10)</f>
        <v>2.5400000000000009</v>
      </c>
      <c r="I60" s="53">
        <f>P60*(1-'Orç-Resumo'!$G$10)</f>
        <v>7.27</v>
      </c>
      <c r="J60" s="54">
        <f t="shared" si="0"/>
        <v>508.00000000000017</v>
      </c>
      <c r="K60" s="55">
        <f t="shared" si="1"/>
        <v>1454</v>
      </c>
      <c r="L60" s="56">
        <f t="shared" si="2"/>
        <v>1962.0000000000002</v>
      </c>
      <c r="M60" s="56">
        <v>0</v>
      </c>
      <c r="N60" s="173"/>
      <c r="O60" s="56">
        <v>2.5400000000000009</v>
      </c>
      <c r="P60" s="184" t="s">
        <v>2001</v>
      </c>
    </row>
    <row r="61" spans="2:16" ht="28">
      <c r="B61" s="5" t="s">
        <v>151</v>
      </c>
      <c r="C61" s="51" t="s">
        <v>48</v>
      </c>
      <c r="D61" s="51">
        <v>97644</v>
      </c>
      <c r="E61" s="6" t="s">
        <v>152</v>
      </c>
      <c r="F61" s="51" t="s">
        <v>69</v>
      </c>
      <c r="G61" s="5">
        <v>32.130000000000003</v>
      </c>
      <c r="H61" s="52">
        <f>O61*(1-'Orç-Resumo'!$G$10)</f>
        <v>2.95</v>
      </c>
      <c r="I61" s="53">
        <f>P61*(1-'Orç-Resumo'!$G$10)</f>
        <v>7.88</v>
      </c>
      <c r="J61" s="54">
        <f t="shared" si="0"/>
        <v>94.783500000000018</v>
      </c>
      <c r="K61" s="55">
        <f t="shared" si="1"/>
        <v>253.18440000000001</v>
      </c>
      <c r="L61" s="56">
        <f t="shared" si="2"/>
        <v>347.96790000000004</v>
      </c>
      <c r="M61" s="56">
        <v>0</v>
      </c>
      <c r="N61" s="173"/>
      <c r="O61" s="56">
        <v>2.95</v>
      </c>
      <c r="P61" s="184" t="s">
        <v>3323</v>
      </c>
    </row>
    <row r="62" spans="2:16" ht="28">
      <c r="B62" s="5" t="s">
        <v>153</v>
      </c>
      <c r="C62" s="51" t="s">
        <v>48</v>
      </c>
      <c r="D62" s="51">
        <v>97645</v>
      </c>
      <c r="E62" s="6" t="s">
        <v>154</v>
      </c>
      <c r="F62" s="51" t="s">
        <v>69</v>
      </c>
      <c r="G62" s="5">
        <v>50</v>
      </c>
      <c r="H62" s="52">
        <f>O62*(1-'Orç-Resumo'!$G$10)</f>
        <v>7.7100000000000009</v>
      </c>
      <c r="I62" s="53">
        <f>P62*(1-'Orç-Resumo'!$G$10)</f>
        <v>20.25</v>
      </c>
      <c r="J62" s="54">
        <f t="shared" si="0"/>
        <v>385.50000000000006</v>
      </c>
      <c r="K62" s="55">
        <f t="shared" si="1"/>
        <v>1012.5</v>
      </c>
      <c r="L62" s="56">
        <f t="shared" si="2"/>
        <v>1398</v>
      </c>
      <c r="M62" s="56">
        <v>0</v>
      </c>
      <c r="N62" s="173"/>
      <c r="O62" s="56">
        <v>7.7100000000000009</v>
      </c>
      <c r="P62" s="184" t="s">
        <v>3324</v>
      </c>
    </row>
    <row r="63" spans="2:16" ht="42">
      <c r="B63" s="5" t="s">
        <v>155</v>
      </c>
      <c r="C63" s="51" t="s">
        <v>48</v>
      </c>
      <c r="D63" s="51">
        <v>97647</v>
      </c>
      <c r="E63" s="6" t="s">
        <v>156</v>
      </c>
      <c r="F63" s="51" t="s">
        <v>69</v>
      </c>
      <c r="G63" s="5">
        <v>330</v>
      </c>
      <c r="H63" s="52">
        <f>O63*(1-'Orç-Resumo'!$G$10)</f>
        <v>1.0700000000000003</v>
      </c>
      <c r="I63" s="53">
        <f>P63*(1-'Orç-Resumo'!$G$10)</f>
        <v>2.96</v>
      </c>
      <c r="J63" s="54">
        <f t="shared" si="0"/>
        <v>353.10000000000008</v>
      </c>
      <c r="K63" s="55">
        <f t="shared" si="1"/>
        <v>976.8</v>
      </c>
      <c r="L63" s="56">
        <f t="shared" si="2"/>
        <v>1329.9</v>
      </c>
      <c r="M63" s="56">
        <v>0</v>
      </c>
      <c r="N63" s="173"/>
      <c r="O63" s="56">
        <v>1.0700000000000003</v>
      </c>
      <c r="P63" s="184" t="s">
        <v>3325</v>
      </c>
    </row>
    <row r="64" spans="2:16" ht="42">
      <c r="B64" s="5" t="s">
        <v>158</v>
      </c>
      <c r="C64" s="51" t="s">
        <v>48</v>
      </c>
      <c r="D64" s="51">
        <v>97650</v>
      </c>
      <c r="E64" s="6" t="s">
        <v>159</v>
      </c>
      <c r="F64" s="51" t="s">
        <v>69</v>
      </c>
      <c r="G64" s="5">
        <v>230</v>
      </c>
      <c r="H64" s="52">
        <f>O64*(1-'Orç-Resumo'!$G$10)</f>
        <v>2.3699999999999992</v>
      </c>
      <c r="I64" s="53">
        <f>P64*(1-'Orç-Resumo'!$G$10)</f>
        <v>6.33</v>
      </c>
      <c r="J64" s="54">
        <f t="shared" si="0"/>
        <v>545.0999999999998</v>
      </c>
      <c r="K64" s="55">
        <f t="shared" si="1"/>
        <v>1455.9</v>
      </c>
      <c r="L64" s="56">
        <f t="shared" si="2"/>
        <v>2001</v>
      </c>
      <c r="M64" s="56">
        <v>0</v>
      </c>
      <c r="N64" s="173"/>
      <c r="O64" s="56">
        <v>2.3699999999999992</v>
      </c>
      <c r="P64" s="184" t="s">
        <v>2134</v>
      </c>
    </row>
    <row r="65" spans="2:16" ht="42">
      <c r="B65" s="5" t="s">
        <v>160</v>
      </c>
      <c r="C65" s="51" t="s">
        <v>48</v>
      </c>
      <c r="D65" s="51">
        <v>97655</v>
      </c>
      <c r="E65" s="6" t="s">
        <v>161</v>
      </c>
      <c r="F65" s="51" t="s">
        <v>69</v>
      </c>
      <c r="G65" s="5">
        <v>230</v>
      </c>
      <c r="H65" s="52">
        <f>O65*(1-'Orç-Resumo'!$G$10)</f>
        <v>23.880000000000003</v>
      </c>
      <c r="I65" s="53">
        <f>P65*(1-'Orç-Resumo'!$G$10)</f>
        <v>14.32</v>
      </c>
      <c r="J65" s="54">
        <f t="shared" si="0"/>
        <v>5492.4000000000005</v>
      </c>
      <c r="K65" s="55">
        <f t="shared" si="1"/>
        <v>3293.6</v>
      </c>
      <c r="L65" s="56">
        <f t="shared" si="2"/>
        <v>8786</v>
      </c>
      <c r="M65" s="56">
        <v>0</v>
      </c>
      <c r="N65" s="173"/>
      <c r="O65" s="56">
        <v>23.880000000000003</v>
      </c>
      <c r="P65" s="184" t="s">
        <v>2732</v>
      </c>
    </row>
    <row r="66" spans="2:16" ht="28">
      <c r="B66" s="5" t="s">
        <v>162</v>
      </c>
      <c r="C66" s="51" t="s">
        <v>48</v>
      </c>
      <c r="D66" s="51">
        <v>102190</v>
      </c>
      <c r="E66" s="6" t="s">
        <v>163</v>
      </c>
      <c r="F66" s="51" t="s">
        <v>69</v>
      </c>
      <c r="G66" s="5">
        <v>30</v>
      </c>
      <c r="H66" s="52">
        <f>O66*(1-'Orç-Resumo'!$G$10)</f>
        <v>5.6799999999999979</v>
      </c>
      <c r="I66" s="53">
        <f>P66*(1-'Orç-Resumo'!$G$10)</f>
        <v>14.63</v>
      </c>
      <c r="J66" s="54">
        <f t="shared" si="0"/>
        <v>170.39999999999995</v>
      </c>
      <c r="K66" s="55">
        <f t="shared" si="1"/>
        <v>438.90000000000003</v>
      </c>
      <c r="L66" s="56">
        <f t="shared" si="2"/>
        <v>609.29999999999995</v>
      </c>
      <c r="M66" s="56">
        <v>0</v>
      </c>
      <c r="N66" s="173"/>
      <c r="O66" s="56">
        <v>5.6799999999999979</v>
      </c>
      <c r="P66" s="184" t="s">
        <v>1970</v>
      </c>
    </row>
    <row r="67" spans="2:16" ht="28">
      <c r="B67" s="5" t="s">
        <v>164</v>
      </c>
      <c r="C67" s="51" t="s">
        <v>48</v>
      </c>
      <c r="D67" s="51">
        <v>102192</v>
      </c>
      <c r="E67" s="6" t="s">
        <v>165</v>
      </c>
      <c r="F67" s="51" t="s">
        <v>69</v>
      </c>
      <c r="G67" s="5">
        <v>180</v>
      </c>
      <c r="H67" s="52">
        <f>O67*(1-'Orç-Resumo'!$G$10)</f>
        <v>4.92</v>
      </c>
      <c r="I67" s="53">
        <f>P67*(1-'Orç-Resumo'!$G$10)</f>
        <v>12.69</v>
      </c>
      <c r="J67" s="54">
        <f t="shared" si="0"/>
        <v>885.6</v>
      </c>
      <c r="K67" s="55">
        <f t="shared" si="1"/>
        <v>2284.1999999999998</v>
      </c>
      <c r="L67" s="56">
        <f t="shared" si="2"/>
        <v>3169.7999999999997</v>
      </c>
      <c r="M67" s="56">
        <v>0</v>
      </c>
      <c r="N67" s="173"/>
      <c r="O67" s="56">
        <v>4.92</v>
      </c>
      <c r="P67" s="184" t="s">
        <v>3326</v>
      </c>
    </row>
    <row r="68" spans="2:16" ht="42">
      <c r="B68" s="5" t="s">
        <v>166</v>
      </c>
      <c r="C68" s="51" t="s">
        <v>26</v>
      </c>
      <c r="D68" s="51" t="s">
        <v>167</v>
      </c>
      <c r="E68" s="6" t="s">
        <v>168</v>
      </c>
      <c r="F68" s="51" t="s">
        <v>33</v>
      </c>
      <c r="G68" s="5">
        <v>6</v>
      </c>
      <c r="H68" s="52">
        <f>O68*(1-'Orç-Resumo'!$G$10)</f>
        <v>0</v>
      </c>
      <c r="I68" s="53">
        <f>P68*(1-'Orç-Resumo'!$G$10)</f>
        <v>69.81</v>
      </c>
      <c r="J68" s="54">
        <f t="shared" si="0"/>
        <v>0</v>
      </c>
      <c r="K68" s="55">
        <f t="shared" si="1"/>
        <v>418.86</v>
      </c>
      <c r="L68" s="56">
        <f t="shared" si="2"/>
        <v>418.86</v>
      </c>
      <c r="M68" s="56">
        <v>0</v>
      </c>
      <c r="N68" s="173"/>
      <c r="O68" s="56">
        <v>0</v>
      </c>
      <c r="P68" s="184">
        <v>69.81</v>
      </c>
    </row>
    <row r="69" spans="2:16" ht="42">
      <c r="B69" s="5" t="s">
        <v>169</v>
      </c>
      <c r="C69" s="51" t="s">
        <v>48</v>
      </c>
      <c r="D69" s="51">
        <v>97662</v>
      </c>
      <c r="E69" s="6" t="s">
        <v>170</v>
      </c>
      <c r="F69" s="51" t="s">
        <v>107</v>
      </c>
      <c r="G69" s="5">
        <v>170</v>
      </c>
      <c r="H69" s="52">
        <f>O69*(1-'Orç-Resumo'!$G$10)</f>
        <v>0.12999999999999995</v>
      </c>
      <c r="I69" s="53">
        <f>P69*(1-'Orç-Resumo'!$G$10)</f>
        <v>0.44</v>
      </c>
      <c r="J69" s="54">
        <f t="shared" si="0"/>
        <v>22.099999999999991</v>
      </c>
      <c r="K69" s="55">
        <f t="shared" si="1"/>
        <v>74.8</v>
      </c>
      <c r="L69" s="56">
        <f t="shared" si="2"/>
        <v>96.899999999999991</v>
      </c>
      <c r="M69" s="56">
        <v>0</v>
      </c>
      <c r="N69" s="173"/>
      <c r="O69" s="56">
        <v>0.12999999999999995</v>
      </c>
      <c r="P69" s="184" t="s">
        <v>1938</v>
      </c>
    </row>
    <row r="70" spans="2:16" ht="28">
      <c r="B70" s="5" t="s">
        <v>171</v>
      </c>
      <c r="C70" s="51" t="s">
        <v>48</v>
      </c>
      <c r="D70" s="51">
        <v>97663</v>
      </c>
      <c r="E70" s="6" t="s">
        <v>172</v>
      </c>
      <c r="F70" s="51" t="s">
        <v>173</v>
      </c>
      <c r="G70" s="5">
        <v>18</v>
      </c>
      <c r="H70" s="52">
        <f>O70*(1-'Orç-Resumo'!$G$10)</f>
        <v>3.84</v>
      </c>
      <c r="I70" s="53">
        <f>P70*(1-'Orç-Resumo'!$G$10)</f>
        <v>10.47</v>
      </c>
      <c r="J70" s="54">
        <f t="shared" si="0"/>
        <v>69.12</v>
      </c>
      <c r="K70" s="55">
        <f t="shared" si="1"/>
        <v>188.46</v>
      </c>
      <c r="L70" s="56">
        <f t="shared" si="2"/>
        <v>257.58000000000004</v>
      </c>
      <c r="M70" s="56">
        <v>0</v>
      </c>
      <c r="N70" s="173"/>
      <c r="O70" s="56">
        <v>3.84</v>
      </c>
      <c r="P70" s="184" t="s">
        <v>2795</v>
      </c>
    </row>
    <row r="71" spans="2:16" ht="28">
      <c r="B71" s="5" t="s">
        <v>174</v>
      </c>
      <c r="C71" s="51" t="s">
        <v>48</v>
      </c>
      <c r="D71" s="51">
        <v>97664</v>
      </c>
      <c r="E71" s="6" t="s">
        <v>175</v>
      </c>
      <c r="F71" s="51" t="s">
        <v>173</v>
      </c>
      <c r="G71" s="5">
        <v>18</v>
      </c>
      <c r="H71" s="52">
        <f>O71*(1-'Orç-Resumo'!$G$10)</f>
        <v>0.43999999999999995</v>
      </c>
      <c r="I71" s="53">
        <f>P71*(1-'Orç-Resumo'!$G$10)</f>
        <v>1.34</v>
      </c>
      <c r="J71" s="54">
        <f t="shared" si="0"/>
        <v>7.919999999999999</v>
      </c>
      <c r="K71" s="55">
        <f t="shared" si="1"/>
        <v>24.12</v>
      </c>
      <c r="L71" s="56">
        <f t="shared" si="2"/>
        <v>32.04</v>
      </c>
      <c r="M71" s="56">
        <v>0</v>
      </c>
      <c r="N71" s="173"/>
      <c r="O71" s="56">
        <v>0.43999999999999995</v>
      </c>
      <c r="P71" s="184" t="s">
        <v>2593</v>
      </c>
    </row>
    <row r="72" spans="2:16" ht="42">
      <c r="B72" s="5" t="s">
        <v>177</v>
      </c>
      <c r="C72" s="51" t="s">
        <v>48</v>
      </c>
      <c r="D72" s="51">
        <v>97666</v>
      </c>
      <c r="E72" s="6" t="s">
        <v>178</v>
      </c>
      <c r="F72" s="51" t="s">
        <v>173</v>
      </c>
      <c r="G72" s="5">
        <v>18</v>
      </c>
      <c r="H72" s="52">
        <f>O72*(1-'Orç-Resumo'!$G$10)</f>
        <v>2.8099999999999996</v>
      </c>
      <c r="I72" s="53">
        <f>P72*(1-'Orç-Resumo'!$G$10)</f>
        <v>7.63</v>
      </c>
      <c r="J72" s="54">
        <f t="shared" si="0"/>
        <v>50.579999999999991</v>
      </c>
      <c r="K72" s="55">
        <f t="shared" si="1"/>
        <v>137.34</v>
      </c>
      <c r="L72" s="56">
        <f t="shared" si="2"/>
        <v>187.92</v>
      </c>
      <c r="M72" s="56">
        <v>0</v>
      </c>
      <c r="N72" s="173"/>
      <c r="O72" s="56">
        <v>2.8099999999999996</v>
      </c>
      <c r="P72" s="184" t="s">
        <v>3327</v>
      </c>
    </row>
    <row r="73" spans="2:16" ht="28">
      <c r="B73" s="5" t="s">
        <v>179</v>
      </c>
      <c r="C73" s="51" t="s">
        <v>26</v>
      </c>
      <c r="D73" s="51" t="s">
        <v>180</v>
      </c>
      <c r="E73" s="6" t="s">
        <v>181</v>
      </c>
      <c r="F73" s="51" t="s">
        <v>69</v>
      </c>
      <c r="G73" s="5">
        <v>240</v>
      </c>
      <c r="H73" s="52">
        <f>O73*(1-'Orç-Resumo'!$G$10)</f>
        <v>2.1539999999999999</v>
      </c>
      <c r="I73" s="53">
        <f>P73*(1-'Orç-Resumo'!$G$10)</f>
        <v>5.3309999999999995</v>
      </c>
      <c r="J73" s="54">
        <f t="shared" si="0"/>
        <v>516.96</v>
      </c>
      <c r="K73" s="55">
        <f t="shared" si="1"/>
        <v>1279.4399999999998</v>
      </c>
      <c r="L73" s="56">
        <f t="shared" si="2"/>
        <v>1796.3999999999999</v>
      </c>
      <c r="M73" s="56">
        <v>0</v>
      </c>
      <c r="N73" s="173"/>
      <c r="O73" s="56">
        <v>2.1539999999999999</v>
      </c>
      <c r="P73" s="184">
        <v>5.3309999999999995</v>
      </c>
    </row>
    <row r="74" spans="2:16" ht="28">
      <c r="B74" s="5" t="s">
        <v>182</v>
      </c>
      <c r="C74" s="51" t="s">
        <v>26</v>
      </c>
      <c r="D74" s="51" t="s">
        <v>183</v>
      </c>
      <c r="E74" s="6" t="s">
        <v>184</v>
      </c>
      <c r="F74" s="51" t="s">
        <v>33</v>
      </c>
      <c r="G74" s="5">
        <v>2</v>
      </c>
      <c r="H74" s="52">
        <f>O74*(1-'Orç-Resumo'!$G$10)</f>
        <v>0</v>
      </c>
      <c r="I74" s="53">
        <f>P74*(1-'Orç-Resumo'!$G$10)</f>
        <v>51.81</v>
      </c>
      <c r="J74" s="54">
        <f t="shared" si="0"/>
        <v>0</v>
      </c>
      <c r="K74" s="55">
        <f t="shared" si="1"/>
        <v>103.62</v>
      </c>
      <c r="L74" s="56">
        <f t="shared" si="2"/>
        <v>103.62</v>
      </c>
      <c r="M74" s="56">
        <v>0</v>
      </c>
      <c r="N74" s="173"/>
      <c r="O74" s="56">
        <v>0</v>
      </c>
      <c r="P74" s="184">
        <v>51.81</v>
      </c>
    </row>
    <row r="75" spans="2:16" ht="42">
      <c r="B75" s="5" t="s">
        <v>185</v>
      </c>
      <c r="C75" s="51" t="s">
        <v>26</v>
      </c>
      <c r="D75" s="51" t="s">
        <v>186</v>
      </c>
      <c r="E75" s="6" t="s">
        <v>187</v>
      </c>
      <c r="F75" s="51" t="s">
        <v>69</v>
      </c>
      <c r="G75" s="5">
        <v>18</v>
      </c>
      <c r="H75" s="52">
        <f>O75*(1-'Orç-Resumo'!$G$10)</f>
        <v>6.6440000000000001</v>
      </c>
      <c r="I75" s="53">
        <f>P75*(1-'Orç-Resumo'!$G$10)</f>
        <v>17.634799999999998</v>
      </c>
      <c r="J75" s="54">
        <f t="shared" si="0"/>
        <v>119.592</v>
      </c>
      <c r="K75" s="55">
        <f t="shared" si="1"/>
        <v>317.42639999999994</v>
      </c>
      <c r="L75" s="56">
        <f t="shared" si="2"/>
        <v>437.01839999999993</v>
      </c>
      <c r="M75" s="56">
        <v>0</v>
      </c>
      <c r="N75" s="173"/>
      <c r="O75" s="56">
        <v>6.6440000000000001</v>
      </c>
      <c r="P75" s="184">
        <v>17.634799999999998</v>
      </c>
    </row>
    <row r="76" spans="2:16" ht="28">
      <c r="B76" s="5" t="s">
        <v>188</v>
      </c>
      <c r="C76" s="51" t="s">
        <v>26</v>
      </c>
      <c r="D76" s="51" t="s">
        <v>189</v>
      </c>
      <c r="E76" s="6" t="s">
        <v>190</v>
      </c>
      <c r="F76" s="51" t="s">
        <v>33</v>
      </c>
      <c r="G76" s="5">
        <v>6</v>
      </c>
      <c r="H76" s="52">
        <f>O76*(1-'Orç-Resumo'!$G$10)</f>
        <v>7.18</v>
      </c>
      <c r="I76" s="53">
        <f>P76*(1-'Orç-Resumo'!$G$10)</f>
        <v>17.77</v>
      </c>
      <c r="J76" s="54">
        <f t="shared" si="0"/>
        <v>43.08</v>
      </c>
      <c r="K76" s="55">
        <f t="shared" si="1"/>
        <v>106.62</v>
      </c>
      <c r="L76" s="56">
        <f t="shared" si="2"/>
        <v>149.69999999999999</v>
      </c>
      <c r="M76" s="56">
        <v>0</v>
      </c>
      <c r="N76" s="173"/>
      <c r="O76" s="56">
        <v>7.18</v>
      </c>
      <c r="P76" s="184">
        <v>17.77</v>
      </c>
    </row>
    <row r="77" spans="2:16" ht="28">
      <c r="B77" s="5" t="s">
        <v>191</v>
      </c>
      <c r="C77" s="51" t="s">
        <v>26</v>
      </c>
      <c r="D77" s="51" t="s">
        <v>192</v>
      </c>
      <c r="E77" s="6" t="s">
        <v>193</v>
      </c>
      <c r="F77" s="51" t="s">
        <v>33</v>
      </c>
      <c r="G77" s="5">
        <v>12</v>
      </c>
      <c r="H77" s="52">
        <f>O77*(1-'Orç-Resumo'!$G$10)</f>
        <v>2.8719999999999999</v>
      </c>
      <c r="I77" s="53">
        <f>P77*(1-'Orç-Resumo'!$G$10)</f>
        <v>7.1080000000000005</v>
      </c>
      <c r="J77" s="54">
        <f t="shared" si="0"/>
        <v>34.463999999999999</v>
      </c>
      <c r="K77" s="55">
        <f t="shared" si="1"/>
        <v>85.296000000000006</v>
      </c>
      <c r="L77" s="56">
        <f t="shared" si="2"/>
        <v>119.76</v>
      </c>
      <c r="M77" s="56">
        <v>0</v>
      </c>
      <c r="N77" s="173"/>
      <c r="O77" s="56">
        <v>2.8719999999999999</v>
      </c>
      <c r="P77" s="184">
        <v>7.1080000000000005</v>
      </c>
    </row>
    <row r="78" spans="2:16" ht="28">
      <c r="B78" s="5" t="s">
        <v>194</v>
      </c>
      <c r="C78" s="51" t="s">
        <v>26</v>
      </c>
      <c r="D78" s="51" t="s">
        <v>195</v>
      </c>
      <c r="E78" s="6" t="s">
        <v>196</v>
      </c>
      <c r="F78" s="51" t="s">
        <v>33</v>
      </c>
      <c r="G78" s="5">
        <v>12</v>
      </c>
      <c r="H78" s="52">
        <f>O78*(1-'Orç-Resumo'!$G$10)</f>
        <v>3.59</v>
      </c>
      <c r="I78" s="53">
        <f>P78*(1-'Orç-Resumo'!$G$10)</f>
        <v>8.8849999999999998</v>
      </c>
      <c r="J78" s="54">
        <f t="shared" si="0"/>
        <v>43.08</v>
      </c>
      <c r="K78" s="55">
        <f t="shared" si="1"/>
        <v>106.62</v>
      </c>
      <c r="L78" s="56">
        <f t="shared" si="2"/>
        <v>149.69999999999999</v>
      </c>
      <c r="M78" s="56">
        <v>0</v>
      </c>
      <c r="N78" s="173"/>
      <c r="O78" s="56">
        <v>3.59</v>
      </c>
      <c r="P78" s="184">
        <v>8.8849999999999998</v>
      </c>
    </row>
    <row r="79" spans="2:16">
      <c r="B79" s="5" t="s">
        <v>197</v>
      </c>
      <c r="C79" s="51" t="s">
        <v>26</v>
      </c>
      <c r="D79" s="51" t="s">
        <v>198</v>
      </c>
      <c r="E79" s="6" t="s">
        <v>199</v>
      </c>
      <c r="F79" s="51" t="s">
        <v>33</v>
      </c>
      <c r="G79" s="5">
        <v>18</v>
      </c>
      <c r="H79" s="52">
        <f>O79*(1-'Orç-Resumo'!$G$10)</f>
        <v>1.4359999999999999</v>
      </c>
      <c r="I79" s="53">
        <f>P79*(1-'Orç-Resumo'!$G$10)</f>
        <v>3.5540000000000003</v>
      </c>
      <c r="J79" s="54">
        <f t="shared" si="0"/>
        <v>25.847999999999999</v>
      </c>
      <c r="K79" s="55">
        <f t="shared" si="1"/>
        <v>63.972000000000008</v>
      </c>
      <c r="L79" s="56">
        <f t="shared" si="2"/>
        <v>89.820000000000007</v>
      </c>
      <c r="M79" s="56">
        <v>0</v>
      </c>
      <c r="N79" s="173"/>
      <c r="O79" s="56">
        <v>1.4359999999999999</v>
      </c>
      <c r="P79" s="184">
        <v>3.5540000000000003</v>
      </c>
    </row>
    <row r="80" spans="2:16" ht="28">
      <c r="B80" s="5" t="s">
        <v>200</v>
      </c>
      <c r="C80" s="51" t="s">
        <v>26</v>
      </c>
      <c r="D80" s="51" t="s">
        <v>201</v>
      </c>
      <c r="E80" s="6" t="s">
        <v>202</v>
      </c>
      <c r="F80" s="51" t="s">
        <v>33</v>
      </c>
      <c r="G80" s="5">
        <v>30</v>
      </c>
      <c r="H80" s="52">
        <f>O80*(1-'Orç-Resumo'!$G$10)</f>
        <v>2.8719999999999999</v>
      </c>
      <c r="I80" s="53">
        <f>P80*(1-'Orç-Resumo'!$G$10)</f>
        <v>7.1080000000000005</v>
      </c>
      <c r="J80" s="54">
        <f t="shared" ref="J80:J142" si="3">G80*H80</f>
        <v>86.16</v>
      </c>
      <c r="K80" s="55">
        <f t="shared" ref="K80:K142" si="4">G80*I80</f>
        <v>213.24</v>
      </c>
      <c r="L80" s="56">
        <f t="shared" ref="L80:L142" si="5">J80+K80</f>
        <v>299.39999999999998</v>
      </c>
      <c r="M80" s="56">
        <v>0</v>
      </c>
      <c r="N80" s="173"/>
      <c r="O80" s="56">
        <v>2.8719999999999999</v>
      </c>
      <c r="P80" s="184">
        <v>7.1080000000000005</v>
      </c>
    </row>
    <row r="81" spans="2:16" ht="42">
      <c r="B81" s="5" t="s">
        <v>203</v>
      </c>
      <c r="C81" s="51" t="s">
        <v>26</v>
      </c>
      <c r="D81" s="51" t="s">
        <v>204</v>
      </c>
      <c r="E81" s="6" t="s">
        <v>205</v>
      </c>
      <c r="F81" s="51" t="s">
        <v>69</v>
      </c>
      <c r="G81" s="5">
        <v>340</v>
      </c>
      <c r="H81" s="52">
        <f>O81*(1-'Orç-Resumo'!$G$10)</f>
        <v>5.05</v>
      </c>
      <c r="I81" s="53">
        <f>P81*(1-'Orç-Resumo'!$G$10)</f>
        <v>13.242999999999999</v>
      </c>
      <c r="J81" s="54">
        <f t="shared" si="3"/>
        <v>1717</v>
      </c>
      <c r="K81" s="55">
        <f t="shared" si="4"/>
        <v>4502.62</v>
      </c>
      <c r="L81" s="56">
        <f t="shared" si="5"/>
        <v>6219.62</v>
      </c>
      <c r="M81" s="56">
        <v>0</v>
      </c>
      <c r="N81" s="173"/>
      <c r="O81" s="56">
        <v>5.05</v>
      </c>
      <c r="P81" s="184">
        <v>13.242999999999999</v>
      </c>
    </row>
    <row r="82" spans="2:16" ht="28">
      <c r="B82" s="5" t="s">
        <v>206</v>
      </c>
      <c r="C82" s="51" t="s">
        <v>26</v>
      </c>
      <c r="D82" s="51" t="s">
        <v>207</v>
      </c>
      <c r="E82" s="6" t="s">
        <v>208</v>
      </c>
      <c r="F82" s="51" t="s">
        <v>33</v>
      </c>
      <c r="G82" s="5">
        <v>6</v>
      </c>
      <c r="H82" s="52">
        <f>O82*(1-'Orç-Resumo'!$G$10)</f>
        <v>625.5200000000001</v>
      </c>
      <c r="I82" s="53">
        <f>P82*(1-'Orç-Resumo'!$G$10)</f>
        <v>140.64000000000001</v>
      </c>
      <c r="J82" s="54">
        <f t="shared" si="3"/>
        <v>3753.1200000000008</v>
      </c>
      <c r="K82" s="55">
        <f t="shared" si="4"/>
        <v>843.84000000000015</v>
      </c>
      <c r="L82" s="56">
        <f t="shared" si="5"/>
        <v>4596.9600000000009</v>
      </c>
      <c r="M82" s="56">
        <v>0</v>
      </c>
      <c r="N82" s="173"/>
      <c r="O82" s="56">
        <v>625.5200000000001</v>
      </c>
      <c r="P82" s="184">
        <v>140.64000000000001</v>
      </c>
    </row>
    <row r="83" spans="2:16" ht="42">
      <c r="B83" s="5" t="s">
        <v>209</v>
      </c>
      <c r="C83" s="51" t="s">
        <v>26</v>
      </c>
      <c r="D83" s="51" t="s">
        <v>210</v>
      </c>
      <c r="E83" s="6" t="s">
        <v>211</v>
      </c>
      <c r="F83" s="51" t="s">
        <v>33</v>
      </c>
      <c r="G83" s="5">
        <v>6</v>
      </c>
      <c r="H83" s="52">
        <f>O83*(1-'Orç-Resumo'!$G$10)</f>
        <v>317.33000000000004</v>
      </c>
      <c r="I83" s="53">
        <f>P83*(1-'Orç-Resumo'!$G$10)</f>
        <v>67.27000000000001</v>
      </c>
      <c r="J83" s="54">
        <f t="shared" si="3"/>
        <v>1903.9800000000002</v>
      </c>
      <c r="K83" s="55">
        <f t="shared" si="4"/>
        <v>403.62000000000006</v>
      </c>
      <c r="L83" s="56">
        <f t="shared" si="5"/>
        <v>2307.6000000000004</v>
      </c>
      <c r="M83" s="56">
        <v>0</v>
      </c>
      <c r="N83" s="173"/>
      <c r="O83" s="56">
        <v>317.33000000000004</v>
      </c>
      <c r="P83" s="184">
        <v>67.27000000000001</v>
      </c>
    </row>
    <row r="84" spans="2:16" ht="28">
      <c r="B84" s="5" t="s">
        <v>212</v>
      </c>
      <c r="C84" s="51" t="s">
        <v>26</v>
      </c>
      <c r="D84" s="51" t="s">
        <v>213</v>
      </c>
      <c r="E84" s="6" t="s">
        <v>214</v>
      </c>
      <c r="F84" s="51" t="s">
        <v>69</v>
      </c>
      <c r="G84" s="5">
        <v>6</v>
      </c>
      <c r="H84" s="52">
        <f>O84*(1-'Orç-Resumo'!$G$10)</f>
        <v>7.3000000000000007</v>
      </c>
      <c r="I84" s="53">
        <f>P84*(1-'Orç-Resumo'!$G$10)</f>
        <v>21.56</v>
      </c>
      <c r="J84" s="54">
        <f t="shared" si="3"/>
        <v>43.800000000000004</v>
      </c>
      <c r="K84" s="55">
        <f t="shared" si="4"/>
        <v>129.35999999999999</v>
      </c>
      <c r="L84" s="56">
        <f t="shared" si="5"/>
        <v>173.16</v>
      </c>
      <c r="M84" s="56">
        <v>0</v>
      </c>
      <c r="N84" s="173"/>
      <c r="O84" s="56">
        <v>7.3000000000000007</v>
      </c>
      <c r="P84" s="184">
        <v>21.56</v>
      </c>
    </row>
    <row r="85" spans="2:16" ht="70">
      <c r="B85" s="5" t="s">
        <v>215</v>
      </c>
      <c r="C85" s="51" t="s">
        <v>26</v>
      </c>
      <c r="D85" s="51" t="s">
        <v>216</v>
      </c>
      <c r="E85" s="6" t="s">
        <v>217</v>
      </c>
      <c r="F85" s="51" t="s">
        <v>69</v>
      </c>
      <c r="G85" s="5">
        <v>120</v>
      </c>
      <c r="H85" s="52">
        <f>O85*(1-'Orç-Resumo'!$G$10)</f>
        <v>0</v>
      </c>
      <c r="I85" s="53">
        <f>P85*(1-'Orç-Resumo'!$G$10)</f>
        <v>54.93</v>
      </c>
      <c r="J85" s="54">
        <f t="shared" si="3"/>
        <v>0</v>
      </c>
      <c r="K85" s="55">
        <f t="shared" si="4"/>
        <v>6591.6</v>
      </c>
      <c r="L85" s="56">
        <f t="shared" si="5"/>
        <v>6591.6</v>
      </c>
      <c r="M85" s="56">
        <v>0</v>
      </c>
      <c r="N85" s="173"/>
      <c r="O85" s="56">
        <v>0</v>
      </c>
      <c r="P85" s="184">
        <v>54.93</v>
      </c>
    </row>
    <row r="86" spans="2:16" ht="28">
      <c r="B86" s="5" t="s">
        <v>218</v>
      </c>
      <c r="C86" s="51" t="s">
        <v>26</v>
      </c>
      <c r="D86" s="51" t="s">
        <v>219</v>
      </c>
      <c r="E86" s="6" t="s">
        <v>220</v>
      </c>
      <c r="F86" s="51" t="s">
        <v>33</v>
      </c>
      <c r="G86" s="5">
        <v>18</v>
      </c>
      <c r="H86" s="52">
        <f>O86*(1-'Orç-Resumo'!$G$10)</f>
        <v>1.4359999999999999</v>
      </c>
      <c r="I86" s="53">
        <f>P86*(1-'Orç-Resumo'!$G$10)</f>
        <v>3.5540000000000003</v>
      </c>
      <c r="J86" s="54">
        <f t="shared" si="3"/>
        <v>25.847999999999999</v>
      </c>
      <c r="K86" s="55">
        <f t="shared" si="4"/>
        <v>63.972000000000008</v>
      </c>
      <c r="L86" s="56">
        <f t="shared" si="5"/>
        <v>89.820000000000007</v>
      </c>
      <c r="M86" s="56">
        <v>0</v>
      </c>
      <c r="N86" s="173"/>
      <c r="O86" s="56">
        <v>1.4359999999999999</v>
      </c>
      <c r="P86" s="184">
        <v>3.5540000000000003</v>
      </c>
    </row>
    <row r="87" spans="2:16" ht="28">
      <c r="B87" s="5" t="s">
        <v>221</v>
      </c>
      <c r="C87" s="51" t="s">
        <v>26</v>
      </c>
      <c r="D87" s="51" t="s">
        <v>222</v>
      </c>
      <c r="E87" s="6" t="s">
        <v>223</v>
      </c>
      <c r="F87" s="51" t="s">
        <v>69</v>
      </c>
      <c r="G87" s="5">
        <v>14</v>
      </c>
      <c r="H87" s="52">
        <f>O87*(1-'Orç-Resumo'!$G$10)</f>
        <v>5.5369999999999999</v>
      </c>
      <c r="I87" s="53">
        <f>P87*(1-'Orç-Resumo'!$G$10)</f>
        <v>13.964299999999998</v>
      </c>
      <c r="J87" s="54">
        <f t="shared" si="3"/>
        <v>77.518000000000001</v>
      </c>
      <c r="K87" s="55">
        <f t="shared" si="4"/>
        <v>195.50019999999998</v>
      </c>
      <c r="L87" s="56">
        <f t="shared" si="5"/>
        <v>273.01819999999998</v>
      </c>
      <c r="M87" s="56">
        <v>0</v>
      </c>
      <c r="N87" s="173"/>
      <c r="O87" s="56">
        <v>5.5369999999999999</v>
      </c>
      <c r="P87" s="184">
        <v>13.964299999999998</v>
      </c>
    </row>
    <row r="88" spans="2:16" ht="42">
      <c r="B88" s="5" t="s">
        <v>224</v>
      </c>
      <c r="C88" s="51" t="s">
        <v>26</v>
      </c>
      <c r="D88" s="51" t="s">
        <v>225</v>
      </c>
      <c r="E88" s="6" t="s">
        <v>226</v>
      </c>
      <c r="F88" s="51" t="s">
        <v>33</v>
      </c>
      <c r="G88" s="5">
        <v>6</v>
      </c>
      <c r="H88" s="52">
        <f>O88*(1-'Orç-Resumo'!$G$10)</f>
        <v>9.4417999999999989</v>
      </c>
      <c r="I88" s="53">
        <f>P88*(1-'Orç-Resumo'!$G$10)</f>
        <v>24.4847</v>
      </c>
      <c r="J88" s="54">
        <f t="shared" si="3"/>
        <v>56.65079999999999</v>
      </c>
      <c r="K88" s="55">
        <f t="shared" si="4"/>
        <v>146.90819999999999</v>
      </c>
      <c r="L88" s="56">
        <f t="shared" si="5"/>
        <v>203.55899999999997</v>
      </c>
      <c r="M88" s="56">
        <v>0</v>
      </c>
      <c r="N88" s="173"/>
      <c r="O88" s="56">
        <v>9.4417999999999989</v>
      </c>
      <c r="P88" s="184">
        <v>24.4847</v>
      </c>
    </row>
    <row r="89" spans="2:16">
      <c r="B89" s="5" t="s">
        <v>227</v>
      </c>
      <c r="C89" s="51" t="s">
        <v>26</v>
      </c>
      <c r="D89" s="51" t="s">
        <v>228</v>
      </c>
      <c r="E89" s="6" t="s">
        <v>229</v>
      </c>
      <c r="F89" s="51" t="s">
        <v>33</v>
      </c>
      <c r="G89" s="5">
        <v>120</v>
      </c>
      <c r="H89" s="52">
        <f>O89*(1-'Orç-Resumo'!$G$10)</f>
        <v>0.71799999999999997</v>
      </c>
      <c r="I89" s="53">
        <f>P89*(1-'Orç-Resumo'!$G$10)</f>
        <v>1.7770000000000001</v>
      </c>
      <c r="J89" s="54">
        <f t="shared" si="3"/>
        <v>86.16</v>
      </c>
      <c r="K89" s="55">
        <f t="shared" si="4"/>
        <v>213.24</v>
      </c>
      <c r="L89" s="56">
        <f t="shared" si="5"/>
        <v>299.39999999999998</v>
      </c>
      <c r="M89" s="56">
        <v>0</v>
      </c>
      <c r="N89" s="173"/>
      <c r="O89" s="56">
        <v>0.71799999999999997</v>
      </c>
      <c r="P89" s="184">
        <v>1.7770000000000001</v>
      </c>
    </row>
    <row r="90" spans="2:16" ht="42">
      <c r="B90" s="5" t="s">
        <v>230</v>
      </c>
      <c r="C90" s="51" t="s">
        <v>26</v>
      </c>
      <c r="D90" s="51" t="s">
        <v>231</v>
      </c>
      <c r="E90" s="6" t="s">
        <v>232</v>
      </c>
      <c r="F90" s="51" t="s">
        <v>33</v>
      </c>
      <c r="G90" s="5">
        <v>5</v>
      </c>
      <c r="H90" s="52">
        <f>O90*(1-'Orç-Resumo'!$G$10)</f>
        <v>14.48</v>
      </c>
      <c r="I90" s="53">
        <f>P90*(1-'Orç-Resumo'!$G$10)</f>
        <v>39.56</v>
      </c>
      <c r="J90" s="54">
        <f t="shared" si="3"/>
        <v>72.400000000000006</v>
      </c>
      <c r="K90" s="55">
        <f t="shared" si="4"/>
        <v>197.8</v>
      </c>
      <c r="L90" s="56">
        <f t="shared" si="5"/>
        <v>270.20000000000005</v>
      </c>
      <c r="M90" s="56">
        <v>0</v>
      </c>
      <c r="N90" s="173"/>
      <c r="O90" s="56">
        <v>14.48</v>
      </c>
      <c r="P90" s="184">
        <v>39.56</v>
      </c>
    </row>
    <row r="91" spans="2:16" ht="28">
      <c r="B91" s="5" t="s">
        <v>233</v>
      </c>
      <c r="C91" s="51" t="s">
        <v>26</v>
      </c>
      <c r="D91" s="51" t="s">
        <v>234</v>
      </c>
      <c r="E91" s="6" t="s">
        <v>235</v>
      </c>
      <c r="F91" s="51" t="s">
        <v>33</v>
      </c>
      <c r="G91" s="5">
        <v>12</v>
      </c>
      <c r="H91" s="52">
        <f>O91*(1-'Orç-Resumo'!$G$10)</f>
        <v>1.79</v>
      </c>
      <c r="I91" s="53">
        <f>P91*(1-'Orç-Resumo'!$G$10)</f>
        <v>5.0949999999999998</v>
      </c>
      <c r="J91" s="54">
        <f t="shared" si="3"/>
        <v>21.48</v>
      </c>
      <c r="K91" s="55">
        <f t="shared" si="4"/>
        <v>61.14</v>
      </c>
      <c r="L91" s="56">
        <f t="shared" si="5"/>
        <v>82.62</v>
      </c>
      <c r="M91" s="56">
        <v>0</v>
      </c>
      <c r="N91" s="173"/>
      <c r="O91" s="56">
        <v>1.79</v>
      </c>
      <c r="P91" s="184">
        <v>5.0949999999999998</v>
      </c>
    </row>
    <row r="92" spans="2:16" ht="28">
      <c r="B92" s="5" t="s">
        <v>236</v>
      </c>
      <c r="C92" s="51" t="s">
        <v>26</v>
      </c>
      <c r="D92" s="51" t="s">
        <v>237</v>
      </c>
      <c r="E92" s="6" t="s">
        <v>238</v>
      </c>
      <c r="F92" s="51" t="s">
        <v>107</v>
      </c>
      <c r="G92" s="5">
        <v>90</v>
      </c>
      <c r="H92" s="52">
        <f>O92*(1-'Orç-Resumo'!$G$10)</f>
        <v>1.978</v>
      </c>
      <c r="I92" s="53">
        <f>P92*(1-'Orç-Resumo'!$G$10)</f>
        <v>4.8854999999999995</v>
      </c>
      <c r="J92" s="54">
        <f t="shared" si="3"/>
        <v>178.02</v>
      </c>
      <c r="K92" s="55">
        <f t="shared" si="4"/>
        <v>439.69499999999994</v>
      </c>
      <c r="L92" s="56">
        <f t="shared" si="5"/>
        <v>617.71499999999992</v>
      </c>
      <c r="M92" s="56">
        <v>0</v>
      </c>
      <c r="N92" s="173"/>
      <c r="O92" s="56">
        <v>1.978</v>
      </c>
      <c r="P92" s="184">
        <v>4.8854999999999995</v>
      </c>
    </row>
    <row r="93" spans="2:16" ht="42">
      <c r="B93" s="5" t="s">
        <v>239</v>
      </c>
      <c r="C93" s="51" t="s">
        <v>26</v>
      </c>
      <c r="D93" s="51" t="s">
        <v>240</v>
      </c>
      <c r="E93" s="6" t="s">
        <v>241</v>
      </c>
      <c r="F93" s="51" t="s">
        <v>69</v>
      </c>
      <c r="G93" s="5">
        <v>50</v>
      </c>
      <c r="H93" s="52">
        <f>O93*(1-'Orç-Resumo'!$G$10)</f>
        <v>8.6639999999999997</v>
      </c>
      <c r="I93" s="53">
        <f>P93*(1-'Orç-Resumo'!$G$10)</f>
        <v>22.932000000000002</v>
      </c>
      <c r="J93" s="54">
        <f t="shared" si="3"/>
        <v>433.2</v>
      </c>
      <c r="K93" s="55">
        <f t="shared" si="4"/>
        <v>1146.6000000000001</v>
      </c>
      <c r="L93" s="56">
        <f t="shared" si="5"/>
        <v>1579.8000000000002</v>
      </c>
      <c r="M93" s="56">
        <v>0</v>
      </c>
      <c r="N93" s="173"/>
      <c r="O93" s="56">
        <v>8.6639999999999997</v>
      </c>
      <c r="P93" s="184">
        <v>22.932000000000002</v>
      </c>
    </row>
    <row r="94" spans="2:16" ht="42">
      <c r="B94" s="5" t="s">
        <v>242</v>
      </c>
      <c r="C94" s="51" t="s">
        <v>26</v>
      </c>
      <c r="D94" s="51" t="s">
        <v>243</v>
      </c>
      <c r="E94" s="6" t="s">
        <v>244</v>
      </c>
      <c r="F94" s="51" t="s">
        <v>33</v>
      </c>
      <c r="G94" s="5">
        <v>6</v>
      </c>
      <c r="H94" s="52">
        <f>O94*(1-'Orç-Resumo'!$G$10)</f>
        <v>317.33000000000004</v>
      </c>
      <c r="I94" s="53">
        <f>P94*(1-'Orç-Resumo'!$G$10)</f>
        <v>69.05</v>
      </c>
      <c r="J94" s="54">
        <f t="shared" si="3"/>
        <v>1903.9800000000002</v>
      </c>
      <c r="K94" s="55">
        <f t="shared" si="4"/>
        <v>414.29999999999995</v>
      </c>
      <c r="L94" s="56">
        <f t="shared" si="5"/>
        <v>2318.2800000000002</v>
      </c>
      <c r="M94" s="56">
        <v>0</v>
      </c>
      <c r="N94" s="173"/>
      <c r="O94" s="56">
        <v>317.33000000000004</v>
      </c>
      <c r="P94" s="184">
        <v>69.05</v>
      </c>
    </row>
    <row r="95" spans="2:16" ht="42">
      <c r="B95" s="5" t="s">
        <v>245</v>
      </c>
      <c r="C95" s="51" t="s">
        <v>26</v>
      </c>
      <c r="D95" s="51" t="s">
        <v>246</v>
      </c>
      <c r="E95" s="6" t="s">
        <v>247</v>
      </c>
      <c r="F95" s="51" t="s">
        <v>33</v>
      </c>
      <c r="G95" s="5">
        <v>13</v>
      </c>
      <c r="H95" s="52">
        <f>O95*(1-'Orç-Resumo'!$G$10)</f>
        <v>3.58</v>
      </c>
      <c r="I95" s="53">
        <f>P95*(1-'Orç-Resumo'!$G$10)</f>
        <v>10.19</v>
      </c>
      <c r="J95" s="54">
        <f t="shared" si="3"/>
        <v>46.54</v>
      </c>
      <c r="K95" s="55">
        <f t="shared" si="4"/>
        <v>132.47</v>
      </c>
      <c r="L95" s="56">
        <f t="shared" si="5"/>
        <v>179.01</v>
      </c>
      <c r="M95" s="56">
        <v>0</v>
      </c>
      <c r="N95" s="173"/>
      <c r="O95" s="56">
        <v>3.58</v>
      </c>
      <c r="P95" s="184">
        <v>10.19</v>
      </c>
    </row>
    <row r="96" spans="2:16" ht="28">
      <c r="B96" s="5" t="s">
        <v>248</v>
      </c>
      <c r="C96" s="51" t="s">
        <v>26</v>
      </c>
      <c r="D96" s="51" t="s">
        <v>249</v>
      </c>
      <c r="E96" s="6" t="s">
        <v>250</v>
      </c>
      <c r="F96" s="51" t="s">
        <v>33</v>
      </c>
      <c r="G96" s="5">
        <v>6</v>
      </c>
      <c r="H96" s="52">
        <f>O96*(1-'Orç-Resumo'!$G$10)</f>
        <v>25.958460000000002</v>
      </c>
      <c r="I96" s="53">
        <f>P96*(1-'Orç-Resumo'!$G$10)</f>
        <v>66.10521</v>
      </c>
      <c r="J96" s="54">
        <f t="shared" si="3"/>
        <v>155.75076000000001</v>
      </c>
      <c r="K96" s="55">
        <f t="shared" si="4"/>
        <v>396.63126</v>
      </c>
      <c r="L96" s="56">
        <f t="shared" si="5"/>
        <v>552.38202000000001</v>
      </c>
      <c r="M96" s="56">
        <v>0</v>
      </c>
      <c r="N96" s="173"/>
      <c r="O96" s="56">
        <v>25.958460000000002</v>
      </c>
      <c r="P96" s="184">
        <v>66.10521</v>
      </c>
    </row>
    <row r="97" spans="2:16" ht="28">
      <c r="B97" s="5" t="s">
        <v>251</v>
      </c>
      <c r="C97" s="51" t="s">
        <v>26</v>
      </c>
      <c r="D97" s="51" t="s">
        <v>252</v>
      </c>
      <c r="E97" s="6" t="s">
        <v>253</v>
      </c>
      <c r="F97" s="51" t="s">
        <v>33</v>
      </c>
      <c r="G97" s="5">
        <v>6</v>
      </c>
      <c r="H97" s="52">
        <f>O97*(1-'Orç-Resumo'!$G$10)</f>
        <v>384.47</v>
      </c>
      <c r="I97" s="53">
        <f>P97*(1-'Orç-Resumo'!$G$10)</f>
        <v>692.13679999999999</v>
      </c>
      <c r="J97" s="54">
        <f t="shared" si="3"/>
        <v>2306.8200000000002</v>
      </c>
      <c r="K97" s="55">
        <f t="shared" si="4"/>
        <v>4152.8207999999995</v>
      </c>
      <c r="L97" s="56">
        <f t="shared" si="5"/>
        <v>6459.6407999999992</v>
      </c>
      <c r="M97" s="56">
        <v>0</v>
      </c>
      <c r="N97" s="173"/>
      <c r="O97" s="56">
        <v>384.47</v>
      </c>
      <c r="P97" s="184">
        <v>692.13679999999999</v>
      </c>
    </row>
    <row r="98" spans="2:16" ht="28">
      <c r="B98" s="5" t="s">
        <v>254</v>
      </c>
      <c r="C98" s="51" t="s">
        <v>26</v>
      </c>
      <c r="D98" s="51" t="s">
        <v>255</v>
      </c>
      <c r="E98" s="6" t="s">
        <v>256</v>
      </c>
      <c r="F98" s="51" t="s">
        <v>33</v>
      </c>
      <c r="G98" s="5">
        <v>16</v>
      </c>
      <c r="H98" s="52">
        <f>O98*(1-'Orç-Resumo'!$G$10)</f>
        <v>2.1539999999999999</v>
      </c>
      <c r="I98" s="53">
        <f>P98*(1-'Orç-Resumo'!$G$10)</f>
        <v>5.3309999999999995</v>
      </c>
      <c r="J98" s="54">
        <f t="shared" si="3"/>
        <v>34.463999999999999</v>
      </c>
      <c r="K98" s="55">
        <f t="shared" si="4"/>
        <v>85.295999999999992</v>
      </c>
      <c r="L98" s="56">
        <f t="shared" si="5"/>
        <v>119.75999999999999</v>
      </c>
      <c r="M98" s="56">
        <v>0</v>
      </c>
      <c r="N98" s="173"/>
      <c r="O98" s="56">
        <v>2.1539999999999999</v>
      </c>
      <c r="P98" s="184">
        <v>5.3309999999999995</v>
      </c>
    </row>
    <row r="99" spans="2:16">
      <c r="B99" s="5" t="s">
        <v>257</v>
      </c>
      <c r="C99" s="51" t="s">
        <v>26</v>
      </c>
      <c r="D99" s="51" t="s">
        <v>258</v>
      </c>
      <c r="E99" s="6" t="s">
        <v>259</v>
      </c>
      <c r="F99" s="51" t="s">
        <v>33</v>
      </c>
      <c r="G99" s="5">
        <v>130</v>
      </c>
      <c r="H99" s="52">
        <f>O99*(1-'Orç-Resumo'!$G$10)</f>
        <v>0.71799999999999997</v>
      </c>
      <c r="I99" s="53">
        <f>P99*(1-'Orç-Resumo'!$G$10)</f>
        <v>1.7770000000000001</v>
      </c>
      <c r="J99" s="54">
        <f t="shared" si="3"/>
        <v>93.34</v>
      </c>
      <c r="K99" s="55">
        <f t="shared" si="4"/>
        <v>231.01000000000002</v>
      </c>
      <c r="L99" s="56">
        <f t="shared" si="5"/>
        <v>324.35000000000002</v>
      </c>
      <c r="M99" s="56">
        <v>0</v>
      </c>
      <c r="N99" s="173"/>
      <c r="O99" s="56">
        <v>0.71799999999999997</v>
      </c>
      <c r="P99" s="184">
        <v>1.7770000000000001</v>
      </c>
    </row>
    <row r="100" spans="2:16" ht="42">
      <c r="B100" s="5" t="s">
        <v>260</v>
      </c>
      <c r="C100" s="51" t="s">
        <v>26</v>
      </c>
      <c r="D100" s="51" t="s">
        <v>261</v>
      </c>
      <c r="E100" s="6" t="s">
        <v>262</v>
      </c>
      <c r="F100" s="51" t="s">
        <v>33</v>
      </c>
      <c r="G100" s="5">
        <v>14</v>
      </c>
      <c r="H100" s="52">
        <f>O100*(1-'Orç-Resumo'!$G$10)</f>
        <v>14.34</v>
      </c>
      <c r="I100" s="53">
        <f>P100*(1-'Orç-Resumo'!$G$10)</f>
        <v>39.349999999999994</v>
      </c>
      <c r="J100" s="54">
        <f t="shared" si="3"/>
        <v>200.76</v>
      </c>
      <c r="K100" s="55">
        <f t="shared" si="4"/>
        <v>550.89999999999986</v>
      </c>
      <c r="L100" s="56">
        <f t="shared" si="5"/>
        <v>751.65999999999985</v>
      </c>
      <c r="M100" s="56">
        <v>0</v>
      </c>
      <c r="N100" s="173"/>
      <c r="O100" s="56">
        <v>14.34</v>
      </c>
      <c r="P100" s="184">
        <v>39.349999999999994</v>
      </c>
    </row>
    <row r="101" spans="2:16" ht="28">
      <c r="B101" s="5" t="s">
        <v>263</v>
      </c>
      <c r="C101" s="51" t="s">
        <v>26</v>
      </c>
      <c r="D101" s="51" t="s">
        <v>264</v>
      </c>
      <c r="E101" s="6" t="s">
        <v>265</v>
      </c>
      <c r="F101" s="51" t="s">
        <v>33</v>
      </c>
      <c r="G101" s="5">
        <v>14</v>
      </c>
      <c r="H101" s="52">
        <f>O101*(1-'Orç-Resumo'!$G$10)</f>
        <v>7.24</v>
      </c>
      <c r="I101" s="53">
        <f>P101*(1-'Orç-Resumo'!$G$10)</f>
        <v>19.78</v>
      </c>
      <c r="J101" s="54">
        <f t="shared" si="3"/>
        <v>101.36</v>
      </c>
      <c r="K101" s="55">
        <f t="shared" si="4"/>
        <v>276.92</v>
      </c>
      <c r="L101" s="56">
        <f t="shared" si="5"/>
        <v>378.28000000000003</v>
      </c>
      <c r="M101" s="56">
        <v>0</v>
      </c>
      <c r="N101" s="173"/>
      <c r="O101" s="56">
        <v>7.24</v>
      </c>
      <c r="P101" s="184">
        <v>19.78</v>
      </c>
    </row>
    <row r="102" spans="2:16" ht="56">
      <c r="B102" s="5" t="s">
        <v>266</v>
      </c>
      <c r="C102" s="51" t="s">
        <v>48</v>
      </c>
      <c r="D102" s="51">
        <v>90443</v>
      </c>
      <c r="E102" s="6" t="s">
        <v>267</v>
      </c>
      <c r="F102" s="51" t="s">
        <v>107</v>
      </c>
      <c r="G102" s="5">
        <v>60</v>
      </c>
      <c r="H102" s="52">
        <f>O102*(1-'Orç-Resumo'!$G$10)</f>
        <v>1.919999999999999</v>
      </c>
      <c r="I102" s="53">
        <f>P102*(1-'Orç-Resumo'!$G$10)</f>
        <v>6.44</v>
      </c>
      <c r="J102" s="54">
        <f t="shared" si="3"/>
        <v>115.19999999999995</v>
      </c>
      <c r="K102" s="55">
        <f t="shared" si="4"/>
        <v>386.40000000000003</v>
      </c>
      <c r="L102" s="56">
        <f t="shared" si="5"/>
        <v>501.59999999999997</v>
      </c>
      <c r="M102" s="56">
        <v>0</v>
      </c>
      <c r="N102" s="173"/>
      <c r="O102" s="56">
        <v>1.919999999999999</v>
      </c>
      <c r="P102" s="184" t="s">
        <v>1904</v>
      </c>
    </row>
    <row r="103" spans="2:16" ht="70">
      <c r="B103" s="5" t="s">
        <v>268</v>
      </c>
      <c r="C103" s="51" t="s">
        <v>48</v>
      </c>
      <c r="D103" s="51">
        <v>91222</v>
      </c>
      <c r="E103" s="6" t="s">
        <v>269</v>
      </c>
      <c r="F103" s="51" t="s">
        <v>107</v>
      </c>
      <c r="G103" s="5">
        <v>60</v>
      </c>
      <c r="H103" s="52">
        <f>O103*(1-'Orç-Resumo'!$G$10)</f>
        <v>2.160000000000001</v>
      </c>
      <c r="I103" s="53">
        <f>P103*(1-'Orç-Resumo'!$G$10)</f>
        <v>7.14</v>
      </c>
      <c r="J103" s="54">
        <f t="shared" si="3"/>
        <v>129.60000000000005</v>
      </c>
      <c r="K103" s="55">
        <f t="shared" si="4"/>
        <v>428.4</v>
      </c>
      <c r="L103" s="56">
        <f t="shared" si="5"/>
        <v>558</v>
      </c>
      <c r="M103" s="56">
        <v>0</v>
      </c>
      <c r="N103" s="173"/>
      <c r="O103" s="56">
        <v>2.160000000000001</v>
      </c>
      <c r="P103" s="184" t="s">
        <v>3286</v>
      </c>
    </row>
    <row r="104" spans="2:16" ht="42">
      <c r="B104" s="5" t="s">
        <v>270</v>
      </c>
      <c r="C104" s="51" t="s">
        <v>48</v>
      </c>
      <c r="D104" s="51">
        <v>103288</v>
      </c>
      <c r="E104" s="6" t="s">
        <v>271</v>
      </c>
      <c r="F104" s="51" t="s">
        <v>173</v>
      </c>
      <c r="G104" s="5">
        <v>12</v>
      </c>
      <c r="H104" s="52">
        <f>O104*(1-'Orç-Resumo'!$G$10)</f>
        <v>5.67</v>
      </c>
      <c r="I104" s="53">
        <f>P104*(1-'Orç-Resumo'!$G$10)</f>
        <v>10.97</v>
      </c>
      <c r="J104" s="54">
        <f t="shared" si="3"/>
        <v>68.039999999999992</v>
      </c>
      <c r="K104" s="55">
        <f t="shared" si="4"/>
        <v>131.64000000000001</v>
      </c>
      <c r="L104" s="56">
        <f t="shared" si="5"/>
        <v>199.68</v>
      </c>
      <c r="M104" s="56">
        <v>0</v>
      </c>
      <c r="N104" s="173"/>
      <c r="O104" s="56">
        <v>5.67</v>
      </c>
      <c r="P104" s="184" t="s">
        <v>3577</v>
      </c>
    </row>
    <row r="105" spans="2:16" ht="70">
      <c r="B105" s="5" t="s">
        <v>272</v>
      </c>
      <c r="C105" s="51" t="s">
        <v>48</v>
      </c>
      <c r="D105" s="51">
        <v>90444</v>
      </c>
      <c r="E105" s="6" t="s">
        <v>273</v>
      </c>
      <c r="F105" s="51" t="s">
        <v>107</v>
      </c>
      <c r="G105" s="5">
        <v>60</v>
      </c>
      <c r="H105" s="52">
        <f>O105*(1-'Orç-Resumo'!$G$10)</f>
        <v>3.5500000000000007</v>
      </c>
      <c r="I105" s="53">
        <f>P105*(1-'Orç-Resumo'!$G$10)</f>
        <v>10.02</v>
      </c>
      <c r="J105" s="54">
        <f t="shared" si="3"/>
        <v>213.00000000000006</v>
      </c>
      <c r="K105" s="55">
        <f t="shared" si="4"/>
        <v>601.19999999999993</v>
      </c>
      <c r="L105" s="56">
        <f t="shared" si="5"/>
        <v>814.2</v>
      </c>
      <c r="M105" s="56">
        <v>0</v>
      </c>
      <c r="N105" s="173"/>
      <c r="O105" s="56">
        <v>3.5500000000000007</v>
      </c>
      <c r="P105" s="184" t="s">
        <v>2479</v>
      </c>
    </row>
    <row r="106" spans="2:16" ht="70">
      <c r="B106" s="5" t="s">
        <v>274</v>
      </c>
      <c r="C106" s="51" t="s">
        <v>48</v>
      </c>
      <c r="D106" s="51">
        <v>90445</v>
      </c>
      <c r="E106" s="6" t="s">
        <v>275</v>
      </c>
      <c r="F106" s="51" t="s">
        <v>107</v>
      </c>
      <c r="G106" s="5">
        <v>60</v>
      </c>
      <c r="H106" s="52">
        <f>O106*(1-'Orç-Resumo'!$G$10)</f>
        <v>4.7100000000000009</v>
      </c>
      <c r="I106" s="53">
        <f>P106*(1-'Orç-Resumo'!$G$10)</f>
        <v>13.27</v>
      </c>
      <c r="J106" s="54">
        <f t="shared" si="3"/>
        <v>282.60000000000002</v>
      </c>
      <c r="K106" s="55">
        <f t="shared" si="4"/>
        <v>796.19999999999993</v>
      </c>
      <c r="L106" s="56">
        <f t="shared" si="5"/>
        <v>1078.8</v>
      </c>
      <c r="M106" s="56">
        <v>0</v>
      </c>
      <c r="N106" s="173"/>
      <c r="O106" s="56">
        <v>4.7100000000000009</v>
      </c>
      <c r="P106" s="184" t="s">
        <v>3328</v>
      </c>
    </row>
    <row r="107" spans="2:16" ht="42">
      <c r="B107" s="5" t="s">
        <v>276</v>
      </c>
      <c r="C107" s="51" t="s">
        <v>48</v>
      </c>
      <c r="D107" s="51">
        <v>90436</v>
      </c>
      <c r="E107" s="6" t="s">
        <v>277</v>
      </c>
      <c r="F107" s="51" t="s">
        <v>173</v>
      </c>
      <c r="G107" s="5">
        <v>12</v>
      </c>
      <c r="H107" s="52">
        <f>O107*(1-'Orç-Resumo'!$G$10)</f>
        <v>3.6500000000000004</v>
      </c>
      <c r="I107" s="53">
        <f>P107*(1-'Orç-Resumo'!$G$10)</f>
        <v>11.92</v>
      </c>
      <c r="J107" s="54">
        <f t="shared" si="3"/>
        <v>43.800000000000004</v>
      </c>
      <c r="K107" s="55">
        <f t="shared" si="4"/>
        <v>143.04</v>
      </c>
      <c r="L107" s="56">
        <f t="shared" si="5"/>
        <v>186.84</v>
      </c>
      <c r="M107" s="56">
        <v>0</v>
      </c>
      <c r="N107" s="173"/>
      <c r="O107" s="56">
        <v>3.6500000000000004</v>
      </c>
      <c r="P107" s="184" t="s">
        <v>3294</v>
      </c>
    </row>
    <row r="108" spans="2:16" ht="56">
      <c r="B108" s="5" t="s">
        <v>278</v>
      </c>
      <c r="C108" s="51" t="s">
        <v>48</v>
      </c>
      <c r="D108" s="51">
        <v>90437</v>
      </c>
      <c r="E108" s="6" t="s">
        <v>279</v>
      </c>
      <c r="F108" s="51" t="s">
        <v>173</v>
      </c>
      <c r="G108" s="5">
        <v>12</v>
      </c>
      <c r="H108" s="52">
        <f>O108*(1-'Orç-Resumo'!$G$10)</f>
        <v>9.8300000000000018</v>
      </c>
      <c r="I108" s="53">
        <f>P108*(1-'Orç-Resumo'!$G$10)</f>
        <v>31.7</v>
      </c>
      <c r="J108" s="54">
        <f t="shared" si="3"/>
        <v>117.96000000000002</v>
      </c>
      <c r="K108" s="55">
        <f t="shared" si="4"/>
        <v>380.4</v>
      </c>
      <c r="L108" s="56">
        <f t="shared" si="5"/>
        <v>498.36</v>
      </c>
      <c r="M108" s="56">
        <v>0</v>
      </c>
      <c r="N108" s="173"/>
      <c r="O108" s="56">
        <v>9.8300000000000018</v>
      </c>
      <c r="P108" s="184" t="s">
        <v>3329</v>
      </c>
    </row>
    <row r="109" spans="2:16" ht="56">
      <c r="B109" s="5" t="s">
        <v>280</v>
      </c>
      <c r="C109" s="51" t="s">
        <v>48</v>
      </c>
      <c r="D109" s="51">
        <v>90438</v>
      </c>
      <c r="E109" s="6" t="s">
        <v>281</v>
      </c>
      <c r="F109" s="51" t="s">
        <v>173</v>
      </c>
      <c r="G109" s="5">
        <v>12</v>
      </c>
      <c r="H109" s="52">
        <f>O109*(1-'Orç-Resumo'!$G$10)</f>
        <v>14.349999999999994</v>
      </c>
      <c r="I109" s="53">
        <f>P109*(1-'Orç-Resumo'!$G$10)</f>
        <v>46.31</v>
      </c>
      <c r="J109" s="54">
        <f t="shared" si="3"/>
        <v>172.19999999999993</v>
      </c>
      <c r="K109" s="55">
        <f t="shared" si="4"/>
        <v>555.72</v>
      </c>
      <c r="L109" s="56">
        <f t="shared" si="5"/>
        <v>727.92</v>
      </c>
      <c r="M109" s="56">
        <v>0</v>
      </c>
      <c r="N109" s="173"/>
      <c r="O109" s="56">
        <v>14.349999999999994</v>
      </c>
      <c r="P109" s="184" t="s">
        <v>3003</v>
      </c>
    </row>
    <row r="110" spans="2:16" ht="56">
      <c r="B110" s="5" t="s">
        <v>282</v>
      </c>
      <c r="C110" s="51" t="s">
        <v>48</v>
      </c>
      <c r="D110" s="51">
        <v>90439</v>
      </c>
      <c r="E110" s="6" t="s">
        <v>283</v>
      </c>
      <c r="F110" s="51" t="s">
        <v>173</v>
      </c>
      <c r="G110" s="5">
        <v>10</v>
      </c>
      <c r="H110" s="52">
        <f>O110*(1-'Orç-Resumo'!$G$10)</f>
        <v>2.7699999999999996</v>
      </c>
      <c r="I110" s="53">
        <f>P110*(1-'Orç-Resumo'!$G$10)</f>
        <v>7.23</v>
      </c>
      <c r="J110" s="54">
        <f t="shared" si="3"/>
        <v>27.699999999999996</v>
      </c>
      <c r="K110" s="55">
        <f t="shared" si="4"/>
        <v>72.300000000000011</v>
      </c>
      <c r="L110" s="56">
        <f t="shared" si="5"/>
        <v>100</v>
      </c>
      <c r="M110" s="56">
        <v>0</v>
      </c>
      <c r="N110" s="173"/>
      <c r="O110" s="56">
        <v>2.7699999999999996</v>
      </c>
      <c r="P110" s="184" t="s">
        <v>2239</v>
      </c>
    </row>
    <row r="111" spans="2:16" ht="70">
      <c r="B111" s="5" t="s">
        <v>284</v>
      </c>
      <c r="C111" s="51" t="s">
        <v>48</v>
      </c>
      <c r="D111" s="51">
        <v>90440</v>
      </c>
      <c r="E111" s="6" t="s">
        <v>285</v>
      </c>
      <c r="F111" s="51" t="s">
        <v>173</v>
      </c>
      <c r="G111" s="5">
        <v>10</v>
      </c>
      <c r="H111" s="52">
        <f>O111*(1-'Orç-Resumo'!$G$10)</f>
        <v>7.52</v>
      </c>
      <c r="I111" s="53">
        <f>P111*(1-'Orç-Resumo'!$G$10)</f>
        <v>19.13</v>
      </c>
      <c r="J111" s="54">
        <f t="shared" si="3"/>
        <v>75.199999999999989</v>
      </c>
      <c r="K111" s="55">
        <f t="shared" si="4"/>
        <v>191.29999999999998</v>
      </c>
      <c r="L111" s="56">
        <f t="shared" si="5"/>
        <v>266.5</v>
      </c>
      <c r="M111" s="56">
        <v>0</v>
      </c>
      <c r="N111" s="173"/>
      <c r="O111" s="56">
        <v>7.52</v>
      </c>
      <c r="P111" s="184" t="s">
        <v>3330</v>
      </c>
    </row>
    <row r="112" spans="2:16" ht="70">
      <c r="B112" s="5" t="s">
        <v>287</v>
      </c>
      <c r="C112" s="51" t="s">
        <v>48</v>
      </c>
      <c r="D112" s="51">
        <v>90441</v>
      </c>
      <c r="E112" s="6" t="s">
        <v>288</v>
      </c>
      <c r="F112" s="51" t="s">
        <v>173</v>
      </c>
      <c r="G112" s="5">
        <v>10</v>
      </c>
      <c r="H112" s="52">
        <f>O112*(1-'Orç-Resumo'!$G$10)</f>
        <v>11.04</v>
      </c>
      <c r="I112" s="53">
        <f>P112*(1-'Orç-Resumo'!$G$10)</f>
        <v>27.9</v>
      </c>
      <c r="J112" s="54">
        <f t="shared" si="3"/>
        <v>110.39999999999999</v>
      </c>
      <c r="K112" s="55">
        <f t="shared" si="4"/>
        <v>279</v>
      </c>
      <c r="L112" s="56">
        <f t="shared" si="5"/>
        <v>389.4</v>
      </c>
      <c r="M112" s="56">
        <v>0</v>
      </c>
      <c r="N112" s="173"/>
      <c r="O112" s="56">
        <v>11.04</v>
      </c>
      <c r="P112" s="184" t="s">
        <v>2758</v>
      </c>
    </row>
    <row r="113" spans="2:16">
      <c r="B113" s="5" t="s">
        <v>289</v>
      </c>
      <c r="C113" s="51" t="s">
        <v>21</v>
      </c>
      <c r="D113" s="51" t="s">
        <v>21</v>
      </c>
      <c r="E113" s="6" t="s">
        <v>290</v>
      </c>
      <c r="F113" s="51" t="s">
        <v>23</v>
      </c>
      <c r="G113" s="5"/>
      <c r="H113" s="52"/>
      <c r="I113" s="53"/>
      <c r="J113" s="54"/>
      <c r="K113" s="55"/>
      <c r="L113" s="56"/>
      <c r="M113" s="56">
        <f>SUM(L114:L142)</f>
        <v>58802.040000000008</v>
      </c>
      <c r="N113" s="173"/>
      <c r="O113" s="56" t="s">
        <v>24</v>
      </c>
      <c r="P113" s="184" t="s">
        <v>24</v>
      </c>
    </row>
    <row r="114" spans="2:16" ht="28">
      <c r="B114" s="5" t="s">
        <v>291</v>
      </c>
      <c r="C114" s="51" t="s">
        <v>99</v>
      </c>
      <c r="D114" s="51" t="s">
        <v>292</v>
      </c>
      <c r="E114" s="6" t="s">
        <v>293</v>
      </c>
      <c r="F114" s="51" t="s">
        <v>113</v>
      </c>
      <c r="G114" s="5">
        <v>5</v>
      </c>
      <c r="H114" s="52">
        <f>O114*(1-'Orç-Resumo'!$G$10)</f>
        <v>25.81</v>
      </c>
      <c r="I114" s="53">
        <f>P114*(1-'Orç-Resumo'!$G$10)</f>
        <v>5.24</v>
      </c>
      <c r="J114" s="54">
        <f t="shared" si="3"/>
        <v>129.04999999999998</v>
      </c>
      <c r="K114" s="55">
        <f t="shared" si="4"/>
        <v>26.200000000000003</v>
      </c>
      <c r="L114" s="56">
        <f t="shared" si="5"/>
        <v>155.25</v>
      </c>
      <c r="M114" s="56">
        <v>0</v>
      </c>
      <c r="N114" s="173"/>
      <c r="O114" s="56">
        <v>25.81</v>
      </c>
      <c r="P114" s="184">
        <v>5.24</v>
      </c>
    </row>
    <row r="115" spans="2:16" ht="42">
      <c r="B115" s="5" t="s">
        <v>294</v>
      </c>
      <c r="C115" s="51" t="s">
        <v>99</v>
      </c>
      <c r="D115" s="51" t="s">
        <v>295</v>
      </c>
      <c r="E115" s="6" t="s">
        <v>296</v>
      </c>
      <c r="F115" s="51" t="s">
        <v>113</v>
      </c>
      <c r="G115" s="5">
        <v>5</v>
      </c>
      <c r="H115" s="52">
        <f>O115*(1-'Orç-Resumo'!$G$10)</f>
        <v>0</v>
      </c>
      <c r="I115" s="53">
        <f>P115*(1-'Orç-Resumo'!$G$10)</f>
        <v>79.44</v>
      </c>
      <c r="J115" s="54">
        <f t="shared" si="3"/>
        <v>0</v>
      </c>
      <c r="K115" s="55">
        <f t="shared" si="4"/>
        <v>397.2</v>
      </c>
      <c r="L115" s="56">
        <f t="shared" si="5"/>
        <v>397.2</v>
      </c>
      <c r="M115" s="56">
        <v>0</v>
      </c>
      <c r="N115" s="173"/>
      <c r="O115" s="56">
        <v>0</v>
      </c>
      <c r="P115" s="184">
        <v>79.44</v>
      </c>
    </row>
    <row r="116" spans="2:16" ht="28">
      <c r="B116" s="5" t="s">
        <v>297</v>
      </c>
      <c r="C116" s="51" t="s">
        <v>99</v>
      </c>
      <c r="D116" s="51" t="s">
        <v>298</v>
      </c>
      <c r="E116" s="6" t="s">
        <v>299</v>
      </c>
      <c r="F116" s="51" t="s">
        <v>113</v>
      </c>
      <c r="G116" s="5">
        <v>5</v>
      </c>
      <c r="H116" s="52">
        <f>O116*(1-'Orç-Resumo'!$G$10)</f>
        <v>19.32</v>
      </c>
      <c r="I116" s="53">
        <f>P116*(1-'Orç-Resumo'!$G$10)</f>
        <v>3.18</v>
      </c>
      <c r="J116" s="54">
        <f t="shared" si="3"/>
        <v>96.6</v>
      </c>
      <c r="K116" s="55">
        <f t="shared" si="4"/>
        <v>15.9</v>
      </c>
      <c r="L116" s="56">
        <f t="shared" si="5"/>
        <v>112.5</v>
      </c>
      <c r="M116" s="56">
        <v>0</v>
      </c>
      <c r="N116" s="173"/>
      <c r="O116" s="56">
        <v>19.32</v>
      </c>
      <c r="P116" s="184">
        <v>3.18</v>
      </c>
    </row>
    <row r="117" spans="2:16" ht="28">
      <c r="B117" s="5" t="s">
        <v>300</v>
      </c>
      <c r="C117" s="51" t="s">
        <v>99</v>
      </c>
      <c r="D117" s="51" t="s">
        <v>301</v>
      </c>
      <c r="E117" s="6" t="s">
        <v>302</v>
      </c>
      <c r="F117" s="51" t="s">
        <v>113</v>
      </c>
      <c r="G117" s="5">
        <v>5</v>
      </c>
      <c r="H117" s="52">
        <f>O117*(1-'Orç-Resumo'!$G$10)</f>
        <v>2.1</v>
      </c>
      <c r="I117" s="53">
        <f>P117*(1-'Orç-Resumo'!$G$10)</f>
        <v>27.8</v>
      </c>
      <c r="J117" s="54">
        <f t="shared" si="3"/>
        <v>10.5</v>
      </c>
      <c r="K117" s="55">
        <f t="shared" si="4"/>
        <v>139</v>
      </c>
      <c r="L117" s="56">
        <f t="shared" si="5"/>
        <v>149.5</v>
      </c>
      <c r="M117" s="56">
        <v>0</v>
      </c>
      <c r="N117" s="173"/>
      <c r="O117" s="56">
        <v>2.1</v>
      </c>
      <c r="P117" s="184">
        <v>27.8</v>
      </c>
    </row>
    <row r="118" spans="2:16" ht="28">
      <c r="B118" s="5" t="s">
        <v>303</v>
      </c>
      <c r="C118" s="51" t="s">
        <v>99</v>
      </c>
      <c r="D118" s="51" t="s">
        <v>304</v>
      </c>
      <c r="E118" s="6" t="s">
        <v>305</v>
      </c>
      <c r="F118" s="51" t="s">
        <v>113</v>
      </c>
      <c r="G118" s="5">
        <v>5</v>
      </c>
      <c r="H118" s="52">
        <f>O118*(1-'Orç-Resumo'!$G$10)</f>
        <v>14.14</v>
      </c>
      <c r="I118" s="53">
        <f>P118*(1-'Orç-Resumo'!$G$10)</f>
        <v>36.909999999999997</v>
      </c>
      <c r="J118" s="54">
        <f t="shared" si="3"/>
        <v>70.7</v>
      </c>
      <c r="K118" s="55">
        <f t="shared" si="4"/>
        <v>184.54999999999998</v>
      </c>
      <c r="L118" s="56">
        <f t="shared" si="5"/>
        <v>255.25</v>
      </c>
      <c r="M118" s="56">
        <v>0</v>
      </c>
      <c r="N118" s="173"/>
      <c r="O118" s="56">
        <v>14.14</v>
      </c>
      <c r="P118" s="184">
        <v>36.909999999999997</v>
      </c>
    </row>
    <row r="119" spans="2:16" ht="28">
      <c r="B119" s="5" t="s">
        <v>306</v>
      </c>
      <c r="C119" s="51" t="s">
        <v>99</v>
      </c>
      <c r="D119" s="51" t="s">
        <v>307</v>
      </c>
      <c r="E119" s="6" t="s">
        <v>308</v>
      </c>
      <c r="F119" s="51" t="s">
        <v>113</v>
      </c>
      <c r="G119" s="5">
        <v>5</v>
      </c>
      <c r="H119" s="52">
        <f>O119*(1-'Orç-Resumo'!$G$10)</f>
        <v>0</v>
      </c>
      <c r="I119" s="53">
        <f>P119*(1-'Orç-Resumo'!$G$10)</f>
        <v>158.87</v>
      </c>
      <c r="J119" s="54">
        <f t="shared" si="3"/>
        <v>0</v>
      </c>
      <c r="K119" s="55">
        <f t="shared" si="4"/>
        <v>794.35</v>
      </c>
      <c r="L119" s="56">
        <f t="shared" si="5"/>
        <v>794.35</v>
      </c>
      <c r="M119" s="56">
        <v>0</v>
      </c>
      <c r="N119" s="173"/>
      <c r="O119" s="56">
        <v>0</v>
      </c>
      <c r="P119" s="184">
        <v>158.87</v>
      </c>
    </row>
    <row r="120" spans="2:16" ht="42">
      <c r="B120" s="5" t="s">
        <v>309</v>
      </c>
      <c r="C120" s="51" t="s">
        <v>99</v>
      </c>
      <c r="D120" s="51" t="s">
        <v>310</v>
      </c>
      <c r="E120" s="6" t="s">
        <v>311</v>
      </c>
      <c r="F120" s="51" t="s">
        <v>113</v>
      </c>
      <c r="G120" s="5">
        <v>5</v>
      </c>
      <c r="H120" s="52">
        <f>O120*(1-'Orç-Resumo'!$G$10)</f>
        <v>206.25</v>
      </c>
      <c r="I120" s="53">
        <f>P120*(1-'Orç-Resumo'!$G$10)</f>
        <v>7.94</v>
      </c>
      <c r="J120" s="54">
        <f t="shared" si="3"/>
        <v>1031.25</v>
      </c>
      <c r="K120" s="55">
        <f t="shared" si="4"/>
        <v>39.700000000000003</v>
      </c>
      <c r="L120" s="56">
        <f t="shared" si="5"/>
        <v>1070.95</v>
      </c>
      <c r="M120" s="56">
        <v>0</v>
      </c>
      <c r="N120" s="173"/>
      <c r="O120" s="56">
        <v>206.25</v>
      </c>
      <c r="P120" s="184">
        <v>7.94</v>
      </c>
    </row>
    <row r="121" spans="2:16" ht="28">
      <c r="B121" s="5" t="s">
        <v>312</v>
      </c>
      <c r="C121" s="51" t="s">
        <v>99</v>
      </c>
      <c r="D121" s="51" t="s">
        <v>313</v>
      </c>
      <c r="E121" s="6" t="s">
        <v>314</v>
      </c>
      <c r="F121" s="51" t="s">
        <v>113</v>
      </c>
      <c r="G121" s="5">
        <v>5</v>
      </c>
      <c r="H121" s="52">
        <f>O121*(1-'Orç-Resumo'!$G$10)</f>
        <v>4.78</v>
      </c>
      <c r="I121" s="53">
        <f>P121*(1-'Orç-Resumo'!$G$10)</f>
        <v>5.24</v>
      </c>
      <c r="J121" s="54">
        <f t="shared" si="3"/>
        <v>23.900000000000002</v>
      </c>
      <c r="K121" s="55">
        <f t="shared" si="4"/>
        <v>26.200000000000003</v>
      </c>
      <c r="L121" s="56">
        <f t="shared" si="5"/>
        <v>50.100000000000009</v>
      </c>
      <c r="M121" s="56">
        <v>0</v>
      </c>
      <c r="N121" s="173"/>
      <c r="O121" s="56">
        <v>4.78</v>
      </c>
      <c r="P121" s="184">
        <v>5.24</v>
      </c>
    </row>
    <row r="122" spans="2:16" ht="28">
      <c r="B122" s="5" t="s">
        <v>315</v>
      </c>
      <c r="C122" s="51" t="s">
        <v>99</v>
      </c>
      <c r="D122" s="51" t="s">
        <v>316</v>
      </c>
      <c r="E122" s="6" t="s">
        <v>317</v>
      </c>
      <c r="F122" s="51" t="s">
        <v>113</v>
      </c>
      <c r="G122" s="5">
        <v>5</v>
      </c>
      <c r="H122" s="52">
        <f>O122*(1-'Orç-Resumo'!$G$10)</f>
        <v>17.760000000000002</v>
      </c>
      <c r="I122" s="53">
        <f>P122*(1-'Orç-Resumo'!$G$10)</f>
        <v>2.0699999999999998</v>
      </c>
      <c r="J122" s="54">
        <f t="shared" si="3"/>
        <v>88.800000000000011</v>
      </c>
      <c r="K122" s="55">
        <f t="shared" si="4"/>
        <v>10.35</v>
      </c>
      <c r="L122" s="56">
        <f t="shared" si="5"/>
        <v>99.15</v>
      </c>
      <c r="M122" s="56">
        <v>0</v>
      </c>
      <c r="N122" s="173"/>
      <c r="O122" s="56">
        <v>17.760000000000002</v>
      </c>
      <c r="P122" s="184">
        <v>2.0699999999999998</v>
      </c>
    </row>
    <row r="123" spans="2:16" ht="28">
      <c r="B123" s="5" t="s">
        <v>318</v>
      </c>
      <c r="C123" s="51" t="s">
        <v>99</v>
      </c>
      <c r="D123" s="51" t="s">
        <v>319</v>
      </c>
      <c r="E123" s="6" t="s">
        <v>320</v>
      </c>
      <c r="F123" s="51" t="s">
        <v>113</v>
      </c>
      <c r="G123" s="5">
        <v>5</v>
      </c>
      <c r="H123" s="52">
        <f>O123*(1-'Orç-Resumo'!$G$10)</f>
        <v>105.49</v>
      </c>
      <c r="I123" s="53">
        <f>P123*(1-'Orç-Resumo'!$G$10)</f>
        <v>14.57</v>
      </c>
      <c r="J123" s="54">
        <f t="shared" si="3"/>
        <v>527.44999999999993</v>
      </c>
      <c r="K123" s="55">
        <f t="shared" si="4"/>
        <v>72.849999999999994</v>
      </c>
      <c r="L123" s="56">
        <f t="shared" si="5"/>
        <v>600.29999999999995</v>
      </c>
      <c r="M123" s="56">
        <v>0</v>
      </c>
      <c r="N123" s="173"/>
      <c r="O123" s="56">
        <v>105.49</v>
      </c>
      <c r="P123" s="184">
        <v>14.57</v>
      </c>
    </row>
    <row r="124" spans="2:16" ht="28">
      <c r="B124" s="5" t="s">
        <v>321</v>
      </c>
      <c r="C124" s="51" t="s">
        <v>99</v>
      </c>
      <c r="D124" s="51" t="s">
        <v>322</v>
      </c>
      <c r="E124" s="6" t="s">
        <v>323</v>
      </c>
      <c r="F124" s="51" t="s">
        <v>113</v>
      </c>
      <c r="G124" s="5">
        <v>5</v>
      </c>
      <c r="H124" s="52">
        <f>O124*(1-'Orç-Resumo'!$G$10)</f>
        <v>6.99</v>
      </c>
      <c r="I124" s="53">
        <f>P124*(1-'Orç-Resumo'!$G$10)</f>
        <v>5.56</v>
      </c>
      <c r="J124" s="54">
        <f t="shared" si="3"/>
        <v>34.950000000000003</v>
      </c>
      <c r="K124" s="55">
        <f t="shared" si="4"/>
        <v>27.799999999999997</v>
      </c>
      <c r="L124" s="56">
        <f t="shared" si="5"/>
        <v>62.75</v>
      </c>
      <c r="M124" s="56">
        <v>0</v>
      </c>
      <c r="N124" s="173"/>
      <c r="O124" s="56">
        <v>6.99</v>
      </c>
      <c r="P124" s="184">
        <v>5.56</v>
      </c>
    </row>
    <row r="125" spans="2:16" ht="28">
      <c r="B125" s="5" t="s">
        <v>324</v>
      </c>
      <c r="C125" s="51" t="s">
        <v>99</v>
      </c>
      <c r="D125" s="51" t="s">
        <v>325</v>
      </c>
      <c r="E125" s="6" t="s">
        <v>326</v>
      </c>
      <c r="F125" s="51" t="s">
        <v>113</v>
      </c>
      <c r="G125" s="5">
        <v>5</v>
      </c>
      <c r="H125" s="52">
        <f>O125*(1-'Orç-Resumo'!$G$10)</f>
        <v>30.89</v>
      </c>
      <c r="I125" s="53">
        <f>P125*(1-'Orç-Resumo'!$G$10)</f>
        <v>3.97</v>
      </c>
      <c r="J125" s="54">
        <f t="shared" si="3"/>
        <v>154.44999999999999</v>
      </c>
      <c r="K125" s="55">
        <f t="shared" si="4"/>
        <v>19.850000000000001</v>
      </c>
      <c r="L125" s="56">
        <f t="shared" si="5"/>
        <v>174.29999999999998</v>
      </c>
      <c r="M125" s="56">
        <v>0</v>
      </c>
      <c r="N125" s="173"/>
      <c r="O125" s="56">
        <v>30.89</v>
      </c>
      <c r="P125" s="184">
        <v>3.97</v>
      </c>
    </row>
    <row r="126" spans="2:16" ht="28">
      <c r="B126" s="5" t="s">
        <v>327</v>
      </c>
      <c r="C126" s="51" t="s">
        <v>99</v>
      </c>
      <c r="D126" s="51" t="s">
        <v>328</v>
      </c>
      <c r="E126" s="6" t="s">
        <v>329</v>
      </c>
      <c r="F126" s="51" t="s">
        <v>113</v>
      </c>
      <c r="G126" s="5">
        <v>5</v>
      </c>
      <c r="H126" s="52">
        <f>O126*(1-'Orç-Resumo'!$G$10)</f>
        <v>11.01</v>
      </c>
      <c r="I126" s="53">
        <f>P126*(1-'Orç-Resumo'!$G$10)</f>
        <v>1.59</v>
      </c>
      <c r="J126" s="54">
        <f t="shared" si="3"/>
        <v>55.05</v>
      </c>
      <c r="K126" s="55">
        <f t="shared" si="4"/>
        <v>7.95</v>
      </c>
      <c r="L126" s="56">
        <f t="shared" si="5"/>
        <v>63</v>
      </c>
      <c r="M126" s="56">
        <v>0</v>
      </c>
      <c r="N126" s="173"/>
      <c r="O126" s="56">
        <v>11.01</v>
      </c>
      <c r="P126" s="184">
        <v>1.59</v>
      </c>
    </row>
    <row r="127" spans="2:16" ht="28">
      <c r="B127" s="5" t="s">
        <v>330</v>
      </c>
      <c r="C127" s="51" t="s">
        <v>99</v>
      </c>
      <c r="D127" s="51" t="s">
        <v>331</v>
      </c>
      <c r="E127" s="6" t="s">
        <v>332</v>
      </c>
      <c r="F127" s="51" t="s">
        <v>333</v>
      </c>
      <c r="G127" s="5">
        <v>5</v>
      </c>
      <c r="H127" s="52">
        <f>O127*(1-'Orç-Resumo'!$G$10)</f>
        <v>21.2</v>
      </c>
      <c r="I127" s="53">
        <f>P127*(1-'Orç-Resumo'!$G$10)</f>
        <v>1.99</v>
      </c>
      <c r="J127" s="54">
        <f t="shared" si="3"/>
        <v>106</v>
      </c>
      <c r="K127" s="55">
        <f t="shared" si="4"/>
        <v>9.9499999999999993</v>
      </c>
      <c r="L127" s="56">
        <f t="shared" si="5"/>
        <v>115.95</v>
      </c>
      <c r="M127" s="56">
        <v>0</v>
      </c>
      <c r="N127" s="173"/>
      <c r="O127" s="56">
        <v>21.2</v>
      </c>
      <c r="P127" s="184">
        <v>1.99</v>
      </c>
    </row>
    <row r="128" spans="2:16" ht="28">
      <c r="B128" s="5" t="s">
        <v>334</v>
      </c>
      <c r="C128" s="51" t="s">
        <v>99</v>
      </c>
      <c r="D128" s="51" t="s">
        <v>335</v>
      </c>
      <c r="E128" s="6" t="s">
        <v>336</v>
      </c>
      <c r="F128" s="51" t="s">
        <v>113</v>
      </c>
      <c r="G128" s="5">
        <v>5</v>
      </c>
      <c r="H128" s="52">
        <f>O128*(1-'Orç-Resumo'!$G$10)</f>
        <v>25.81</v>
      </c>
      <c r="I128" s="53">
        <f>P128*(1-'Orç-Resumo'!$G$10)</f>
        <v>3.97</v>
      </c>
      <c r="J128" s="54">
        <f t="shared" si="3"/>
        <v>129.04999999999998</v>
      </c>
      <c r="K128" s="55">
        <f t="shared" si="4"/>
        <v>19.850000000000001</v>
      </c>
      <c r="L128" s="56">
        <f t="shared" si="5"/>
        <v>148.89999999999998</v>
      </c>
      <c r="M128" s="56">
        <v>0</v>
      </c>
      <c r="N128" s="173"/>
      <c r="O128" s="56">
        <v>25.81</v>
      </c>
      <c r="P128" s="184">
        <v>3.97</v>
      </c>
    </row>
    <row r="129" spans="2:16" ht="28">
      <c r="B129" s="5" t="s">
        <v>337</v>
      </c>
      <c r="C129" s="51" t="s">
        <v>99</v>
      </c>
      <c r="D129" s="51" t="s">
        <v>338</v>
      </c>
      <c r="E129" s="6" t="s">
        <v>339</v>
      </c>
      <c r="F129" s="51" t="s">
        <v>333</v>
      </c>
      <c r="G129" s="5">
        <v>5</v>
      </c>
      <c r="H129" s="52">
        <f>O129*(1-'Orç-Resumo'!$G$10)</f>
        <v>1.45</v>
      </c>
      <c r="I129" s="53">
        <f>P129*(1-'Orç-Resumo'!$G$10)</f>
        <v>3.33</v>
      </c>
      <c r="J129" s="54">
        <f t="shared" si="3"/>
        <v>7.25</v>
      </c>
      <c r="K129" s="55">
        <f t="shared" si="4"/>
        <v>16.649999999999999</v>
      </c>
      <c r="L129" s="56">
        <f t="shared" si="5"/>
        <v>23.9</v>
      </c>
      <c r="M129" s="56">
        <v>0</v>
      </c>
      <c r="N129" s="173"/>
      <c r="O129" s="56">
        <v>1.45</v>
      </c>
      <c r="P129" s="184">
        <v>3.33</v>
      </c>
    </row>
    <row r="130" spans="2:16" ht="28">
      <c r="B130" s="5" t="s">
        <v>340</v>
      </c>
      <c r="C130" s="51" t="s">
        <v>99</v>
      </c>
      <c r="D130" s="51" t="s">
        <v>341</v>
      </c>
      <c r="E130" s="6" t="s">
        <v>342</v>
      </c>
      <c r="F130" s="51" t="s">
        <v>102</v>
      </c>
      <c r="G130" s="5">
        <v>1</v>
      </c>
      <c r="H130" s="52">
        <f>O130*(1-'Orç-Resumo'!$G$10)</f>
        <v>6886</v>
      </c>
      <c r="I130" s="53">
        <f>P130*(1-'Orç-Resumo'!$G$10)</f>
        <v>643.34</v>
      </c>
      <c r="J130" s="54">
        <f t="shared" si="3"/>
        <v>6886</v>
      </c>
      <c r="K130" s="55">
        <f t="shared" si="4"/>
        <v>643.34</v>
      </c>
      <c r="L130" s="56">
        <f t="shared" si="5"/>
        <v>7529.34</v>
      </c>
      <c r="M130" s="56">
        <v>0</v>
      </c>
      <c r="N130" s="173"/>
      <c r="O130" s="56">
        <v>6886</v>
      </c>
      <c r="P130" s="184">
        <v>643.34</v>
      </c>
    </row>
    <row r="131" spans="2:16" ht="28">
      <c r="B131" s="5" t="s">
        <v>343</v>
      </c>
      <c r="C131" s="51" t="s">
        <v>99</v>
      </c>
      <c r="D131" s="51" t="s">
        <v>344</v>
      </c>
      <c r="E131" s="6" t="s">
        <v>345</v>
      </c>
      <c r="F131" s="51" t="s">
        <v>113</v>
      </c>
      <c r="G131" s="5">
        <v>5</v>
      </c>
      <c r="H131" s="52">
        <f>O131*(1-'Orç-Resumo'!$G$10)</f>
        <v>14.36</v>
      </c>
      <c r="I131" s="53">
        <f>P131*(1-'Orç-Resumo'!$G$10)</f>
        <v>3.34</v>
      </c>
      <c r="J131" s="54">
        <f t="shared" si="3"/>
        <v>71.8</v>
      </c>
      <c r="K131" s="55">
        <f t="shared" si="4"/>
        <v>16.7</v>
      </c>
      <c r="L131" s="56">
        <f t="shared" si="5"/>
        <v>88.5</v>
      </c>
      <c r="M131" s="56">
        <v>0</v>
      </c>
      <c r="N131" s="173"/>
      <c r="O131" s="56">
        <v>14.36</v>
      </c>
      <c r="P131" s="184">
        <v>3.34</v>
      </c>
    </row>
    <row r="132" spans="2:16" ht="28">
      <c r="B132" s="5" t="s">
        <v>346</v>
      </c>
      <c r="C132" s="51" t="s">
        <v>99</v>
      </c>
      <c r="D132" s="51" t="s">
        <v>347</v>
      </c>
      <c r="E132" s="6" t="s">
        <v>348</v>
      </c>
      <c r="F132" s="51" t="s">
        <v>102</v>
      </c>
      <c r="G132" s="5">
        <v>1</v>
      </c>
      <c r="H132" s="52">
        <f>O132*(1-'Orç-Resumo'!$G$10)</f>
        <v>7044.63</v>
      </c>
      <c r="I132" s="53">
        <f>P132*(1-'Orç-Resumo'!$G$10)</f>
        <v>768.43</v>
      </c>
      <c r="J132" s="54">
        <f t="shared" si="3"/>
        <v>7044.63</v>
      </c>
      <c r="K132" s="55">
        <f t="shared" si="4"/>
        <v>768.43</v>
      </c>
      <c r="L132" s="56">
        <f t="shared" si="5"/>
        <v>7813.06</v>
      </c>
      <c r="M132" s="56">
        <v>0</v>
      </c>
      <c r="N132" s="173"/>
      <c r="O132" s="56">
        <v>7044.63</v>
      </c>
      <c r="P132" s="184">
        <v>768.43</v>
      </c>
    </row>
    <row r="133" spans="2:16" ht="28">
      <c r="B133" s="5" t="s">
        <v>349</v>
      </c>
      <c r="C133" s="51" t="s">
        <v>99</v>
      </c>
      <c r="D133" s="51" t="s">
        <v>350</v>
      </c>
      <c r="E133" s="6" t="s">
        <v>351</v>
      </c>
      <c r="F133" s="51" t="s">
        <v>102</v>
      </c>
      <c r="G133" s="5">
        <v>1</v>
      </c>
      <c r="H133" s="52">
        <f>O133*(1-'Orç-Resumo'!$G$10)</f>
        <v>8872.7099999999991</v>
      </c>
      <c r="I133" s="53">
        <f>P133*(1-'Orç-Resumo'!$G$10)</f>
        <v>1445.47</v>
      </c>
      <c r="J133" s="54">
        <f t="shared" si="3"/>
        <v>8872.7099999999991</v>
      </c>
      <c r="K133" s="55">
        <f t="shared" si="4"/>
        <v>1445.47</v>
      </c>
      <c r="L133" s="56">
        <f t="shared" si="5"/>
        <v>10318.179999999998</v>
      </c>
      <c r="M133" s="56">
        <v>0</v>
      </c>
      <c r="N133" s="173"/>
      <c r="O133" s="56">
        <v>8872.7099999999991</v>
      </c>
      <c r="P133" s="184">
        <v>1445.47</v>
      </c>
    </row>
    <row r="134" spans="2:16" ht="28">
      <c r="B134" s="5" t="s">
        <v>352</v>
      </c>
      <c r="C134" s="51" t="s">
        <v>99</v>
      </c>
      <c r="D134" s="51" t="s">
        <v>353</v>
      </c>
      <c r="E134" s="6" t="s">
        <v>354</v>
      </c>
      <c r="F134" s="51" t="s">
        <v>113</v>
      </c>
      <c r="G134" s="5">
        <v>1</v>
      </c>
      <c r="H134" s="52">
        <f>O134*(1-'Orç-Resumo'!$G$10)</f>
        <v>12.66</v>
      </c>
      <c r="I134" s="53">
        <f>P134*(1-'Orç-Resumo'!$G$10)</f>
        <v>1.75</v>
      </c>
      <c r="J134" s="54">
        <f t="shared" si="3"/>
        <v>12.66</v>
      </c>
      <c r="K134" s="55">
        <f t="shared" si="4"/>
        <v>1.75</v>
      </c>
      <c r="L134" s="56">
        <f t="shared" si="5"/>
        <v>14.41</v>
      </c>
      <c r="M134" s="56">
        <v>0</v>
      </c>
      <c r="N134" s="173"/>
      <c r="O134" s="56">
        <v>12.66</v>
      </c>
      <c r="P134" s="184">
        <v>1.75</v>
      </c>
    </row>
    <row r="135" spans="2:16" ht="42">
      <c r="B135" s="5" t="s">
        <v>355</v>
      </c>
      <c r="C135" s="51" t="s">
        <v>99</v>
      </c>
      <c r="D135" s="51" t="s">
        <v>356</v>
      </c>
      <c r="E135" s="6" t="s">
        <v>357</v>
      </c>
      <c r="F135" s="51" t="s">
        <v>333</v>
      </c>
      <c r="G135" s="5">
        <v>5</v>
      </c>
      <c r="H135" s="52">
        <f>O135*(1-'Orç-Resumo'!$G$10)</f>
        <v>216.93</v>
      </c>
      <c r="I135" s="53">
        <f>P135*(1-'Orç-Resumo'!$G$10)</f>
        <v>55.2</v>
      </c>
      <c r="J135" s="54">
        <f t="shared" si="3"/>
        <v>1084.6500000000001</v>
      </c>
      <c r="K135" s="55">
        <f t="shared" si="4"/>
        <v>276</v>
      </c>
      <c r="L135" s="56">
        <f t="shared" si="5"/>
        <v>1360.65</v>
      </c>
      <c r="M135" s="56">
        <v>0</v>
      </c>
      <c r="N135" s="173"/>
      <c r="O135" s="56">
        <v>216.93</v>
      </c>
      <c r="P135" s="184">
        <v>55.2</v>
      </c>
    </row>
    <row r="136" spans="2:16" ht="42">
      <c r="B136" s="5" t="s">
        <v>358</v>
      </c>
      <c r="C136" s="51" t="s">
        <v>99</v>
      </c>
      <c r="D136" s="51" t="s">
        <v>359</v>
      </c>
      <c r="E136" s="6" t="s">
        <v>360</v>
      </c>
      <c r="F136" s="51" t="s">
        <v>113</v>
      </c>
      <c r="G136" s="5">
        <v>5</v>
      </c>
      <c r="H136" s="52">
        <f>O136*(1-'Orç-Resumo'!$G$10)</f>
        <v>33.64</v>
      </c>
      <c r="I136" s="53">
        <f>P136*(1-'Orç-Resumo'!$G$10)</f>
        <v>7.94</v>
      </c>
      <c r="J136" s="54">
        <f t="shared" si="3"/>
        <v>168.2</v>
      </c>
      <c r="K136" s="55">
        <f t="shared" si="4"/>
        <v>39.700000000000003</v>
      </c>
      <c r="L136" s="56">
        <f t="shared" si="5"/>
        <v>207.89999999999998</v>
      </c>
      <c r="M136" s="56">
        <v>0</v>
      </c>
      <c r="N136" s="173"/>
      <c r="O136" s="56">
        <v>33.64</v>
      </c>
      <c r="P136" s="184">
        <v>7.94</v>
      </c>
    </row>
    <row r="137" spans="2:16" ht="42">
      <c r="B137" s="5" t="s">
        <v>361</v>
      </c>
      <c r="C137" s="51" t="s">
        <v>99</v>
      </c>
      <c r="D137" s="51" t="s">
        <v>362</v>
      </c>
      <c r="E137" s="6" t="s">
        <v>363</v>
      </c>
      <c r="F137" s="51" t="s">
        <v>113</v>
      </c>
      <c r="G137" s="5">
        <v>5</v>
      </c>
      <c r="H137" s="52">
        <f>O137*(1-'Orç-Resumo'!$G$10)</f>
        <v>24.6</v>
      </c>
      <c r="I137" s="53">
        <f>P137*(1-'Orç-Resumo'!$G$10)</f>
        <v>39.72</v>
      </c>
      <c r="J137" s="54">
        <f t="shared" si="3"/>
        <v>123</v>
      </c>
      <c r="K137" s="55">
        <f t="shared" si="4"/>
        <v>198.6</v>
      </c>
      <c r="L137" s="56">
        <f t="shared" si="5"/>
        <v>321.60000000000002</v>
      </c>
      <c r="M137" s="56">
        <v>0</v>
      </c>
      <c r="N137" s="173"/>
      <c r="O137" s="56">
        <v>24.6</v>
      </c>
      <c r="P137" s="184">
        <v>39.72</v>
      </c>
    </row>
    <row r="138" spans="2:16" ht="42">
      <c r="B138" s="5" t="s">
        <v>364</v>
      </c>
      <c r="C138" s="51" t="s">
        <v>99</v>
      </c>
      <c r="D138" s="51" t="s">
        <v>365</v>
      </c>
      <c r="E138" s="6" t="s">
        <v>366</v>
      </c>
      <c r="F138" s="51" t="s">
        <v>113</v>
      </c>
      <c r="G138" s="5">
        <v>5</v>
      </c>
      <c r="H138" s="52">
        <f>O138*(1-'Orç-Resumo'!$G$10)</f>
        <v>29.52</v>
      </c>
      <c r="I138" s="53">
        <f>P138*(1-'Orç-Resumo'!$G$10)</f>
        <v>47.66</v>
      </c>
      <c r="J138" s="54">
        <f t="shared" si="3"/>
        <v>147.6</v>
      </c>
      <c r="K138" s="55">
        <f t="shared" si="4"/>
        <v>238.29999999999998</v>
      </c>
      <c r="L138" s="56">
        <f t="shared" si="5"/>
        <v>385.9</v>
      </c>
      <c r="M138" s="56">
        <v>0</v>
      </c>
      <c r="N138" s="173"/>
      <c r="O138" s="56">
        <v>29.52</v>
      </c>
      <c r="P138" s="184">
        <v>47.66</v>
      </c>
    </row>
    <row r="139" spans="2:16" ht="56">
      <c r="B139" s="5" t="s">
        <v>367</v>
      </c>
      <c r="C139" s="51" t="s">
        <v>48</v>
      </c>
      <c r="D139" s="51">
        <v>90285</v>
      </c>
      <c r="E139" s="6" t="s">
        <v>368</v>
      </c>
      <c r="F139" s="51" t="s">
        <v>78</v>
      </c>
      <c r="G139" s="5">
        <v>1</v>
      </c>
      <c r="H139" s="52">
        <f>O139*(1-'Orç-Resumo'!$G$10)</f>
        <v>1041.8600000000001</v>
      </c>
      <c r="I139" s="53">
        <f>P139*(1-'Orç-Resumo'!$G$10)</f>
        <v>71.09</v>
      </c>
      <c r="J139" s="54">
        <f t="shared" si="3"/>
        <v>1041.8600000000001</v>
      </c>
      <c r="K139" s="55">
        <f t="shared" si="4"/>
        <v>71.09</v>
      </c>
      <c r="L139" s="56">
        <f t="shared" si="5"/>
        <v>1112.95</v>
      </c>
      <c r="M139" s="56">
        <v>0</v>
      </c>
      <c r="N139" s="173"/>
      <c r="O139" s="56">
        <v>1041.8600000000001</v>
      </c>
      <c r="P139" s="184" t="s">
        <v>3331</v>
      </c>
    </row>
    <row r="140" spans="2:16" ht="56">
      <c r="B140" s="5" t="s">
        <v>369</v>
      </c>
      <c r="C140" s="51" t="s">
        <v>99</v>
      </c>
      <c r="D140" s="51" t="s">
        <v>370</v>
      </c>
      <c r="E140" s="6" t="s">
        <v>371</v>
      </c>
      <c r="F140" s="51" t="s">
        <v>333</v>
      </c>
      <c r="G140" s="5">
        <v>5</v>
      </c>
      <c r="H140" s="52">
        <f>O140*(1-'Orç-Resumo'!$G$10)</f>
        <v>6.31</v>
      </c>
      <c r="I140" s="53">
        <f>P140*(1-'Orç-Resumo'!$G$10)</f>
        <v>12.65</v>
      </c>
      <c r="J140" s="54">
        <f t="shared" si="3"/>
        <v>31.549999999999997</v>
      </c>
      <c r="K140" s="55">
        <f t="shared" si="4"/>
        <v>63.25</v>
      </c>
      <c r="L140" s="56">
        <f t="shared" si="5"/>
        <v>94.8</v>
      </c>
      <c r="M140" s="56">
        <v>0</v>
      </c>
      <c r="N140" s="173"/>
      <c r="O140" s="56">
        <v>6.31</v>
      </c>
      <c r="P140" s="184">
        <v>12.65</v>
      </c>
    </row>
    <row r="141" spans="2:16" ht="28">
      <c r="B141" s="5" t="s">
        <v>372</v>
      </c>
      <c r="C141" s="51" t="s">
        <v>99</v>
      </c>
      <c r="D141" s="51" t="s">
        <v>373</v>
      </c>
      <c r="E141" s="6" t="s">
        <v>374</v>
      </c>
      <c r="F141" s="51" t="s">
        <v>333</v>
      </c>
      <c r="G141" s="5">
        <v>5</v>
      </c>
      <c r="H141" s="52">
        <f>O141*(1-'Orç-Resumo'!$G$10)</f>
        <v>5.54</v>
      </c>
      <c r="I141" s="53">
        <f>P141*(1-'Orç-Resumo'!$G$10)</f>
        <v>0.99</v>
      </c>
      <c r="J141" s="54">
        <f t="shared" si="3"/>
        <v>27.7</v>
      </c>
      <c r="K141" s="55">
        <f t="shared" si="4"/>
        <v>4.95</v>
      </c>
      <c r="L141" s="56">
        <f t="shared" si="5"/>
        <v>32.65</v>
      </c>
      <c r="M141" s="56">
        <v>0</v>
      </c>
      <c r="N141" s="173"/>
      <c r="O141" s="56">
        <v>5.54</v>
      </c>
      <c r="P141" s="184">
        <v>0.99</v>
      </c>
    </row>
    <row r="142" spans="2:16" ht="70">
      <c r="B142" s="5" t="s">
        <v>375</v>
      </c>
      <c r="C142" s="51" t="s">
        <v>26</v>
      </c>
      <c r="D142" s="51" t="s">
        <v>376</v>
      </c>
      <c r="E142" s="6" t="s">
        <v>377</v>
      </c>
      <c r="F142" s="51" t="s">
        <v>69</v>
      </c>
      <c r="G142" s="5">
        <v>100</v>
      </c>
      <c r="H142" s="52">
        <f>O142*(1-'Orç-Resumo'!$G$10)</f>
        <v>221.27999999999997</v>
      </c>
      <c r="I142" s="53">
        <f>P142*(1-'Orç-Resumo'!$G$10)</f>
        <v>31.2075</v>
      </c>
      <c r="J142" s="54">
        <f t="shared" si="3"/>
        <v>22127.999999999996</v>
      </c>
      <c r="K142" s="55">
        <f t="shared" si="4"/>
        <v>3120.75</v>
      </c>
      <c r="L142" s="56">
        <f t="shared" si="5"/>
        <v>25248.749999999996</v>
      </c>
      <c r="M142" s="56">
        <v>0</v>
      </c>
      <c r="N142" s="173"/>
      <c r="O142" s="56">
        <v>221.27999999999997</v>
      </c>
      <c r="P142" s="184">
        <v>31.2075</v>
      </c>
    </row>
    <row r="143" spans="2:16">
      <c r="B143" s="5" t="s">
        <v>378</v>
      </c>
      <c r="C143" s="51" t="s">
        <v>21</v>
      </c>
      <c r="D143" s="51" t="s">
        <v>21</v>
      </c>
      <c r="E143" s="6" t="s">
        <v>379</v>
      </c>
      <c r="F143" s="51" t="s">
        <v>23</v>
      </c>
      <c r="G143" s="5"/>
      <c r="H143" s="52"/>
      <c r="I143" s="53"/>
      <c r="J143" s="54"/>
      <c r="K143" s="55"/>
      <c r="L143" s="56"/>
      <c r="M143" s="56">
        <f>SUM(L144:L152)</f>
        <v>545.17999999999995</v>
      </c>
      <c r="N143" s="173"/>
      <c r="O143" s="56" t="s">
        <v>24</v>
      </c>
      <c r="P143" s="184" t="s">
        <v>24</v>
      </c>
    </row>
    <row r="144" spans="2:16" ht="28">
      <c r="B144" s="5" t="s">
        <v>380</v>
      </c>
      <c r="C144" s="51" t="s">
        <v>48</v>
      </c>
      <c r="D144" s="51">
        <v>94319</v>
      </c>
      <c r="E144" s="6" t="s">
        <v>381</v>
      </c>
      <c r="F144" s="51" t="s">
        <v>78</v>
      </c>
      <c r="G144" s="5">
        <v>1</v>
      </c>
      <c r="H144" s="52">
        <f>O144*(1-'Orç-Resumo'!$G$10)</f>
        <v>62.42</v>
      </c>
      <c r="I144" s="53">
        <f>P144*(1-'Orç-Resumo'!$G$10)</f>
        <v>19.670000000000002</v>
      </c>
      <c r="J144" s="54">
        <f t="shared" ref="J144:J208" si="6">G144*H144</f>
        <v>62.42</v>
      </c>
      <c r="K144" s="55">
        <f t="shared" ref="K144:K208" si="7">G144*I144</f>
        <v>19.670000000000002</v>
      </c>
      <c r="L144" s="56">
        <f t="shared" ref="L144:L208" si="8">J144+K144</f>
        <v>82.09</v>
      </c>
      <c r="M144" s="56">
        <v>0</v>
      </c>
      <c r="N144" s="173"/>
      <c r="O144" s="56">
        <v>62.42</v>
      </c>
      <c r="P144" s="184" t="s">
        <v>3332</v>
      </c>
    </row>
    <row r="145" spans="2:16" ht="28">
      <c r="B145" s="5" t="s">
        <v>382</v>
      </c>
      <c r="C145" s="51" t="s">
        <v>48</v>
      </c>
      <c r="D145" s="51">
        <v>94342</v>
      </c>
      <c r="E145" s="6" t="s">
        <v>383</v>
      </c>
      <c r="F145" s="51" t="s">
        <v>78</v>
      </c>
      <c r="G145" s="5">
        <v>1</v>
      </c>
      <c r="H145" s="52">
        <f>O145*(1-'Orç-Resumo'!$G$10)</f>
        <v>111.25</v>
      </c>
      <c r="I145" s="53">
        <f>P145*(1-'Orç-Resumo'!$G$10)</f>
        <v>19.66</v>
      </c>
      <c r="J145" s="54">
        <f t="shared" si="6"/>
        <v>111.25</v>
      </c>
      <c r="K145" s="55">
        <f t="shared" si="7"/>
        <v>19.66</v>
      </c>
      <c r="L145" s="56">
        <f t="shared" si="8"/>
        <v>130.91</v>
      </c>
      <c r="M145" s="56">
        <v>0</v>
      </c>
      <c r="N145" s="173"/>
      <c r="O145" s="56">
        <v>111.25</v>
      </c>
      <c r="P145" s="184" t="s">
        <v>3333</v>
      </c>
    </row>
    <row r="146" spans="2:16" ht="28">
      <c r="B146" s="5" t="s">
        <v>384</v>
      </c>
      <c r="C146" s="51" t="s">
        <v>99</v>
      </c>
      <c r="D146" s="51" t="s">
        <v>385</v>
      </c>
      <c r="E146" s="6" t="s">
        <v>386</v>
      </c>
      <c r="F146" s="51" t="s">
        <v>102</v>
      </c>
      <c r="G146" s="5">
        <v>1</v>
      </c>
      <c r="H146" s="52">
        <f>O146*(1-'Orç-Resumo'!$G$10)</f>
        <v>15.76</v>
      </c>
      <c r="I146" s="53">
        <f>P146*(1-'Orç-Resumo'!$G$10)</f>
        <v>0.77</v>
      </c>
      <c r="J146" s="54">
        <f t="shared" si="6"/>
        <v>15.76</v>
      </c>
      <c r="K146" s="55">
        <f t="shared" si="7"/>
        <v>0.77</v>
      </c>
      <c r="L146" s="56">
        <f t="shared" si="8"/>
        <v>16.53</v>
      </c>
      <c r="M146" s="56">
        <v>0</v>
      </c>
      <c r="N146" s="173"/>
      <c r="O146" s="56">
        <v>15.76</v>
      </c>
      <c r="P146" s="184">
        <v>0.77</v>
      </c>
    </row>
    <row r="147" spans="2:16" ht="28">
      <c r="B147" s="5" t="s">
        <v>387</v>
      </c>
      <c r="C147" s="51" t="s">
        <v>99</v>
      </c>
      <c r="D147" s="51" t="s">
        <v>388</v>
      </c>
      <c r="E147" s="6" t="s">
        <v>389</v>
      </c>
      <c r="F147" s="51" t="s">
        <v>102</v>
      </c>
      <c r="G147" s="5">
        <v>1</v>
      </c>
      <c r="H147" s="52">
        <f>O147*(1-'Orç-Resumo'!$G$10)</f>
        <v>26.52</v>
      </c>
      <c r="I147" s="53">
        <f>P147*(1-'Orç-Resumo'!$G$10)</f>
        <v>33.36</v>
      </c>
      <c r="J147" s="54">
        <f t="shared" si="6"/>
        <v>26.52</v>
      </c>
      <c r="K147" s="55">
        <f t="shared" si="7"/>
        <v>33.36</v>
      </c>
      <c r="L147" s="56">
        <f t="shared" si="8"/>
        <v>59.879999999999995</v>
      </c>
      <c r="M147" s="56">
        <v>0</v>
      </c>
      <c r="N147" s="173"/>
      <c r="O147" s="56">
        <v>26.52</v>
      </c>
      <c r="P147" s="184">
        <v>33.36</v>
      </c>
    </row>
    <row r="148" spans="2:16" ht="42">
      <c r="B148" s="5" t="s">
        <v>390</v>
      </c>
      <c r="C148" s="51" t="s">
        <v>48</v>
      </c>
      <c r="D148" s="51">
        <v>93358</v>
      </c>
      <c r="E148" s="6" t="s">
        <v>391</v>
      </c>
      <c r="F148" s="51" t="s">
        <v>78</v>
      </c>
      <c r="G148" s="5">
        <v>1</v>
      </c>
      <c r="H148" s="52">
        <f>O148*(1-'Orç-Resumo'!$G$10)</f>
        <v>28.370000000000005</v>
      </c>
      <c r="I148" s="53">
        <f>P148*(1-'Orç-Resumo'!$G$10)</f>
        <v>70.319999999999993</v>
      </c>
      <c r="J148" s="54">
        <f t="shared" si="6"/>
        <v>28.370000000000005</v>
      </c>
      <c r="K148" s="55">
        <f t="shared" si="7"/>
        <v>70.319999999999993</v>
      </c>
      <c r="L148" s="56">
        <f t="shared" si="8"/>
        <v>98.69</v>
      </c>
      <c r="M148" s="56">
        <v>0</v>
      </c>
      <c r="N148" s="173"/>
      <c r="O148" s="56">
        <v>28.370000000000005</v>
      </c>
      <c r="P148" s="184" t="s">
        <v>3334</v>
      </c>
    </row>
    <row r="149" spans="2:16" ht="28">
      <c r="B149" s="5" t="s">
        <v>392</v>
      </c>
      <c r="C149" s="51" t="s">
        <v>99</v>
      </c>
      <c r="D149" s="51" t="s">
        <v>393</v>
      </c>
      <c r="E149" s="6" t="s">
        <v>394</v>
      </c>
      <c r="F149" s="51" t="s">
        <v>102</v>
      </c>
      <c r="G149" s="5">
        <v>1</v>
      </c>
      <c r="H149" s="52">
        <f>O149*(1-'Orç-Resumo'!$G$10)</f>
        <v>0</v>
      </c>
      <c r="I149" s="53">
        <f>P149*(1-'Orç-Resumo'!$G$10)</f>
        <v>63.55</v>
      </c>
      <c r="J149" s="54">
        <f t="shared" si="6"/>
        <v>0</v>
      </c>
      <c r="K149" s="55">
        <f t="shared" si="7"/>
        <v>63.55</v>
      </c>
      <c r="L149" s="56">
        <f t="shared" si="8"/>
        <v>63.55</v>
      </c>
      <c r="M149" s="56">
        <v>0</v>
      </c>
      <c r="N149" s="173"/>
      <c r="O149" s="56">
        <v>0</v>
      </c>
      <c r="P149" s="184">
        <v>63.55</v>
      </c>
    </row>
    <row r="150" spans="2:16" ht="28">
      <c r="B150" s="5" t="s">
        <v>395</v>
      </c>
      <c r="C150" s="51" t="s">
        <v>99</v>
      </c>
      <c r="D150" s="51" t="s">
        <v>396</v>
      </c>
      <c r="E150" s="6" t="s">
        <v>397</v>
      </c>
      <c r="F150" s="51" t="s">
        <v>102</v>
      </c>
      <c r="G150" s="5">
        <v>1</v>
      </c>
      <c r="H150" s="52">
        <f>O150*(1-'Orç-Resumo'!$G$10)</f>
        <v>0</v>
      </c>
      <c r="I150" s="53">
        <f>P150*(1-'Orç-Resumo'!$G$10)</f>
        <v>7.15</v>
      </c>
      <c r="J150" s="54">
        <f t="shared" si="6"/>
        <v>0</v>
      </c>
      <c r="K150" s="55">
        <f t="shared" si="7"/>
        <v>7.15</v>
      </c>
      <c r="L150" s="56">
        <f t="shared" si="8"/>
        <v>7.15</v>
      </c>
      <c r="M150" s="56">
        <v>0</v>
      </c>
      <c r="N150" s="173"/>
      <c r="O150" s="56">
        <v>0</v>
      </c>
      <c r="P150" s="184">
        <v>7.15</v>
      </c>
    </row>
    <row r="151" spans="2:16" ht="28">
      <c r="B151" s="5" t="s">
        <v>398</v>
      </c>
      <c r="C151" s="51" t="s">
        <v>99</v>
      </c>
      <c r="D151" s="51" t="s">
        <v>399</v>
      </c>
      <c r="E151" s="6" t="s">
        <v>400</v>
      </c>
      <c r="F151" s="51" t="s">
        <v>102</v>
      </c>
      <c r="G151" s="5">
        <v>1</v>
      </c>
      <c r="H151" s="52">
        <f>O151*(1-'Orç-Resumo'!$G$10)</f>
        <v>0</v>
      </c>
      <c r="I151" s="53">
        <f>P151*(1-'Orç-Resumo'!$G$10)</f>
        <v>62.55</v>
      </c>
      <c r="J151" s="54">
        <f t="shared" si="6"/>
        <v>0</v>
      </c>
      <c r="K151" s="55">
        <f t="shared" si="7"/>
        <v>62.55</v>
      </c>
      <c r="L151" s="56">
        <f t="shared" si="8"/>
        <v>62.55</v>
      </c>
      <c r="M151" s="56">
        <v>0</v>
      </c>
      <c r="N151" s="173"/>
      <c r="O151" s="56">
        <v>0</v>
      </c>
      <c r="P151" s="184">
        <v>62.55</v>
      </c>
    </row>
    <row r="152" spans="2:16" ht="28">
      <c r="B152" s="5" t="s">
        <v>401</v>
      </c>
      <c r="C152" s="51" t="s">
        <v>99</v>
      </c>
      <c r="D152" s="51" t="s">
        <v>402</v>
      </c>
      <c r="E152" s="6" t="s">
        <v>403</v>
      </c>
      <c r="F152" s="51" t="s">
        <v>113</v>
      </c>
      <c r="G152" s="5">
        <v>1</v>
      </c>
      <c r="H152" s="52">
        <f>O152*(1-'Orç-Resumo'!$G$10)</f>
        <v>0</v>
      </c>
      <c r="I152" s="53">
        <f>P152*(1-'Orç-Resumo'!$G$10)</f>
        <v>23.83</v>
      </c>
      <c r="J152" s="54">
        <f t="shared" si="6"/>
        <v>0</v>
      </c>
      <c r="K152" s="55">
        <f t="shared" si="7"/>
        <v>23.83</v>
      </c>
      <c r="L152" s="56">
        <f t="shared" si="8"/>
        <v>23.83</v>
      </c>
      <c r="M152" s="56">
        <v>0</v>
      </c>
      <c r="N152" s="173"/>
      <c r="O152" s="56">
        <v>0</v>
      </c>
      <c r="P152" s="184">
        <v>23.83</v>
      </c>
    </row>
    <row r="153" spans="2:16">
      <c r="B153" s="5" t="s">
        <v>404</v>
      </c>
      <c r="C153" s="51" t="s">
        <v>21</v>
      </c>
      <c r="D153" s="51" t="s">
        <v>21</v>
      </c>
      <c r="E153" s="6" t="s">
        <v>405</v>
      </c>
      <c r="F153" s="51" t="s">
        <v>23</v>
      </c>
      <c r="G153" s="5"/>
      <c r="H153" s="52"/>
      <c r="I153" s="53"/>
      <c r="J153" s="54"/>
      <c r="K153" s="55"/>
      <c r="L153" s="56"/>
      <c r="M153" s="56">
        <f>SUM(L154:L162)</f>
        <v>6132.2852000000003</v>
      </c>
      <c r="N153" s="173"/>
      <c r="O153" s="56" t="s">
        <v>24</v>
      </c>
      <c r="P153" s="184" t="s">
        <v>24</v>
      </c>
    </row>
    <row r="154" spans="2:16" ht="70">
      <c r="B154" s="5" t="s">
        <v>406</v>
      </c>
      <c r="C154" s="51" t="s">
        <v>48</v>
      </c>
      <c r="D154" s="51">
        <v>94962</v>
      </c>
      <c r="E154" s="6" t="s">
        <v>407</v>
      </c>
      <c r="F154" s="51" t="s">
        <v>78</v>
      </c>
      <c r="G154" s="5">
        <v>1</v>
      </c>
      <c r="H154" s="52">
        <f>O154*(1-'Orç-Resumo'!$G$10)</f>
        <v>524.86</v>
      </c>
      <c r="I154" s="53">
        <f>P154*(1-'Orç-Resumo'!$G$10)</f>
        <v>68.89</v>
      </c>
      <c r="J154" s="54">
        <f t="shared" si="6"/>
        <v>524.86</v>
      </c>
      <c r="K154" s="55">
        <f t="shared" si="7"/>
        <v>68.89</v>
      </c>
      <c r="L154" s="56">
        <f t="shared" si="8"/>
        <v>593.75</v>
      </c>
      <c r="M154" s="56">
        <v>0</v>
      </c>
      <c r="N154" s="173"/>
      <c r="O154" s="56">
        <v>524.86</v>
      </c>
      <c r="P154" s="184" t="s">
        <v>3917</v>
      </c>
    </row>
    <row r="155" spans="2:16" ht="56">
      <c r="B155" s="5" t="s">
        <v>408</v>
      </c>
      <c r="C155" s="51" t="s">
        <v>48</v>
      </c>
      <c r="D155" s="51">
        <v>94963</v>
      </c>
      <c r="E155" s="6" t="s">
        <v>409</v>
      </c>
      <c r="F155" s="51" t="s">
        <v>78</v>
      </c>
      <c r="G155" s="5">
        <v>1</v>
      </c>
      <c r="H155" s="52">
        <f>O155*(1-'Orç-Resumo'!$G$10)</f>
        <v>593.07000000000005</v>
      </c>
      <c r="I155" s="53">
        <f>P155*(1-'Orç-Resumo'!$G$10)</f>
        <v>68.38</v>
      </c>
      <c r="J155" s="54">
        <f t="shared" si="6"/>
        <v>593.07000000000005</v>
      </c>
      <c r="K155" s="55">
        <f t="shared" si="7"/>
        <v>68.38</v>
      </c>
      <c r="L155" s="56">
        <f t="shared" si="8"/>
        <v>661.45</v>
      </c>
      <c r="M155" s="56">
        <v>0</v>
      </c>
      <c r="N155" s="173"/>
      <c r="O155" s="56">
        <v>593.07000000000005</v>
      </c>
      <c r="P155" s="184" t="s">
        <v>3335</v>
      </c>
    </row>
    <row r="156" spans="2:16" ht="56">
      <c r="B156" s="5" t="s">
        <v>410</v>
      </c>
      <c r="C156" s="51" t="s">
        <v>48</v>
      </c>
      <c r="D156" s="51">
        <v>94964</v>
      </c>
      <c r="E156" s="6" t="s">
        <v>411</v>
      </c>
      <c r="F156" s="51" t="s">
        <v>78</v>
      </c>
      <c r="G156" s="5">
        <v>1</v>
      </c>
      <c r="H156" s="52">
        <f>O156*(1-'Orç-Resumo'!$G$10)</f>
        <v>648.70000000000005</v>
      </c>
      <c r="I156" s="53">
        <f>P156*(1-'Orç-Resumo'!$G$10)</f>
        <v>74.53</v>
      </c>
      <c r="J156" s="54">
        <f t="shared" si="6"/>
        <v>648.70000000000005</v>
      </c>
      <c r="K156" s="55">
        <f t="shared" si="7"/>
        <v>74.53</v>
      </c>
      <c r="L156" s="56">
        <f t="shared" si="8"/>
        <v>723.23</v>
      </c>
      <c r="M156" s="56">
        <v>0</v>
      </c>
      <c r="N156" s="173"/>
      <c r="O156" s="56">
        <v>648.70000000000005</v>
      </c>
      <c r="P156" s="184" t="s">
        <v>3336</v>
      </c>
    </row>
    <row r="157" spans="2:16" ht="56">
      <c r="B157" s="5" t="s">
        <v>412</v>
      </c>
      <c r="C157" s="51" t="s">
        <v>48</v>
      </c>
      <c r="D157" s="51">
        <v>94965</v>
      </c>
      <c r="E157" s="6" t="s">
        <v>413</v>
      </c>
      <c r="F157" s="51" t="s">
        <v>78</v>
      </c>
      <c r="G157" s="5">
        <v>1</v>
      </c>
      <c r="H157" s="52">
        <f>O157*(1-'Orç-Resumo'!$G$10)</f>
        <v>689.04</v>
      </c>
      <c r="I157" s="53">
        <f>P157*(1-'Orç-Resumo'!$G$10)</f>
        <v>67.989999999999995</v>
      </c>
      <c r="J157" s="54">
        <f t="shared" si="6"/>
        <v>689.04</v>
      </c>
      <c r="K157" s="55">
        <f t="shared" si="7"/>
        <v>67.989999999999995</v>
      </c>
      <c r="L157" s="56">
        <f t="shared" si="8"/>
        <v>757.03</v>
      </c>
      <c r="M157" s="56">
        <v>0</v>
      </c>
      <c r="N157" s="173"/>
      <c r="O157" s="56">
        <v>689.04</v>
      </c>
      <c r="P157" s="184" t="s">
        <v>3337</v>
      </c>
    </row>
    <row r="158" spans="2:16" ht="42">
      <c r="B158" s="5" t="s">
        <v>414</v>
      </c>
      <c r="C158" s="51" t="s">
        <v>48</v>
      </c>
      <c r="D158" s="51">
        <v>102487</v>
      </c>
      <c r="E158" s="6" t="s">
        <v>415</v>
      </c>
      <c r="F158" s="51" t="s">
        <v>78</v>
      </c>
      <c r="G158" s="5">
        <v>1</v>
      </c>
      <c r="H158" s="52">
        <f>O158*(1-'Orç-Resumo'!$G$10)</f>
        <v>631.63</v>
      </c>
      <c r="I158" s="53">
        <f>P158*(1-'Orç-Resumo'!$G$10)</f>
        <v>206.41</v>
      </c>
      <c r="J158" s="54">
        <f t="shared" si="6"/>
        <v>631.63</v>
      </c>
      <c r="K158" s="55">
        <f t="shared" si="7"/>
        <v>206.41</v>
      </c>
      <c r="L158" s="56">
        <f t="shared" si="8"/>
        <v>838.04</v>
      </c>
      <c r="M158" s="56">
        <v>0</v>
      </c>
      <c r="N158" s="173"/>
      <c r="O158" s="56">
        <v>631.63</v>
      </c>
      <c r="P158" s="184" t="s">
        <v>3338</v>
      </c>
    </row>
    <row r="159" spans="2:16" ht="28">
      <c r="B159" s="5" t="s">
        <v>416</v>
      </c>
      <c r="C159" s="51" t="s">
        <v>99</v>
      </c>
      <c r="D159" s="51" t="s">
        <v>417</v>
      </c>
      <c r="E159" s="6" t="s">
        <v>418</v>
      </c>
      <c r="F159" s="51" t="s">
        <v>113</v>
      </c>
      <c r="G159" s="5">
        <v>5</v>
      </c>
      <c r="H159" s="52">
        <f>O159*(1-'Orç-Resumo'!$G$10)</f>
        <v>122.09</v>
      </c>
      <c r="I159" s="53">
        <f>P159*(1-'Orç-Resumo'!$G$10)</f>
        <v>77.52</v>
      </c>
      <c r="J159" s="54">
        <f t="shared" si="6"/>
        <v>610.45000000000005</v>
      </c>
      <c r="K159" s="55">
        <f t="shared" si="7"/>
        <v>387.59999999999997</v>
      </c>
      <c r="L159" s="56">
        <f t="shared" si="8"/>
        <v>998.05</v>
      </c>
      <c r="M159" s="56">
        <v>0</v>
      </c>
      <c r="N159" s="173"/>
      <c r="O159" s="56">
        <v>122.09</v>
      </c>
      <c r="P159" s="184">
        <v>77.52</v>
      </c>
    </row>
    <row r="160" spans="2:16" ht="42">
      <c r="B160" s="5" t="s">
        <v>419</v>
      </c>
      <c r="C160" s="51" t="s">
        <v>48</v>
      </c>
      <c r="D160" s="51">
        <v>103670</v>
      </c>
      <c r="E160" s="6" t="s">
        <v>420</v>
      </c>
      <c r="F160" s="51" t="s">
        <v>78</v>
      </c>
      <c r="G160" s="5">
        <v>1</v>
      </c>
      <c r="H160" s="52">
        <f>O160*(1-'Orç-Resumo'!$G$10)</f>
        <v>90.919999999999987</v>
      </c>
      <c r="I160" s="53">
        <f>P160*(1-'Orç-Resumo'!$G$10)</f>
        <v>237.83</v>
      </c>
      <c r="J160" s="54">
        <f t="shared" si="6"/>
        <v>90.919999999999987</v>
      </c>
      <c r="K160" s="55">
        <f t="shared" si="7"/>
        <v>237.83</v>
      </c>
      <c r="L160" s="56">
        <f t="shared" si="8"/>
        <v>328.75</v>
      </c>
      <c r="M160" s="56">
        <v>0</v>
      </c>
      <c r="N160" s="173"/>
      <c r="O160" s="56">
        <v>90.919999999999987</v>
      </c>
      <c r="P160" s="184" t="s">
        <v>3339</v>
      </c>
    </row>
    <row r="161" spans="2:16" ht="42">
      <c r="B161" s="5" t="s">
        <v>421</v>
      </c>
      <c r="C161" s="51" t="s">
        <v>48</v>
      </c>
      <c r="D161" s="51">
        <v>95240</v>
      </c>
      <c r="E161" s="6" t="s">
        <v>422</v>
      </c>
      <c r="F161" s="51" t="s">
        <v>69</v>
      </c>
      <c r="G161" s="5">
        <v>6</v>
      </c>
      <c r="H161" s="52">
        <f>O161*(1-'Orç-Resumo'!$G$10)</f>
        <v>19.439999999999998</v>
      </c>
      <c r="I161" s="53">
        <f>P161*(1-'Orç-Resumo'!$G$10)</f>
        <v>6.44</v>
      </c>
      <c r="J161" s="54">
        <f t="shared" si="6"/>
        <v>116.63999999999999</v>
      </c>
      <c r="K161" s="55">
        <f t="shared" si="7"/>
        <v>38.64</v>
      </c>
      <c r="L161" s="56">
        <f t="shared" si="8"/>
        <v>155.27999999999997</v>
      </c>
      <c r="M161" s="56">
        <v>0</v>
      </c>
      <c r="N161" s="173"/>
      <c r="O161" s="56">
        <v>19.439999999999998</v>
      </c>
      <c r="P161" s="184" t="s">
        <v>1904</v>
      </c>
    </row>
    <row r="162" spans="2:16" ht="42">
      <c r="B162" s="5" t="s">
        <v>423</v>
      </c>
      <c r="C162" s="51" t="s">
        <v>26</v>
      </c>
      <c r="D162" s="51" t="s">
        <v>424</v>
      </c>
      <c r="E162" s="6" t="s">
        <v>425</v>
      </c>
      <c r="F162" s="51" t="s">
        <v>78</v>
      </c>
      <c r="G162" s="5">
        <v>1</v>
      </c>
      <c r="H162" s="52">
        <f>O162*(1-'Orç-Resumo'!$G$10)</f>
        <v>748.80520000000001</v>
      </c>
      <c r="I162" s="53">
        <f>P162*(1-'Orç-Resumo'!$G$10)</f>
        <v>327.9</v>
      </c>
      <c r="J162" s="54">
        <f t="shared" si="6"/>
        <v>748.80520000000001</v>
      </c>
      <c r="K162" s="55">
        <f t="shared" si="7"/>
        <v>327.9</v>
      </c>
      <c r="L162" s="56">
        <f t="shared" si="8"/>
        <v>1076.7051999999999</v>
      </c>
      <c r="M162" s="56">
        <v>0</v>
      </c>
      <c r="N162" s="173"/>
      <c r="O162" s="56">
        <v>748.80520000000001</v>
      </c>
      <c r="P162" s="184">
        <v>327.9</v>
      </c>
    </row>
    <row r="163" spans="2:16">
      <c r="B163" s="5" t="s">
        <v>426</v>
      </c>
      <c r="C163" s="51" t="s">
        <v>21</v>
      </c>
      <c r="D163" s="51" t="s">
        <v>21</v>
      </c>
      <c r="E163" s="6" t="s">
        <v>427</v>
      </c>
      <c r="F163" s="51" t="s">
        <v>23</v>
      </c>
      <c r="G163" s="5"/>
      <c r="H163" s="52"/>
      <c r="I163" s="53"/>
      <c r="J163" s="54"/>
      <c r="K163" s="55"/>
      <c r="L163" s="56"/>
      <c r="M163" s="56">
        <f>SUM(L164:L178)</f>
        <v>32302.190000000002</v>
      </c>
      <c r="N163" s="173"/>
      <c r="O163" s="56" t="s">
        <v>24</v>
      </c>
      <c r="P163" s="184" t="s">
        <v>24</v>
      </c>
    </row>
    <row r="164" spans="2:16" ht="42">
      <c r="B164" s="5" t="s">
        <v>428</v>
      </c>
      <c r="C164" s="51" t="s">
        <v>48</v>
      </c>
      <c r="D164" s="51">
        <v>96543</v>
      </c>
      <c r="E164" s="6" t="s">
        <v>429</v>
      </c>
      <c r="F164" s="51" t="s">
        <v>430</v>
      </c>
      <c r="G164" s="5">
        <v>50</v>
      </c>
      <c r="H164" s="52">
        <f>O164*(1-'Orç-Resumo'!$G$10)</f>
        <v>14.969999999999999</v>
      </c>
      <c r="I164" s="53">
        <f>P164*(1-'Orç-Resumo'!$G$10)</f>
        <v>8.75</v>
      </c>
      <c r="J164" s="54">
        <f t="shared" si="6"/>
        <v>748.5</v>
      </c>
      <c r="K164" s="55">
        <f t="shared" si="7"/>
        <v>437.5</v>
      </c>
      <c r="L164" s="56">
        <f t="shared" si="8"/>
        <v>1186</v>
      </c>
      <c r="M164" s="56">
        <v>0</v>
      </c>
      <c r="N164" s="173"/>
      <c r="O164" s="56">
        <v>14.969999999999999</v>
      </c>
      <c r="P164" s="184" t="s">
        <v>3340</v>
      </c>
    </row>
    <row r="165" spans="2:16" ht="42">
      <c r="B165" s="5" t="s">
        <v>431</v>
      </c>
      <c r="C165" s="51" t="s">
        <v>99</v>
      </c>
      <c r="D165" s="51" t="s">
        <v>432</v>
      </c>
      <c r="E165" s="6" t="s">
        <v>433</v>
      </c>
      <c r="F165" s="51" t="s">
        <v>434</v>
      </c>
      <c r="G165" s="5">
        <v>50</v>
      </c>
      <c r="H165" s="52">
        <f>O165*(1-'Orç-Resumo'!$G$10)</f>
        <v>12.92</v>
      </c>
      <c r="I165" s="53">
        <f>P165*(1-'Orç-Resumo'!$G$10)</f>
        <v>5.08</v>
      </c>
      <c r="J165" s="54">
        <f t="shared" si="6"/>
        <v>646</v>
      </c>
      <c r="K165" s="55">
        <f t="shared" si="7"/>
        <v>254</v>
      </c>
      <c r="L165" s="56">
        <f t="shared" si="8"/>
        <v>900</v>
      </c>
      <c r="M165" s="56">
        <v>0</v>
      </c>
      <c r="N165" s="173"/>
      <c r="O165" s="56">
        <v>12.92</v>
      </c>
      <c r="P165" s="184">
        <v>5.08</v>
      </c>
    </row>
    <row r="166" spans="2:16" ht="42">
      <c r="B166" s="5" t="s">
        <v>435</v>
      </c>
      <c r="C166" s="51" t="s">
        <v>99</v>
      </c>
      <c r="D166" s="51" t="s">
        <v>436</v>
      </c>
      <c r="E166" s="6" t="s">
        <v>437</v>
      </c>
      <c r="F166" s="51" t="s">
        <v>434</v>
      </c>
      <c r="G166" s="5">
        <v>50</v>
      </c>
      <c r="H166" s="52">
        <f>O166*(1-'Orç-Resumo'!$G$10)</f>
        <v>24.16</v>
      </c>
      <c r="I166" s="53">
        <f>P166*(1-'Orç-Resumo'!$G$10)</f>
        <v>5.08</v>
      </c>
      <c r="J166" s="54">
        <f t="shared" si="6"/>
        <v>1208</v>
      </c>
      <c r="K166" s="55">
        <f t="shared" si="7"/>
        <v>254</v>
      </c>
      <c r="L166" s="56">
        <f t="shared" si="8"/>
        <v>1462</v>
      </c>
      <c r="M166" s="56">
        <v>0</v>
      </c>
      <c r="N166" s="173"/>
      <c r="O166" s="56">
        <v>24.16</v>
      </c>
      <c r="P166" s="184">
        <v>5.08</v>
      </c>
    </row>
    <row r="167" spans="2:16" ht="42">
      <c r="B167" s="5" t="s">
        <v>438</v>
      </c>
      <c r="C167" s="51" t="s">
        <v>99</v>
      </c>
      <c r="D167" s="51" t="s">
        <v>439</v>
      </c>
      <c r="E167" s="6" t="s">
        <v>440</v>
      </c>
      <c r="F167" s="51" t="s">
        <v>434</v>
      </c>
      <c r="G167" s="5">
        <v>50</v>
      </c>
      <c r="H167" s="52">
        <f>O167*(1-'Orç-Resumo'!$G$10)</f>
        <v>33.14</v>
      </c>
      <c r="I167" s="53">
        <f>P167*(1-'Orç-Resumo'!$G$10)</f>
        <v>3.17</v>
      </c>
      <c r="J167" s="54">
        <f t="shared" si="6"/>
        <v>1657</v>
      </c>
      <c r="K167" s="55">
        <f t="shared" si="7"/>
        <v>158.5</v>
      </c>
      <c r="L167" s="56">
        <f t="shared" si="8"/>
        <v>1815.5</v>
      </c>
      <c r="M167" s="56">
        <v>0</v>
      </c>
      <c r="N167" s="173"/>
      <c r="O167" s="56">
        <v>33.14</v>
      </c>
      <c r="P167" s="184">
        <v>3.17</v>
      </c>
    </row>
    <row r="168" spans="2:16" ht="28">
      <c r="B168" s="5" t="s">
        <v>441</v>
      </c>
      <c r="C168" s="51" t="s">
        <v>99</v>
      </c>
      <c r="D168" s="51" t="s">
        <v>442</v>
      </c>
      <c r="E168" s="6" t="s">
        <v>443</v>
      </c>
      <c r="F168" s="51" t="s">
        <v>113</v>
      </c>
      <c r="G168" s="5">
        <v>50</v>
      </c>
      <c r="H168" s="52">
        <f>O168*(1-'Orç-Resumo'!$G$10)</f>
        <v>72.33</v>
      </c>
      <c r="I168" s="53">
        <f>P168*(1-'Orç-Resumo'!$G$10)</f>
        <v>2.41</v>
      </c>
      <c r="J168" s="54">
        <f t="shared" si="6"/>
        <v>3616.5</v>
      </c>
      <c r="K168" s="55">
        <f t="shared" si="7"/>
        <v>120.5</v>
      </c>
      <c r="L168" s="56">
        <f t="shared" si="8"/>
        <v>3737</v>
      </c>
      <c r="M168" s="56">
        <v>0</v>
      </c>
      <c r="N168" s="173"/>
      <c r="O168" s="56">
        <v>72.33</v>
      </c>
      <c r="P168" s="184">
        <v>2.41</v>
      </c>
    </row>
    <row r="169" spans="2:16" ht="56">
      <c r="B169" s="5" t="s">
        <v>444</v>
      </c>
      <c r="C169" s="51" t="s">
        <v>48</v>
      </c>
      <c r="D169" s="51">
        <v>102475</v>
      </c>
      <c r="E169" s="6" t="s">
        <v>445</v>
      </c>
      <c r="F169" s="51" t="s">
        <v>78</v>
      </c>
      <c r="G169" s="5">
        <v>1</v>
      </c>
      <c r="H169" s="52">
        <f>O169*(1-'Orç-Resumo'!$G$10)</f>
        <v>628.65</v>
      </c>
      <c r="I169" s="53">
        <f>P169*(1-'Orç-Resumo'!$G$10)</f>
        <v>76.849999999999994</v>
      </c>
      <c r="J169" s="54">
        <f t="shared" si="6"/>
        <v>628.65</v>
      </c>
      <c r="K169" s="55">
        <f t="shared" si="7"/>
        <v>76.849999999999994</v>
      </c>
      <c r="L169" s="56">
        <f t="shared" si="8"/>
        <v>705.5</v>
      </c>
      <c r="M169" s="56">
        <v>0</v>
      </c>
      <c r="N169" s="173"/>
      <c r="O169" s="56">
        <v>628.65</v>
      </c>
      <c r="P169" s="184" t="s">
        <v>3341</v>
      </c>
    </row>
    <row r="170" spans="2:16" ht="28">
      <c r="B170" s="5" t="s">
        <v>446</v>
      </c>
      <c r="C170" s="51" t="s">
        <v>99</v>
      </c>
      <c r="D170" s="51" t="s">
        <v>447</v>
      </c>
      <c r="E170" s="6" t="s">
        <v>448</v>
      </c>
      <c r="F170" s="51" t="s">
        <v>113</v>
      </c>
      <c r="G170" s="5">
        <v>10</v>
      </c>
      <c r="H170" s="52">
        <f>O170*(1-'Orç-Resumo'!$G$10)</f>
        <v>119.06</v>
      </c>
      <c r="I170" s="53">
        <f>P170*(1-'Orç-Resumo'!$G$10)</f>
        <v>7.75</v>
      </c>
      <c r="J170" s="54">
        <f t="shared" si="6"/>
        <v>1190.5999999999999</v>
      </c>
      <c r="K170" s="55">
        <f t="shared" si="7"/>
        <v>77.5</v>
      </c>
      <c r="L170" s="56">
        <f t="shared" si="8"/>
        <v>1268.0999999999999</v>
      </c>
      <c r="M170" s="56">
        <v>0</v>
      </c>
      <c r="N170" s="173"/>
      <c r="O170" s="56">
        <v>119.06</v>
      </c>
      <c r="P170" s="184">
        <v>7.75</v>
      </c>
    </row>
    <row r="171" spans="2:16" ht="56">
      <c r="B171" s="5" t="s">
        <v>449</v>
      </c>
      <c r="C171" s="51" t="s">
        <v>48</v>
      </c>
      <c r="D171" s="51">
        <v>94969</v>
      </c>
      <c r="E171" s="6" t="s">
        <v>3860</v>
      </c>
      <c r="F171" s="51" t="s">
        <v>78</v>
      </c>
      <c r="G171" s="5">
        <v>1</v>
      </c>
      <c r="H171" s="52">
        <f>O171*(1-'Orç-Resumo'!$G$10)</f>
        <v>595.5</v>
      </c>
      <c r="I171" s="53">
        <f>P171*(1-'Orç-Resumo'!$G$10)</f>
        <v>59.59</v>
      </c>
      <c r="J171" s="54">
        <f t="shared" si="6"/>
        <v>595.5</v>
      </c>
      <c r="K171" s="55">
        <f t="shared" si="7"/>
        <v>59.59</v>
      </c>
      <c r="L171" s="56">
        <f t="shared" si="8"/>
        <v>655.09</v>
      </c>
      <c r="M171" s="56">
        <v>0</v>
      </c>
      <c r="N171" s="173"/>
      <c r="O171" s="56">
        <v>595.5</v>
      </c>
      <c r="P171" s="184" t="s">
        <v>3342</v>
      </c>
    </row>
    <row r="172" spans="2:16" ht="56">
      <c r="B172" s="5" t="s">
        <v>450</v>
      </c>
      <c r="C172" s="51" t="s">
        <v>48</v>
      </c>
      <c r="D172" s="51">
        <v>92263</v>
      </c>
      <c r="E172" s="6" t="s">
        <v>451</v>
      </c>
      <c r="F172" s="51" t="s">
        <v>69</v>
      </c>
      <c r="G172" s="5">
        <v>20</v>
      </c>
      <c r="H172" s="52">
        <f>O172*(1-'Orç-Resumo'!$G$10)</f>
        <v>167.27</v>
      </c>
      <c r="I172" s="53">
        <f>P172*(1-'Orç-Resumo'!$G$10)</f>
        <v>39.26</v>
      </c>
      <c r="J172" s="54">
        <f t="shared" si="6"/>
        <v>3345.4</v>
      </c>
      <c r="K172" s="55">
        <f t="shared" si="7"/>
        <v>785.19999999999993</v>
      </c>
      <c r="L172" s="56">
        <f t="shared" si="8"/>
        <v>4130.6000000000004</v>
      </c>
      <c r="M172" s="56">
        <v>0</v>
      </c>
      <c r="N172" s="173"/>
      <c r="O172" s="56">
        <v>167.27</v>
      </c>
      <c r="P172" s="184" t="s">
        <v>3296</v>
      </c>
    </row>
    <row r="173" spans="2:16" ht="70">
      <c r="B173" s="5" t="s">
        <v>452</v>
      </c>
      <c r="C173" s="51" t="s">
        <v>48</v>
      </c>
      <c r="D173" s="51">
        <v>92409</v>
      </c>
      <c r="E173" s="6" t="s">
        <v>453</v>
      </c>
      <c r="F173" s="51" t="s">
        <v>69</v>
      </c>
      <c r="G173" s="5">
        <v>20</v>
      </c>
      <c r="H173" s="52">
        <f>O173*(1-'Orç-Resumo'!$G$10)</f>
        <v>119.84</v>
      </c>
      <c r="I173" s="53">
        <f>P173*(1-'Orç-Resumo'!$G$10)</f>
        <v>99.4</v>
      </c>
      <c r="J173" s="54">
        <f t="shared" si="6"/>
        <v>2396.8000000000002</v>
      </c>
      <c r="K173" s="55">
        <f t="shared" si="7"/>
        <v>1988</v>
      </c>
      <c r="L173" s="56">
        <f t="shared" si="8"/>
        <v>4384.8</v>
      </c>
      <c r="M173" s="56">
        <v>0</v>
      </c>
      <c r="N173" s="173"/>
      <c r="O173" s="56">
        <v>119.84</v>
      </c>
      <c r="P173" s="184" t="s">
        <v>3343</v>
      </c>
    </row>
    <row r="174" spans="2:16" ht="42">
      <c r="B174" s="5" t="s">
        <v>454</v>
      </c>
      <c r="C174" s="51" t="s">
        <v>48</v>
      </c>
      <c r="D174" s="51">
        <v>92482</v>
      </c>
      <c r="E174" s="6" t="s">
        <v>455</v>
      </c>
      <c r="F174" s="51" t="s">
        <v>69</v>
      </c>
      <c r="G174" s="5">
        <v>20</v>
      </c>
      <c r="H174" s="52">
        <f>O174*(1-'Orç-Resumo'!$G$10)</f>
        <v>201.59999999999997</v>
      </c>
      <c r="I174" s="53">
        <f>P174*(1-'Orç-Resumo'!$G$10)</f>
        <v>105.11</v>
      </c>
      <c r="J174" s="54">
        <f t="shared" si="6"/>
        <v>4031.9999999999991</v>
      </c>
      <c r="K174" s="55">
        <f t="shared" si="7"/>
        <v>2102.1999999999998</v>
      </c>
      <c r="L174" s="56">
        <f t="shared" si="8"/>
        <v>6134.1999999999989</v>
      </c>
      <c r="M174" s="56">
        <v>0</v>
      </c>
      <c r="N174" s="173"/>
      <c r="O174" s="56">
        <v>201.59999999999997</v>
      </c>
      <c r="P174" s="184" t="s">
        <v>3918</v>
      </c>
    </row>
    <row r="175" spans="2:16" ht="70">
      <c r="B175" s="5" t="s">
        <v>456</v>
      </c>
      <c r="C175" s="51" t="s">
        <v>48</v>
      </c>
      <c r="D175" s="51">
        <v>101963</v>
      </c>
      <c r="E175" s="6" t="s">
        <v>457</v>
      </c>
      <c r="F175" s="51" t="s">
        <v>69</v>
      </c>
      <c r="G175" s="5">
        <v>20</v>
      </c>
      <c r="H175" s="52">
        <f>O175*(1-'Orç-Resumo'!$G$10)</f>
        <v>205.51</v>
      </c>
      <c r="I175" s="53">
        <f>P175*(1-'Orç-Resumo'!$G$10)</f>
        <v>28.91</v>
      </c>
      <c r="J175" s="54">
        <f t="shared" si="6"/>
        <v>4110.2</v>
      </c>
      <c r="K175" s="55">
        <f t="shared" si="7"/>
        <v>578.20000000000005</v>
      </c>
      <c r="L175" s="56">
        <f t="shared" si="8"/>
        <v>4688.3999999999996</v>
      </c>
      <c r="M175" s="56">
        <v>0</v>
      </c>
      <c r="N175" s="173"/>
      <c r="O175" s="56">
        <v>205.51</v>
      </c>
      <c r="P175" s="184" t="s">
        <v>3344</v>
      </c>
    </row>
    <row r="176" spans="2:16" ht="42">
      <c r="B176" s="5" t="s">
        <v>458</v>
      </c>
      <c r="C176" s="51" t="s">
        <v>48</v>
      </c>
      <c r="D176" s="51">
        <v>103670</v>
      </c>
      <c r="E176" s="6" t="s">
        <v>420</v>
      </c>
      <c r="F176" s="51" t="s">
        <v>78</v>
      </c>
      <c r="G176" s="5">
        <v>1</v>
      </c>
      <c r="H176" s="52">
        <f>O176*(1-'Orç-Resumo'!$G$10)</f>
        <v>90.919999999999987</v>
      </c>
      <c r="I176" s="53">
        <f>P176*(1-'Orç-Resumo'!$G$10)</f>
        <v>237.83</v>
      </c>
      <c r="J176" s="54">
        <f t="shared" si="6"/>
        <v>90.919999999999987</v>
      </c>
      <c r="K176" s="55">
        <f t="shared" si="7"/>
        <v>237.83</v>
      </c>
      <c r="L176" s="56">
        <f t="shared" si="8"/>
        <v>328.75</v>
      </c>
      <c r="M176" s="56">
        <v>0</v>
      </c>
      <c r="N176" s="173"/>
      <c r="O176" s="56">
        <v>90.919999999999987</v>
      </c>
      <c r="P176" s="184" t="s">
        <v>3339</v>
      </c>
    </row>
    <row r="177" spans="2:16" ht="42">
      <c r="B177" s="5" t="s">
        <v>459</v>
      </c>
      <c r="C177" s="51" t="s">
        <v>48</v>
      </c>
      <c r="D177" s="51">
        <v>105036</v>
      </c>
      <c r="E177" s="6" t="s">
        <v>3879</v>
      </c>
      <c r="F177" s="51" t="s">
        <v>107</v>
      </c>
      <c r="G177" s="5">
        <v>5</v>
      </c>
      <c r="H177" s="52">
        <f>O177*(1-'Orç-Resumo'!$G$10)</f>
        <v>30.450000000000003</v>
      </c>
      <c r="I177" s="53">
        <f>P177*(1-'Orç-Resumo'!$G$10)</f>
        <v>26.18</v>
      </c>
      <c r="J177" s="54">
        <f t="shared" si="6"/>
        <v>152.25</v>
      </c>
      <c r="K177" s="55">
        <f t="shared" si="7"/>
        <v>130.9</v>
      </c>
      <c r="L177" s="56">
        <f t="shared" si="8"/>
        <v>283.14999999999998</v>
      </c>
      <c r="M177" s="56">
        <v>0</v>
      </c>
      <c r="N177" s="173"/>
      <c r="O177" s="56">
        <v>30.450000000000003</v>
      </c>
      <c r="P177" s="184" t="s">
        <v>2818</v>
      </c>
    </row>
    <row r="178" spans="2:16" ht="42">
      <c r="B178" s="5" t="s">
        <v>460</v>
      </c>
      <c r="C178" s="51" t="s">
        <v>48</v>
      </c>
      <c r="D178" s="51">
        <v>94588</v>
      </c>
      <c r="E178" s="6" t="s">
        <v>461</v>
      </c>
      <c r="F178" s="51" t="s">
        <v>107</v>
      </c>
      <c r="G178" s="5">
        <v>5</v>
      </c>
      <c r="H178" s="52">
        <f>O178*(1-'Orç-Resumo'!$G$10)</f>
        <v>97.52000000000001</v>
      </c>
      <c r="I178" s="53">
        <f>P178*(1-'Orç-Resumo'!$G$10)</f>
        <v>27.1</v>
      </c>
      <c r="J178" s="54">
        <f t="shared" si="6"/>
        <v>487.6</v>
      </c>
      <c r="K178" s="55">
        <f t="shared" si="7"/>
        <v>135.5</v>
      </c>
      <c r="L178" s="56">
        <f t="shared" si="8"/>
        <v>623.1</v>
      </c>
      <c r="M178" s="56">
        <v>0</v>
      </c>
      <c r="N178" s="173"/>
      <c r="O178" s="56">
        <v>97.52000000000001</v>
      </c>
      <c r="P178" s="184" t="s">
        <v>2135</v>
      </c>
    </row>
    <row r="179" spans="2:16">
      <c r="B179" s="5" t="s">
        <v>462</v>
      </c>
      <c r="C179" s="51" t="s">
        <v>21</v>
      </c>
      <c r="D179" s="51" t="s">
        <v>21</v>
      </c>
      <c r="E179" s="6" t="s">
        <v>463</v>
      </c>
      <c r="F179" s="51" t="s">
        <v>23</v>
      </c>
      <c r="G179" s="5"/>
      <c r="H179" s="52"/>
      <c r="I179" s="53"/>
      <c r="J179" s="54"/>
      <c r="K179" s="55"/>
      <c r="L179" s="56"/>
      <c r="M179" s="56">
        <f>SUM(L180:L198)</f>
        <v>993996.62180000008</v>
      </c>
      <c r="N179" s="173"/>
      <c r="O179" s="56" t="s">
        <v>24</v>
      </c>
      <c r="P179" s="184" t="s">
        <v>24</v>
      </c>
    </row>
    <row r="180" spans="2:16" ht="28">
      <c r="B180" s="5" t="s">
        <v>464</v>
      </c>
      <c r="C180" s="51" t="s">
        <v>48</v>
      </c>
      <c r="D180" s="51">
        <v>98458</v>
      </c>
      <c r="E180" s="6" t="s">
        <v>465</v>
      </c>
      <c r="F180" s="51" t="s">
        <v>69</v>
      </c>
      <c r="G180" s="5">
        <v>200</v>
      </c>
      <c r="H180" s="52">
        <f>O180*(1-'Orç-Resumo'!$G$10)</f>
        <v>88.5</v>
      </c>
      <c r="I180" s="53">
        <f>P180*(1-'Orç-Resumo'!$G$10)</f>
        <v>28.88</v>
      </c>
      <c r="J180" s="54">
        <f t="shared" si="6"/>
        <v>17700</v>
      </c>
      <c r="K180" s="55">
        <f t="shared" si="7"/>
        <v>5776</v>
      </c>
      <c r="L180" s="56">
        <f t="shared" si="8"/>
        <v>23476</v>
      </c>
      <c r="M180" s="56">
        <v>0</v>
      </c>
      <c r="N180" s="173"/>
      <c r="O180" s="56">
        <v>88.5</v>
      </c>
      <c r="P180" s="184" t="s">
        <v>2960</v>
      </c>
    </row>
    <row r="181" spans="2:16" ht="70">
      <c r="B181" s="5" t="s">
        <v>466</v>
      </c>
      <c r="C181" s="51" t="s">
        <v>48</v>
      </c>
      <c r="D181" s="51">
        <v>103329</v>
      </c>
      <c r="E181" s="6" t="s">
        <v>467</v>
      </c>
      <c r="F181" s="51" t="s">
        <v>69</v>
      </c>
      <c r="G181" s="5">
        <v>150</v>
      </c>
      <c r="H181" s="52">
        <f>O181*(1-'Orç-Resumo'!$G$10)</f>
        <v>51.85</v>
      </c>
      <c r="I181" s="53">
        <f>P181*(1-'Orç-Resumo'!$G$10)</f>
        <v>51.21</v>
      </c>
      <c r="J181" s="54">
        <f t="shared" si="6"/>
        <v>7777.5</v>
      </c>
      <c r="K181" s="55">
        <f t="shared" si="7"/>
        <v>7681.5</v>
      </c>
      <c r="L181" s="56">
        <f t="shared" si="8"/>
        <v>15459</v>
      </c>
      <c r="M181" s="56">
        <v>0</v>
      </c>
      <c r="N181" s="173"/>
      <c r="O181" s="56">
        <v>51.85</v>
      </c>
      <c r="P181" s="184" t="s">
        <v>3345</v>
      </c>
    </row>
    <row r="182" spans="2:16" ht="70">
      <c r="B182" s="5" t="s">
        <v>468</v>
      </c>
      <c r="C182" s="51" t="s">
        <v>48</v>
      </c>
      <c r="D182" s="51">
        <v>103331</v>
      </c>
      <c r="E182" s="6" t="s">
        <v>469</v>
      </c>
      <c r="F182" s="51" t="s">
        <v>69</v>
      </c>
      <c r="G182" s="5">
        <v>150</v>
      </c>
      <c r="H182" s="52">
        <f>O182*(1-'Orç-Resumo'!$G$10)</f>
        <v>52.13</v>
      </c>
      <c r="I182" s="53">
        <f>P182*(1-'Orç-Resumo'!$G$10)</f>
        <v>38.770000000000003</v>
      </c>
      <c r="J182" s="54">
        <f t="shared" si="6"/>
        <v>7819.5</v>
      </c>
      <c r="K182" s="55">
        <f t="shared" si="7"/>
        <v>5815.5000000000009</v>
      </c>
      <c r="L182" s="56">
        <f t="shared" si="8"/>
        <v>13635</v>
      </c>
      <c r="M182" s="56">
        <v>0</v>
      </c>
      <c r="N182" s="173"/>
      <c r="O182" s="56">
        <v>52.13</v>
      </c>
      <c r="P182" s="184" t="s">
        <v>3346</v>
      </c>
    </row>
    <row r="183" spans="2:16" ht="70">
      <c r="B183" s="5" t="s">
        <v>470</v>
      </c>
      <c r="C183" s="51" t="s">
        <v>48</v>
      </c>
      <c r="D183" s="51">
        <v>96358</v>
      </c>
      <c r="E183" s="6" t="s">
        <v>471</v>
      </c>
      <c r="F183" s="51" t="s">
        <v>69</v>
      </c>
      <c r="G183" s="5">
        <v>150</v>
      </c>
      <c r="H183" s="52">
        <f>O183*(1-'Orç-Resumo'!$G$10)</f>
        <v>107.19</v>
      </c>
      <c r="I183" s="53">
        <f>P183*(1-'Orç-Resumo'!$G$10)</f>
        <v>15.42</v>
      </c>
      <c r="J183" s="54">
        <f t="shared" si="6"/>
        <v>16078.5</v>
      </c>
      <c r="K183" s="55">
        <f t="shared" si="7"/>
        <v>2313</v>
      </c>
      <c r="L183" s="56">
        <f t="shared" si="8"/>
        <v>18391.5</v>
      </c>
      <c r="M183" s="56">
        <v>0</v>
      </c>
      <c r="N183" s="173"/>
      <c r="O183" s="56">
        <v>107.19</v>
      </c>
      <c r="P183" s="184" t="s">
        <v>3919</v>
      </c>
    </row>
    <row r="184" spans="2:16" ht="98">
      <c r="B184" s="5" t="s">
        <v>472</v>
      </c>
      <c r="C184" s="51" t="s">
        <v>48</v>
      </c>
      <c r="D184" s="51">
        <v>96359</v>
      </c>
      <c r="E184" s="6" t="s">
        <v>473</v>
      </c>
      <c r="F184" s="51" t="s">
        <v>69</v>
      </c>
      <c r="G184" s="5">
        <v>150</v>
      </c>
      <c r="H184" s="52">
        <f>O184*(1-'Orç-Resumo'!$G$10)</f>
        <v>120.13</v>
      </c>
      <c r="I184" s="53">
        <f>P184*(1-'Orç-Resumo'!$G$10)</f>
        <v>17.559999999999999</v>
      </c>
      <c r="J184" s="54">
        <f t="shared" si="6"/>
        <v>18019.5</v>
      </c>
      <c r="K184" s="55">
        <f t="shared" si="7"/>
        <v>2634</v>
      </c>
      <c r="L184" s="56">
        <f t="shared" si="8"/>
        <v>20653.5</v>
      </c>
      <c r="M184" s="56">
        <v>0</v>
      </c>
      <c r="N184" s="173"/>
      <c r="O184" s="56">
        <v>120.13</v>
      </c>
      <c r="P184" s="184" t="s">
        <v>3347</v>
      </c>
    </row>
    <row r="185" spans="2:16" ht="42">
      <c r="B185" s="5" t="s">
        <v>474</v>
      </c>
      <c r="C185" s="51" t="s">
        <v>26</v>
      </c>
      <c r="D185" s="51" t="s">
        <v>475</v>
      </c>
      <c r="E185" s="6" t="s">
        <v>476</v>
      </c>
      <c r="F185" s="51" t="s">
        <v>69</v>
      </c>
      <c r="G185" s="5">
        <v>110</v>
      </c>
      <c r="H185" s="52">
        <f>O185*(1-'Orç-Resumo'!$G$10)</f>
        <v>390.08586000000003</v>
      </c>
      <c r="I185" s="53">
        <f>P185*(1-'Orç-Resumo'!$G$10)</f>
        <v>61.107520000000008</v>
      </c>
      <c r="J185" s="54">
        <f t="shared" si="6"/>
        <v>42909.444600000003</v>
      </c>
      <c r="K185" s="55">
        <f t="shared" si="7"/>
        <v>6721.8272000000006</v>
      </c>
      <c r="L185" s="56">
        <f t="shared" si="8"/>
        <v>49631.271800000002</v>
      </c>
      <c r="M185" s="56">
        <v>0</v>
      </c>
      <c r="N185" s="173"/>
      <c r="O185" s="56">
        <v>390.08586000000003</v>
      </c>
      <c r="P185" s="184">
        <v>61.107520000000008</v>
      </c>
    </row>
    <row r="186" spans="2:16" ht="28">
      <c r="B186" s="5" t="s">
        <v>477</v>
      </c>
      <c r="C186" s="51" t="s">
        <v>48</v>
      </c>
      <c r="D186" s="51">
        <v>102180</v>
      </c>
      <c r="E186" s="6" t="s">
        <v>478</v>
      </c>
      <c r="F186" s="51" t="s">
        <v>69</v>
      </c>
      <c r="G186" s="5">
        <v>100</v>
      </c>
      <c r="H186" s="52">
        <f>O186*(1-'Orç-Resumo'!$G$10)</f>
        <v>435.68</v>
      </c>
      <c r="I186" s="53">
        <f>P186*(1-'Orç-Resumo'!$G$10)</f>
        <v>54.93</v>
      </c>
      <c r="J186" s="54">
        <f t="shared" si="6"/>
        <v>43568</v>
      </c>
      <c r="K186" s="55">
        <f t="shared" si="7"/>
        <v>5493</v>
      </c>
      <c r="L186" s="56">
        <f t="shared" si="8"/>
        <v>49061</v>
      </c>
      <c r="M186" s="56">
        <v>0</v>
      </c>
      <c r="N186" s="173"/>
      <c r="O186" s="56">
        <v>435.68</v>
      </c>
      <c r="P186" s="184" t="s">
        <v>3348</v>
      </c>
    </row>
    <row r="187" spans="2:16" ht="28">
      <c r="B187" s="5" t="s">
        <v>479</v>
      </c>
      <c r="C187" s="51" t="s">
        <v>48</v>
      </c>
      <c r="D187" s="51">
        <v>102181</v>
      </c>
      <c r="E187" s="6" t="s">
        <v>480</v>
      </c>
      <c r="F187" s="51" t="s">
        <v>69</v>
      </c>
      <c r="G187" s="5">
        <v>110</v>
      </c>
      <c r="H187" s="52">
        <f>O187*(1-'Orç-Resumo'!$G$10)</f>
        <v>534.61</v>
      </c>
      <c r="I187" s="53">
        <f>P187*(1-'Orç-Resumo'!$G$10)</f>
        <v>51.53</v>
      </c>
      <c r="J187" s="54">
        <f t="shared" si="6"/>
        <v>58807.1</v>
      </c>
      <c r="K187" s="55">
        <f t="shared" si="7"/>
        <v>5668.3</v>
      </c>
      <c r="L187" s="56">
        <f t="shared" si="8"/>
        <v>64475.4</v>
      </c>
      <c r="M187" s="56">
        <v>0</v>
      </c>
      <c r="N187" s="173"/>
      <c r="O187" s="56">
        <v>534.61</v>
      </c>
      <c r="P187" s="184" t="s">
        <v>3349</v>
      </c>
    </row>
    <row r="188" spans="2:16" ht="56">
      <c r="B188" s="5" t="s">
        <v>481</v>
      </c>
      <c r="C188" s="51" t="s">
        <v>26</v>
      </c>
      <c r="D188" s="51" t="s">
        <v>482</v>
      </c>
      <c r="E188" s="6" t="s">
        <v>483</v>
      </c>
      <c r="F188" s="51" t="s">
        <v>69</v>
      </c>
      <c r="G188" s="5">
        <v>110</v>
      </c>
      <c r="H188" s="52">
        <f>O188*(1-'Orç-Resumo'!$G$10)</f>
        <v>164.45</v>
      </c>
      <c r="I188" s="53">
        <f>P188*(1-'Orç-Resumo'!$G$10)</f>
        <v>51.53</v>
      </c>
      <c r="J188" s="54">
        <f t="shared" si="6"/>
        <v>18089.5</v>
      </c>
      <c r="K188" s="55">
        <f t="shared" si="7"/>
        <v>5668.3</v>
      </c>
      <c r="L188" s="56">
        <f t="shared" si="8"/>
        <v>23757.8</v>
      </c>
      <c r="M188" s="56">
        <v>0</v>
      </c>
      <c r="N188" s="173"/>
      <c r="O188" s="56">
        <v>164.45</v>
      </c>
      <c r="P188" s="184">
        <v>51.53</v>
      </c>
    </row>
    <row r="189" spans="2:16" ht="56">
      <c r="B189" s="5" t="s">
        <v>484</v>
      </c>
      <c r="C189" s="51" t="s">
        <v>48</v>
      </c>
      <c r="D189" s="51">
        <v>102253</v>
      </c>
      <c r="E189" s="6" t="s">
        <v>485</v>
      </c>
      <c r="F189" s="51" t="s">
        <v>69</v>
      </c>
      <c r="G189" s="5">
        <v>5</v>
      </c>
      <c r="H189" s="52">
        <f>O189*(1-'Orç-Resumo'!$G$10)</f>
        <v>820.95999999999992</v>
      </c>
      <c r="I189" s="53">
        <f>P189*(1-'Orç-Resumo'!$G$10)</f>
        <v>84.35</v>
      </c>
      <c r="J189" s="54">
        <f t="shared" si="6"/>
        <v>4104.7999999999993</v>
      </c>
      <c r="K189" s="55">
        <f t="shared" si="7"/>
        <v>421.75</v>
      </c>
      <c r="L189" s="56">
        <f t="shared" si="8"/>
        <v>4526.5499999999993</v>
      </c>
      <c r="M189" s="56">
        <v>0</v>
      </c>
      <c r="N189" s="173"/>
      <c r="O189" s="56">
        <v>820.95999999999992</v>
      </c>
      <c r="P189" s="184" t="s">
        <v>3350</v>
      </c>
    </row>
    <row r="190" spans="2:16" ht="42">
      <c r="B190" s="5" t="s">
        <v>486</v>
      </c>
      <c r="C190" s="51" t="s">
        <v>99</v>
      </c>
      <c r="D190" s="51" t="s">
        <v>487</v>
      </c>
      <c r="E190" s="6" t="s">
        <v>488</v>
      </c>
      <c r="F190" s="51" t="s">
        <v>113</v>
      </c>
      <c r="G190" s="5">
        <v>270</v>
      </c>
      <c r="H190" s="52">
        <f>O190*(1-'Orç-Resumo'!$G$10)</f>
        <v>263.32</v>
      </c>
      <c r="I190" s="53">
        <f>P190*(1-'Orç-Resumo'!$G$10)</f>
        <v>0</v>
      </c>
      <c r="J190" s="54">
        <f t="shared" si="6"/>
        <v>71096.399999999994</v>
      </c>
      <c r="K190" s="55">
        <f t="shared" si="7"/>
        <v>0</v>
      </c>
      <c r="L190" s="56">
        <f t="shared" si="8"/>
        <v>71096.399999999994</v>
      </c>
      <c r="M190" s="56">
        <v>0</v>
      </c>
      <c r="N190" s="173"/>
      <c r="O190" s="56">
        <v>263.32</v>
      </c>
      <c r="P190" s="184">
        <v>0</v>
      </c>
    </row>
    <row r="191" spans="2:16" ht="56">
      <c r="B191" s="5" t="s">
        <v>489</v>
      </c>
      <c r="C191" s="51" t="s">
        <v>99</v>
      </c>
      <c r="D191" s="51" t="s">
        <v>490</v>
      </c>
      <c r="E191" s="6" t="s">
        <v>491</v>
      </c>
      <c r="F191" s="51" t="s">
        <v>113</v>
      </c>
      <c r="G191" s="5">
        <v>100</v>
      </c>
      <c r="H191" s="52">
        <f>O191*(1-'Orç-Resumo'!$G$10)</f>
        <v>487.11</v>
      </c>
      <c r="I191" s="53">
        <f>P191*(1-'Orç-Resumo'!$G$10)</f>
        <v>0</v>
      </c>
      <c r="J191" s="54">
        <f t="shared" si="6"/>
        <v>48711</v>
      </c>
      <c r="K191" s="55">
        <f t="shared" si="7"/>
        <v>0</v>
      </c>
      <c r="L191" s="56">
        <f t="shared" si="8"/>
        <v>48711</v>
      </c>
      <c r="M191" s="56">
        <v>0</v>
      </c>
      <c r="N191" s="173"/>
      <c r="O191" s="56">
        <v>487.11</v>
      </c>
      <c r="P191" s="184">
        <v>0</v>
      </c>
    </row>
    <row r="192" spans="2:16" ht="42">
      <c r="B192" s="5" t="s">
        <v>492</v>
      </c>
      <c r="C192" s="51" t="s">
        <v>26</v>
      </c>
      <c r="D192" s="51" t="s">
        <v>493</v>
      </c>
      <c r="E192" s="6" t="s">
        <v>494</v>
      </c>
      <c r="F192" s="51" t="s">
        <v>69</v>
      </c>
      <c r="G192" s="5">
        <v>100</v>
      </c>
      <c r="H192" s="52">
        <f>O192*(1-'Orç-Resumo'!$G$10)</f>
        <v>83.305000000000007</v>
      </c>
      <c r="I192" s="53">
        <f>P192*(1-'Orç-Resumo'!$G$10)</f>
        <v>28.365000000000002</v>
      </c>
      <c r="J192" s="54">
        <f t="shared" si="6"/>
        <v>8330.5</v>
      </c>
      <c r="K192" s="55">
        <f t="shared" si="7"/>
        <v>2836.5</v>
      </c>
      <c r="L192" s="56">
        <f t="shared" si="8"/>
        <v>11167</v>
      </c>
      <c r="M192" s="56">
        <v>0</v>
      </c>
      <c r="N192" s="173"/>
      <c r="O192" s="56">
        <v>83.305000000000007</v>
      </c>
      <c r="P192" s="184">
        <v>28.365000000000002</v>
      </c>
    </row>
    <row r="193" spans="2:16" ht="42">
      <c r="B193" s="5" t="s">
        <v>495</v>
      </c>
      <c r="C193" s="51" t="s">
        <v>26</v>
      </c>
      <c r="D193" s="51" t="s">
        <v>496</v>
      </c>
      <c r="E193" s="6" t="s">
        <v>497</v>
      </c>
      <c r="F193" s="51" t="s">
        <v>69</v>
      </c>
      <c r="G193" s="5">
        <v>200</v>
      </c>
      <c r="H193" s="52">
        <f>O193*(1-'Orç-Resumo'!$G$10)</f>
        <v>73.75500000000001</v>
      </c>
      <c r="I193" s="53">
        <f>P193*(1-'Orç-Resumo'!$G$10)</f>
        <v>28.365000000000002</v>
      </c>
      <c r="J193" s="54">
        <f t="shared" si="6"/>
        <v>14751.000000000002</v>
      </c>
      <c r="K193" s="55">
        <f t="shared" si="7"/>
        <v>5673</v>
      </c>
      <c r="L193" s="56">
        <f t="shared" si="8"/>
        <v>20424</v>
      </c>
      <c r="M193" s="56">
        <v>0</v>
      </c>
      <c r="N193" s="173"/>
      <c r="O193" s="56">
        <v>73.75500000000001</v>
      </c>
      <c r="P193" s="184">
        <v>28.365000000000002</v>
      </c>
    </row>
    <row r="194" spans="2:16" ht="28">
      <c r="B194" s="5" t="s">
        <v>498</v>
      </c>
      <c r="C194" s="51" t="s">
        <v>26</v>
      </c>
      <c r="D194" s="51" t="s">
        <v>499</v>
      </c>
      <c r="E194" s="6" t="s">
        <v>500</v>
      </c>
      <c r="F194" s="51" t="s">
        <v>69</v>
      </c>
      <c r="G194" s="5">
        <v>260</v>
      </c>
      <c r="H194" s="52">
        <f>O194*(1-'Orç-Resumo'!$G$10)</f>
        <v>7.17</v>
      </c>
      <c r="I194" s="53">
        <f>P194*(1-'Orç-Resumo'!$G$10)</f>
        <v>19.074999999999999</v>
      </c>
      <c r="J194" s="54">
        <f t="shared" si="6"/>
        <v>1864.2</v>
      </c>
      <c r="K194" s="55">
        <f t="shared" si="7"/>
        <v>4959.5</v>
      </c>
      <c r="L194" s="56">
        <f t="shared" si="8"/>
        <v>6823.7</v>
      </c>
      <c r="M194" s="56">
        <v>0</v>
      </c>
      <c r="N194" s="173"/>
      <c r="O194" s="56">
        <v>7.17</v>
      </c>
      <c r="P194" s="184">
        <v>19.074999999999999</v>
      </c>
    </row>
    <row r="195" spans="2:16" ht="56">
      <c r="B195" s="5" t="s">
        <v>501</v>
      </c>
      <c r="C195" s="51" t="s">
        <v>48</v>
      </c>
      <c r="D195" s="51">
        <v>102162</v>
      </c>
      <c r="E195" s="6" t="s">
        <v>502</v>
      </c>
      <c r="F195" s="51" t="s">
        <v>69</v>
      </c>
      <c r="G195" s="5">
        <v>35</v>
      </c>
      <c r="H195" s="52">
        <f>O195*(1-'Orç-Resumo'!$G$10)</f>
        <v>492.97999999999996</v>
      </c>
      <c r="I195" s="53">
        <f>P195*(1-'Orç-Resumo'!$G$10)</f>
        <v>28.45</v>
      </c>
      <c r="J195" s="54">
        <f t="shared" si="6"/>
        <v>17254.3</v>
      </c>
      <c r="K195" s="55">
        <f t="shared" si="7"/>
        <v>995.75</v>
      </c>
      <c r="L195" s="56">
        <f t="shared" si="8"/>
        <v>18250.05</v>
      </c>
      <c r="M195" s="56">
        <v>0</v>
      </c>
      <c r="N195" s="173"/>
      <c r="O195" s="56">
        <v>492.97999999999996</v>
      </c>
      <c r="P195" s="184" t="s">
        <v>3351</v>
      </c>
    </row>
    <row r="196" spans="2:16" ht="56">
      <c r="B196" s="5" t="s">
        <v>503</v>
      </c>
      <c r="C196" s="51" t="s">
        <v>48</v>
      </c>
      <c r="D196" s="51">
        <v>102166</v>
      </c>
      <c r="E196" s="6" t="s">
        <v>504</v>
      </c>
      <c r="F196" s="51" t="s">
        <v>69</v>
      </c>
      <c r="G196" s="5">
        <v>35</v>
      </c>
      <c r="H196" s="52">
        <f>O196*(1-'Orç-Resumo'!$G$10)</f>
        <v>593.89</v>
      </c>
      <c r="I196" s="53">
        <f>P196*(1-'Orç-Resumo'!$G$10)</f>
        <v>17.399999999999999</v>
      </c>
      <c r="J196" s="54">
        <f t="shared" si="6"/>
        <v>20786.149999999998</v>
      </c>
      <c r="K196" s="55">
        <f t="shared" si="7"/>
        <v>609</v>
      </c>
      <c r="L196" s="56">
        <f t="shared" si="8"/>
        <v>21395.149999999998</v>
      </c>
      <c r="M196" s="56">
        <v>0</v>
      </c>
      <c r="N196" s="173"/>
      <c r="O196" s="56">
        <v>593.89</v>
      </c>
      <c r="P196" s="184" t="s">
        <v>3149</v>
      </c>
    </row>
    <row r="197" spans="2:16" ht="56">
      <c r="B197" s="5" t="s">
        <v>505</v>
      </c>
      <c r="C197" s="51" t="s">
        <v>48</v>
      </c>
      <c r="D197" s="51">
        <v>102172</v>
      </c>
      <c r="E197" s="6" t="s">
        <v>506</v>
      </c>
      <c r="F197" s="51" t="s">
        <v>69</v>
      </c>
      <c r="G197" s="5">
        <v>35</v>
      </c>
      <c r="H197" s="52">
        <f>O197*(1-'Orç-Resumo'!$G$10)</f>
        <v>1013.88</v>
      </c>
      <c r="I197" s="53">
        <f>P197*(1-'Orç-Resumo'!$G$10)</f>
        <v>17.399999999999999</v>
      </c>
      <c r="J197" s="54">
        <f t="shared" si="6"/>
        <v>35485.800000000003</v>
      </c>
      <c r="K197" s="55">
        <f t="shared" si="7"/>
        <v>609</v>
      </c>
      <c r="L197" s="56">
        <f t="shared" si="8"/>
        <v>36094.800000000003</v>
      </c>
      <c r="M197" s="56">
        <v>0</v>
      </c>
      <c r="N197" s="173"/>
      <c r="O197" s="56">
        <v>1013.88</v>
      </c>
      <c r="P197" s="184" t="s">
        <v>3149</v>
      </c>
    </row>
    <row r="198" spans="2:16" ht="84">
      <c r="B198" s="5" t="s">
        <v>1853</v>
      </c>
      <c r="C198" s="51" t="s">
        <v>48</v>
      </c>
      <c r="D198" s="51">
        <v>102176</v>
      </c>
      <c r="E198" s="6" t="s">
        <v>1879</v>
      </c>
      <c r="F198" s="51" t="s">
        <v>69</v>
      </c>
      <c r="G198" s="5">
        <v>250</v>
      </c>
      <c r="H198" s="52">
        <f>O198*(1-'Orç-Resumo'!$G$10)</f>
        <v>1847.33</v>
      </c>
      <c r="I198" s="53">
        <f>P198*(1-'Orç-Resumo'!$G$10)</f>
        <v>60.54</v>
      </c>
      <c r="J198" s="54">
        <f t="shared" si="6"/>
        <v>461832.5</v>
      </c>
      <c r="K198" s="55">
        <f t="shared" si="7"/>
        <v>15135</v>
      </c>
      <c r="L198" s="56">
        <f t="shared" si="8"/>
        <v>476967.5</v>
      </c>
      <c r="M198" s="56"/>
      <c r="N198" s="173"/>
      <c r="O198" s="56">
        <v>1847.33</v>
      </c>
      <c r="P198" s="184" t="s">
        <v>3352</v>
      </c>
    </row>
    <row r="199" spans="2:16">
      <c r="B199" s="5" t="s">
        <v>507</v>
      </c>
      <c r="C199" s="51" t="s">
        <v>21</v>
      </c>
      <c r="D199" s="51" t="s">
        <v>21</v>
      </c>
      <c r="E199" s="6" t="s">
        <v>508</v>
      </c>
      <c r="F199" s="51" t="s">
        <v>23</v>
      </c>
      <c r="G199" s="5"/>
      <c r="H199" s="52"/>
      <c r="I199" s="53"/>
      <c r="J199" s="54"/>
      <c r="K199" s="55"/>
      <c r="L199" s="56"/>
      <c r="M199" s="56">
        <f>SUM(L200:L206)</f>
        <v>276159.59999999998</v>
      </c>
      <c r="N199" s="173"/>
      <c r="O199" s="56" t="s">
        <v>24</v>
      </c>
      <c r="P199" s="184" t="s">
        <v>24</v>
      </c>
    </row>
    <row r="200" spans="2:16" ht="42">
      <c r="B200" s="5" t="s">
        <v>509</v>
      </c>
      <c r="C200" s="51" t="s">
        <v>48</v>
      </c>
      <c r="D200" s="51">
        <v>87893</v>
      </c>
      <c r="E200" s="6" t="s">
        <v>510</v>
      </c>
      <c r="F200" s="51" t="s">
        <v>69</v>
      </c>
      <c r="G200" s="5">
        <v>600</v>
      </c>
      <c r="H200" s="52">
        <f>O200*(1-'Orç-Resumo'!$G$10)</f>
        <v>3.9400000000000004</v>
      </c>
      <c r="I200" s="53">
        <f>P200*(1-'Orç-Resumo'!$G$10)</f>
        <v>4.62</v>
      </c>
      <c r="J200" s="54">
        <f t="shared" si="6"/>
        <v>2364.0000000000005</v>
      </c>
      <c r="K200" s="55">
        <f t="shared" si="7"/>
        <v>2772</v>
      </c>
      <c r="L200" s="56">
        <f t="shared" si="8"/>
        <v>5136</v>
      </c>
      <c r="M200" s="56">
        <v>0</v>
      </c>
      <c r="N200" s="173"/>
      <c r="O200" s="56">
        <v>3.9400000000000004</v>
      </c>
      <c r="P200" s="184" t="s">
        <v>3353</v>
      </c>
    </row>
    <row r="201" spans="2:16" ht="70">
      <c r="B201" s="5" t="s">
        <v>511</v>
      </c>
      <c r="C201" s="51" t="s">
        <v>48</v>
      </c>
      <c r="D201" s="51">
        <v>87530</v>
      </c>
      <c r="E201" s="6" t="s">
        <v>512</v>
      </c>
      <c r="F201" s="51" t="s">
        <v>69</v>
      </c>
      <c r="G201" s="5">
        <v>600</v>
      </c>
      <c r="H201" s="52">
        <f>O201*(1-'Orç-Resumo'!$G$10)</f>
        <v>26.069999999999997</v>
      </c>
      <c r="I201" s="53">
        <f>P201*(1-'Orç-Resumo'!$G$10)</f>
        <v>20.51</v>
      </c>
      <c r="J201" s="54">
        <f t="shared" si="6"/>
        <v>15641.999999999998</v>
      </c>
      <c r="K201" s="55">
        <f t="shared" si="7"/>
        <v>12306.000000000002</v>
      </c>
      <c r="L201" s="56">
        <f t="shared" si="8"/>
        <v>27948</v>
      </c>
      <c r="M201" s="56">
        <v>0</v>
      </c>
      <c r="N201" s="173"/>
      <c r="O201" s="56">
        <v>26.069999999999997</v>
      </c>
      <c r="P201" s="184" t="s">
        <v>2138</v>
      </c>
    </row>
    <row r="202" spans="2:16" ht="56">
      <c r="B202" s="5" t="s">
        <v>513</v>
      </c>
      <c r="C202" s="51" t="s">
        <v>48</v>
      </c>
      <c r="D202" s="51">
        <v>87528</v>
      </c>
      <c r="E202" s="6" t="s">
        <v>514</v>
      </c>
      <c r="F202" s="51" t="s">
        <v>69</v>
      </c>
      <c r="G202" s="5">
        <v>140</v>
      </c>
      <c r="H202" s="52">
        <f>O202*(1-'Orç-Resumo'!$G$10)</f>
        <v>26.919999999999998</v>
      </c>
      <c r="I202" s="53">
        <f>P202*(1-'Orç-Resumo'!$G$10)</f>
        <v>22.94</v>
      </c>
      <c r="J202" s="54">
        <f t="shared" si="6"/>
        <v>3768.7999999999997</v>
      </c>
      <c r="K202" s="55">
        <f t="shared" si="7"/>
        <v>3211.6000000000004</v>
      </c>
      <c r="L202" s="56">
        <f t="shared" si="8"/>
        <v>6980.4</v>
      </c>
      <c r="M202" s="56">
        <v>0</v>
      </c>
      <c r="N202" s="173"/>
      <c r="O202" s="56">
        <v>26.919999999999998</v>
      </c>
      <c r="P202" s="184" t="s">
        <v>3354</v>
      </c>
    </row>
    <row r="203" spans="2:16" ht="70">
      <c r="B203" s="5" t="s">
        <v>515</v>
      </c>
      <c r="C203" s="51" t="s">
        <v>48</v>
      </c>
      <c r="D203" s="51">
        <v>87244</v>
      </c>
      <c r="E203" s="6" t="s">
        <v>516</v>
      </c>
      <c r="F203" s="51" t="s">
        <v>69</v>
      </c>
      <c r="G203" s="5">
        <v>140</v>
      </c>
      <c r="H203" s="52">
        <f>O203*(1-'Orç-Resumo'!$G$10)</f>
        <v>327.96</v>
      </c>
      <c r="I203" s="53">
        <f>P203*(1-'Orç-Resumo'!$G$10)</f>
        <v>36.6</v>
      </c>
      <c r="J203" s="54">
        <f t="shared" si="6"/>
        <v>45914.399999999994</v>
      </c>
      <c r="K203" s="55">
        <f t="shared" si="7"/>
        <v>5124</v>
      </c>
      <c r="L203" s="56">
        <f t="shared" si="8"/>
        <v>51038.399999999994</v>
      </c>
      <c r="M203" s="56">
        <v>0</v>
      </c>
      <c r="N203" s="173"/>
      <c r="O203" s="56">
        <v>327.96</v>
      </c>
      <c r="P203" s="184" t="s">
        <v>3355</v>
      </c>
    </row>
    <row r="204" spans="2:16" ht="56">
      <c r="B204" s="5" t="s">
        <v>517</v>
      </c>
      <c r="C204" s="51" t="s">
        <v>48</v>
      </c>
      <c r="D204" s="51">
        <v>87265</v>
      </c>
      <c r="E204" s="6" t="s">
        <v>518</v>
      </c>
      <c r="F204" s="51" t="s">
        <v>69</v>
      </c>
      <c r="G204" s="5">
        <v>140</v>
      </c>
      <c r="H204" s="52">
        <f>O204*(1-'Orç-Resumo'!$G$10)</f>
        <v>56.44</v>
      </c>
      <c r="I204" s="53">
        <f>P204*(1-'Orç-Resumo'!$G$10)</f>
        <v>16.95</v>
      </c>
      <c r="J204" s="54">
        <f t="shared" si="6"/>
        <v>7901.5999999999995</v>
      </c>
      <c r="K204" s="55">
        <f t="shared" si="7"/>
        <v>2373</v>
      </c>
      <c r="L204" s="56">
        <f t="shared" si="8"/>
        <v>10274.599999999999</v>
      </c>
      <c r="M204" s="56">
        <v>0</v>
      </c>
      <c r="N204" s="173"/>
      <c r="O204" s="56">
        <v>56.44</v>
      </c>
      <c r="P204" s="184" t="s">
        <v>3356</v>
      </c>
    </row>
    <row r="205" spans="2:16" ht="56">
      <c r="B205" s="5" t="s">
        <v>519</v>
      </c>
      <c r="C205" s="51" t="s">
        <v>26</v>
      </c>
      <c r="D205" s="51" t="s">
        <v>520</v>
      </c>
      <c r="E205" s="6" t="s">
        <v>521</v>
      </c>
      <c r="F205" s="51" t="s">
        <v>69</v>
      </c>
      <c r="G205" s="5">
        <v>200</v>
      </c>
      <c r="H205" s="52">
        <f>O205*(1-'Orç-Resumo'!$G$10)</f>
        <v>682.20999999999992</v>
      </c>
      <c r="I205" s="53">
        <f>P205*(1-'Orç-Resumo'!$G$10)</f>
        <v>172</v>
      </c>
      <c r="J205" s="54">
        <f t="shared" si="6"/>
        <v>136441.99999999997</v>
      </c>
      <c r="K205" s="55">
        <f t="shared" si="7"/>
        <v>34400</v>
      </c>
      <c r="L205" s="56">
        <f t="shared" si="8"/>
        <v>170841.99999999997</v>
      </c>
      <c r="M205" s="56">
        <v>0</v>
      </c>
      <c r="N205" s="173"/>
      <c r="O205" s="56">
        <v>682.20999999999992</v>
      </c>
      <c r="P205" s="184">
        <v>172</v>
      </c>
    </row>
    <row r="206" spans="2:16">
      <c r="B206" s="5" t="s">
        <v>522</v>
      </c>
      <c r="C206" s="51" t="s">
        <v>26</v>
      </c>
      <c r="D206" s="51" t="s">
        <v>523</v>
      </c>
      <c r="E206" s="6" t="s">
        <v>524</v>
      </c>
      <c r="F206" s="51" t="s">
        <v>525</v>
      </c>
      <c r="G206" s="5">
        <v>1000</v>
      </c>
      <c r="H206" s="52">
        <f>O206*(1-'Orç-Resumo'!$G$10)</f>
        <v>1.9852000000000001</v>
      </c>
      <c r="I206" s="53">
        <f>P206*(1-'Orç-Resumo'!$G$10)</f>
        <v>1.9550000000000001</v>
      </c>
      <c r="J206" s="54">
        <f t="shared" si="6"/>
        <v>1985.2</v>
      </c>
      <c r="K206" s="55">
        <f t="shared" si="7"/>
        <v>1955</v>
      </c>
      <c r="L206" s="56">
        <f t="shared" si="8"/>
        <v>3940.2</v>
      </c>
      <c r="M206" s="56">
        <v>0</v>
      </c>
      <c r="N206" s="173"/>
      <c r="O206" s="56">
        <v>1.9852000000000001</v>
      </c>
      <c r="P206" s="184">
        <v>1.9550000000000001</v>
      </c>
    </row>
    <row r="207" spans="2:16">
      <c r="B207" s="5" t="s">
        <v>526</v>
      </c>
      <c r="C207" s="51" t="s">
        <v>21</v>
      </c>
      <c r="D207" s="51" t="s">
        <v>21</v>
      </c>
      <c r="E207" s="6" t="s">
        <v>527</v>
      </c>
      <c r="F207" s="51" t="s">
        <v>23</v>
      </c>
      <c r="G207" s="5"/>
      <c r="H207" s="52"/>
      <c r="I207" s="53"/>
      <c r="J207" s="54"/>
      <c r="K207" s="55"/>
      <c r="L207" s="56"/>
      <c r="M207" s="56">
        <f>SUM(L208:L215)</f>
        <v>87745.855500000005</v>
      </c>
      <c r="N207" s="173"/>
      <c r="O207" s="56" t="s">
        <v>24</v>
      </c>
      <c r="P207" s="184" t="s">
        <v>24</v>
      </c>
    </row>
    <row r="208" spans="2:16" ht="70">
      <c r="B208" s="5" t="s">
        <v>528</v>
      </c>
      <c r="C208" s="51" t="s">
        <v>26</v>
      </c>
      <c r="D208" s="51" t="s">
        <v>529</v>
      </c>
      <c r="E208" s="6" t="s">
        <v>530</v>
      </c>
      <c r="F208" s="51" t="s">
        <v>69</v>
      </c>
      <c r="G208" s="5">
        <v>250</v>
      </c>
      <c r="H208" s="52">
        <f>O208*(1-'Orç-Resumo'!$G$10)</f>
        <v>15.814849999999998</v>
      </c>
      <c r="I208" s="53">
        <f>P208*(1-'Orç-Resumo'!$G$10)</f>
        <v>15.052572</v>
      </c>
      <c r="J208" s="54">
        <f t="shared" si="6"/>
        <v>3953.7124999999996</v>
      </c>
      <c r="K208" s="55">
        <f t="shared" si="7"/>
        <v>3763.143</v>
      </c>
      <c r="L208" s="56">
        <f t="shared" si="8"/>
        <v>7716.8554999999997</v>
      </c>
      <c r="M208" s="56">
        <v>0</v>
      </c>
      <c r="N208" s="173"/>
      <c r="O208" s="56">
        <v>15.814849999999998</v>
      </c>
      <c r="P208" s="184">
        <v>15.052572</v>
      </c>
    </row>
    <row r="209" spans="2:16" ht="42">
      <c r="B209" s="5" t="s">
        <v>531</v>
      </c>
      <c r="C209" s="51" t="s">
        <v>99</v>
      </c>
      <c r="D209" s="51" t="s">
        <v>532</v>
      </c>
      <c r="E209" s="6" t="s">
        <v>533</v>
      </c>
      <c r="F209" s="51" t="s">
        <v>113</v>
      </c>
      <c r="G209" s="5">
        <v>380</v>
      </c>
      <c r="H209" s="52">
        <f>O209*(1-'Orç-Resumo'!$G$10)</f>
        <v>134.43</v>
      </c>
      <c r="I209" s="53">
        <f>P209*(1-'Orç-Resumo'!$G$10)</f>
        <v>0</v>
      </c>
      <c r="J209" s="54">
        <f t="shared" ref="J209:J272" si="9">G209*H209</f>
        <v>51083.4</v>
      </c>
      <c r="K209" s="55">
        <f t="shared" ref="K209:K272" si="10">G209*I209</f>
        <v>0</v>
      </c>
      <c r="L209" s="56">
        <f t="shared" ref="L209:L272" si="11">J209+K209</f>
        <v>51083.4</v>
      </c>
      <c r="M209" s="56">
        <v>0</v>
      </c>
      <c r="N209" s="173"/>
      <c r="O209" s="56">
        <v>134.43</v>
      </c>
      <c r="P209" s="184">
        <v>0</v>
      </c>
    </row>
    <row r="210" spans="2:16" ht="28">
      <c r="B210" s="5" t="s">
        <v>534</v>
      </c>
      <c r="C210" s="51" t="s">
        <v>48</v>
      </c>
      <c r="D210" s="51">
        <v>96113</v>
      </c>
      <c r="E210" s="6" t="s">
        <v>535</v>
      </c>
      <c r="F210" s="51" t="s">
        <v>69</v>
      </c>
      <c r="G210" s="5">
        <v>60</v>
      </c>
      <c r="H210" s="52">
        <f>O210*(1-'Orç-Resumo'!$G$10)</f>
        <v>29.13</v>
      </c>
      <c r="I210" s="53">
        <f>P210*(1-'Orç-Resumo'!$G$10)</f>
        <v>24.55</v>
      </c>
      <c r="J210" s="54">
        <f t="shared" si="9"/>
        <v>1747.8</v>
      </c>
      <c r="K210" s="55">
        <f t="shared" si="10"/>
        <v>1473</v>
      </c>
      <c r="L210" s="56">
        <f t="shared" si="11"/>
        <v>3220.8</v>
      </c>
      <c r="M210" s="56">
        <v>0</v>
      </c>
      <c r="N210" s="173"/>
      <c r="O210" s="56">
        <v>29.13</v>
      </c>
      <c r="P210" s="184" t="s">
        <v>2869</v>
      </c>
    </row>
    <row r="211" spans="2:16" ht="28">
      <c r="B211" s="5" t="s">
        <v>536</v>
      </c>
      <c r="C211" s="51" t="s">
        <v>48</v>
      </c>
      <c r="D211" s="51">
        <v>99054</v>
      </c>
      <c r="E211" s="6" t="s">
        <v>537</v>
      </c>
      <c r="F211" s="51" t="s">
        <v>69</v>
      </c>
      <c r="G211" s="5">
        <v>100</v>
      </c>
      <c r="H211" s="52">
        <f>O211*(1-'Orç-Resumo'!$G$10)</f>
        <v>32.72</v>
      </c>
      <c r="I211" s="53">
        <f>P211*(1-'Orç-Resumo'!$G$10)</f>
        <v>34.19</v>
      </c>
      <c r="J211" s="54">
        <f t="shared" si="9"/>
        <v>3272</v>
      </c>
      <c r="K211" s="55">
        <f t="shared" si="10"/>
        <v>3419</v>
      </c>
      <c r="L211" s="56">
        <f t="shared" si="11"/>
        <v>6691</v>
      </c>
      <c r="M211" s="56">
        <v>0</v>
      </c>
      <c r="N211" s="173"/>
      <c r="O211" s="56">
        <v>32.72</v>
      </c>
      <c r="P211" s="184" t="s">
        <v>2659</v>
      </c>
    </row>
    <row r="212" spans="2:16" ht="28">
      <c r="B212" s="5" t="s">
        <v>538</v>
      </c>
      <c r="C212" s="51" t="s">
        <v>48</v>
      </c>
      <c r="D212" s="51">
        <v>96120</v>
      </c>
      <c r="E212" s="6" t="s">
        <v>539</v>
      </c>
      <c r="F212" s="51" t="s">
        <v>107</v>
      </c>
      <c r="G212" s="5">
        <v>100</v>
      </c>
      <c r="H212" s="52">
        <f>O212*(1-'Orç-Resumo'!$G$10)</f>
        <v>2.13</v>
      </c>
      <c r="I212" s="53">
        <f>P212*(1-'Orç-Resumo'!$G$10)</f>
        <v>1.43</v>
      </c>
      <c r="J212" s="54">
        <f t="shared" si="9"/>
        <v>213</v>
      </c>
      <c r="K212" s="55">
        <f t="shared" si="10"/>
        <v>143</v>
      </c>
      <c r="L212" s="56">
        <f t="shared" si="11"/>
        <v>356</v>
      </c>
      <c r="M212" s="56">
        <v>0</v>
      </c>
      <c r="N212" s="173"/>
      <c r="O212" s="56">
        <v>2.13</v>
      </c>
      <c r="P212" s="184" t="s">
        <v>1953</v>
      </c>
    </row>
    <row r="213" spans="2:16" ht="42">
      <c r="B213" s="5" t="s">
        <v>540</v>
      </c>
      <c r="C213" s="51" t="s">
        <v>48</v>
      </c>
      <c r="D213" s="51">
        <v>96486</v>
      </c>
      <c r="E213" s="6" t="s">
        <v>541</v>
      </c>
      <c r="F213" s="51" t="s">
        <v>69</v>
      </c>
      <c r="G213" s="5">
        <v>100</v>
      </c>
      <c r="H213" s="52">
        <f>O213*(1-'Orç-Resumo'!$G$10)</f>
        <v>76.8</v>
      </c>
      <c r="I213" s="53">
        <f>P213*(1-'Orç-Resumo'!$G$10)</f>
        <v>14.22</v>
      </c>
      <c r="J213" s="54">
        <f t="shared" si="9"/>
        <v>7680</v>
      </c>
      <c r="K213" s="55">
        <f t="shared" si="10"/>
        <v>1422</v>
      </c>
      <c r="L213" s="56">
        <f t="shared" si="11"/>
        <v>9102</v>
      </c>
      <c r="M213" s="56">
        <v>0</v>
      </c>
      <c r="N213" s="173"/>
      <c r="O213" s="56">
        <v>76.8</v>
      </c>
      <c r="P213" s="184" t="s">
        <v>2057</v>
      </c>
    </row>
    <row r="214" spans="2:16" ht="42">
      <c r="B214" s="5" t="s">
        <v>542</v>
      </c>
      <c r="C214" s="51" t="s">
        <v>48</v>
      </c>
      <c r="D214" s="51">
        <v>96114</v>
      </c>
      <c r="E214" s="6" t="s">
        <v>543</v>
      </c>
      <c r="F214" s="51" t="s">
        <v>69</v>
      </c>
      <c r="G214" s="5">
        <v>60</v>
      </c>
      <c r="H214" s="52">
        <f>O214*(1-'Orç-Resumo'!$G$10)</f>
        <v>78.22999999999999</v>
      </c>
      <c r="I214" s="53">
        <f>P214*(1-'Orç-Resumo'!$G$10)</f>
        <v>19.850000000000001</v>
      </c>
      <c r="J214" s="54">
        <f t="shared" si="9"/>
        <v>4693.7999999999993</v>
      </c>
      <c r="K214" s="55">
        <f t="shared" si="10"/>
        <v>1191</v>
      </c>
      <c r="L214" s="56">
        <f t="shared" si="11"/>
        <v>5884.7999999999993</v>
      </c>
      <c r="M214" s="56">
        <v>0</v>
      </c>
      <c r="N214" s="173"/>
      <c r="O214" s="56">
        <v>78.22999999999999</v>
      </c>
      <c r="P214" s="184" t="s">
        <v>3357</v>
      </c>
    </row>
    <row r="215" spans="2:16" ht="28">
      <c r="B215" s="5" t="s">
        <v>545</v>
      </c>
      <c r="C215" s="51" t="s">
        <v>48</v>
      </c>
      <c r="D215" s="51">
        <v>96123</v>
      </c>
      <c r="E215" s="6" t="s">
        <v>546</v>
      </c>
      <c r="F215" s="51" t="s">
        <v>107</v>
      </c>
      <c r="G215" s="5">
        <v>100</v>
      </c>
      <c r="H215" s="52">
        <f>O215*(1-'Orç-Resumo'!$G$10)</f>
        <v>27.909999999999997</v>
      </c>
      <c r="I215" s="53">
        <f>P215*(1-'Orç-Resumo'!$G$10)</f>
        <v>9</v>
      </c>
      <c r="J215" s="54">
        <f t="shared" si="9"/>
        <v>2790.9999999999995</v>
      </c>
      <c r="K215" s="55">
        <f t="shared" si="10"/>
        <v>900</v>
      </c>
      <c r="L215" s="56">
        <f t="shared" si="11"/>
        <v>3690.9999999999995</v>
      </c>
      <c r="M215" s="56">
        <v>0</v>
      </c>
      <c r="N215" s="173"/>
      <c r="O215" s="56">
        <v>27.909999999999997</v>
      </c>
      <c r="P215" s="184" t="s">
        <v>3358</v>
      </c>
    </row>
    <row r="216" spans="2:16">
      <c r="B216" s="5" t="s">
        <v>547</v>
      </c>
      <c r="C216" s="51" t="s">
        <v>21</v>
      </c>
      <c r="D216" s="51" t="s">
        <v>21</v>
      </c>
      <c r="E216" s="6" t="s">
        <v>548</v>
      </c>
      <c r="F216" s="51" t="s">
        <v>23</v>
      </c>
      <c r="G216" s="5"/>
      <c r="H216" s="52"/>
      <c r="I216" s="53"/>
      <c r="J216" s="54"/>
      <c r="K216" s="55"/>
      <c r="L216" s="56"/>
      <c r="M216" s="56">
        <f>SUM(L217:L227)</f>
        <v>204342.39999999999</v>
      </c>
      <c r="N216" s="173"/>
      <c r="O216" s="56" t="s">
        <v>24</v>
      </c>
      <c r="P216" s="184" t="s">
        <v>24</v>
      </c>
    </row>
    <row r="217" spans="2:16" ht="42">
      <c r="B217" s="5" t="s">
        <v>549</v>
      </c>
      <c r="C217" s="51" t="s">
        <v>48</v>
      </c>
      <c r="D217" s="51">
        <v>87632</v>
      </c>
      <c r="E217" s="6" t="s">
        <v>550</v>
      </c>
      <c r="F217" s="51" t="s">
        <v>69</v>
      </c>
      <c r="G217" s="5">
        <v>500</v>
      </c>
      <c r="H217" s="52">
        <f>O217*(1-'Orç-Resumo'!$G$10)</f>
        <v>42.19</v>
      </c>
      <c r="I217" s="53">
        <f>P217*(1-'Orç-Resumo'!$G$10)</f>
        <v>15.96</v>
      </c>
      <c r="J217" s="54">
        <f t="shared" si="9"/>
        <v>21095</v>
      </c>
      <c r="K217" s="55">
        <f t="shared" si="10"/>
        <v>7980</v>
      </c>
      <c r="L217" s="56">
        <f t="shared" si="11"/>
        <v>29075</v>
      </c>
      <c r="M217" s="56">
        <v>0</v>
      </c>
      <c r="N217" s="173"/>
      <c r="O217" s="56">
        <v>42.19</v>
      </c>
      <c r="P217" s="184" t="s">
        <v>3018</v>
      </c>
    </row>
    <row r="218" spans="2:16" ht="42">
      <c r="B218" s="5" t="s">
        <v>551</v>
      </c>
      <c r="C218" s="51" t="s">
        <v>48</v>
      </c>
      <c r="D218" s="51">
        <v>101749</v>
      </c>
      <c r="E218" s="6" t="s">
        <v>552</v>
      </c>
      <c r="F218" s="51" t="s">
        <v>69</v>
      </c>
      <c r="G218" s="5">
        <v>500</v>
      </c>
      <c r="H218" s="52">
        <f>O218*(1-'Orç-Resumo'!$G$10)</f>
        <v>54.33</v>
      </c>
      <c r="I218" s="53">
        <f>P218*(1-'Orç-Resumo'!$G$10)</f>
        <v>17.13</v>
      </c>
      <c r="J218" s="54">
        <f t="shared" si="9"/>
        <v>27165</v>
      </c>
      <c r="K218" s="55">
        <f t="shared" si="10"/>
        <v>8565</v>
      </c>
      <c r="L218" s="56">
        <f t="shared" si="11"/>
        <v>35730</v>
      </c>
      <c r="M218" s="56">
        <v>0</v>
      </c>
      <c r="N218" s="173"/>
      <c r="O218" s="56">
        <v>54.33</v>
      </c>
      <c r="P218" s="184" t="s">
        <v>3359</v>
      </c>
    </row>
    <row r="219" spans="2:16" ht="42">
      <c r="B219" s="5" t="s">
        <v>553</v>
      </c>
      <c r="C219" s="51" t="s">
        <v>48</v>
      </c>
      <c r="D219" s="51">
        <v>98671</v>
      </c>
      <c r="E219" s="6" t="s">
        <v>554</v>
      </c>
      <c r="F219" s="51" t="s">
        <v>69</v>
      </c>
      <c r="G219" s="5">
        <v>5</v>
      </c>
      <c r="H219" s="52">
        <f>O219*(1-'Orç-Resumo'!$G$10)</f>
        <v>418.28999999999996</v>
      </c>
      <c r="I219" s="53">
        <f>P219*(1-'Orç-Resumo'!$G$10)</f>
        <v>37.85</v>
      </c>
      <c r="J219" s="54">
        <f t="shared" si="9"/>
        <v>2091.4499999999998</v>
      </c>
      <c r="K219" s="55">
        <f t="shared" si="10"/>
        <v>189.25</v>
      </c>
      <c r="L219" s="56">
        <f t="shared" si="11"/>
        <v>2280.6999999999998</v>
      </c>
      <c r="M219" s="56">
        <v>0</v>
      </c>
      <c r="N219" s="173"/>
      <c r="O219" s="56">
        <v>418.28999999999996</v>
      </c>
      <c r="P219" s="184" t="s">
        <v>3360</v>
      </c>
    </row>
    <row r="220" spans="2:16" ht="28">
      <c r="B220" s="5" t="s">
        <v>555</v>
      </c>
      <c r="C220" s="51" t="s">
        <v>48</v>
      </c>
      <c r="D220" s="51">
        <v>101091</v>
      </c>
      <c r="E220" s="6" t="s">
        <v>556</v>
      </c>
      <c r="F220" s="51" t="s">
        <v>69</v>
      </c>
      <c r="G220" s="5">
        <v>200</v>
      </c>
      <c r="H220" s="52">
        <f>O220*(1-'Orç-Resumo'!$G$10)</f>
        <v>131.84</v>
      </c>
      <c r="I220" s="53">
        <f>P220*(1-'Orç-Resumo'!$G$10)</f>
        <v>39.15</v>
      </c>
      <c r="J220" s="54">
        <f t="shared" si="9"/>
        <v>26368</v>
      </c>
      <c r="K220" s="55">
        <f t="shared" si="10"/>
        <v>7830</v>
      </c>
      <c r="L220" s="56">
        <f t="shared" si="11"/>
        <v>34198</v>
      </c>
      <c r="M220" s="56">
        <v>0</v>
      </c>
      <c r="N220" s="173"/>
      <c r="O220" s="56">
        <v>131.84</v>
      </c>
      <c r="P220" s="184" t="s">
        <v>3361</v>
      </c>
    </row>
    <row r="221" spans="2:16" ht="42">
      <c r="B221" s="5" t="s">
        <v>557</v>
      </c>
      <c r="C221" s="51" t="s">
        <v>48</v>
      </c>
      <c r="D221" s="51">
        <v>101727</v>
      </c>
      <c r="E221" s="6" t="s">
        <v>558</v>
      </c>
      <c r="F221" s="51" t="s">
        <v>69</v>
      </c>
      <c r="G221" s="5">
        <v>60</v>
      </c>
      <c r="H221" s="52">
        <f>O221*(1-'Orç-Resumo'!$G$10)</f>
        <v>212.60999999999999</v>
      </c>
      <c r="I221" s="53">
        <f>P221*(1-'Orç-Resumo'!$G$10)</f>
        <v>5.21</v>
      </c>
      <c r="J221" s="54">
        <f t="shared" si="9"/>
        <v>12756.599999999999</v>
      </c>
      <c r="K221" s="55">
        <f t="shared" si="10"/>
        <v>312.60000000000002</v>
      </c>
      <c r="L221" s="56">
        <f t="shared" si="11"/>
        <v>13069.199999999999</v>
      </c>
      <c r="M221" s="56">
        <v>0</v>
      </c>
      <c r="N221" s="173"/>
      <c r="O221" s="56">
        <v>212.60999999999999</v>
      </c>
      <c r="P221" s="184" t="s">
        <v>3362</v>
      </c>
    </row>
    <row r="222" spans="2:16" ht="42">
      <c r="B222" s="5" t="s">
        <v>559</v>
      </c>
      <c r="C222" s="51" t="s">
        <v>48</v>
      </c>
      <c r="D222" s="51">
        <v>101734</v>
      </c>
      <c r="E222" s="6" t="s">
        <v>560</v>
      </c>
      <c r="F222" s="51" t="s">
        <v>69</v>
      </c>
      <c r="G222" s="5">
        <v>5</v>
      </c>
      <c r="H222" s="52">
        <f>O222*(1-'Orç-Resumo'!$G$10)</f>
        <v>431.15999999999997</v>
      </c>
      <c r="I222" s="53">
        <f>P222*(1-'Orç-Resumo'!$G$10)</f>
        <v>21.98</v>
      </c>
      <c r="J222" s="54">
        <f t="shared" si="9"/>
        <v>2155.7999999999997</v>
      </c>
      <c r="K222" s="55">
        <f t="shared" si="10"/>
        <v>109.9</v>
      </c>
      <c r="L222" s="56">
        <f t="shared" si="11"/>
        <v>2265.6999999999998</v>
      </c>
      <c r="M222" s="56">
        <v>0</v>
      </c>
      <c r="N222" s="173"/>
      <c r="O222" s="56">
        <v>431.15999999999997</v>
      </c>
      <c r="P222" s="184" t="s">
        <v>3363</v>
      </c>
    </row>
    <row r="223" spans="2:16" ht="28">
      <c r="B223" s="5" t="s">
        <v>561</v>
      </c>
      <c r="C223" s="51" t="s">
        <v>48</v>
      </c>
      <c r="D223" s="51">
        <v>101747</v>
      </c>
      <c r="E223" s="6" t="s">
        <v>562</v>
      </c>
      <c r="F223" s="51" t="s">
        <v>69</v>
      </c>
      <c r="G223" s="5">
        <v>300</v>
      </c>
      <c r="H223" s="52">
        <f>O223*(1-'Orç-Resumo'!$G$10)</f>
        <v>105.75</v>
      </c>
      <c r="I223" s="53">
        <f>P223*(1-'Orç-Resumo'!$G$10)</f>
        <v>3.24</v>
      </c>
      <c r="J223" s="54">
        <f t="shared" si="9"/>
        <v>31725</v>
      </c>
      <c r="K223" s="55">
        <f t="shared" si="10"/>
        <v>972.00000000000011</v>
      </c>
      <c r="L223" s="56">
        <f t="shared" si="11"/>
        <v>32697</v>
      </c>
      <c r="M223" s="56">
        <v>0</v>
      </c>
      <c r="N223" s="173"/>
      <c r="O223" s="56">
        <v>105.75</v>
      </c>
      <c r="P223" s="184" t="s">
        <v>3132</v>
      </c>
    </row>
    <row r="224" spans="2:16" ht="126">
      <c r="B224" s="5" t="s">
        <v>563</v>
      </c>
      <c r="C224" s="51" t="s">
        <v>48</v>
      </c>
      <c r="D224" s="51">
        <v>87263</v>
      </c>
      <c r="E224" s="6" t="s">
        <v>564</v>
      </c>
      <c r="F224" s="51" t="s">
        <v>69</v>
      </c>
      <c r="G224" s="5">
        <v>280</v>
      </c>
      <c r="H224" s="52">
        <f>O224*(1-'Orç-Resumo'!$G$10)</f>
        <v>129.76000000000002</v>
      </c>
      <c r="I224" s="53">
        <f>P224*(1-'Orç-Resumo'!$G$10)</f>
        <v>14.82</v>
      </c>
      <c r="J224" s="54">
        <f t="shared" si="9"/>
        <v>36332.800000000003</v>
      </c>
      <c r="K224" s="55">
        <f t="shared" si="10"/>
        <v>4149.6000000000004</v>
      </c>
      <c r="L224" s="56">
        <f t="shared" si="11"/>
        <v>40482.400000000001</v>
      </c>
      <c r="M224" s="56">
        <v>0</v>
      </c>
      <c r="N224" s="173"/>
      <c r="O224" s="56">
        <v>129.76000000000002</v>
      </c>
      <c r="P224" s="184" t="s">
        <v>3364</v>
      </c>
    </row>
    <row r="225" spans="2:16" ht="42">
      <c r="B225" s="5" t="s">
        <v>565</v>
      </c>
      <c r="C225" s="51" t="s">
        <v>48</v>
      </c>
      <c r="D225" s="51">
        <v>87251</v>
      </c>
      <c r="E225" s="6" t="s">
        <v>566</v>
      </c>
      <c r="F225" s="51" t="s">
        <v>69</v>
      </c>
      <c r="G225" s="5">
        <v>90</v>
      </c>
      <c r="H225" s="52">
        <f>O225*(1-'Orç-Resumo'!$G$10)</f>
        <v>59.5</v>
      </c>
      <c r="I225" s="53">
        <f>P225*(1-'Orç-Resumo'!$G$10)</f>
        <v>8.09</v>
      </c>
      <c r="J225" s="54">
        <f t="shared" si="9"/>
        <v>5355</v>
      </c>
      <c r="K225" s="55">
        <f t="shared" si="10"/>
        <v>728.1</v>
      </c>
      <c r="L225" s="56">
        <f t="shared" si="11"/>
        <v>6083.1</v>
      </c>
      <c r="M225" s="56">
        <v>0</v>
      </c>
      <c r="N225" s="173"/>
      <c r="O225" s="56">
        <v>59.5</v>
      </c>
      <c r="P225" s="184" t="s">
        <v>2012</v>
      </c>
    </row>
    <row r="226" spans="2:16" ht="28">
      <c r="B226" s="5" t="s">
        <v>567</v>
      </c>
      <c r="C226" s="51" t="s">
        <v>99</v>
      </c>
      <c r="D226" s="51" t="s">
        <v>568</v>
      </c>
      <c r="E226" s="6" t="s">
        <v>569</v>
      </c>
      <c r="F226" s="51" t="s">
        <v>113</v>
      </c>
      <c r="G226" s="5">
        <v>380</v>
      </c>
      <c r="H226" s="52">
        <f>O226*(1-'Orç-Resumo'!$G$10)</f>
        <v>5.77</v>
      </c>
      <c r="I226" s="53">
        <f>P226*(1-'Orç-Resumo'!$G$10)</f>
        <v>3.97</v>
      </c>
      <c r="J226" s="54">
        <f t="shared" si="9"/>
        <v>2192.6</v>
      </c>
      <c r="K226" s="55">
        <f t="shared" si="10"/>
        <v>1508.6000000000001</v>
      </c>
      <c r="L226" s="56">
        <f t="shared" si="11"/>
        <v>3701.2</v>
      </c>
      <c r="M226" s="56">
        <v>0</v>
      </c>
      <c r="N226" s="173"/>
      <c r="O226" s="56">
        <v>5.77</v>
      </c>
      <c r="P226" s="184">
        <v>3.97</v>
      </c>
    </row>
    <row r="227" spans="2:16" ht="28">
      <c r="B227" s="5" t="s">
        <v>570</v>
      </c>
      <c r="C227" s="51" t="s">
        <v>99</v>
      </c>
      <c r="D227" s="51" t="s">
        <v>571</v>
      </c>
      <c r="E227" s="6" t="s">
        <v>572</v>
      </c>
      <c r="F227" s="51" t="s">
        <v>113</v>
      </c>
      <c r="G227" s="5">
        <v>90</v>
      </c>
      <c r="H227" s="52">
        <f>O227*(1-'Orç-Resumo'!$G$10)</f>
        <v>20.79</v>
      </c>
      <c r="I227" s="53">
        <f>P227*(1-'Orç-Resumo'!$G$10)</f>
        <v>32.1</v>
      </c>
      <c r="J227" s="54">
        <f t="shared" si="9"/>
        <v>1871.1</v>
      </c>
      <c r="K227" s="55">
        <f t="shared" si="10"/>
        <v>2889</v>
      </c>
      <c r="L227" s="56">
        <f t="shared" si="11"/>
        <v>4760.1000000000004</v>
      </c>
      <c r="M227" s="56">
        <v>0</v>
      </c>
      <c r="N227" s="173"/>
      <c r="O227" s="56">
        <v>20.79</v>
      </c>
      <c r="P227" s="184">
        <v>32.1</v>
      </c>
    </row>
    <row r="228" spans="2:16">
      <c r="B228" s="5" t="s">
        <v>573</v>
      </c>
      <c r="C228" s="51" t="s">
        <v>21</v>
      </c>
      <c r="D228" s="51" t="s">
        <v>21</v>
      </c>
      <c r="E228" s="6" t="s">
        <v>574</v>
      </c>
      <c r="F228" s="51" t="s">
        <v>23</v>
      </c>
      <c r="G228" s="5"/>
      <c r="H228" s="52"/>
      <c r="I228" s="53"/>
      <c r="J228" s="54"/>
      <c r="K228" s="55"/>
      <c r="L228" s="56"/>
      <c r="M228" s="56">
        <f>SUM(L229:L236)</f>
        <v>42283.556400000001</v>
      </c>
      <c r="N228" s="173"/>
      <c r="O228" s="56" t="s">
        <v>24</v>
      </c>
      <c r="P228" s="184" t="s">
        <v>24</v>
      </c>
    </row>
    <row r="229" spans="2:16" ht="154">
      <c r="B229" s="5" t="s">
        <v>575</v>
      </c>
      <c r="C229" s="51" t="s">
        <v>26</v>
      </c>
      <c r="D229" s="51" t="s">
        <v>576</v>
      </c>
      <c r="E229" s="6" t="s">
        <v>577</v>
      </c>
      <c r="F229" s="51" t="s">
        <v>107</v>
      </c>
      <c r="G229" s="5">
        <v>380</v>
      </c>
      <c r="H229" s="52">
        <f>O229*(1-'Orç-Resumo'!$G$10)</f>
        <v>30.587597999999996</v>
      </c>
      <c r="I229" s="53">
        <f>P229*(1-'Orç-Resumo'!$G$10)</f>
        <v>2.5651820000000001</v>
      </c>
      <c r="J229" s="54">
        <f t="shared" si="9"/>
        <v>11623.287239999998</v>
      </c>
      <c r="K229" s="55">
        <f t="shared" si="10"/>
        <v>974.76916000000006</v>
      </c>
      <c r="L229" s="56">
        <f t="shared" si="11"/>
        <v>12598.056399999998</v>
      </c>
      <c r="M229" s="56">
        <v>0</v>
      </c>
      <c r="N229" s="173"/>
      <c r="O229" s="56">
        <v>30.587597999999996</v>
      </c>
      <c r="P229" s="184">
        <v>2.5651820000000001</v>
      </c>
    </row>
    <row r="230" spans="2:16" ht="42">
      <c r="B230" s="5" t="s">
        <v>578</v>
      </c>
      <c r="C230" s="51" t="s">
        <v>48</v>
      </c>
      <c r="D230" s="51">
        <v>88648</v>
      </c>
      <c r="E230" s="6" t="s">
        <v>579</v>
      </c>
      <c r="F230" s="51" t="s">
        <v>107</v>
      </c>
      <c r="G230" s="5">
        <v>50</v>
      </c>
      <c r="H230" s="52">
        <f>O230*(1-'Orç-Resumo'!$G$10)</f>
        <v>7.2799999999999994</v>
      </c>
      <c r="I230" s="53">
        <f>P230*(1-'Orç-Resumo'!$G$10)</f>
        <v>2.15</v>
      </c>
      <c r="J230" s="54">
        <f t="shared" si="9"/>
        <v>363.99999999999994</v>
      </c>
      <c r="K230" s="55">
        <f t="shared" si="10"/>
        <v>107.5</v>
      </c>
      <c r="L230" s="56">
        <f t="shared" si="11"/>
        <v>471.49999999999994</v>
      </c>
      <c r="M230" s="56">
        <v>0</v>
      </c>
      <c r="N230" s="173"/>
      <c r="O230" s="56">
        <v>7.2799999999999994</v>
      </c>
      <c r="P230" s="184" t="s">
        <v>1872</v>
      </c>
    </row>
    <row r="231" spans="2:16" ht="28">
      <c r="B231" s="5" t="s">
        <v>580</v>
      </c>
      <c r="C231" s="51" t="s">
        <v>48</v>
      </c>
      <c r="D231" s="51">
        <v>101738</v>
      </c>
      <c r="E231" s="6" t="s">
        <v>581</v>
      </c>
      <c r="F231" s="51" t="s">
        <v>107</v>
      </c>
      <c r="G231" s="5">
        <v>50</v>
      </c>
      <c r="H231" s="52">
        <f>O231*(1-'Orç-Resumo'!$G$10)</f>
        <v>13.990000000000002</v>
      </c>
      <c r="I231" s="53">
        <f>P231*(1-'Orç-Resumo'!$G$10)</f>
        <v>10.54</v>
      </c>
      <c r="J231" s="54">
        <f t="shared" si="9"/>
        <v>699.50000000000011</v>
      </c>
      <c r="K231" s="55">
        <f t="shared" si="10"/>
        <v>527</v>
      </c>
      <c r="L231" s="56">
        <f t="shared" si="11"/>
        <v>1226.5</v>
      </c>
      <c r="M231" s="56">
        <v>0</v>
      </c>
      <c r="N231" s="173"/>
      <c r="O231" s="56">
        <v>13.990000000000002</v>
      </c>
      <c r="P231" s="184" t="s">
        <v>3365</v>
      </c>
    </row>
    <row r="232" spans="2:16" ht="28">
      <c r="B232" s="5" t="s">
        <v>582</v>
      </c>
      <c r="C232" s="51" t="s">
        <v>99</v>
      </c>
      <c r="D232" s="51" t="s">
        <v>583</v>
      </c>
      <c r="E232" s="6" t="s">
        <v>584</v>
      </c>
      <c r="F232" s="51" t="s">
        <v>333</v>
      </c>
      <c r="G232" s="5">
        <v>50</v>
      </c>
      <c r="H232" s="52">
        <f>O232*(1-'Orç-Resumo'!$G$10)</f>
        <v>25.71</v>
      </c>
      <c r="I232" s="53">
        <f>P232*(1-'Orç-Resumo'!$G$10)</f>
        <v>1.47</v>
      </c>
      <c r="J232" s="54">
        <f t="shared" si="9"/>
        <v>1285.5</v>
      </c>
      <c r="K232" s="55">
        <f t="shared" si="10"/>
        <v>73.5</v>
      </c>
      <c r="L232" s="56">
        <f t="shared" si="11"/>
        <v>1359</v>
      </c>
      <c r="M232" s="56">
        <v>0</v>
      </c>
      <c r="N232" s="173"/>
      <c r="O232" s="56">
        <v>25.71</v>
      </c>
      <c r="P232" s="184">
        <v>1.47</v>
      </c>
    </row>
    <row r="233" spans="2:16">
      <c r="B233" s="5" t="s">
        <v>585</v>
      </c>
      <c r="C233" s="51" t="s">
        <v>48</v>
      </c>
      <c r="D233" s="51">
        <v>98685</v>
      </c>
      <c r="E233" s="6" t="s">
        <v>586</v>
      </c>
      <c r="F233" s="51" t="s">
        <v>107</v>
      </c>
      <c r="G233" s="5">
        <v>50</v>
      </c>
      <c r="H233" s="52">
        <f>O233*(1-'Orç-Resumo'!$G$10)</f>
        <v>73.58</v>
      </c>
      <c r="I233" s="53">
        <f>P233*(1-'Orç-Resumo'!$G$10)</f>
        <v>9.5299999999999994</v>
      </c>
      <c r="J233" s="54">
        <f t="shared" si="9"/>
        <v>3679</v>
      </c>
      <c r="K233" s="55">
        <f t="shared" si="10"/>
        <v>476.49999999999994</v>
      </c>
      <c r="L233" s="56">
        <f t="shared" si="11"/>
        <v>4155.5</v>
      </c>
      <c r="M233" s="56">
        <v>0</v>
      </c>
      <c r="N233" s="173"/>
      <c r="O233" s="56">
        <v>73.58</v>
      </c>
      <c r="P233" s="184" t="s">
        <v>3203</v>
      </c>
    </row>
    <row r="234" spans="2:16" ht="28">
      <c r="B234" s="5" t="s">
        <v>587</v>
      </c>
      <c r="C234" s="51" t="s">
        <v>48</v>
      </c>
      <c r="D234" s="51">
        <v>98689</v>
      </c>
      <c r="E234" s="6" t="s">
        <v>588</v>
      </c>
      <c r="F234" s="51" t="s">
        <v>107</v>
      </c>
      <c r="G234" s="5">
        <v>50</v>
      </c>
      <c r="H234" s="52">
        <f>O234*(1-'Orç-Resumo'!$G$10)</f>
        <v>101.17</v>
      </c>
      <c r="I234" s="53">
        <f>P234*(1-'Orç-Resumo'!$G$10)</f>
        <v>17.41</v>
      </c>
      <c r="J234" s="54">
        <f t="shared" si="9"/>
        <v>5058.5</v>
      </c>
      <c r="K234" s="55">
        <f t="shared" si="10"/>
        <v>870.5</v>
      </c>
      <c r="L234" s="56">
        <f t="shared" si="11"/>
        <v>5929</v>
      </c>
      <c r="M234" s="56">
        <v>0</v>
      </c>
      <c r="N234" s="173"/>
      <c r="O234" s="56">
        <v>101.17</v>
      </c>
      <c r="P234" s="184" t="s">
        <v>3366</v>
      </c>
    </row>
    <row r="235" spans="2:16" ht="56">
      <c r="B235" s="5" t="s">
        <v>589</v>
      </c>
      <c r="C235" s="51" t="s">
        <v>48</v>
      </c>
      <c r="D235" s="51">
        <v>101965</v>
      </c>
      <c r="E235" s="6" t="s">
        <v>590</v>
      </c>
      <c r="F235" s="51" t="s">
        <v>107</v>
      </c>
      <c r="G235" s="5">
        <v>50</v>
      </c>
      <c r="H235" s="52">
        <f>O235*(1-'Orç-Resumo'!$G$10)</f>
        <v>138.76999999999998</v>
      </c>
      <c r="I235" s="53">
        <f>P235*(1-'Orç-Resumo'!$G$10)</f>
        <v>25.61</v>
      </c>
      <c r="J235" s="54">
        <f t="shared" si="9"/>
        <v>6938.4999999999991</v>
      </c>
      <c r="K235" s="55">
        <f t="shared" si="10"/>
        <v>1280.5</v>
      </c>
      <c r="L235" s="56">
        <f t="shared" si="11"/>
        <v>8219</v>
      </c>
      <c r="M235" s="56">
        <v>0</v>
      </c>
      <c r="N235" s="173"/>
      <c r="O235" s="56">
        <v>138.76999999999998</v>
      </c>
      <c r="P235" s="184" t="s">
        <v>3367</v>
      </c>
    </row>
    <row r="236" spans="2:16" ht="28">
      <c r="B236" s="5" t="s">
        <v>591</v>
      </c>
      <c r="C236" s="51" t="s">
        <v>99</v>
      </c>
      <c r="D236" s="51" t="s">
        <v>592</v>
      </c>
      <c r="E236" s="6" t="s">
        <v>593</v>
      </c>
      <c r="F236" s="51" t="s">
        <v>333</v>
      </c>
      <c r="G236" s="5">
        <v>50</v>
      </c>
      <c r="H236" s="52">
        <f>O236*(1-'Orç-Resumo'!$G$10)</f>
        <v>164.55</v>
      </c>
      <c r="I236" s="53">
        <f>P236*(1-'Orç-Resumo'!$G$10)</f>
        <v>1.95</v>
      </c>
      <c r="J236" s="54">
        <f t="shared" si="9"/>
        <v>8227.5</v>
      </c>
      <c r="K236" s="55">
        <f t="shared" si="10"/>
        <v>97.5</v>
      </c>
      <c r="L236" s="56">
        <f t="shared" si="11"/>
        <v>8325</v>
      </c>
      <c r="M236" s="56">
        <v>0</v>
      </c>
      <c r="N236" s="173"/>
      <c r="O236" s="56">
        <v>164.55</v>
      </c>
      <c r="P236" s="184">
        <v>1.95</v>
      </c>
    </row>
    <row r="237" spans="2:16">
      <c r="B237" s="5" t="s">
        <v>594</v>
      </c>
      <c r="C237" s="51" t="s">
        <v>21</v>
      </c>
      <c r="D237" s="51" t="s">
        <v>21</v>
      </c>
      <c r="E237" s="6" t="s">
        <v>595</v>
      </c>
      <c r="F237" s="51" t="s">
        <v>23</v>
      </c>
      <c r="G237" s="5"/>
      <c r="H237" s="52"/>
      <c r="I237" s="53"/>
      <c r="J237" s="54"/>
      <c r="K237" s="55"/>
      <c r="L237" s="56"/>
      <c r="M237" s="56">
        <f>SUM(L238:L270)</f>
        <v>617359.0757899998</v>
      </c>
      <c r="N237" s="173"/>
      <c r="O237" s="56" t="s">
        <v>24</v>
      </c>
      <c r="P237" s="184" t="s">
        <v>24</v>
      </c>
    </row>
    <row r="238" spans="2:16" ht="126">
      <c r="B238" s="5" t="s">
        <v>596</v>
      </c>
      <c r="C238" s="51" t="s">
        <v>26</v>
      </c>
      <c r="D238" s="51" t="s">
        <v>597</v>
      </c>
      <c r="E238" s="6" t="s">
        <v>598</v>
      </c>
      <c r="F238" s="51" t="s">
        <v>33</v>
      </c>
      <c r="G238" s="5">
        <v>11</v>
      </c>
      <c r="H238" s="52">
        <f>O238*(1-'Orç-Resumo'!$G$10)</f>
        <v>174.54105999999999</v>
      </c>
      <c r="I238" s="53">
        <f>P238*(1-'Orç-Resumo'!$G$10)</f>
        <v>69.829389999999989</v>
      </c>
      <c r="J238" s="54">
        <f t="shared" si="9"/>
        <v>1919.9516599999999</v>
      </c>
      <c r="K238" s="55">
        <f t="shared" si="10"/>
        <v>768.12328999999988</v>
      </c>
      <c r="L238" s="56">
        <f t="shared" si="11"/>
        <v>2688.0749499999997</v>
      </c>
      <c r="M238" s="56">
        <v>0</v>
      </c>
      <c r="N238" s="173"/>
      <c r="O238" s="56">
        <v>174.54105999999999</v>
      </c>
      <c r="P238" s="184">
        <v>69.829389999999989</v>
      </c>
    </row>
    <row r="239" spans="2:16" ht="28">
      <c r="B239" s="5" t="s">
        <v>599</v>
      </c>
      <c r="C239" s="51" t="s">
        <v>26</v>
      </c>
      <c r="D239" s="51" t="s">
        <v>600</v>
      </c>
      <c r="E239" s="6" t="s">
        <v>601</v>
      </c>
      <c r="F239" s="51" t="s">
        <v>33</v>
      </c>
      <c r="G239" s="5">
        <v>6</v>
      </c>
      <c r="H239" s="52">
        <f>O239*(1-'Orç-Resumo'!$G$10)</f>
        <v>0</v>
      </c>
      <c r="I239" s="53">
        <f>P239*(1-'Orç-Resumo'!$G$10)</f>
        <v>118.27</v>
      </c>
      <c r="J239" s="54">
        <f t="shared" si="9"/>
        <v>0</v>
      </c>
      <c r="K239" s="55">
        <f t="shared" si="10"/>
        <v>709.62</v>
      </c>
      <c r="L239" s="56">
        <f t="shared" si="11"/>
        <v>709.62</v>
      </c>
      <c r="M239" s="56">
        <v>0</v>
      </c>
      <c r="N239" s="173"/>
      <c r="O239" s="56">
        <v>0</v>
      </c>
      <c r="P239" s="184">
        <v>118.27</v>
      </c>
    </row>
    <row r="240" spans="2:16" ht="42">
      <c r="B240" s="5" t="s">
        <v>602</v>
      </c>
      <c r="C240" s="51" t="s">
        <v>48</v>
      </c>
      <c r="D240" s="51">
        <v>102182</v>
      </c>
      <c r="E240" s="6" t="s">
        <v>603</v>
      </c>
      <c r="F240" s="51" t="s">
        <v>173</v>
      </c>
      <c r="G240" s="5">
        <v>11</v>
      </c>
      <c r="H240" s="52">
        <f>O240*(1-'Orç-Resumo'!$G$10)</f>
        <v>1121.81</v>
      </c>
      <c r="I240" s="53">
        <f>P240*(1-'Orç-Resumo'!$G$10)</f>
        <v>69.81</v>
      </c>
      <c r="J240" s="54">
        <f t="shared" si="9"/>
        <v>12339.91</v>
      </c>
      <c r="K240" s="55">
        <f t="shared" si="10"/>
        <v>767.91000000000008</v>
      </c>
      <c r="L240" s="56">
        <f t="shared" si="11"/>
        <v>13107.82</v>
      </c>
      <c r="M240" s="56">
        <v>0</v>
      </c>
      <c r="N240" s="173"/>
      <c r="O240" s="56">
        <v>1121.81</v>
      </c>
      <c r="P240" s="184" t="s">
        <v>3368</v>
      </c>
    </row>
    <row r="241" spans="2:16" ht="56">
      <c r="B241" s="5" t="s">
        <v>604</v>
      </c>
      <c r="C241" s="51" t="s">
        <v>48</v>
      </c>
      <c r="D241" s="51">
        <v>102183</v>
      </c>
      <c r="E241" s="6" t="s">
        <v>605</v>
      </c>
      <c r="F241" s="51" t="s">
        <v>173</v>
      </c>
      <c r="G241" s="5">
        <v>5</v>
      </c>
      <c r="H241" s="52">
        <f>O241*(1-'Orç-Resumo'!$G$10)</f>
        <v>2247.34</v>
      </c>
      <c r="I241" s="53">
        <f>P241*(1-'Orç-Resumo'!$G$10)</f>
        <v>149.12</v>
      </c>
      <c r="J241" s="54">
        <f t="shared" si="9"/>
        <v>11236.7</v>
      </c>
      <c r="K241" s="55">
        <f t="shared" si="10"/>
        <v>745.6</v>
      </c>
      <c r="L241" s="56">
        <f t="shared" si="11"/>
        <v>11982.300000000001</v>
      </c>
      <c r="M241" s="56">
        <v>0</v>
      </c>
      <c r="N241" s="173"/>
      <c r="O241" s="56">
        <v>2247.34</v>
      </c>
      <c r="P241" s="184" t="s">
        <v>3369</v>
      </c>
    </row>
    <row r="242" spans="2:16" ht="56">
      <c r="B242" s="5" t="s">
        <v>606</v>
      </c>
      <c r="C242" s="51" t="s">
        <v>48</v>
      </c>
      <c r="D242" s="51">
        <v>102184</v>
      </c>
      <c r="E242" s="6" t="s">
        <v>607</v>
      </c>
      <c r="F242" s="51" t="s">
        <v>173</v>
      </c>
      <c r="G242" s="5">
        <v>5</v>
      </c>
      <c r="H242" s="52">
        <f>O242*(1-'Orç-Resumo'!$G$10)</f>
        <v>1933.6799999999998</v>
      </c>
      <c r="I242" s="53">
        <f>P242*(1-'Orç-Resumo'!$G$10)</f>
        <v>118.27</v>
      </c>
      <c r="J242" s="54">
        <f t="shared" si="9"/>
        <v>9668.4</v>
      </c>
      <c r="K242" s="55">
        <f t="shared" si="10"/>
        <v>591.35</v>
      </c>
      <c r="L242" s="56">
        <f t="shared" si="11"/>
        <v>10259.75</v>
      </c>
      <c r="M242" s="56">
        <v>0</v>
      </c>
      <c r="N242" s="173"/>
      <c r="O242" s="56">
        <v>1933.6799999999998</v>
      </c>
      <c r="P242" s="184" t="s">
        <v>3370</v>
      </c>
    </row>
    <row r="243" spans="2:16" ht="56">
      <c r="B243" s="5" t="s">
        <v>608</v>
      </c>
      <c r="C243" s="51" t="s">
        <v>48</v>
      </c>
      <c r="D243" s="51">
        <v>102185</v>
      </c>
      <c r="E243" s="6" t="s">
        <v>609</v>
      </c>
      <c r="F243" s="51" t="s">
        <v>173</v>
      </c>
      <c r="G243" s="5">
        <v>5</v>
      </c>
      <c r="H243" s="52">
        <f>O243*(1-'Orç-Resumo'!$G$10)</f>
        <v>3870.9900000000002</v>
      </c>
      <c r="I243" s="53">
        <f>P243*(1-'Orç-Resumo'!$G$10)</f>
        <v>245.77</v>
      </c>
      <c r="J243" s="54">
        <f t="shared" si="9"/>
        <v>19354.95</v>
      </c>
      <c r="K243" s="55">
        <f t="shared" si="10"/>
        <v>1228.8500000000001</v>
      </c>
      <c r="L243" s="56">
        <f t="shared" si="11"/>
        <v>20583.8</v>
      </c>
      <c r="M243" s="56">
        <v>0</v>
      </c>
      <c r="N243" s="173"/>
      <c r="O243" s="56">
        <v>3870.9900000000002</v>
      </c>
      <c r="P243" s="184" t="s">
        <v>3371</v>
      </c>
    </row>
    <row r="244" spans="2:16" ht="28">
      <c r="B244" s="5" t="s">
        <v>610</v>
      </c>
      <c r="C244" s="51" t="s">
        <v>26</v>
      </c>
      <c r="D244" s="51" t="s">
        <v>611</v>
      </c>
      <c r="E244" s="6" t="s">
        <v>612</v>
      </c>
      <c r="F244" s="51" t="s">
        <v>33</v>
      </c>
      <c r="G244" s="5">
        <v>12</v>
      </c>
      <c r="H244" s="52">
        <f>O244*(1-'Orç-Resumo'!$G$10)</f>
        <v>16.604039999999998</v>
      </c>
      <c r="I244" s="53">
        <f>P244*(1-'Orç-Resumo'!$G$10)</f>
        <v>46.465029999999999</v>
      </c>
      <c r="J244" s="54">
        <f t="shared" si="9"/>
        <v>199.24847999999997</v>
      </c>
      <c r="K244" s="55">
        <f t="shared" si="10"/>
        <v>557.58035999999993</v>
      </c>
      <c r="L244" s="56">
        <f t="shared" si="11"/>
        <v>756.8288399999999</v>
      </c>
      <c r="M244" s="56">
        <v>0</v>
      </c>
      <c r="N244" s="173"/>
      <c r="O244" s="56">
        <v>16.604039999999998</v>
      </c>
      <c r="P244" s="184">
        <v>46.465029999999999</v>
      </c>
    </row>
    <row r="245" spans="2:16" ht="56">
      <c r="B245" s="5" t="s">
        <v>613</v>
      </c>
      <c r="C245" s="51" t="s">
        <v>48</v>
      </c>
      <c r="D245" s="51">
        <v>100695</v>
      </c>
      <c r="E245" s="6" t="s">
        <v>614</v>
      </c>
      <c r="F245" s="51" t="s">
        <v>173</v>
      </c>
      <c r="G245" s="5">
        <v>12</v>
      </c>
      <c r="H245" s="52">
        <f>O245*(1-'Orç-Resumo'!$G$10)</f>
        <v>18.629999999999995</v>
      </c>
      <c r="I245" s="53">
        <f>P245*(1-'Orç-Resumo'!$G$10)</f>
        <v>46.97</v>
      </c>
      <c r="J245" s="54">
        <f t="shared" si="9"/>
        <v>223.55999999999995</v>
      </c>
      <c r="K245" s="55">
        <f t="shared" si="10"/>
        <v>563.64</v>
      </c>
      <c r="L245" s="56">
        <f t="shared" si="11"/>
        <v>787.19999999999993</v>
      </c>
      <c r="M245" s="56">
        <v>0</v>
      </c>
      <c r="N245" s="173"/>
      <c r="O245" s="56">
        <v>18.629999999999995</v>
      </c>
      <c r="P245" s="184" t="s">
        <v>3372</v>
      </c>
    </row>
    <row r="246" spans="2:16" ht="56">
      <c r="B246" s="5" t="s">
        <v>615</v>
      </c>
      <c r="C246" s="51" t="s">
        <v>48</v>
      </c>
      <c r="D246" s="51">
        <v>100697</v>
      </c>
      <c r="E246" s="6" t="s">
        <v>616</v>
      </c>
      <c r="F246" s="51" t="s">
        <v>173</v>
      </c>
      <c r="G246" s="5">
        <v>12</v>
      </c>
      <c r="H246" s="52">
        <f>O246*(1-'Orç-Resumo'!$G$10)</f>
        <v>22.67</v>
      </c>
      <c r="I246" s="53">
        <f>P246*(1-'Orç-Resumo'!$G$10)</f>
        <v>57.81</v>
      </c>
      <c r="J246" s="54">
        <f t="shared" si="9"/>
        <v>272.04000000000002</v>
      </c>
      <c r="K246" s="55">
        <f t="shared" si="10"/>
        <v>693.72</v>
      </c>
      <c r="L246" s="56">
        <f t="shared" si="11"/>
        <v>965.76</v>
      </c>
      <c r="M246" s="56">
        <v>0</v>
      </c>
      <c r="N246" s="173"/>
      <c r="O246" s="56">
        <v>22.67</v>
      </c>
      <c r="P246" s="184" t="s">
        <v>3072</v>
      </c>
    </row>
    <row r="247" spans="2:16" ht="70">
      <c r="B247" s="5" t="s">
        <v>617</v>
      </c>
      <c r="C247" s="51" t="s">
        <v>48</v>
      </c>
      <c r="D247" s="51">
        <v>90820</v>
      </c>
      <c r="E247" s="6" t="s">
        <v>618</v>
      </c>
      <c r="F247" s="51" t="s">
        <v>173</v>
      </c>
      <c r="G247" s="5">
        <v>6</v>
      </c>
      <c r="H247" s="52">
        <f>O247*(1-'Orç-Resumo'!$G$10)</f>
        <v>337.05</v>
      </c>
      <c r="I247" s="53">
        <f>P247*(1-'Orç-Resumo'!$G$10)</f>
        <v>37.5</v>
      </c>
      <c r="J247" s="54">
        <f t="shared" si="9"/>
        <v>2022.3000000000002</v>
      </c>
      <c r="K247" s="55">
        <f t="shared" si="10"/>
        <v>225</v>
      </c>
      <c r="L247" s="56">
        <f t="shared" si="11"/>
        <v>2247.3000000000002</v>
      </c>
      <c r="M247" s="56">
        <v>0</v>
      </c>
      <c r="N247" s="173"/>
      <c r="O247" s="56">
        <v>337.05</v>
      </c>
      <c r="P247" s="184" t="s">
        <v>3373</v>
      </c>
    </row>
    <row r="248" spans="2:16" ht="70">
      <c r="B248" s="5" t="s">
        <v>619</v>
      </c>
      <c r="C248" s="51" t="s">
        <v>48</v>
      </c>
      <c r="D248" s="51">
        <v>90822</v>
      </c>
      <c r="E248" s="6" t="s">
        <v>620</v>
      </c>
      <c r="F248" s="51" t="s">
        <v>173</v>
      </c>
      <c r="G248" s="5">
        <v>12</v>
      </c>
      <c r="H248" s="52">
        <f>O248*(1-'Orç-Resumo'!$G$10)</f>
        <v>363.38</v>
      </c>
      <c r="I248" s="53">
        <f>P248*(1-'Orç-Resumo'!$G$10)</f>
        <v>45.23</v>
      </c>
      <c r="J248" s="54">
        <f t="shared" si="9"/>
        <v>4360.5599999999995</v>
      </c>
      <c r="K248" s="55">
        <f t="shared" si="10"/>
        <v>542.76</v>
      </c>
      <c r="L248" s="56">
        <f t="shared" si="11"/>
        <v>4903.32</v>
      </c>
      <c r="M248" s="56">
        <v>0</v>
      </c>
      <c r="N248" s="173"/>
      <c r="O248" s="56">
        <v>363.38</v>
      </c>
      <c r="P248" s="184" t="s">
        <v>3374</v>
      </c>
    </row>
    <row r="249" spans="2:16" ht="70">
      <c r="B249" s="5" t="s">
        <v>621</v>
      </c>
      <c r="C249" s="51" t="s">
        <v>48</v>
      </c>
      <c r="D249" s="51">
        <v>90823</v>
      </c>
      <c r="E249" s="6" t="s">
        <v>622</v>
      </c>
      <c r="F249" s="51" t="s">
        <v>173</v>
      </c>
      <c r="G249" s="5">
        <v>12</v>
      </c>
      <c r="H249" s="52">
        <f>O249*(1-'Orç-Resumo'!$G$10)</f>
        <v>449.88</v>
      </c>
      <c r="I249" s="53">
        <f>P249*(1-'Orç-Resumo'!$G$10)</f>
        <v>49.09</v>
      </c>
      <c r="J249" s="54">
        <f t="shared" si="9"/>
        <v>5398.5599999999995</v>
      </c>
      <c r="K249" s="55">
        <f t="shared" si="10"/>
        <v>589.08000000000004</v>
      </c>
      <c r="L249" s="56">
        <f t="shared" si="11"/>
        <v>5987.6399999999994</v>
      </c>
      <c r="M249" s="56">
        <v>0</v>
      </c>
      <c r="N249" s="173"/>
      <c r="O249" s="56">
        <v>449.88</v>
      </c>
      <c r="P249" s="184" t="s">
        <v>3375</v>
      </c>
    </row>
    <row r="250" spans="2:16" ht="84">
      <c r="B250" s="5" t="s">
        <v>623</v>
      </c>
      <c r="C250" s="51" t="s">
        <v>99</v>
      </c>
      <c r="D250" s="51" t="s">
        <v>624</v>
      </c>
      <c r="E250" s="7" t="s">
        <v>625</v>
      </c>
      <c r="F250" s="51" t="s">
        <v>626</v>
      </c>
      <c r="G250" s="5">
        <v>12</v>
      </c>
      <c r="H250" s="52">
        <f>O250*(1-'Orç-Resumo'!$G$10)</f>
        <v>771.7</v>
      </c>
      <c r="I250" s="53">
        <f>P250*(1-'Orç-Resumo'!$G$10)</f>
        <v>189.88</v>
      </c>
      <c r="J250" s="54">
        <f t="shared" si="9"/>
        <v>9260.4000000000015</v>
      </c>
      <c r="K250" s="55">
        <f t="shared" si="10"/>
        <v>2278.56</v>
      </c>
      <c r="L250" s="56">
        <f t="shared" si="11"/>
        <v>11538.960000000001</v>
      </c>
      <c r="M250" s="56">
        <v>0</v>
      </c>
      <c r="N250" s="173"/>
      <c r="O250" s="56">
        <v>771.7</v>
      </c>
      <c r="P250" s="184">
        <v>189.88</v>
      </c>
    </row>
    <row r="251" spans="2:16" ht="84">
      <c r="B251" s="5" t="s">
        <v>627</v>
      </c>
      <c r="C251" s="51" t="s">
        <v>99</v>
      </c>
      <c r="D251" s="51" t="s">
        <v>628</v>
      </c>
      <c r="E251" s="7" t="s">
        <v>629</v>
      </c>
      <c r="F251" s="51" t="s">
        <v>626</v>
      </c>
      <c r="G251" s="5">
        <v>6</v>
      </c>
      <c r="H251" s="52">
        <f>O251*(1-'Orç-Resumo'!$G$10)</f>
        <v>1548.62</v>
      </c>
      <c r="I251" s="53">
        <f>P251*(1-'Orç-Resumo'!$G$10)</f>
        <v>189.88</v>
      </c>
      <c r="J251" s="54">
        <f t="shared" si="9"/>
        <v>9291.7199999999993</v>
      </c>
      <c r="K251" s="55">
        <f t="shared" si="10"/>
        <v>1139.28</v>
      </c>
      <c r="L251" s="56">
        <f t="shared" si="11"/>
        <v>10431</v>
      </c>
      <c r="M251" s="56">
        <v>0</v>
      </c>
      <c r="N251" s="173"/>
      <c r="O251" s="56">
        <v>1548.62</v>
      </c>
      <c r="P251" s="184">
        <v>189.88</v>
      </c>
    </row>
    <row r="252" spans="2:16" ht="98">
      <c r="B252" s="5" t="s">
        <v>630</v>
      </c>
      <c r="C252" s="51" t="s">
        <v>48</v>
      </c>
      <c r="D252" s="51">
        <v>90793</v>
      </c>
      <c r="E252" s="6" t="s">
        <v>631</v>
      </c>
      <c r="F252" s="51" t="s">
        <v>173</v>
      </c>
      <c r="G252" s="5">
        <v>12</v>
      </c>
      <c r="H252" s="52">
        <f>O252*(1-'Orç-Resumo'!$G$10)</f>
        <v>1167.96</v>
      </c>
      <c r="I252" s="53">
        <f>P252*(1-'Orç-Resumo'!$G$10)</f>
        <v>27.17</v>
      </c>
      <c r="J252" s="54">
        <f t="shared" si="9"/>
        <v>14015.52</v>
      </c>
      <c r="K252" s="55">
        <f t="shared" si="10"/>
        <v>326.04000000000002</v>
      </c>
      <c r="L252" s="56">
        <f t="shared" si="11"/>
        <v>14341.560000000001</v>
      </c>
      <c r="M252" s="56">
        <v>0</v>
      </c>
      <c r="N252" s="173"/>
      <c r="O252" s="56">
        <v>1167.96</v>
      </c>
      <c r="P252" s="184" t="s">
        <v>3376</v>
      </c>
    </row>
    <row r="253" spans="2:16" ht="28">
      <c r="B253" s="5" t="s">
        <v>632</v>
      </c>
      <c r="C253" s="51" t="s">
        <v>26</v>
      </c>
      <c r="D253" s="51" t="s">
        <v>633</v>
      </c>
      <c r="E253" s="6" t="s">
        <v>634</v>
      </c>
      <c r="F253" s="51" t="s">
        <v>33</v>
      </c>
      <c r="G253" s="5">
        <v>12</v>
      </c>
      <c r="H253" s="52">
        <f>O253*(1-'Orç-Resumo'!$G$10)</f>
        <v>263.88599999999997</v>
      </c>
      <c r="I253" s="53">
        <f>P253*(1-'Orç-Resumo'!$G$10)</f>
        <v>15.26</v>
      </c>
      <c r="J253" s="54">
        <f t="shared" si="9"/>
        <v>3166.6319999999996</v>
      </c>
      <c r="K253" s="55">
        <f t="shared" si="10"/>
        <v>183.12</v>
      </c>
      <c r="L253" s="56">
        <f t="shared" si="11"/>
        <v>3349.7519999999995</v>
      </c>
      <c r="M253" s="56">
        <v>0</v>
      </c>
      <c r="N253" s="173"/>
      <c r="O253" s="56">
        <v>263.88599999999997</v>
      </c>
      <c r="P253" s="184">
        <v>15.26</v>
      </c>
    </row>
    <row r="254" spans="2:16" ht="28">
      <c r="B254" s="5" t="s">
        <v>635</v>
      </c>
      <c r="C254" s="51" t="s">
        <v>48</v>
      </c>
      <c r="D254" s="51">
        <v>100701</v>
      </c>
      <c r="E254" s="6" t="s">
        <v>636</v>
      </c>
      <c r="F254" s="51" t="s">
        <v>69</v>
      </c>
      <c r="G254" s="5">
        <v>34</v>
      </c>
      <c r="H254" s="52">
        <f>O254*(1-'Orç-Resumo'!$G$10)</f>
        <v>626.85</v>
      </c>
      <c r="I254" s="53">
        <f>P254*(1-'Orç-Resumo'!$G$10)</f>
        <v>15.87</v>
      </c>
      <c r="J254" s="54">
        <f t="shared" si="9"/>
        <v>21312.9</v>
      </c>
      <c r="K254" s="55">
        <f t="shared" si="10"/>
        <v>539.57999999999993</v>
      </c>
      <c r="L254" s="56">
        <f t="shared" si="11"/>
        <v>21852.480000000003</v>
      </c>
      <c r="M254" s="56">
        <v>0</v>
      </c>
      <c r="N254" s="173"/>
      <c r="O254" s="56">
        <v>626.85</v>
      </c>
      <c r="P254" s="184" t="s">
        <v>3377</v>
      </c>
    </row>
    <row r="255" spans="2:16" ht="28">
      <c r="B255" s="5" t="s">
        <v>637</v>
      </c>
      <c r="C255" s="51" t="s">
        <v>48</v>
      </c>
      <c r="D255" s="51">
        <v>90838</v>
      </c>
      <c r="E255" s="6" t="s">
        <v>638</v>
      </c>
      <c r="F255" s="51" t="s">
        <v>173</v>
      </c>
      <c r="G255" s="5">
        <v>5</v>
      </c>
      <c r="H255" s="52">
        <f>O255*(1-'Orç-Resumo'!$G$10)</f>
        <v>1518.4299999999998</v>
      </c>
      <c r="I255" s="53">
        <f>P255*(1-'Orç-Resumo'!$G$10)</f>
        <v>112.66</v>
      </c>
      <c r="J255" s="54">
        <f t="shared" si="9"/>
        <v>7592.15</v>
      </c>
      <c r="K255" s="55">
        <f t="shared" si="10"/>
        <v>563.29999999999995</v>
      </c>
      <c r="L255" s="56">
        <f t="shared" si="11"/>
        <v>8155.45</v>
      </c>
      <c r="M255" s="56">
        <v>0</v>
      </c>
      <c r="N255" s="173"/>
      <c r="O255" s="56">
        <v>1518.4299999999998</v>
      </c>
      <c r="P255" s="184" t="s">
        <v>3378</v>
      </c>
    </row>
    <row r="256" spans="2:16" ht="56">
      <c r="B256" s="5" t="s">
        <v>639</v>
      </c>
      <c r="C256" s="51" t="s">
        <v>48</v>
      </c>
      <c r="D256" s="51">
        <v>91338</v>
      </c>
      <c r="E256" s="6" t="s">
        <v>640</v>
      </c>
      <c r="F256" s="51" t="s">
        <v>69</v>
      </c>
      <c r="G256" s="5">
        <v>6</v>
      </c>
      <c r="H256" s="52">
        <f>O256*(1-'Orç-Resumo'!$G$10)</f>
        <v>1966.51</v>
      </c>
      <c r="I256" s="53">
        <f>P256*(1-'Orç-Resumo'!$G$10)</f>
        <v>10.91</v>
      </c>
      <c r="J256" s="54">
        <f t="shared" si="9"/>
        <v>11799.06</v>
      </c>
      <c r="K256" s="55">
        <f t="shared" si="10"/>
        <v>65.460000000000008</v>
      </c>
      <c r="L256" s="56">
        <f t="shared" si="11"/>
        <v>11864.519999999999</v>
      </c>
      <c r="M256" s="56">
        <v>0</v>
      </c>
      <c r="N256" s="173"/>
      <c r="O256" s="56">
        <v>1966.51</v>
      </c>
      <c r="P256" s="184" t="s">
        <v>2010</v>
      </c>
    </row>
    <row r="257" spans="2:16" ht="56">
      <c r="B257" s="5" t="s">
        <v>641</v>
      </c>
      <c r="C257" s="51" t="s">
        <v>48</v>
      </c>
      <c r="D257" s="51">
        <v>100702</v>
      </c>
      <c r="E257" s="6" t="s">
        <v>642</v>
      </c>
      <c r="F257" s="51" t="s">
        <v>69</v>
      </c>
      <c r="G257" s="5">
        <v>50</v>
      </c>
      <c r="H257" s="52">
        <f>O257*(1-'Orç-Resumo'!$G$10)</f>
        <v>1099.0899999999999</v>
      </c>
      <c r="I257" s="53">
        <f>P257*(1-'Orç-Resumo'!$G$10)</f>
        <v>8.6300000000000008</v>
      </c>
      <c r="J257" s="54">
        <f t="shared" si="9"/>
        <v>54954.499999999993</v>
      </c>
      <c r="K257" s="55">
        <f t="shared" si="10"/>
        <v>431.50000000000006</v>
      </c>
      <c r="L257" s="56">
        <f t="shared" si="11"/>
        <v>55385.999999999993</v>
      </c>
      <c r="M257" s="56">
        <v>0</v>
      </c>
      <c r="N257" s="173"/>
      <c r="O257" s="56">
        <v>1099.0899999999999</v>
      </c>
      <c r="P257" s="184" t="s">
        <v>1878</v>
      </c>
    </row>
    <row r="258" spans="2:16" ht="56">
      <c r="B258" s="5" t="s">
        <v>644</v>
      </c>
      <c r="C258" s="51" t="s">
        <v>48</v>
      </c>
      <c r="D258" s="51">
        <v>94569</v>
      </c>
      <c r="E258" s="6" t="s">
        <v>645</v>
      </c>
      <c r="F258" s="51" t="s">
        <v>69</v>
      </c>
      <c r="G258" s="5">
        <v>25</v>
      </c>
      <c r="H258" s="52">
        <f>O258*(1-'Orç-Resumo'!$G$10)</f>
        <v>1398.73</v>
      </c>
      <c r="I258" s="53">
        <f>P258*(1-'Orç-Resumo'!$G$10)</f>
        <v>30.98</v>
      </c>
      <c r="J258" s="54">
        <f t="shared" si="9"/>
        <v>34968.25</v>
      </c>
      <c r="K258" s="55">
        <f t="shared" si="10"/>
        <v>774.5</v>
      </c>
      <c r="L258" s="56">
        <f t="shared" si="11"/>
        <v>35742.75</v>
      </c>
      <c r="M258" s="56">
        <v>0</v>
      </c>
      <c r="N258" s="173"/>
      <c r="O258" s="56">
        <v>1398.73</v>
      </c>
      <c r="P258" s="184" t="s">
        <v>3379</v>
      </c>
    </row>
    <row r="259" spans="2:16" ht="84">
      <c r="B259" s="5" t="s">
        <v>646</v>
      </c>
      <c r="C259" s="51" t="s">
        <v>48</v>
      </c>
      <c r="D259" s="51">
        <v>94570</v>
      </c>
      <c r="E259" s="6" t="s">
        <v>647</v>
      </c>
      <c r="F259" s="51" t="s">
        <v>69</v>
      </c>
      <c r="G259" s="5">
        <v>25</v>
      </c>
      <c r="H259" s="52">
        <f>O259*(1-'Orç-Resumo'!$G$10)</f>
        <v>757.24</v>
      </c>
      <c r="I259" s="53">
        <f>P259*(1-'Orç-Resumo'!$G$10)</f>
        <v>9.58</v>
      </c>
      <c r="J259" s="54">
        <f t="shared" si="9"/>
        <v>18931</v>
      </c>
      <c r="K259" s="55">
        <f t="shared" si="10"/>
        <v>239.5</v>
      </c>
      <c r="L259" s="56">
        <f t="shared" si="11"/>
        <v>19170.5</v>
      </c>
      <c r="M259" s="56">
        <v>0</v>
      </c>
      <c r="N259" s="173"/>
      <c r="O259" s="56">
        <v>757.24</v>
      </c>
      <c r="P259" s="184" t="s">
        <v>1995</v>
      </c>
    </row>
    <row r="260" spans="2:16" ht="56">
      <c r="B260" s="5" t="s">
        <v>648</v>
      </c>
      <c r="C260" s="51" t="s">
        <v>48</v>
      </c>
      <c r="D260" s="51">
        <v>100674</v>
      </c>
      <c r="E260" s="6" t="s">
        <v>649</v>
      </c>
      <c r="F260" s="51" t="s">
        <v>69</v>
      </c>
      <c r="G260" s="5">
        <v>25</v>
      </c>
      <c r="H260" s="52">
        <f>O260*(1-'Orç-Resumo'!$G$10)</f>
        <v>1649.23</v>
      </c>
      <c r="I260" s="53">
        <f>P260*(1-'Orç-Resumo'!$G$10)</f>
        <v>22.74</v>
      </c>
      <c r="J260" s="54">
        <f t="shared" si="9"/>
        <v>41230.75</v>
      </c>
      <c r="K260" s="55">
        <f t="shared" si="10"/>
        <v>568.5</v>
      </c>
      <c r="L260" s="56">
        <f t="shared" si="11"/>
        <v>41799.25</v>
      </c>
      <c r="M260" s="56">
        <v>0</v>
      </c>
      <c r="N260" s="173"/>
      <c r="O260" s="56">
        <v>1649.23</v>
      </c>
      <c r="P260" s="184" t="s">
        <v>3380</v>
      </c>
    </row>
    <row r="261" spans="2:16" ht="84">
      <c r="B261" s="5" t="s">
        <v>650</v>
      </c>
      <c r="C261" s="51" t="s">
        <v>48</v>
      </c>
      <c r="D261" s="51">
        <v>94573</v>
      </c>
      <c r="E261" s="6" t="s">
        <v>651</v>
      </c>
      <c r="F261" s="51" t="s">
        <v>69</v>
      </c>
      <c r="G261" s="5">
        <v>25</v>
      </c>
      <c r="H261" s="52">
        <f>O261*(1-'Orç-Resumo'!$G$10)</f>
        <v>850.59</v>
      </c>
      <c r="I261" s="53">
        <f>P261*(1-'Orç-Resumo'!$G$10)</f>
        <v>9.5399999999999991</v>
      </c>
      <c r="J261" s="54">
        <f t="shared" si="9"/>
        <v>21264.75</v>
      </c>
      <c r="K261" s="55">
        <f t="shared" si="10"/>
        <v>238.49999999999997</v>
      </c>
      <c r="L261" s="56">
        <f t="shared" si="11"/>
        <v>21503.25</v>
      </c>
      <c r="M261" s="56">
        <v>0</v>
      </c>
      <c r="N261" s="173"/>
      <c r="O261" s="56">
        <v>850.59</v>
      </c>
      <c r="P261" s="184" t="s">
        <v>3381</v>
      </c>
    </row>
    <row r="262" spans="2:16" ht="28">
      <c r="B262" s="5" t="s">
        <v>652</v>
      </c>
      <c r="C262" s="51" t="s">
        <v>99</v>
      </c>
      <c r="D262" s="51" t="s">
        <v>653</v>
      </c>
      <c r="E262" s="6" t="s">
        <v>654</v>
      </c>
      <c r="F262" s="51" t="s">
        <v>113</v>
      </c>
      <c r="G262" s="5">
        <v>100</v>
      </c>
      <c r="H262" s="52">
        <f>O262*(1-'Orç-Resumo'!$G$10)</f>
        <v>431.83</v>
      </c>
      <c r="I262" s="53">
        <f>P262*(1-'Orç-Resumo'!$G$10)</f>
        <v>107.22</v>
      </c>
      <c r="J262" s="54">
        <f t="shared" si="9"/>
        <v>43183</v>
      </c>
      <c r="K262" s="55">
        <f t="shared" si="10"/>
        <v>10722</v>
      </c>
      <c r="L262" s="56">
        <f t="shared" si="11"/>
        <v>53905</v>
      </c>
      <c r="M262" s="56">
        <v>0</v>
      </c>
      <c r="N262" s="173"/>
      <c r="O262" s="56">
        <v>431.83</v>
      </c>
      <c r="P262" s="184">
        <v>107.22</v>
      </c>
    </row>
    <row r="263" spans="2:16" ht="42">
      <c r="B263" s="5" t="s">
        <v>655</v>
      </c>
      <c r="C263" s="51" t="s">
        <v>48</v>
      </c>
      <c r="D263" s="51">
        <v>99861</v>
      </c>
      <c r="E263" s="6" t="s">
        <v>656</v>
      </c>
      <c r="F263" s="51" t="s">
        <v>69</v>
      </c>
      <c r="G263" s="5">
        <v>100</v>
      </c>
      <c r="H263" s="52">
        <f>O263*(1-'Orç-Resumo'!$G$10)</f>
        <v>435.48999999999995</v>
      </c>
      <c r="I263" s="53">
        <f>P263*(1-'Orç-Resumo'!$G$10)</f>
        <v>318.32</v>
      </c>
      <c r="J263" s="54">
        <f t="shared" si="9"/>
        <v>43548.999999999993</v>
      </c>
      <c r="K263" s="55">
        <f t="shared" si="10"/>
        <v>31832</v>
      </c>
      <c r="L263" s="56">
        <f t="shared" si="11"/>
        <v>75381</v>
      </c>
      <c r="M263" s="56">
        <v>0</v>
      </c>
      <c r="N263" s="173"/>
      <c r="O263" s="56">
        <v>435.48999999999995</v>
      </c>
      <c r="P263" s="184" t="s">
        <v>3382</v>
      </c>
    </row>
    <row r="264" spans="2:16" ht="28">
      <c r="B264" s="5" t="s">
        <v>657</v>
      </c>
      <c r="C264" s="51" t="s">
        <v>26</v>
      </c>
      <c r="D264" s="51" t="s">
        <v>658</v>
      </c>
      <c r="E264" s="6" t="s">
        <v>659</v>
      </c>
      <c r="F264" s="51" t="s">
        <v>107</v>
      </c>
      <c r="G264" s="5">
        <v>50</v>
      </c>
      <c r="H264" s="52">
        <f>O264*(1-'Orç-Resumo'!$G$10)</f>
        <v>417.92100000000005</v>
      </c>
      <c r="I264" s="53">
        <f>P264*(1-'Orç-Resumo'!$G$10)</f>
        <v>51.188999999999993</v>
      </c>
      <c r="J264" s="54">
        <f t="shared" si="9"/>
        <v>20896.050000000003</v>
      </c>
      <c r="K264" s="55">
        <f t="shared" si="10"/>
        <v>2559.4499999999998</v>
      </c>
      <c r="L264" s="56">
        <f t="shared" si="11"/>
        <v>23455.500000000004</v>
      </c>
      <c r="M264" s="56">
        <v>0</v>
      </c>
      <c r="N264" s="173"/>
      <c r="O264" s="56">
        <v>417.92100000000005</v>
      </c>
      <c r="P264" s="184">
        <v>51.188999999999993</v>
      </c>
    </row>
    <row r="265" spans="2:16" ht="28">
      <c r="B265" s="5" t="s">
        <v>660</v>
      </c>
      <c r="C265" s="51" t="s">
        <v>99</v>
      </c>
      <c r="D265" s="51" t="s">
        <v>661</v>
      </c>
      <c r="E265" s="6" t="s">
        <v>662</v>
      </c>
      <c r="F265" s="51" t="s">
        <v>626</v>
      </c>
      <c r="G265" s="5">
        <v>6</v>
      </c>
      <c r="H265" s="52">
        <f>O265*(1-'Orç-Resumo'!$G$10)</f>
        <v>957.59</v>
      </c>
      <c r="I265" s="53">
        <f>P265*(1-'Orç-Resumo'!$G$10)</f>
        <v>21.44</v>
      </c>
      <c r="J265" s="54">
        <f t="shared" si="9"/>
        <v>5745.54</v>
      </c>
      <c r="K265" s="55">
        <f t="shared" si="10"/>
        <v>128.64000000000001</v>
      </c>
      <c r="L265" s="56">
        <f t="shared" si="11"/>
        <v>5874.18</v>
      </c>
      <c r="M265" s="56">
        <v>0</v>
      </c>
      <c r="N265" s="173"/>
      <c r="O265" s="56">
        <v>957.59</v>
      </c>
      <c r="P265" s="184">
        <v>21.44</v>
      </c>
    </row>
    <row r="266" spans="2:16" ht="42">
      <c r="B266" s="5" t="s">
        <v>663</v>
      </c>
      <c r="C266" s="51" t="s">
        <v>26</v>
      </c>
      <c r="D266" s="51" t="s">
        <v>664</v>
      </c>
      <c r="E266" s="6" t="s">
        <v>665</v>
      </c>
      <c r="F266" s="51" t="s">
        <v>107</v>
      </c>
      <c r="G266" s="5">
        <v>600</v>
      </c>
      <c r="H266" s="52">
        <f>O266*(1-'Orç-Resumo'!$G$10)</f>
        <v>48.06</v>
      </c>
      <c r="I266" s="53">
        <f>P266*(1-'Orç-Resumo'!$G$10)</f>
        <v>79.12</v>
      </c>
      <c r="J266" s="54">
        <f t="shared" si="9"/>
        <v>28836</v>
      </c>
      <c r="K266" s="55">
        <f t="shared" si="10"/>
        <v>47472</v>
      </c>
      <c r="L266" s="56">
        <f t="shared" si="11"/>
        <v>76308</v>
      </c>
      <c r="M266" s="56">
        <v>0</v>
      </c>
      <c r="N266" s="173"/>
      <c r="O266" s="56">
        <v>48.06</v>
      </c>
      <c r="P266" s="184">
        <v>79.12</v>
      </c>
    </row>
    <row r="267" spans="2:16" ht="28">
      <c r="B267" s="5" t="s">
        <v>666</v>
      </c>
      <c r="C267" s="51" t="s">
        <v>99</v>
      </c>
      <c r="D267" s="51" t="s">
        <v>667</v>
      </c>
      <c r="E267" s="6" t="s">
        <v>668</v>
      </c>
      <c r="F267" s="51" t="s">
        <v>333</v>
      </c>
      <c r="G267" s="5">
        <v>5</v>
      </c>
      <c r="H267" s="52">
        <f>O267*(1-'Orç-Resumo'!$G$10)</f>
        <v>116.63</v>
      </c>
      <c r="I267" s="53">
        <f>P267*(1-'Orç-Resumo'!$G$10)</f>
        <v>35.74</v>
      </c>
      <c r="J267" s="54">
        <f t="shared" si="9"/>
        <v>583.15</v>
      </c>
      <c r="K267" s="55">
        <f t="shared" si="10"/>
        <v>178.70000000000002</v>
      </c>
      <c r="L267" s="56">
        <f t="shared" si="11"/>
        <v>761.85</v>
      </c>
      <c r="M267" s="56">
        <v>0</v>
      </c>
      <c r="N267" s="173"/>
      <c r="O267" s="56">
        <v>116.63</v>
      </c>
      <c r="P267" s="184">
        <v>35.74</v>
      </c>
    </row>
    <row r="268" spans="2:16" ht="28">
      <c r="B268" s="5" t="s">
        <v>669</v>
      </c>
      <c r="C268" s="51" t="s">
        <v>99</v>
      </c>
      <c r="D268" s="51" t="s">
        <v>670</v>
      </c>
      <c r="E268" s="6" t="s">
        <v>671</v>
      </c>
      <c r="F268" s="51" t="s">
        <v>626</v>
      </c>
      <c r="G268" s="5">
        <v>5</v>
      </c>
      <c r="H268" s="52">
        <f>O268*(1-'Orç-Resumo'!$G$10)</f>
        <v>34.1</v>
      </c>
      <c r="I268" s="53">
        <f>P268*(1-'Orç-Resumo'!$G$10)</f>
        <v>2.2400000000000002</v>
      </c>
      <c r="J268" s="54">
        <f t="shared" si="9"/>
        <v>170.5</v>
      </c>
      <c r="K268" s="55">
        <f t="shared" si="10"/>
        <v>11.200000000000001</v>
      </c>
      <c r="L268" s="56">
        <f t="shared" si="11"/>
        <v>181.7</v>
      </c>
      <c r="M268" s="56">
        <v>0</v>
      </c>
      <c r="N268" s="173"/>
      <c r="O268" s="56">
        <v>34.1</v>
      </c>
      <c r="P268" s="184">
        <v>2.2400000000000002</v>
      </c>
    </row>
    <row r="269" spans="2:16" ht="28">
      <c r="B269" s="5" t="s">
        <v>672</v>
      </c>
      <c r="C269" s="51" t="s">
        <v>26</v>
      </c>
      <c r="D269" s="51" t="s">
        <v>673</v>
      </c>
      <c r="E269" s="6" t="s">
        <v>674</v>
      </c>
      <c r="F269" s="51" t="s">
        <v>69</v>
      </c>
      <c r="G269" s="5">
        <v>25</v>
      </c>
      <c r="H269" s="52">
        <f>O269*(1-'Orç-Resumo'!$G$10)</f>
        <v>351.4627999999999</v>
      </c>
      <c r="I269" s="53">
        <f>P269*(1-'Orç-Resumo'!$G$10)</f>
        <v>372.64</v>
      </c>
      <c r="J269" s="54">
        <f t="shared" si="9"/>
        <v>8786.5699999999979</v>
      </c>
      <c r="K269" s="55">
        <f t="shared" si="10"/>
        <v>9316</v>
      </c>
      <c r="L269" s="56">
        <f t="shared" si="11"/>
        <v>18102.57</v>
      </c>
      <c r="M269" s="56">
        <v>0</v>
      </c>
      <c r="N269" s="173"/>
      <c r="O269" s="56">
        <v>351.4627999999999</v>
      </c>
      <c r="P269" s="184">
        <v>372.64</v>
      </c>
    </row>
    <row r="270" spans="2:16" ht="28">
      <c r="B270" s="5" t="s">
        <v>675</v>
      </c>
      <c r="C270" s="51" t="s">
        <v>26</v>
      </c>
      <c r="D270" s="51" t="s">
        <v>676</v>
      </c>
      <c r="E270" s="6" t="s">
        <v>677</v>
      </c>
      <c r="F270" s="51" t="s">
        <v>107</v>
      </c>
      <c r="G270" s="5">
        <v>500</v>
      </c>
      <c r="H270" s="52">
        <f>O270*(1-'Orç-Resumo'!$G$10)</f>
        <v>46.883780000000002</v>
      </c>
      <c r="I270" s="53">
        <f>P270*(1-'Orç-Resumo'!$G$10)</f>
        <v>19.664999999999999</v>
      </c>
      <c r="J270" s="54">
        <f t="shared" si="9"/>
        <v>23441.89</v>
      </c>
      <c r="K270" s="55">
        <f t="shared" si="10"/>
        <v>9832.5</v>
      </c>
      <c r="L270" s="56">
        <f t="shared" si="11"/>
        <v>33274.39</v>
      </c>
      <c r="M270" s="56">
        <v>0</v>
      </c>
      <c r="N270" s="173"/>
      <c r="O270" s="56">
        <v>46.883780000000002</v>
      </c>
      <c r="P270" s="184">
        <v>19.664999999999999</v>
      </c>
    </row>
    <row r="271" spans="2:16">
      <c r="B271" s="5" t="s">
        <v>678</v>
      </c>
      <c r="C271" s="51" t="s">
        <v>21</v>
      </c>
      <c r="D271" s="51" t="s">
        <v>21</v>
      </c>
      <c r="E271" s="6" t="s">
        <v>679</v>
      </c>
      <c r="F271" s="51" t="s">
        <v>23</v>
      </c>
      <c r="G271" s="5"/>
      <c r="H271" s="52"/>
      <c r="I271" s="53"/>
      <c r="J271" s="54"/>
      <c r="K271" s="55"/>
      <c r="L271" s="56"/>
      <c r="M271" s="56">
        <f>SUM(L272:L281)</f>
        <v>31260.825049999999</v>
      </c>
      <c r="N271" s="173"/>
      <c r="O271" s="56" t="s">
        <v>24</v>
      </c>
      <c r="P271" s="184" t="s">
        <v>24</v>
      </c>
    </row>
    <row r="272" spans="2:16" ht="28">
      <c r="B272" s="5" t="s">
        <v>680</v>
      </c>
      <c r="C272" s="51" t="s">
        <v>48</v>
      </c>
      <c r="D272" s="51">
        <v>102188</v>
      </c>
      <c r="E272" s="6" t="s">
        <v>681</v>
      </c>
      <c r="F272" s="51" t="s">
        <v>173</v>
      </c>
      <c r="G272" s="5">
        <v>6</v>
      </c>
      <c r="H272" s="52">
        <f>O272*(1-'Orç-Resumo'!$G$10)</f>
        <v>818.8</v>
      </c>
      <c r="I272" s="53">
        <f>P272*(1-'Orç-Resumo'!$G$10)</f>
        <v>66.09</v>
      </c>
      <c r="J272" s="54">
        <f t="shared" si="9"/>
        <v>4912.7999999999993</v>
      </c>
      <c r="K272" s="55">
        <f t="shared" si="10"/>
        <v>396.54</v>
      </c>
      <c r="L272" s="56">
        <f t="shared" si="11"/>
        <v>5309.3399999999992</v>
      </c>
      <c r="M272" s="56">
        <v>0</v>
      </c>
      <c r="N272" s="173"/>
      <c r="O272" s="56">
        <v>818.8</v>
      </c>
      <c r="P272" s="184" t="s">
        <v>3383</v>
      </c>
    </row>
    <row r="273" spans="2:16" ht="84">
      <c r="B273" s="5" t="s">
        <v>682</v>
      </c>
      <c r="C273" s="51" t="s">
        <v>48</v>
      </c>
      <c r="D273" s="51">
        <v>102189</v>
      </c>
      <c r="E273" s="6" t="s">
        <v>683</v>
      </c>
      <c r="F273" s="51" t="s">
        <v>173</v>
      </c>
      <c r="G273" s="5">
        <v>6</v>
      </c>
      <c r="H273" s="52">
        <f>O273*(1-'Orç-Resumo'!$G$10)</f>
        <v>176</v>
      </c>
      <c r="I273" s="53">
        <f>P273*(1-'Orç-Resumo'!$G$10)</f>
        <v>73.510000000000005</v>
      </c>
      <c r="J273" s="54">
        <f t="shared" ref="J273:J336" si="12">G273*H273</f>
        <v>1056</v>
      </c>
      <c r="K273" s="55">
        <f t="shared" ref="K273:K336" si="13">G273*I273</f>
        <v>441.06000000000006</v>
      </c>
      <c r="L273" s="56">
        <f t="shared" ref="L273:L336" si="14">J273+K273</f>
        <v>1497.06</v>
      </c>
      <c r="M273" s="56">
        <v>0</v>
      </c>
      <c r="N273" s="173"/>
      <c r="O273" s="56">
        <v>176</v>
      </c>
      <c r="P273" s="184" t="s">
        <v>3384</v>
      </c>
    </row>
    <row r="274" spans="2:16" ht="28">
      <c r="B274" s="5" t="s">
        <v>684</v>
      </c>
      <c r="C274" s="51" t="s">
        <v>48</v>
      </c>
      <c r="D274" s="51">
        <v>100705</v>
      </c>
      <c r="E274" s="6" t="s">
        <v>685</v>
      </c>
      <c r="F274" s="51" t="s">
        <v>173</v>
      </c>
      <c r="G274" s="5">
        <v>6</v>
      </c>
      <c r="H274" s="52">
        <f>O274*(1-'Orç-Resumo'!$G$10)</f>
        <v>65.23</v>
      </c>
      <c r="I274" s="53">
        <f>P274*(1-'Orç-Resumo'!$G$10)</f>
        <v>26.75</v>
      </c>
      <c r="J274" s="54">
        <f t="shared" si="12"/>
        <v>391.38</v>
      </c>
      <c r="K274" s="55">
        <f t="shared" si="13"/>
        <v>160.5</v>
      </c>
      <c r="L274" s="56">
        <f t="shared" si="14"/>
        <v>551.88</v>
      </c>
      <c r="M274" s="56">
        <v>0</v>
      </c>
      <c r="N274" s="173"/>
      <c r="O274" s="56">
        <v>65.23</v>
      </c>
      <c r="P274" s="184" t="s">
        <v>3185</v>
      </c>
    </row>
    <row r="275" spans="2:16" ht="56">
      <c r="B275" s="5" t="s">
        <v>686</v>
      </c>
      <c r="C275" s="51" t="s">
        <v>48</v>
      </c>
      <c r="D275" s="51">
        <v>100709</v>
      </c>
      <c r="E275" s="6" t="s">
        <v>687</v>
      </c>
      <c r="F275" s="51" t="s">
        <v>173</v>
      </c>
      <c r="G275" s="5">
        <v>36</v>
      </c>
      <c r="H275" s="52">
        <f>O275*(1-'Orç-Resumo'!$G$10)</f>
        <v>26.73</v>
      </c>
      <c r="I275" s="53">
        <f>P275*(1-'Orç-Resumo'!$G$10)</f>
        <v>26.84</v>
      </c>
      <c r="J275" s="54">
        <f t="shared" si="12"/>
        <v>962.28</v>
      </c>
      <c r="K275" s="55">
        <f t="shared" si="13"/>
        <v>966.24</v>
      </c>
      <c r="L275" s="56">
        <f t="shared" si="14"/>
        <v>1928.52</v>
      </c>
      <c r="M275" s="56">
        <v>0</v>
      </c>
      <c r="N275" s="173"/>
      <c r="O275" s="56">
        <v>26.73</v>
      </c>
      <c r="P275" s="184" t="s">
        <v>3385</v>
      </c>
    </row>
    <row r="276" spans="2:16" ht="28">
      <c r="B276" s="5" t="s">
        <v>688</v>
      </c>
      <c r="C276" s="51" t="s">
        <v>26</v>
      </c>
      <c r="D276" s="51" t="s">
        <v>689</v>
      </c>
      <c r="E276" s="6" t="s">
        <v>690</v>
      </c>
      <c r="F276" s="51" t="s">
        <v>33</v>
      </c>
      <c r="G276" s="5">
        <v>5</v>
      </c>
      <c r="H276" s="52">
        <f>O276*(1-'Orç-Resumo'!$G$10)</f>
        <v>137.24883999999997</v>
      </c>
      <c r="I276" s="53">
        <f>P276*(1-'Orç-Resumo'!$G$10)</f>
        <v>22.45514</v>
      </c>
      <c r="J276" s="54">
        <f t="shared" si="12"/>
        <v>686.24419999999986</v>
      </c>
      <c r="K276" s="55">
        <f t="shared" si="13"/>
        <v>112.2757</v>
      </c>
      <c r="L276" s="56">
        <f t="shared" si="14"/>
        <v>798.51989999999989</v>
      </c>
      <c r="M276" s="56">
        <v>0</v>
      </c>
      <c r="N276" s="173"/>
      <c r="O276" s="56">
        <v>137.24883999999997</v>
      </c>
      <c r="P276" s="184">
        <v>22.45514</v>
      </c>
    </row>
    <row r="277" spans="2:16" ht="56">
      <c r="B277" s="5" t="s">
        <v>691</v>
      </c>
      <c r="C277" s="51" t="s">
        <v>48</v>
      </c>
      <c r="D277" s="51">
        <v>91306</v>
      </c>
      <c r="E277" s="6" t="s">
        <v>692</v>
      </c>
      <c r="F277" s="51" t="s">
        <v>173</v>
      </c>
      <c r="G277" s="5">
        <v>11</v>
      </c>
      <c r="H277" s="52">
        <f>O277*(1-'Orç-Resumo'!$G$10)</f>
        <v>122.67999999999999</v>
      </c>
      <c r="I277" s="53">
        <f>P277*(1-'Orç-Resumo'!$G$10)</f>
        <v>22.45</v>
      </c>
      <c r="J277" s="54">
        <f t="shared" si="12"/>
        <v>1349.48</v>
      </c>
      <c r="K277" s="55">
        <f t="shared" si="13"/>
        <v>246.95</v>
      </c>
      <c r="L277" s="56">
        <f t="shared" si="14"/>
        <v>1596.43</v>
      </c>
      <c r="M277" s="56">
        <v>0</v>
      </c>
      <c r="N277" s="173"/>
      <c r="O277" s="56">
        <v>122.67999999999999</v>
      </c>
      <c r="P277" s="184" t="s">
        <v>3386</v>
      </c>
    </row>
    <row r="278" spans="2:16" ht="56">
      <c r="B278" s="5" t="s">
        <v>693</v>
      </c>
      <c r="C278" s="51" t="s">
        <v>48</v>
      </c>
      <c r="D278" s="51">
        <v>90831</v>
      </c>
      <c r="E278" s="6" t="s">
        <v>694</v>
      </c>
      <c r="F278" s="51" t="s">
        <v>173</v>
      </c>
      <c r="G278" s="5">
        <v>10</v>
      </c>
      <c r="H278" s="52">
        <f>O278*(1-'Orç-Resumo'!$G$10)</f>
        <v>122.67999999999999</v>
      </c>
      <c r="I278" s="53">
        <f>P278*(1-'Orç-Resumo'!$G$10)</f>
        <v>22.45</v>
      </c>
      <c r="J278" s="54">
        <f t="shared" si="12"/>
        <v>1226.8</v>
      </c>
      <c r="K278" s="55">
        <f t="shared" si="13"/>
        <v>224.5</v>
      </c>
      <c r="L278" s="56">
        <f t="shared" si="14"/>
        <v>1451.3</v>
      </c>
      <c r="M278" s="56">
        <v>0</v>
      </c>
      <c r="N278" s="173"/>
      <c r="O278" s="56">
        <v>122.67999999999999</v>
      </c>
      <c r="P278" s="184" t="s">
        <v>3386</v>
      </c>
    </row>
    <row r="279" spans="2:16" ht="56">
      <c r="B279" s="5" t="s">
        <v>695</v>
      </c>
      <c r="C279" s="51" t="s">
        <v>48</v>
      </c>
      <c r="D279" s="51">
        <v>90830</v>
      </c>
      <c r="E279" s="6" t="s">
        <v>696</v>
      </c>
      <c r="F279" s="51" t="s">
        <v>173</v>
      </c>
      <c r="G279" s="5">
        <v>5</v>
      </c>
      <c r="H279" s="52">
        <f>O279*(1-'Orç-Resumo'!$G$10)</f>
        <v>137.04000000000002</v>
      </c>
      <c r="I279" s="53">
        <f>P279*(1-'Orç-Resumo'!$G$10)</f>
        <v>29.32</v>
      </c>
      <c r="J279" s="54">
        <f t="shared" si="12"/>
        <v>685.2</v>
      </c>
      <c r="K279" s="55">
        <f t="shared" si="13"/>
        <v>146.6</v>
      </c>
      <c r="L279" s="56">
        <f t="shared" si="14"/>
        <v>831.80000000000007</v>
      </c>
      <c r="M279" s="56">
        <v>0</v>
      </c>
      <c r="N279" s="173"/>
      <c r="O279" s="56">
        <v>137.04000000000002</v>
      </c>
      <c r="P279" s="184" t="s">
        <v>3387</v>
      </c>
    </row>
    <row r="280" spans="2:16" ht="42">
      <c r="B280" s="5" t="s">
        <v>697</v>
      </c>
      <c r="C280" s="51" t="s">
        <v>26</v>
      </c>
      <c r="D280" s="51" t="s">
        <v>698</v>
      </c>
      <c r="E280" s="6" t="s">
        <v>699</v>
      </c>
      <c r="F280" s="51" t="s">
        <v>33</v>
      </c>
      <c r="G280" s="5">
        <v>5</v>
      </c>
      <c r="H280" s="52">
        <f>O280*(1-'Orç-Resumo'!$G$10)</f>
        <v>78.771499999999989</v>
      </c>
      <c r="I280" s="53">
        <f>P280*(1-'Orç-Resumo'!$G$10)</f>
        <v>29.323529999999998</v>
      </c>
      <c r="J280" s="54">
        <f t="shared" si="12"/>
        <v>393.85749999999996</v>
      </c>
      <c r="K280" s="55">
        <f t="shared" si="13"/>
        <v>146.61765</v>
      </c>
      <c r="L280" s="56">
        <f t="shared" si="14"/>
        <v>540.47514999999999</v>
      </c>
      <c r="M280" s="56">
        <v>0</v>
      </c>
      <c r="N280" s="173"/>
      <c r="O280" s="56">
        <v>78.771499999999989</v>
      </c>
      <c r="P280" s="184">
        <v>29.323529999999998</v>
      </c>
    </row>
    <row r="281" spans="2:16" ht="84">
      <c r="B281" s="5" t="s">
        <v>700</v>
      </c>
      <c r="C281" s="51" t="s">
        <v>26</v>
      </c>
      <c r="D281" s="51" t="s">
        <v>701</v>
      </c>
      <c r="E281" s="6" t="s">
        <v>702</v>
      </c>
      <c r="F281" s="51" t="s">
        <v>33</v>
      </c>
      <c r="G281" s="5">
        <v>5</v>
      </c>
      <c r="H281" s="52">
        <f>O281*(1-'Orç-Resumo'!$G$10)</f>
        <v>2660.22</v>
      </c>
      <c r="I281" s="53">
        <f>P281*(1-'Orç-Resumo'!$G$10)</f>
        <v>690.88</v>
      </c>
      <c r="J281" s="54">
        <f t="shared" si="12"/>
        <v>13301.099999999999</v>
      </c>
      <c r="K281" s="55">
        <f t="shared" si="13"/>
        <v>3454.4</v>
      </c>
      <c r="L281" s="56">
        <f t="shared" si="14"/>
        <v>16755.5</v>
      </c>
      <c r="M281" s="56">
        <v>0</v>
      </c>
      <c r="N281" s="173"/>
      <c r="O281" s="56">
        <v>2660.22</v>
      </c>
      <c r="P281" s="184">
        <v>690.88</v>
      </c>
    </row>
    <row r="282" spans="2:16">
      <c r="B282" s="5" t="s">
        <v>703</v>
      </c>
      <c r="C282" s="51" t="s">
        <v>21</v>
      </c>
      <c r="D282" s="51" t="s">
        <v>21</v>
      </c>
      <c r="E282" s="6" t="s">
        <v>704</v>
      </c>
      <c r="F282" s="51" t="s">
        <v>23</v>
      </c>
      <c r="G282" s="5"/>
      <c r="H282" s="52"/>
      <c r="I282" s="53"/>
      <c r="J282" s="54"/>
      <c r="K282" s="55"/>
      <c r="L282" s="56"/>
      <c r="M282" s="56">
        <f>SUM(L283:L304)</f>
        <v>313164.86456686002</v>
      </c>
      <c r="N282" s="173"/>
      <c r="O282" s="56" t="s">
        <v>24</v>
      </c>
      <c r="P282" s="184" t="s">
        <v>24</v>
      </c>
    </row>
    <row r="283" spans="2:16" ht="70">
      <c r="B283" s="5" t="s">
        <v>705</v>
      </c>
      <c r="C283" s="51" t="s">
        <v>26</v>
      </c>
      <c r="D283" s="51" t="s">
        <v>706</v>
      </c>
      <c r="E283" s="6" t="s">
        <v>707</v>
      </c>
      <c r="F283" s="51" t="s">
        <v>69</v>
      </c>
      <c r="G283" s="5">
        <v>500</v>
      </c>
      <c r="H283" s="52">
        <f>O283*(1-'Orç-Resumo'!$G$10)</f>
        <v>12.826000000000001</v>
      </c>
      <c r="I283" s="53">
        <f>P283*(1-'Orç-Resumo'!$G$10)</f>
        <v>3.722</v>
      </c>
      <c r="J283" s="54">
        <f t="shared" si="12"/>
        <v>6413</v>
      </c>
      <c r="K283" s="55">
        <f t="shared" si="13"/>
        <v>1861</v>
      </c>
      <c r="L283" s="56">
        <f t="shared" si="14"/>
        <v>8274</v>
      </c>
      <c r="M283" s="56">
        <v>0</v>
      </c>
      <c r="N283" s="173"/>
      <c r="O283" s="56">
        <v>12.826000000000001</v>
      </c>
      <c r="P283" s="184">
        <v>3.722</v>
      </c>
    </row>
    <row r="284" spans="2:16" ht="84">
      <c r="B284" s="5" t="s">
        <v>708</v>
      </c>
      <c r="C284" s="51" t="s">
        <v>48</v>
      </c>
      <c r="D284" s="51">
        <v>92543</v>
      </c>
      <c r="E284" s="6" t="s">
        <v>709</v>
      </c>
      <c r="F284" s="51" t="s">
        <v>69</v>
      </c>
      <c r="G284" s="5">
        <v>340</v>
      </c>
      <c r="H284" s="52">
        <f>O284*(1-'Orç-Resumo'!$G$10)</f>
        <v>17.03</v>
      </c>
      <c r="I284" s="53">
        <f>P284*(1-'Orç-Resumo'!$G$10)</f>
        <v>4</v>
      </c>
      <c r="J284" s="54">
        <f t="shared" si="12"/>
        <v>5790.2000000000007</v>
      </c>
      <c r="K284" s="55">
        <f t="shared" si="13"/>
        <v>1360</v>
      </c>
      <c r="L284" s="56">
        <f t="shared" si="14"/>
        <v>7150.2000000000007</v>
      </c>
      <c r="M284" s="56">
        <v>0</v>
      </c>
      <c r="N284" s="173"/>
      <c r="O284" s="56">
        <v>17.03</v>
      </c>
      <c r="P284" s="184" t="s">
        <v>3130</v>
      </c>
    </row>
    <row r="285" spans="2:16" ht="84">
      <c r="B285" s="5" t="s">
        <v>710</v>
      </c>
      <c r="C285" s="51" t="s">
        <v>48</v>
      </c>
      <c r="D285" s="51">
        <v>92580</v>
      </c>
      <c r="E285" s="6" t="s">
        <v>711</v>
      </c>
      <c r="F285" s="51" t="s">
        <v>69</v>
      </c>
      <c r="G285" s="5">
        <v>340</v>
      </c>
      <c r="H285" s="52">
        <f>O285*(1-'Orç-Resumo'!$G$10)</f>
        <v>87.39</v>
      </c>
      <c r="I285" s="53">
        <f>P285*(1-'Orç-Resumo'!$G$10)</f>
        <v>7.21</v>
      </c>
      <c r="J285" s="54">
        <f t="shared" si="12"/>
        <v>29712.6</v>
      </c>
      <c r="K285" s="55">
        <f t="shared" si="13"/>
        <v>2451.4</v>
      </c>
      <c r="L285" s="56">
        <f t="shared" si="14"/>
        <v>32164</v>
      </c>
      <c r="M285" s="56">
        <v>0</v>
      </c>
      <c r="N285" s="173"/>
      <c r="O285" s="56">
        <v>87.39</v>
      </c>
      <c r="P285" s="184" t="s">
        <v>3388</v>
      </c>
    </row>
    <row r="286" spans="2:16" ht="84">
      <c r="B286" s="5" t="s">
        <v>712</v>
      </c>
      <c r="C286" s="51" t="s">
        <v>48</v>
      </c>
      <c r="D286" s="51">
        <v>94207</v>
      </c>
      <c r="E286" s="6" t="s">
        <v>713</v>
      </c>
      <c r="F286" s="51" t="s">
        <v>69</v>
      </c>
      <c r="G286" s="5">
        <v>340</v>
      </c>
      <c r="H286" s="52">
        <f>O286*(1-'Orç-Resumo'!$G$10)</f>
        <v>43.66</v>
      </c>
      <c r="I286" s="53">
        <f>P286*(1-'Orç-Resumo'!$G$10)</f>
        <v>5.32</v>
      </c>
      <c r="J286" s="54">
        <f t="shared" si="12"/>
        <v>14844.4</v>
      </c>
      <c r="K286" s="55">
        <f t="shared" si="13"/>
        <v>1808.8000000000002</v>
      </c>
      <c r="L286" s="56">
        <f t="shared" si="14"/>
        <v>16653.2</v>
      </c>
      <c r="M286" s="56">
        <v>0</v>
      </c>
      <c r="N286" s="173"/>
      <c r="O286" s="56">
        <v>43.66</v>
      </c>
      <c r="P286" s="184" t="s">
        <v>2872</v>
      </c>
    </row>
    <row r="287" spans="2:16" ht="42">
      <c r="B287" s="5" t="s">
        <v>714</v>
      </c>
      <c r="C287" s="51" t="s">
        <v>48</v>
      </c>
      <c r="D287" s="51">
        <v>94216</v>
      </c>
      <c r="E287" s="6" t="s">
        <v>715</v>
      </c>
      <c r="F287" s="51" t="s">
        <v>69</v>
      </c>
      <c r="G287" s="5">
        <v>340</v>
      </c>
      <c r="H287" s="52">
        <f>O287*(1-'Orç-Resumo'!$G$10)</f>
        <v>182.14</v>
      </c>
      <c r="I287" s="53">
        <f>P287*(1-'Orç-Resumo'!$G$10)</f>
        <v>2.2999999999999998</v>
      </c>
      <c r="J287" s="54">
        <f t="shared" si="12"/>
        <v>61927.6</v>
      </c>
      <c r="K287" s="55">
        <f t="shared" si="13"/>
        <v>781.99999999999989</v>
      </c>
      <c r="L287" s="56">
        <f t="shared" si="14"/>
        <v>62709.599999999999</v>
      </c>
      <c r="M287" s="56">
        <v>0</v>
      </c>
      <c r="N287" s="173"/>
      <c r="O287" s="56">
        <v>182.14</v>
      </c>
      <c r="P287" s="184" t="s">
        <v>3389</v>
      </c>
    </row>
    <row r="288" spans="2:16" ht="42">
      <c r="B288" s="5" t="s">
        <v>716</v>
      </c>
      <c r="C288" s="51" t="s">
        <v>48</v>
      </c>
      <c r="D288" s="51">
        <v>94213</v>
      </c>
      <c r="E288" s="6" t="s">
        <v>717</v>
      </c>
      <c r="F288" s="51" t="s">
        <v>69</v>
      </c>
      <c r="G288" s="5">
        <v>340</v>
      </c>
      <c r="H288" s="52">
        <f>O288*(1-'Orç-Resumo'!$G$10)</f>
        <v>61.410000000000004</v>
      </c>
      <c r="I288" s="53">
        <f>P288*(1-'Orç-Resumo'!$G$10)</f>
        <v>3.68</v>
      </c>
      <c r="J288" s="54">
        <f t="shared" si="12"/>
        <v>20879.400000000001</v>
      </c>
      <c r="K288" s="55">
        <f t="shared" si="13"/>
        <v>1251.2</v>
      </c>
      <c r="L288" s="56">
        <f t="shared" si="14"/>
        <v>22130.600000000002</v>
      </c>
      <c r="M288" s="56">
        <v>0</v>
      </c>
      <c r="N288" s="173"/>
      <c r="O288" s="56">
        <v>61.410000000000004</v>
      </c>
      <c r="P288" s="184" t="s">
        <v>2774</v>
      </c>
    </row>
    <row r="289" spans="2:16" ht="42">
      <c r="B289" s="5" t="s">
        <v>718</v>
      </c>
      <c r="C289" s="51" t="s">
        <v>48</v>
      </c>
      <c r="D289" s="51">
        <v>94227</v>
      </c>
      <c r="E289" s="6" t="s">
        <v>719</v>
      </c>
      <c r="F289" s="51" t="s">
        <v>107</v>
      </c>
      <c r="G289" s="5">
        <v>250</v>
      </c>
      <c r="H289" s="52">
        <f>O289*(1-'Orç-Resumo'!$G$10)</f>
        <v>65.400000000000006</v>
      </c>
      <c r="I289" s="53">
        <f>P289*(1-'Orç-Resumo'!$G$10)</f>
        <v>9.58</v>
      </c>
      <c r="J289" s="54">
        <f t="shared" si="12"/>
        <v>16350.000000000002</v>
      </c>
      <c r="K289" s="55">
        <f t="shared" si="13"/>
        <v>2395</v>
      </c>
      <c r="L289" s="56">
        <f t="shared" si="14"/>
        <v>18745</v>
      </c>
      <c r="M289" s="56">
        <v>0</v>
      </c>
      <c r="N289" s="173"/>
      <c r="O289" s="56">
        <v>65.400000000000006</v>
      </c>
      <c r="P289" s="184" t="s">
        <v>1995</v>
      </c>
    </row>
    <row r="290" spans="2:16" ht="42">
      <c r="B290" s="5" t="s">
        <v>720</v>
      </c>
      <c r="C290" s="51" t="s">
        <v>48</v>
      </c>
      <c r="D290" s="51">
        <v>94228</v>
      </c>
      <c r="E290" s="6" t="s">
        <v>721</v>
      </c>
      <c r="F290" s="51" t="s">
        <v>107</v>
      </c>
      <c r="G290" s="5">
        <v>130</v>
      </c>
      <c r="H290" s="52">
        <f>O290*(1-'Orç-Resumo'!$G$10)</f>
        <v>87.48</v>
      </c>
      <c r="I290" s="53">
        <f>P290*(1-'Orç-Resumo'!$G$10)</f>
        <v>13.05</v>
      </c>
      <c r="J290" s="54">
        <f t="shared" si="12"/>
        <v>11372.4</v>
      </c>
      <c r="K290" s="55">
        <f t="shared" si="13"/>
        <v>1696.5</v>
      </c>
      <c r="L290" s="56">
        <f t="shared" si="14"/>
        <v>13068.9</v>
      </c>
      <c r="M290" s="56">
        <v>0</v>
      </c>
      <c r="N290" s="173"/>
      <c r="O290" s="56">
        <v>87.48</v>
      </c>
      <c r="P290" s="184" t="s">
        <v>3390</v>
      </c>
    </row>
    <row r="291" spans="2:16" ht="42">
      <c r="B291" s="5" t="s">
        <v>722</v>
      </c>
      <c r="C291" s="51" t="s">
        <v>48</v>
      </c>
      <c r="D291" s="51">
        <v>94229</v>
      </c>
      <c r="E291" s="6" t="s">
        <v>723</v>
      </c>
      <c r="F291" s="51" t="s">
        <v>107</v>
      </c>
      <c r="G291" s="5">
        <v>100</v>
      </c>
      <c r="H291" s="52">
        <f>O291*(1-'Orç-Resumo'!$G$10)</f>
        <v>170.79000000000002</v>
      </c>
      <c r="I291" s="53">
        <f>P291*(1-'Orç-Resumo'!$G$10)</f>
        <v>23.29</v>
      </c>
      <c r="J291" s="54">
        <f t="shared" si="12"/>
        <v>17079.000000000004</v>
      </c>
      <c r="K291" s="55">
        <f t="shared" si="13"/>
        <v>2329</v>
      </c>
      <c r="L291" s="56">
        <f t="shared" si="14"/>
        <v>19408.000000000004</v>
      </c>
      <c r="M291" s="56">
        <v>0</v>
      </c>
      <c r="N291" s="173"/>
      <c r="O291" s="56">
        <v>170.79000000000002</v>
      </c>
      <c r="P291" s="184" t="s">
        <v>3391</v>
      </c>
    </row>
    <row r="292" spans="2:16" ht="56">
      <c r="B292" s="5" t="s">
        <v>724</v>
      </c>
      <c r="C292" s="51" t="s">
        <v>48</v>
      </c>
      <c r="D292" s="51">
        <v>94223</v>
      </c>
      <c r="E292" s="6" t="s">
        <v>725</v>
      </c>
      <c r="F292" s="51" t="s">
        <v>107</v>
      </c>
      <c r="G292" s="5">
        <v>200</v>
      </c>
      <c r="H292" s="52">
        <f>O292*(1-'Orç-Resumo'!$G$10)</f>
        <v>79.61</v>
      </c>
      <c r="I292" s="53">
        <f>P292*(1-'Orç-Resumo'!$G$10)</f>
        <v>2.63</v>
      </c>
      <c r="J292" s="54">
        <f t="shared" si="12"/>
        <v>15922</v>
      </c>
      <c r="K292" s="55">
        <f t="shared" si="13"/>
        <v>526</v>
      </c>
      <c r="L292" s="56">
        <f t="shared" si="14"/>
        <v>16448</v>
      </c>
      <c r="M292" s="56">
        <v>0</v>
      </c>
      <c r="N292" s="173"/>
      <c r="O292" s="56">
        <v>79.61</v>
      </c>
      <c r="P292" s="184" t="s">
        <v>2635</v>
      </c>
    </row>
    <row r="293" spans="2:16" ht="28">
      <c r="B293" s="5" t="s">
        <v>726</v>
      </c>
      <c r="C293" s="51" t="s">
        <v>99</v>
      </c>
      <c r="D293" s="51" t="s">
        <v>727</v>
      </c>
      <c r="E293" s="6" t="s">
        <v>728</v>
      </c>
      <c r="F293" s="51" t="s">
        <v>333</v>
      </c>
      <c r="G293" s="5">
        <v>100</v>
      </c>
      <c r="H293" s="52">
        <f>O293*(1-'Orç-Resumo'!$G$10)</f>
        <v>125.64</v>
      </c>
      <c r="I293" s="53">
        <f>P293*(1-'Orç-Resumo'!$G$10)</f>
        <v>4.4800000000000004</v>
      </c>
      <c r="J293" s="54">
        <f t="shared" si="12"/>
        <v>12564</v>
      </c>
      <c r="K293" s="55">
        <f t="shared" si="13"/>
        <v>448.00000000000006</v>
      </c>
      <c r="L293" s="56">
        <f t="shared" si="14"/>
        <v>13012</v>
      </c>
      <c r="M293" s="56">
        <v>0</v>
      </c>
      <c r="N293" s="173"/>
      <c r="O293" s="56">
        <v>125.64</v>
      </c>
      <c r="P293" s="184">
        <v>4.4800000000000004</v>
      </c>
    </row>
    <row r="294" spans="2:16" ht="42">
      <c r="B294" s="5" t="s">
        <v>729</v>
      </c>
      <c r="C294" s="51" t="s">
        <v>26</v>
      </c>
      <c r="D294" s="51" t="s">
        <v>730</v>
      </c>
      <c r="E294" s="6" t="s">
        <v>731</v>
      </c>
      <c r="F294" s="51" t="s">
        <v>107</v>
      </c>
      <c r="G294" s="5">
        <v>100</v>
      </c>
      <c r="H294" s="52">
        <f>O294*(1-'Orç-Resumo'!$G$10)</f>
        <v>67.580400000000012</v>
      </c>
      <c r="I294" s="53">
        <f>P294*(1-'Orç-Resumo'!$G$10)</f>
        <v>5.16</v>
      </c>
      <c r="J294" s="54">
        <f t="shared" si="12"/>
        <v>6758.0400000000009</v>
      </c>
      <c r="K294" s="55">
        <f t="shared" si="13"/>
        <v>516</v>
      </c>
      <c r="L294" s="56">
        <f t="shared" si="14"/>
        <v>7274.0400000000009</v>
      </c>
      <c r="M294" s="56">
        <v>0</v>
      </c>
      <c r="N294" s="173"/>
      <c r="O294" s="56">
        <v>67.580400000000012</v>
      </c>
      <c r="P294" s="184">
        <v>5.16</v>
      </c>
    </row>
    <row r="295" spans="2:16" ht="42">
      <c r="B295" s="5" t="s">
        <v>732</v>
      </c>
      <c r="C295" s="51" t="s">
        <v>48</v>
      </c>
      <c r="D295" s="51">
        <v>100327</v>
      </c>
      <c r="E295" s="6" t="s">
        <v>733</v>
      </c>
      <c r="F295" s="51" t="s">
        <v>107</v>
      </c>
      <c r="G295" s="5">
        <v>200</v>
      </c>
      <c r="H295" s="52">
        <f>O295*(1-'Orç-Resumo'!$G$10)</f>
        <v>59.650000000000006</v>
      </c>
      <c r="I295" s="53">
        <f>P295*(1-'Orç-Resumo'!$G$10)</f>
        <v>7.89</v>
      </c>
      <c r="J295" s="54">
        <f t="shared" si="12"/>
        <v>11930.000000000002</v>
      </c>
      <c r="K295" s="55">
        <f t="shared" si="13"/>
        <v>1578</v>
      </c>
      <c r="L295" s="56">
        <f t="shared" si="14"/>
        <v>13508.000000000002</v>
      </c>
      <c r="M295" s="56">
        <v>0</v>
      </c>
      <c r="N295" s="173"/>
      <c r="O295" s="56">
        <v>59.650000000000006</v>
      </c>
      <c r="P295" s="184" t="s">
        <v>3392</v>
      </c>
    </row>
    <row r="296" spans="2:16" ht="56">
      <c r="B296" s="5" t="s">
        <v>734</v>
      </c>
      <c r="C296" s="51" t="s">
        <v>48</v>
      </c>
      <c r="D296" s="51">
        <v>100435</v>
      </c>
      <c r="E296" s="6" t="s">
        <v>735</v>
      </c>
      <c r="F296" s="51" t="s">
        <v>107</v>
      </c>
      <c r="G296" s="5">
        <v>200</v>
      </c>
      <c r="H296" s="52">
        <f>O296*(1-'Orç-Resumo'!$G$10)</f>
        <v>59.940000000000005</v>
      </c>
      <c r="I296" s="53">
        <f>P296*(1-'Orç-Resumo'!$G$10)</f>
        <v>5.57</v>
      </c>
      <c r="J296" s="54">
        <f t="shared" si="12"/>
        <v>11988.000000000002</v>
      </c>
      <c r="K296" s="55">
        <f t="shared" si="13"/>
        <v>1114</v>
      </c>
      <c r="L296" s="56">
        <f t="shared" si="14"/>
        <v>13102.000000000002</v>
      </c>
      <c r="M296" s="56">
        <v>0</v>
      </c>
      <c r="N296" s="173"/>
      <c r="O296" s="56">
        <v>59.940000000000005</v>
      </c>
      <c r="P296" s="184" t="s">
        <v>3393</v>
      </c>
    </row>
    <row r="297" spans="2:16" ht="42">
      <c r="B297" s="5" t="s">
        <v>736</v>
      </c>
      <c r="C297" s="51" t="s">
        <v>48</v>
      </c>
      <c r="D297" s="51">
        <v>94231</v>
      </c>
      <c r="E297" s="6" t="s">
        <v>737</v>
      </c>
      <c r="F297" s="51" t="s">
        <v>107</v>
      </c>
      <c r="G297" s="5">
        <v>200</v>
      </c>
      <c r="H297" s="52">
        <f>O297*(1-'Orç-Resumo'!$G$10)</f>
        <v>54.18</v>
      </c>
      <c r="I297" s="53">
        <f>P297*(1-'Orç-Resumo'!$G$10)</f>
        <v>6.63</v>
      </c>
      <c r="J297" s="54">
        <f t="shared" si="12"/>
        <v>10836</v>
      </c>
      <c r="K297" s="55">
        <f t="shared" si="13"/>
        <v>1326</v>
      </c>
      <c r="L297" s="56">
        <f t="shared" si="14"/>
        <v>12162</v>
      </c>
      <c r="M297" s="56">
        <v>0</v>
      </c>
      <c r="N297" s="173"/>
      <c r="O297" s="56">
        <v>54.18</v>
      </c>
      <c r="P297" s="184" t="s">
        <v>3394</v>
      </c>
    </row>
    <row r="298" spans="2:16" ht="42">
      <c r="B298" s="5" t="s">
        <v>738</v>
      </c>
      <c r="C298" s="51" t="s">
        <v>26</v>
      </c>
      <c r="D298" s="51" t="s">
        <v>739</v>
      </c>
      <c r="E298" s="6" t="s">
        <v>740</v>
      </c>
      <c r="F298" s="51" t="s">
        <v>33</v>
      </c>
      <c r="G298" s="5">
        <v>24</v>
      </c>
      <c r="H298" s="52">
        <f>O298*(1-'Orç-Resumo'!$G$10)</f>
        <v>16.488</v>
      </c>
      <c r="I298" s="53">
        <f>P298*(1-'Orç-Resumo'!$G$10)</f>
        <v>1.7770000000000001</v>
      </c>
      <c r="J298" s="54">
        <f t="shared" si="12"/>
        <v>395.71199999999999</v>
      </c>
      <c r="K298" s="55">
        <f t="shared" si="13"/>
        <v>42.648000000000003</v>
      </c>
      <c r="L298" s="56">
        <f t="shared" si="14"/>
        <v>438.36</v>
      </c>
      <c r="M298" s="56">
        <v>0</v>
      </c>
      <c r="N298" s="173"/>
      <c r="O298" s="56">
        <v>16.488</v>
      </c>
      <c r="P298" s="184">
        <v>1.7770000000000001</v>
      </c>
    </row>
    <row r="299" spans="2:16" ht="42">
      <c r="B299" s="5" t="s">
        <v>741</v>
      </c>
      <c r="C299" s="51" t="s">
        <v>26</v>
      </c>
      <c r="D299" s="51" t="s">
        <v>742</v>
      </c>
      <c r="E299" s="6" t="s">
        <v>743</v>
      </c>
      <c r="F299" s="51" t="s">
        <v>69</v>
      </c>
      <c r="G299" s="5">
        <v>500</v>
      </c>
      <c r="H299" s="52">
        <f>O299*(1-'Orç-Resumo'!$G$10)</f>
        <v>3.218</v>
      </c>
      <c r="I299" s="53">
        <f>P299*(1-'Orç-Resumo'!$G$10)</f>
        <v>3.5540000000000003</v>
      </c>
      <c r="J299" s="54">
        <f t="shared" si="12"/>
        <v>1609</v>
      </c>
      <c r="K299" s="55">
        <f t="shared" si="13"/>
        <v>1777.0000000000002</v>
      </c>
      <c r="L299" s="56">
        <f t="shared" si="14"/>
        <v>3386</v>
      </c>
      <c r="M299" s="56">
        <v>0</v>
      </c>
      <c r="N299" s="173"/>
      <c r="O299" s="56">
        <v>3.218</v>
      </c>
      <c r="P299" s="184">
        <v>3.5540000000000003</v>
      </c>
    </row>
    <row r="300" spans="2:16" ht="28">
      <c r="B300" s="5" t="s">
        <v>744</v>
      </c>
      <c r="C300" s="51" t="s">
        <v>26</v>
      </c>
      <c r="D300" s="51" t="s">
        <v>745</v>
      </c>
      <c r="E300" s="6" t="s">
        <v>746</v>
      </c>
      <c r="F300" s="51" t="s">
        <v>107</v>
      </c>
      <c r="G300" s="5">
        <v>250</v>
      </c>
      <c r="H300" s="52">
        <f>O300*(1-'Orç-Resumo'!$G$10)</f>
        <v>0.46270000000000017</v>
      </c>
      <c r="I300" s="53">
        <f>P300*(1-'Orç-Resumo'!$G$10)</f>
        <v>1.5140666674400001</v>
      </c>
      <c r="J300" s="54">
        <f t="shared" si="12"/>
        <v>115.67500000000004</v>
      </c>
      <c r="K300" s="55">
        <f t="shared" si="13"/>
        <v>378.51666686000004</v>
      </c>
      <c r="L300" s="56">
        <f t="shared" si="14"/>
        <v>494.19166686000005</v>
      </c>
      <c r="M300" s="56">
        <v>0</v>
      </c>
      <c r="N300" s="173"/>
      <c r="O300" s="56">
        <v>0.46270000000000017</v>
      </c>
      <c r="P300" s="184">
        <v>1.5140666674400001</v>
      </c>
    </row>
    <row r="301" spans="2:16" ht="28">
      <c r="B301" s="5" t="s">
        <v>747</v>
      </c>
      <c r="C301" s="51" t="s">
        <v>26</v>
      </c>
      <c r="D301" s="51" t="s">
        <v>748</v>
      </c>
      <c r="E301" s="6" t="s">
        <v>749</v>
      </c>
      <c r="F301" s="51" t="s">
        <v>33</v>
      </c>
      <c r="G301" s="5">
        <v>50</v>
      </c>
      <c r="H301" s="52">
        <f>O301*(1-'Orç-Resumo'!$G$10)</f>
        <v>6.6100000000000012</v>
      </c>
      <c r="I301" s="53">
        <f>P301*(1-'Orç-Resumo'!$G$10)</f>
        <v>20.191400000000002</v>
      </c>
      <c r="J301" s="54">
        <f t="shared" si="12"/>
        <v>330.50000000000006</v>
      </c>
      <c r="K301" s="55">
        <f t="shared" si="13"/>
        <v>1009.57</v>
      </c>
      <c r="L301" s="56">
        <f t="shared" si="14"/>
        <v>1340.0700000000002</v>
      </c>
      <c r="M301" s="56">
        <v>0</v>
      </c>
      <c r="N301" s="173"/>
      <c r="O301" s="56">
        <v>6.6100000000000012</v>
      </c>
      <c r="P301" s="184">
        <v>20.191400000000002</v>
      </c>
    </row>
    <row r="302" spans="2:16" ht="28">
      <c r="B302" s="5" t="s">
        <v>750</v>
      </c>
      <c r="C302" s="51" t="s">
        <v>26</v>
      </c>
      <c r="D302" s="51" t="s">
        <v>751</v>
      </c>
      <c r="E302" s="6" t="s">
        <v>752</v>
      </c>
      <c r="F302" s="51" t="s">
        <v>33</v>
      </c>
      <c r="G302" s="5">
        <v>25</v>
      </c>
      <c r="H302" s="52">
        <f>O302*(1-'Orç-Resumo'!$G$10)</f>
        <v>52.488960000000006</v>
      </c>
      <c r="I302" s="53">
        <f>P302*(1-'Orç-Resumo'!$G$10)</f>
        <v>27.401156</v>
      </c>
      <c r="J302" s="54">
        <f t="shared" si="12"/>
        <v>1312.2240000000002</v>
      </c>
      <c r="K302" s="55">
        <f t="shared" si="13"/>
        <v>685.02890000000002</v>
      </c>
      <c r="L302" s="56">
        <f t="shared" si="14"/>
        <v>1997.2529000000002</v>
      </c>
      <c r="M302" s="56">
        <v>0</v>
      </c>
      <c r="N302" s="173"/>
      <c r="O302" s="56">
        <v>52.488960000000006</v>
      </c>
      <c r="P302" s="184">
        <v>27.401156</v>
      </c>
    </row>
    <row r="303" spans="2:16" ht="28">
      <c r="B303" s="5" t="s">
        <v>753</v>
      </c>
      <c r="C303" s="51" t="s">
        <v>26</v>
      </c>
      <c r="D303" s="51" t="s">
        <v>754</v>
      </c>
      <c r="E303" s="6" t="s">
        <v>755</v>
      </c>
      <c r="F303" s="51" t="s">
        <v>78</v>
      </c>
      <c r="G303" s="5">
        <v>5</v>
      </c>
      <c r="H303" s="52">
        <f>O303*(1-'Orç-Resumo'!$G$10)</f>
        <v>3295.8399999999997</v>
      </c>
      <c r="I303" s="53">
        <f>P303*(1-'Orç-Resumo'!$G$10)</f>
        <v>876.7299999999999</v>
      </c>
      <c r="J303" s="54">
        <f t="shared" si="12"/>
        <v>16479.199999999997</v>
      </c>
      <c r="K303" s="55">
        <f t="shared" si="13"/>
        <v>4383.6499999999996</v>
      </c>
      <c r="L303" s="56">
        <f t="shared" si="14"/>
        <v>20862.849999999999</v>
      </c>
      <c r="M303" s="56">
        <v>0</v>
      </c>
      <c r="N303" s="173"/>
      <c r="O303" s="56">
        <v>3295.8399999999997</v>
      </c>
      <c r="P303" s="184">
        <v>876.7299999999999</v>
      </c>
    </row>
    <row r="304" spans="2:16" ht="28">
      <c r="B304" s="5" t="s">
        <v>756</v>
      </c>
      <c r="C304" s="51" t="s">
        <v>48</v>
      </c>
      <c r="D304" s="51">
        <v>102234</v>
      </c>
      <c r="E304" s="6" t="s">
        <v>757</v>
      </c>
      <c r="F304" s="51" t="s">
        <v>69</v>
      </c>
      <c r="G304" s="5">
        <v>340</v>
      </c>
      <c r="H304" s="52">
        <f>O304*(1-'Orç-Resumo'!$G$10)</f>
        <v>16.18</v>
      </c>
      <c r="I304" s="53">
        <f>P304*(1-'Orç-Resumo'!$G$10)</f>
        <v>9.81</v>
      </c>
      <c r="J304" s="54">
        <f t="shared" si="12"/>
        <v>5501.2</v>
      </c>
      <c r="K304" s="55">
        <f t="shared" si="13"/>
        <v>3335.4</v>
      </c>
      <c r="L304" s="56">
        <f t="shared" si="14"/>
        <v>8836.6</v>
      </c>
      <c r="M304" s="56">
        <v>0</v>
      </c>
      <c r="N304" s="173"/>
      <c r="O304" s="56">
        <v>16.18</v>
      </c>
      <c r="P304" s="184" t="s">
        <v>3395</v>
      </c>
    </row>
    <row r="305" spans="2:16">
      <c r="B305" s="5" t="s">
        <v>758</v>
      </c>
      <c r="C305" s="51" t="s">
        <v>21</v>
      </c>
      <c r="D305" s="51" t="s">
        <v>21</v>
      </c>
      <c r="E305" s="6" t="s">
        <v>759</v>
      </c>
      <c r="F305" s="51" t="s">
        <v>23</v>
      </c>
      <c r="G305" s="5"/>
      <c r="H305" s="52"/>
      <c r="I305" s="53"/>
      <c r="J305" s="54"/>
      <c r="K305" s="55"/>
      <c r="L305" s="56"/>
      <c r="M305" s="56">
        <f>SUM(L306:L316)</f>
        <v>545050.5</v>
      </c>
      <c r="N305" s="173"/>
      <c r="O305" s="56" t="s">
        <v>24</v>
      </c>
      <c r="P305" s="184" t="s">
        <v>24</v>
      </c>
    </row>
    <row r="306" spans="2:16" ht="56">
      <c r="B306" s="5" t="s">
        <v>760</v>
      </c>
      <c r="C306" s="51" t="s">
        <v>48</v>
      </c>
      <c r="D306" s="51">
        <v>98562</v>
      </c>
      <c r="E306" s="6" t="s">
        <v>761</v>
      </c>
      <c r="F306" s="51" t="s">
        <v>69</v>
      </c>
      <c r="G306" s="5">
        <v>500</v>
      </c>
      <c r="H306" s="52">
        <f>O306*(1-'Orç-Resumo'!$G$10)</f>
        <v>30.38</v>
      </c>
      <c r="I306" s="53">
        <f>P306*(1-'Orç-Resumo'!$G$10)</f>
        <v>27.2</v>
      </c>
      <c r="J306" s="54">
        <f t="shared" si="12"/>
        <v>15190</v>
      </c>
      <c r="K306" s="55">
        <f t="shared" si="13"/>
        <v>13600</v>
      </c>
      <c r="L306" s="56">
        <f t="shared" si="14"/>
        <v>28790</v>
      </c>
      <c r="M306" s="56">
        <v>0</v>
      </c>
      <c r="N306" s="173"/>
      <c r="O306" s="56">
        <v>30.38</v>
      </c>
      <c r="P306" s="184" t="s">
        <v>3396</v>
      </c>
    </row>
    <row r="307" spans="2:16" ht="42">
      <c r="B307" s="5" t="s">
        <v>762</v>
      </c>
      <c r="C307" s="51" t="s">
        <v>48</v>
      </c>
      <c r="D307" s="51">
        <v>98555</v>
      </c>
      <c r="E307" s="6" t="s">
        <v>763</v>
      </c>
      <c r="F307" s="51" t="s">
        <v>69</v>
      </c>
      <c r="G307" s="5">
        <v>500</v>
      </c>
      <c r="H307" s="52">
        <f>O307*(1-'Orç-Resumo'!$G$10)</f>
        <v>19.32</v>
      </c>
      <c r="I307" s="53">
        <f>P307*(1-'Orç-Resumo'!$G$10)</f>
        <v>15.99</v>
      </c>
      <c r="J307" s="54">
        <f t="shared" si="12"/>
        <v>9660</v>
      </c>
      <c r="K307" s="55">
        <f t="shared" si="13"/>
        <v>7995</v>
      </c>
      <c r="L307" s="56">
        <f t="shared" si="14"/>
        <v>17655</v>
      </c>
      <c r="M307" s="56">
        <v>0</v>
      </c>
      <c r="N307" s="173"/>
      <c r="O307" s="56">
        <v>19.32</v>
      </c>
      <c r="P307" s="184" t="s">
        <v>3397</v>
      </c>
    </row>
    <row r="308" spans="2:16" ht="70">
      <c r="B308" s="5" t="s">
        <v>764</v>
      </c>
      <c r="C308" s="51" t="s">
        <v>48</v>
      </c>
      <c r="D308" s="51">
        <v>98556</v>
      </c>
      <c r="E308" s="6" t="s">
        <v>765</v>
      </c>
      <c r="F308" s="51" t="s">
        <v>69</v>
      </c>
      <c r="G308" s="5">
        <v>500</v>
      </c>
      <c r="H308" s="52">
        <f>O308*(1-'Orç-Resumo'!$G$10)</f>
        <v>44.040000000000006</v>
      </c>
      <c r="I308" s="53">
        <f>P308*(1-'Orç-Resumo'!$G$10)</f>
        <v>26.16</v>
      </c>
      <c r="J308" s="54">
        <f t="shared" si="12"/>
        <v>22020.000000000004</v>
      </c>
      <c r="K308" s="55">
        <f t="shared" si="13"/>
        <v>13080</v>
      </c>
      <c r="L308" s="56">
        <f t="shared" si="14"/>
        <v>35100</v>
      </c>
      <c r="M308" s="56">
        <v>0</v>
      </c>
      <c r="N308" s="173"/>
      <c r="O308" s="56">
        <v>44.040000000000006</v>
      </c>
      <c r="P308" s="184" t="s">
        <v>3398</v>
      </c>
    </row>
    <row r="309" spans="2:16" ht="56">
      <c r="B309" s="5" t="s">
        <v>766</v>
      </c>
      <c r="C309" s="51" t="s">
        <v>48</v>
      </c>
      <c r="D309" s="51">
        <v>98547</v>
      </c>
      <c r="E309" s="6" t="s">
        <v>767</v>
      </c>
      <c r="F309" s="51" t="s">
        <v>69</v>
      </c>
      <c r="G309" s="5">
        <v>600</v>
      </c>
      <c r="H309" s="52">
        <f>O309*(1-'Orç-Resumo'!$G$10)</f>
        <v>271.33999999999997</v>
      </c>
      <c r="I309" s="53">
        <f>P309*(1-'Orç-Resumo'!$G$10)</f>
        <v>39.29</v>
      </c>
      <c r="J309" s="54">
        <f t="shared" si="12"/>
        <v>162803.99999999997</v>
      </c>
      <c r="K309" s="55">
        <f t="shared" si="13"/>
        <v>23574</v>
      </c>
      <c r="L309" s="56">
        <f t="shared" si="14"/>
        <v>186377.99999999997</v>
      </c>
      <c r="M309" s="56">
        <v>0</v>
      </c>
      <c r="N309" s="173"/>
      <c r="O309" s="56">
        <v>271.33999999999997</v>
      </c>
      <c r="P309" s="184" t="s">
        <v>3399</v>
      </c>
    </row>
    <row r="310" spans="2:16" ht="42">
      <c r="B310" s="5" t="s">
        <v>768</v>
      </c>
      <c r="C310" s="51" t="s">
        <v>48</v>
      </c>
      <c r="D310" s="51">
        <v>98553</v>
      </c>
      <c r="E310" s="6" t="s">
        <v>769</v>
      </c>
      <c r="F310" s="51" t="s">
        <v>69</v>
      </c>
      <c r="G310" s="5">
        <v>600</v>
      </c>
      <c r="H310" s="52">
        <f>O310*(1-'Orç-Resumo'!$G$10)</f>
        <v>183.82</v>
      </c>
      <c r="I310" s="53">
        <f>P310*(1-'Orç-Resumo'!$G$10)</f>
        <v>13.16</v>
      </c>
      <c r="J310" s="54">
        <f t="shared" si="12"/>
        <v>110292</v>
      </c>
      <c r="K310" s="55">
        <f t="shared" si="13"/>
        <v>7896</v>
      </c>
      <c r="L310" s="56">
        <f t="shared" si="14"/>
        <v>118188</v>
      </c>
      <c r="M310" s="56">
        <v>0</v>
      </c>
      <c r="N310" s="173"/>
      <c r="O310" s="56">
        <v>183.82</v>
      </c>
      <c r="P310" s="184" t="s">
        <v>3400</v>
      </c>
    </row>
    <row r="311" spans="2:16" ht="28">
      <c r="B311" s="5" t="s">
        <v>770</v>
      </c>
      <c r="C311" s="51" t="s">
        <v>48</v>
      </c>
      <c r="D311" s="51">
        <v>98557</v>
      </c>
      <c r="E311" s="6" t="s">
        <v>771</v>
      </c>
      <c r="F311" s="51" t="s">
        <v>69</v>
      </c>
      <c r="G311" s="5">
        <v>600</v>
      </c>
      <c r="H311" s="52">
        <f>O311*(1-'Orç-Resumo'!$G$10)</f>
        <v>40.83</v>
      </c>
      <c r="I311" s="53">
        <f>P311*(1-'Orç-Resumo'!$G$10)</f>
        <v>11.38</v>
      </c>
      <c r="J311" s="54">
        <f t="shared" si="12"/>
        <v>24498</v>
      </c>
      <c r="K311" s="55">
        <f t="shared" si="13"/>
        <v>6828.0000000000009</v>
      </c>
      <c r="L311" s="56">
        <f t="shared" si="14"/>
        <v>31326</v>
      </c>
      <c r="M311" s="56">
        <v>0</v>
      </c>
      <c r="N311" s="173"/>
      <c r="O311" s="56">
        <v>40.83</v>
      </c>
      <c r="P311" s="184" t="s">
        <v>3246</v>
      </c>
    </row>
    <row r="312" spans="2:16" ht="42">
      <c r="B312" s="5" t="s">
        <v>772</v>
      </c>
      <c r="C312" s="51" t="s">
        <v>48</v>
      </c>
      <c r="D312" s="51">
        <v>98554</v>
      </c>
      <c r="E312" s="6" t="s">
        <v>773</v>
      </c>
      <c r="F312" s="51" t="s">
        <v>69</v>
      </c>
      <c r="G312" s="5">
        <v>500</v>
      </c>
      <c r="H312" s="52">
        <f>O312*(1-'Orç-Resumo'!$G$10)</f>
        <v>39.06</v>
      </c>
      <c r="I312" s="53">
        <f>P312*(1-'Orç-Resumo'!$G$10)</f>
        <v>15.09</v>
      </c>
      <c r="J312" s="54">
        <f t="shared" si="12"/>
        <v>19530</v>
      </c>
      <c r="K312" s="55">
        <f t="shared" si="13"/>
        <v>7545</v>
      </c>
      <c r="L312" s="56">
        <f t="shared" si="14"/>
        <v>27075</v>
      </c>
      <c r="M312" s="56">
        <v>0</v>
      </c>
      <c r="N312" s="173"/>
      <c r="O312" s="56">
        <v>39.06</v>
      </c>
      <c r="P312" s="184" t="s">
        <v>1982</v>
      </c>
    </row>
    <row r="313" spans="2:16" ht="28">
      <c r="B313" s="5" t="s">
        <v>775</v>
      </c>
      <c r="C313" s="51" t="s">
        <v>99</v>
      </c>
      <c r="D313" s="51" t="s">
        <v>776</v>
      </c>
      <c r="E313" s="6" t="s">
        <v>777</v>
      </c>
      <c r="F313" s="51" t="s">
        <v>333</v>
      </c>
      <c r="G313" s="5">
        <v>250</v>
      </c>
      <c r="H313" s="52">
        <f>O313*(1-'Orç-Resumo'!$G$10)</f>
        <v>22.09</v>
      </c>
      <c r="I313" s="53">
        <f>P313*(1-'Orç-Resumo'!$G$10)</f>
        <v>6.35</v>
      </c>
      <c r="J313" s="54">
        <f t="shared" si="12"/>
        <v>5522.5</v>
      </c>
      <c r="K313" s="55">
        <f t="shared" si="13"/>
        <v>1587.5</v>
      </c>
      <c r="L313" s="56">
        <f t="shared" si="14"/>
        <v>7110</v>
      </c>
      <c r="M313" s="56">
        <v>0</v>
      </c>
      <c r="N313" s="173"/>
      <c r="O313" s="56">
        <v>22.09</v>
      </c>
      <c r="P313" s="184">
        <v>6.35</v>
      </c>
    </row>
    <row r="314" spans="2:16" ht="42">
      <c r="B314" s="5" t="s">
        <v>778</v>
      </c>
      <c r="C314" s="51" t="s">
        <v>99</v>
      </c>
      <c r="D314" s="51" t="s">
        <v>779</v>
      </c>
      <c r="E314" s="6" t="s">
        <v>780</v>
      </c>
      <c r="F314" s="51" t="s">
        <v>113</v>
      </c>
      <c r="G314" s="5">
        <v>250</v>
      </c>
      <c r="H314" s="52">
        <f>O314*(1-'Orç-Resumo'!$G$10)</f>
        <v>62.32</v>
      </c>
      <c r="I314" s="53">
        <f>P314*(1-'Orç-Resumo'!$G$10)</f>
        <v>11.91</v>
      </c>
      <c r="J314" s="54">
        <f t="shared" si="12"/>
        <v>15580</v>
      </c>
      <c r="K314" s="55">
        <f t="shared" si="13"/>
        <v>2977.5</v>
      </c>
      <c r="L314" s="56">
        <f t="shared" si="14"/>
        <v>18557.5</v>
      </c>
      <c r="M314" s="56">
        <v>0</v>
      </c>
      <c r="N314" s="173"/>
      <c r="O314" s="56">
        <v>62.32</v>
      </c>
      <c r="P314" s="184">
        <v>11.91</v>
      </c>
    </row>
    <row r="315" spans="2:16" ht="42">
      <c r="B315" s="5" t="s">
        <v>781</v>
      </c>
      <c r="C315" s="51" t="s">
        <v>99</v>
      </c>
      <c r="D315" s="51" t="s">
        <v>782</v>
      </c>
      <c r="E315" s="6" t="s">
        <v>783</v>
      </c>
      <c r="F315" s="51" t="s">
        <v>113</v>
      </c>
      <c r="G315" s="5">
        <v>300</v>
      </c>
      <c r="H315" s="52">
        <f>O315*(1-'Orç-Resumo'!$G$10)</f>
        <v>116.73</v>
      </c>
      <c r="I315" s="53">
        <f>P315*(1-'Orç-Resumo'!$G$10)</f>
        <v>88.45</v>
      </c>
      <c r="J315" s="54">
        <f t="shared" si="12"/>
        <v>35019</v>
      </c>
      <c r="K315" s="55">
        <f t="shared" si="13"/>
        <v>26535</v>
      </c>
      <c r="L315" s="56">
        <f t="shared" si="14"/>
        <v>61554</v>
      </c>
      <c r="M315" s="56">
        <v>0</v>
      </c>
      <c r="N315" s="173"/>
      <c r="O315" s="56">
        <v>116.73</v>
      </c>
      <c r="P315" s="184">
        <v>88.45</v>
      </c>
    </row>
    <row r="316" spans="2:16" ht="28">
      <c r="B316" s="5" t="s">
        <v>784</v>
      </c>
      <c r="C316" s="51" t="s">
        <v>99</v>
      </c>
      <c r="D316" s="51" t="s">
        <v>785</v>
      </c>
      <c r="E316" s="6" t="s">
        <v>786</v>
      </c>
      <c r="F316" s="51" t="s">
        <v>113</v>
      </c>
      <c r="G316" s="5">
        <v>300</v>
      </c>
      <c r="H316" s="52">
        <f>O316*(1-'Orç-Resumo'!$G$10)</f>
        <v>33.270000000000003</v>
      </c>
      <c r="I316" s="53">
        <f>P316*(1-'Orç-Resumo'!$G$10)</f>
        <v>11.12</v>
      </c>
      <c r="J316" s="54">
        <f t="shared" si="12"/>
        <v>9981.0000000000018</v>
      </c>
      <c r="K316" s="55">
        <f t="shared" si="13"/>
        <v>3335.9999999999995</v>
      </c>
      <c r="L316" s="56">
        <f t="shared" si="14"/>
        <v>13317.000000000002</v>
      </c>
      <c r="M316" s="56">
        <v>0</v>
      </c>
      <c r="N316" s="173"/>
      <c r="O316" s="56">
        <v>33.270000000000003</v>
      </c>
      <c r="P316" s="184">
        <v>11.12</v>
      </c>
    </row>
    <row r="317" spans="2:16">
      <c r="B317" s="5" t="s">
        <v>787</v>
      </c>
      <c r="C317" s="51" t="s">
        <v>21</v>
      </c>
      <c r="D317" s="51" t="s">
        <v>21</v>
      </c>
      <c r="E317" s="6" t="s">
        <v>788</v>
      </c>
      <c r="F317" s="51" t="s">
        <v>23</v>
      </c>
      <c r="G317" s="5"/>
      <c r="H317" s="52"/>
      <c r="I317" s="53"/>
      <c r="J317" s="54"/>
      <c r="K317" s="55"/>
      <c r="L317" s="56"/>
      <c r="M317" s="56">
        <f>SUM(L318:L356)</f>
        <v>296486.55345666653</v>
      </c>
      <c r="N317" s="173"/>
      <c r="O317" s="56" t="s">
        <v>24</v>
      </c>
      <c r="P317" s="184" t="s">
        <v>24</v>
      </c>
    </row>
    <row r="318" spans="2:16" ht="182">
      <c r="B318" s="5" t="s">
        <v>789</v>
      </c>
      <c r="C318" s="51" t="s">
        <v>26</v>
      </c>
      <c r="D318" s="51" t="s">
        <v>790</v>
      </c>
      <c r="E318" s="6" t="s">
        <v>791</v>
      </c>
      <c r="F318" s="51" t="s">
        <v>33</v>
      </c>
      <c r="G318" s="5">
        <v>5</v>
      </c>
      <c r="H318" s="52">
        <f>O318*(1-'Orç-Resumo'!$G$10)</f>
        <v>4174.1803999999993</v>
      </c>
      <c r="I318" s="53">
        <f>P318*(1-'Orç-Resumo'!$G$10)</f>
        <v>866.53</v>
      </c>
      <c r="J318" s="54">
        <f t="shared" si="12"/>
        <v>20870.901999999995</v>
      </c>
      <c r="K318" s="55">
        <f t="shared" si="13"/>
        <v>4332.6499999999996</v>
      </c>
      <c r="L318" s="56">
        <f t="shared" si="14"/>
        <v>25203.551999999996</v>
      </c>
      <c r="M318" s="56">
        <v>0</v>
      </c>
      <c r="N318" s="173"/>
      <c r="O318" s="56">
        <v>4174.1803999999993</v>
      </c>
      <c r="P318" s="184">
        <v>866.53</v>
      </c>
    </row>
    <row r="319" spans="2:16" ht="182">
      <c r="B319" s="5" t="s">
        <v>792</v>
      </c>
      <c r="C319" s="51" t="s">
        <v>26</v>
      </c>
      <c r="D319" s="51" t="s">
        <v>793</v>
      </c>
      <c r="E319" s="6" t="s">
        <v>794</v>
      </c>
      <c r="F319" s="51" t="s">
        <v>33</v>
      </c>
      <c r="G319" s="5">
        <v>5</v>
      </c>
      <c r="H319" s="52">
        <f>O319*(1-'Orç-Resumo'!$G$10)</f>
        <v>10659.306960000002</v>
      </c>
      <c r="I319" s="53">
        <f>P319*(1-'Orç-Resumo'!$G$10)</f>
        <v>1159.7319999999997</v>
      </c>
      <c r="J319" s="54">
        <f t="shared" si="12"/>
        <v>53296.534800000009</v>
      </c>
      <c r="K319" s="55">
        <f t="shared" si="13"/>
        <v>5798.6599999999989</v>
      </c>
      <c r="L319" s="56">
        <f t="shared" si="14"/>
        <v>59095.194800000005</v>
      </c>
      <c r="M319" s="56">
        <v>0</v>
      </c>
      <c r="N319" s="173"/>
      <c r="O319" s="56">
        <v>10659.306960000002</v>
      </c>
      <c r="P319" s="184">
        <v>1159.7319999999997</v>
      </c>
    </row>
    <row r="320" spans="2:16" ht="70">
      <c r="B320" s="5" t="s">
        <v>795</v>
      </c>
      <c r="C320" s="51" t="s">
        <v>26</v>
      </c>
      <c r="D320" s="51" t="s">
        <v>796</v>
      </c>
      <c r="E320" s="6" t="s">
        <v>797</v>
      </c>
      <c r="F320" s="51" t="s">
        <v>33</v>
      </c>
      <c r="G320" s="5">
        <v>5</v>
      </c>
      <c r="H320" s="52">
        <f>O320*(1-'Orç-Resumo'!$G$10)</f>
        <v>730.46109999999999</v>
      </c>
      <c r="I320" s="53">
        <f>P320*(1-'Orç-Resumo'!$G$10)</f>
        <v>351.47999999999996</v>
      </c>
      <c r="J320" s="54">
        <f t="shared" si="12"/>
        <v>3652.3054999999999</v>
      </c>
      <c r="K320" s="55">
        <f t="shared" si="13"/>
        <v>1757.3999999999999</v>
      </c>
      <c r="L320" s="56">
        <f t="shared" si="14"/>
        <v>5409.7055</v>
      </c>
      <c r="M320" s="56">
        <v>0</v>
      </c>
      <c r="N320" s="173"/>
      <c r="O320" s="56">
        <v>730.46109999999999</v>
      </c>
      <c r="P320" s="184">
        <v>351.47999999999996</v>
      </c>
    </row>
    <row r="321" spans="2:16" ht="112">
      <c r="B321" s="5" t="s">
        <v>798</v>
      </c>
      <c r="C321" s="51" t="s">
        <v>26</v>
      </c>
      <c r="D321" s="51" t="s">
        <v>799</v>
      </c>
      <c r="E321" s="6" t="s">
        <v>800</v>
      </c>
      <c r="F321" s="51" t="s">
        <v>33</v>
      </c>
      <c r="G321" s="5">
        <v>1</v>
      </c>
      <c r="H321" s="52">
        <f>O321*(1-'Orç-Resumo'!$G$10)</f>
        <v>5427.1100000000006</v>
      </c>
      <c r="I321" s="53">
        <f>P321*(1-'Orç-Resumo'!$G$10)</f>
        <v>122.24000000000001</v>
      </c>
      <c r="J321" s="54">
        <f t="shared" si="12"/>
        <v>5427.1100000000006</v>
      </c>
      <c r="K321" s="55">
        <f t="shared" si="13"/>
        <v>122.24000000000001</v>
      </c>
      <c r="L321" s="56">
        <f t="shared" si="14"/>
        <v>5549.35</v>
      </c>
      <c r="M321" s="56">
        <v>0</v>
      </c>
      <c r="N321" s="173"/>
      <c r="O321" s="56">
        <v>5427.1100000000006</v>
      </c>
      <c r="P321" s="184">
        <v>122.24000000000001</v>
      </c>
    </row>
    <row r="322" spans="2:16" ht="168">
      <c r="B322" s="5" t="s">
        <v>801</v>
      </c>
      <c r="C322" s="51" t="s">
        <v>26</v>
      </c>
      <c r="D322" s="51" t="s">
        <v>802</v>
      </c>
      <c r="E322" s="6" t="s">
        <v>803</v>
      </c>
      <c r="F322" s="51" t="s">
        <v>33</v>
      </c>
      <c r="G322" s="5">
        <v>1</v>
      </c>
      <c r="H322" s="52">
        <f>O322*(1-'Orç-Resumo'!$G$10)</f>
        <v>6465.7400000000007</v>
      </c>
      <c r="I322" s="53">
        <f>P322*(1-'Orç-Resumo'!$G$10)</f>
        <v>122.24000000000001</v>
      </c>
      <c r="J322" s="54">
        <f t="shared" si="12"/>
        <v>6465.7400000000007</v>
      </c>
      <c r="K322" s="55">
        <f t="shared" si="13"/>
        <v>122.24000000000001</v>
      </c>
      <c r="L322" s="56">
        <f t="shared" si="14"/>
        <v>6587.9800000000005</v>
      </c>
      <c r="M322" s="56">
        <v>0</v>
      </c>
      <c r="N322" s="173"/>
      <c r="O322" s="56">
        <v>6465.7400000000007</v>
      </c>
      <c r="P322" s="184">
        <v>122.24000000000001</v>
      </c>
    </row>
    <row r="323" spans="2:16" ht="84">
      <c r="B323" s="5" t="s">
        <v>804</v>
      </c>
      <c r="C323" s="51" t="s">
        <v>26</v>
      </c>
      <c r="D323" s="51" t="s">
        <v>805</v>
      </c>
      <c r="E323" s="6" t="s">
        <v>806</v>
      </c>
      <c r="F323" s="51" t="s">
        <v>33</v>
      </c>
      <c r="G323" s="5">
        <v>1</v>
      </c>
      <c r="H323" s="52">
        <f>O323*(1-'Orç-Resumo'!$G$10)</f>
        <v>11345.400000000001</v>
      </c>
      <c r="I323" s="53">
        <f>P323*(1-'Orç-Resumo'!$G$10)</f>
        <v>79.12</v>
      </c>
      <c r="J323" s="54">
        <f t="shared" si="12"/>
        <v>11345.400000000001</v>
      </c>
      <c r="K323" s="55">
        <f t="shared" si="13"/>
        <v>79.12</v>
      </c>
      <c r="L323" s="56">
        <f t="shared" si="14"/>
        <v>11424.520000000002</v>
      </c>
      <c r="M323" s="56">
        <v>0</v>
      </c>
      <c r="N323" s="173"/>
      <c r="O323" s="56">
        <v>11345.400000000001</v>
      </c>
      <c r="P323" s="184">
        <v>79.12</v>
      </c>
    </row>
    <row r="324" spans="2:16" ht="224">
      <c r="B324" s="5" t="s">
        <v>807</v>
      </c>
      <c r="C324" s="51" t="s">
        <v>26</v>
      </c>
      <c r="D324" s="51" t="s">
        <v>808</v>
      </c>
      <c r="E324" s="6" t="s">
        <v>809</v>
      </c>
      <c r="F324" s="51" t="s">
        <v>33</v>
      </c>
      <c r="G324" s="5">
        <v>5</v>
      </c>
      <c r="H324" s="52">
        <f>O324*(1-'Orç-Resumo'!$G$10)</f>
        <v>13123.1134</v>
      </c>
      <c r="I324" s="53">
        <f>P324*(1-'Orç-Resumo'!$G$10)</f>
        <v>366.98070000000001</v>
      </c>
      <c r="J324" s="54">
        <f t="shared" si="12"/>
        <v>65615.566999999995</v>
      </c>
      <c r="K324" s="55">
        <f t="shared" si="13"/>
        <v>1834.9035000000001</v>
      </c>
      <c r="L324" s="56">
        <f t="shared" si="14"/>
        <v>67450.470499999996</v>
      </c>
      <c r="M324" s="56">
        <v>0</v>
      </c>
      <c r="N324" s="173"/>
      <c r="O324" s="56">
        <v>13123.1134</v>
      </c>
      <c r="P324" s="184">
        <v>366.98070000000001</v>
      </c>
    </row>
    <row r="325" spans="2:16" ht="84">
      <c r="B325" s="5" t="s">
        <v>810</v>
      </c>
      <c r="C325" s="51" t="s">
        <v>26</v>
      </c>
      <c r="D325" s="51" t="s">
        <v>811</v>
      </c>
      <c r="E325" s="6" t="s">
        <v>812</v>
      </c>
      <c r="F325" s="51" t="s">
        <v>33</v>
      </c>
      <c r="G325" s="5">
        <v>5</v>
      </c>
      <c r="H325" s="52">
        <f>O325*(1-'Orç-Resumo'!$G$10)</f>
        <v>1929.3978</v>
      </c>
      <c r="I325" s="53">
        <f>P325*(1-'Orç-Resumo'!$G$10)</f>
        <v>777.11430000000007</v>
      </c>
      <c r="J325" s="54">
        <f t="shared" si="12"/>
        <v>9646.9889999999996</v>
      </c>
      <c r="K325" s="55">
        <f t="shared" si="13"/>
        <v>3885.5715000000005</v>
      </c>
      <c r="L325" s="56">
        <f t="shared" si="14"/>
        <v>13532.5605</v>
      </c>
      <c r="M325" s="56">
        <v>0</v>
      </c>
      <c r="N325" s="173"/>
      <c r="O325" s="56">
        <v>1929.3978</v>
      </c>
      <c r="P325" s="184">
        <v>777.11430000000007</v>
      </c>
    </row>
    <row r="326" spans="2:16" ht="70">
      <c r="B326" s="5" t="s">
        <v>813</v>
      </c>
      <c r="C326" s="51" t="s">
        <v>26</v>
      </c>
      <c r="D326" s="51" t="s">
        <v>814</v>
      </c>
      <c r="E326" s="6" t="s">
        <v>815</v>
      </c>
      <c r="F326" s="51" t="s">
        <v>33</v>
      </c>
      <c r="G326" s="5">
        <v>5</v>
      </c>
      <c r="H326" s="52">
        <f>O326*(1-'Orç-Resumo'!$G$10)</f>
        <v>3105.2955399999996</v>
      </c>
      <c r="I326" s="53">
        <f>P326*(1-'Orç-Resumo'!$G$10)</f>
        <v>800.77309999999989</v>
      </c>
      <c r="J326" s="54">
        <f t="shared" si="12"/>
        <v>15526.477699999998</v>
      </c>
      <c r="K326" s="55">
        <f t="shared" si="13"/>
        <v>4003.8654999999994</v>
      </c>
      <c r="L326" s="56">
        <f t="shared" si="14"/>
        <v>19530.343199999996</v>
      </c>
      <c r="M326" s="56">
        <v>0</v>
      </c>
      <c r="N326" s="173"/>
      <c r="O326" s="56">
        <v>3105.2955399999996</v>
      </c>
      <c r="P326" s="184">
        <v>800.77309999999989</v>
      </c>
    </row>
    <row r="327" spans="2:16" ht="70">
      <c r="B327" s="5" t="s">
        <v>816</v>
      </c>
      <c r="C327" s="51" t="s">
        <v>26</v>
      </c>
      <c r="D327" s="51" t="s">
        <v>817</v>
      </c>
      <c r="E327" s="6" t="s">
        <v>818</v>
      </c>
      <c r="F327" s="51" t="s">
        <v>33</v>
      </c>
      <c r="G327" s="5">
        <v>5</v>
      </c>
      <c r="H327" s="52">
        <f>O327*(1-'Orç-Resumo'!$G$10)</f>
        <v>1050.7504000000001</v>
      </c>
      <c r="I327" s="53">
        <f>P327*(1-'Orç-Resumo'!$G$10)</f>
        <v>386.35940000000005</v>
      </c>
      <c r="J327" s="54">
        <f t="shared" si="12"/>
        <v>5253.7520000000004</v>
      </c>
      <c r="K327" s="55">
        <f t="shared" si="13"/>
        <v>1931.7970000000003</v>
      </c>
      <c r="L327" s="56">
        <f t="shared" si="14"/>
        <v>7185.5490000000009</v>
      </c>
      <c r="M327" s="56">
        <v>0</v>
      </c>
      <c r="N327" s="173"/>
      <c r="O327" s="56">
        <v>1050.7504000000001</v>
      </c>
      <c r="P327" s="184">
        <v>386.35940000000005</v>
      </c>
    </row>
    <row r="328" spans="2:16" ht="84">
      <c r="B328" s="5" t="s">
        <v>819</v>
      </c>
      <c r="C328" s="51" t="s">
        <v>26</v>
      </c>
      <c r="D328" s="51" t="s">
        <v>820</v>
      </c>
      <c r="E328" s="6" t="s">
        <v>821</v>
      </c>
      <c r="F328" s="51" t="s">
        <v>33</v>
      </c>
      <c r="G328" s="5">
        <v>10</v>
      </c>
      <c r="H328" s="52">
        <f>O328*(1-'Orç-Resumo'!$G$10)</f>
        <v>703.46999999999991</v>
      </c>
      <c r="I328" s="53">
        <f>P328*(1-'Orç-Resumo'!$G$10)</f>
        <v>38.15</v>
      </c>
      <c r="J328" s="54">
        <f t="shared" si="12"/>
        <v>7034.6999999999989</v>
      </c>
      <c r="K328" s="55">
        <f t="shared" si="13"/>
        <v>381.5</v>
      </c>
      <c r="L328" s="56">
        <f t="shared" si="14"/>
        <v>7416.1999999999989</v>
      </c>
      <c r="M328" s="56">
        <v>0</v>
      </c>
      <c r="N328" s="173"/>
      <c r="O328" s="56">
        <v>703.46999999999991</v>
      </c>
      <c r="P328" s="184">
        <v>38.15</v>
      </c>
    </row>
    <row r="329" spans="2:16" ht="56">
      <c r="B329" s="5" t="s">
        <v>822</v>
      </c>
      <c r="C329" s="51" t="s">
        <v>26</v>
      </c>
      <c r="D329" s="51" t="s">
        <v>823</v>
      </c>
      <c r="E329" s="6" t="s">
        <v>824</v>
      </c>
      <c r="F329" s="51" t="s">
        <v>33</v>
      </c>
      <c r="G329" s="5">
        <v>10</v>
      </c>
      <c r="H329" s="52">
        <f>O329*(1-'Orç-Resumo'!$G$10)</f>
        <v>228.27159999999998</v>
      </c>
      <c r="I329" s="53">
        <f>P329*(1-'Orç-Resumo'!$G$10)</f>
        <v>72.09259999999999</v>
      </c>
      <c r="J329" s="54">
        <f t="shared" si="12"/>
        <v>2282.7159999999999</v>
      </c>
      <c r="K329" s="55">
        <f t="shared" si="13"/>
        <v>720.92599999999993</v>
      </c>
      <c r="L329" s="56">
        <f t="shared" si="14"/>
        <v>3003.6419999999998</v>
      </c>
      <c r="M329" s="56">
        <v>0</v>
      </c>
      <c r="N329" s="173"/>
      <c r="O329" s="56">
        <v>228.27159999999998</v>
      </c>
      <c r="P329" s="184">
        <v>72.09259999999999</v>
      </c>
    </row>
    <row r="330" spans="2:16" ht="56">
      <c r="B330" s="5" t="s">
        <v>825</v>
      </c>
      <c r="C330" s="51" t="s">
        <v>26</v>
      </c>
      <c r="D330" s="51" t="s">
        <v>826</v>
      </c>
      <c r="E330" s="6" t="s">
        <v>827</v>
      </c>
      <c r="F330" s="51" t="s">
        <v>33</v>
      </c>
      <c r="G330" s="5">
        <v>5</v>
      </c>
      <c r="H330" s="52">
        <f>O330*(1-'Orç-Resumo'!$G$10)</f>
        <v>122.42</v>
      </c>
      <c r="I330" s="53">
        <f>P330*(1-'Orç-Resumo'!$G$10)</f>
        <v>142.07499999999999</v>
      </c>
      <c r="J330" s="54">
        <f t="shared" si="12"/>
        <v>612.1</v>
      </c>
      <c r="K330" s="55">
        <f t="shared" si="13"/>
        <v>710.375</v>
      </c>
      <c r="L330" s="56">
        <f t="shared" si="14"/>
        <v>1322.4749999999999</v>
      </c>
      <c r="M330" s="56">
        <v>0</v>
      </c>
      <c r="N330" s="173"/>
      <c r="O330" s="56">
        <v>122.42</v>
      </c>
      <c r="P330" s="184">
        <v>142.07499999999999</v>
      </c>
    </row>
    <row r="331" spans="2:16" ht="56">
      <c r="B331" s="5" t="s">
        <v>828</v>
      </c>
      <c r="C331" s="51" t="s">
        <v>26</v>
      </c>
      <c r="D331" s="51" t="s">
        <v>829</v>
      </c>
      <c r="E331" s="6" t="s">
        <v>830</v>
      </c>
      <c r="F331" s="51" t="s">
        <v>33</v>
      </c>
      <c r="G331" s="5">
        <v>5</v>
      </c>
      <c r="H331" s="52">
        <f>O331*(1-'Orç-Resumo'!$G$10)</f>
        <v>218.81719999999999</v>
      </c>
      <c r="I331" s="53">
        <f>P331*(1-'Orç-Resumo'!$G$10)</f>
        <v>60.923200000000001</v>
      </c>
      <c r="J331" s="54">
        <f t="shared" si="12"/>
        <v>1094.086</v>
      </c>
      <c r="K331" s="55">
        <f t="shared" si="13"/>
        <v>304.61599999999999</v>
      </c>
      <c r="L331" s="56">
        <f t="shared" si="14"/>
        <v>1398.702</v>
      </c>
      <c r="M331" s="56">
        <v>0</v>
      </c>
      <c r="N331" s="173"/>
      <c r="O331" s="56">
        <v>218.81719999999999</v>
      </c>
      <c r="P331" s="184">
        <v>60.923200000000001</v>
      </c>
    </row>
    <row r="332" spans="2:16" ht="70">
      <c r="B332" s="5" t="s">
        <v>831</v>
      </c>
      <c r="C332" s="51" t="s">
        <v>26</v>
      </c>
      <c r="D332" s="51" t="s">
        <v>832</v>
      </c>
      <c r="E332" s="6" t="s">
        <v>833</v>
      </c>
      <c r="F332" s="51" t="s">
        <v>33</v>
      </c>
      <c r="G332" s="5">
        <v>5</v>
      </c>
      <c r="H332" s="52">
        <f>O332*(1-'Orç-Resumo'!$G$10)</f>
        <v>1556.0210000000002</v>
      </c>
      <c r="I332" s="53">
        <f>P332*(1-'Orç-Resumo'!$G$10)</f>
        <v>132.19299999999998</v>
      </c>
      <c r="J332" s="54">
        <f t="shared" si="12"/>
        <v>7780.1050000000014</v>
      </c>
      <c r="K332" s="55">
        <f t="shared" si="13"/>
        <v>660.96499999999992</v>
      </c>
      <c r="L332" s="56">
        <f t="shared" si="14"/>
        <v>8441.0700000000015</v>
      </c>
      <c r="M332" s="56">
        <v>0</v>
      </c>
      <c r="N332" s="173"/>
      <c r="O332" s="56">
        <v>1556.0210000000002</v>
      </c>
      <c r="P332" s="184">
        <v>132.19299999999998</v>
      </c>
    </row>
    <row r="333" spans="2:16" ht="98">
      <c r="B333" s="5" t="s">
        <v>834</v>
      </c>
      <c r="C333" s="51" t="s">
        <v>26</v>
      </c>
      <c r="D333" s="51" t="s">
        <v>835</v>
      </c>
      <c r="E333" s="6" t="s">
        <v>836</v>
      </c>
      <c r="F333" s="51" t="s">
        <v>33</v>
      </c>
      <c r="G333" s="5">
        <v>5</v>
      </c>
      <c r="H333" s="52">
        <f>O333*(1-'Orç-Resumo'!$G$10)</f>
        <v>694.91919999999993</v>
      </c>
      <c r="I333" s="53">
        <f>P333*(1-'Orç-Resumo'!$G$10)</f>
        <v>428.92899999999997</v>
      </c>
      <c r="J333" s="54">
        <f t="shared" si="12"/>
        <v>3474.5959999999995</v>
      </c>
      <c r="K333" s="55">
        <f t="shared" si="13"/>
        <v>2144.645</v>
      </c>
      <c r="L333" s="56">
        <f t="shared" si="14"/>
        <v>5619.241</v>
      </c>
      <c r="M333" s="56">
        <v>0</v>
      </c>
      <c r="N333" s="173"/>
      <c r="O333" s="56">
        <v>694.91919999999993</v>
      </c>
      <c r="P333" s="184">
        <v>428.92899999999997</v>
      </c>
    </row>
    <row r="334" spans="2:16" ht="70">
      <c r="B334" s="5" t="s">
        <v>837</v>
      </c>
      <c r="C334" s="51" t="s">
        <v>26</v>
      </c>
      <c r="D334" s="51" t="s">
        <v>838</v>
      </c>
      <c r="E334" s="6" t="s">
        <v>839</v>
      </c>
      <c r="F334" s="51" t="s">
        <v>33</v>
      </c>
      <c r="G334" s="5">
        <v>10</v>
      </c>
      <c r="H334" s="52">
        <f>O334*(1-'Orç-Resumo'!$G$10)</f>
        <v>462.73969999999997</v>
      </c>
      <c r="I334" s="53">
        <f>P334*(1-'Orç-Resumo'!$G$10)</f>
        <v>107.61659999999999</v>
      </c>
      <c r="J334" s="54">
        <f t="shared" si="12"/>
        <v>4627.3969999999999</v>
      </c>
      <c r="K334" s="55">
        <f t="shared" si="13"/>
        <v>1076.1659999999999</v>
      </c>
      <c r="L334" s="56">
        <f t="shared" si="14"/>
        <v>5703.5630000000001</v>
      </c>
      <c r="M334" s="56">
        <v>0</v>
      </c>
      <c r="N334" s="173"/>
      <c r="O334" s="56">
        <v>462.73969999999997</v>
      </c>
      <c r="P334" s="184">
        <v>107.61659999999999</v>
      </c>
    </row>
    <row r="335" spans="2:16" ht="112">
      <c r="B335" s="5" t="s">
        <v>840</v>
      </c>
      <c r="C335" s="51" t="s">
        <v>26</v>
      </c>
      <c r="D335" s="51" t="s">
        <v>841</v>
      </c>
      <c r="E335" s="6" t="s">
        <v>842</v>
      </c>
      <c r="F335" s="51" t="s">
        <v>33</v>
      </c>
      <c r="G335" s="5">
        <v>10</v>
      </c>
      <c r="H335" s="52">
        <f>O335*(1-'Orç-Resumo'!$G$10)</f>
        <v>413.27684700000003</v>
      </c>
      <c r="I335" s="53">
        <f>P335*(1-'Orç-Resumo'!$G$10)</f>
        <v>90.190454999999986</v>
      </c>
      <c r="J335" s="54">
        <f t="shared" si="12"/>
        <v>4132.76847</v>
      </c>
      <c r="K335" s="55">
        <f t="shared" si="13"/>
        <v>901.90454999999986</v>
      </c>
      <c r="L335" s="56">
        <f t="shared" si="14"/>
        <v>5034.6730200000002</v>
      </c>
      <c r="M335" s="56">
        <v>0</v>
      </c>
      <c r="N335" s="173"/>
      <c r="O335" s="56">
        <v>413.27684700000003</v>
      </c>
      <c r="P335" s="184">
        <v>90.190454999999986</v>
      </c>
    </row>
    <row r="336" spans="2:16" ht="70">
      <c r="B336" s="5" t="s">
        <v>843</v>
      </c>
      <c r="C336" s="51" t="s">
        <v>26</v>
      </c>
      <c r="D336" s="51" t="s">
        <v>844</v>
      </c>
      <c r="E336" s="6" t="s">
        <v>845</v>
      </c>
      <c r="F336" s="51" t="s">
        <v>33</v>
      </c>
      <c r="G336" s="5">
        <v>10</v>
      </c>
      <c r="H336" s="52">
        <f>O336*(1-'Orç-Resumo'!$G$10)</f>
        <v>80.235798999999986</v>
      </c>
      <c r="I336" s="53">
        <f>P336*(1-'Orç-Resumo'!$G$10)</f>
        <v>10.668393</v>
      </c>
      <c r="J336" s="54">
        <f t="shared" si="12"/>
        <v>802.35798999999986</v>
      </c>
      <c r="K336" s="55">
        <f t="shared" si="13"/>
        <v>106.68393</v>
      </c>
      <c r="L336" s="56">
        <f t="shared" si="14"/>
        <v>909.04191999999989</v>
      </c>
      <c r="M336" s="56">
        <v>0</v>
      </c>
      <c r="N336" s="173"/>
      <c r="O336" s="56">
        <v>80.235798999999986</v>
      </c>
      <c r="P336" s="184">
        <v>10.668393</v>
      </c>
    </row>
    <row r="337" spans="2:16" ht="140">
      <c r="B337" s="5" t="s">
        <v>846</v>
      </c>
      <c r="C337" s="51" t="s">
        <v>26</v>
      </c>
      <c r="D337" s="51" t="s">
        <v>847</v>
      </c>
      <c r="E337" s="6" t="s">
        <v>848</v>
      </c>
      <c r="F337" s="51" t="s">
        <v>33</v>
      </c>
      <c r="G337" s="5">
        <v>10</v>
      </c>
      <c r="H337" s="52">
        <f>O337*(1-'Orç-Resumo'!$G$10)</f>
        <v>572.80165</v>
      </c>
      <c r="I337" s="53">
        <f>P337*(1-'Orç-Resumo'!$G$10)</f>
        <v>176.8329</v>
      </c>
      <c r="J337" s="54">
        <f t="shared" ref="J337:J400" si="15">G337*H337</f>
        <v>5728.0164999999997</v>
      </c>
      <c r="K337" s="55">
        <f t="shared" ref="K337:K400" si="16">G337*I337</f>
        <v>1768.329</v>
      </c>
      <c r="L337" s="56">
        <f t="shared" ref="L337:L400" si="17">J337+K337</f>
        <v>7496.3454999999994</v>
      </c>
      <c r="M337" s="56">
        <v>0</v>
      </c>
      <c r="N337" s="173"/>
      <c r="O337" s="56">
        <v>572.80165</v>
      </c>
      <c r="P337" s="184">
        <v>176.8329</v>
      </c>
    </row>
    <row r="338" spans="2:16" ht="112">
      <c r="B338" s="5" t="s">
        <v>849</v>
      </c>
      <c r="C338" s="51" t="s">
        <v>850</v>
      </c>
      <c r="D338" s="51" t="s">
        <v>851</v>
      </c>
      <c r="E338" s="6" t="s">
        <v>852</v>
      </c>
      <c r="F338" s="51" t="s">
        <v>33</v>
      </c>
      <c r="G338" s="5">
        <v>15</v>
      </c>
      <c r="H338" s="52">
        <f>O338*(1-'Orç-Resumo'!$G$10)</f>
        <v>73.893400000000014</v>
      </c>
      <c r="I338" s="53">
        <f>P338*(1-'Orç-Resumo'!$G$10)</f>
        <v>20.528999999999996</v>
      </c>
      <c r="J338" s="54">
        <f t="shared" si="15"/>
        <v>1108.4010000000003</v>
      </c>
      <c r="K338" s="55">
        <f t="shared" si="16"/>
        <v>307.93499999999995</v>
      </c>
      <c r="L338" s="56">
        <f t="shared" si="17"/>
        <v>1416.3360000000002</v>
      </c>
      <c r="M338" s="56">
        <v>0</v>
      </c>
      <c r="N338" s="173"/>
      <c r="O338" s="56">
        <v>73.893400000000014</v>
      </c>
      <c r="P338" s="184">
        <v>20.528999999999996</v>
      </c>
    </row>
    <row r="339" spans="2:16" ht="28">
      <c r="B339" s="5" t="s">
        <v>853</v>
      </c>
      <c r="C339" s="51" t="s">
        <v>26</v>
      </c>
      <c r="D339" s="51" t="s">
        <v>854</v>
      </c>
      <c r="E339" s="6" t="s">
        <v>855</v>
      </c>
      <c r="F339" s="51" t="s">
        <v>33</v>
      </c>
      <c r="G339" s="5">
        <v>10</v>
      </c>
      <c r="H339" s="52">
        <f>O339*(1-'Orç-Resumo'!$G$10)</f>
        <v>69.58</v>
      </c>
      <c r="I339" s="53">
        <f>P339*(1-'Orç-Resumo'!$G$10)</f>
        <v>0</v>
      </c>
      <c r="J339" s="54">
        <f t="shared" si="15"/>
        <v>695.8</v>
      </c>
      <c r="K339" s="55">
        <f t="shared" si="16"/>
        <v>0</v>
      </c>
      <c r="L339" s="56">
        <f t="shared" si="17"/>
        <v>695.8</v>
      </c>
      <c r="M339" s="56">
        <v>0</v>
      </c>
      <c r="N339" s="173"/>
      <c r="O339" s="56">
        <v>69.58</v>
      </c>
      <c r="P339" s="184">
        <v>0</v>
      </c>
    </row>
    <row r="340" spans="2:16" ht="70">
      <c r="B340" s="5" t="s">
        <v>856</v>
      </c>
      <c r="C340" s="51" t="s">
        <v>26</v>
      </c>
      <c r="D340" s="51" t="s">
        <v>857</v>
      </c>
      <c r="E340" s="6" t="s">
        <v>858</v>
      </c>
      <c r="F340" s="51" t="s">
        <v>33</v>
      </c>
      <c r="G340" s="5">
        <v>15</v>
      </c>
      <c r="H340" s="52">
        <f>O340*(1-'Orç-Resumo'!$G$10)</f>
        <v>244.48600000000002</v>
      </c>
      <c r="I340" s="53">
        <f>P340*(1-'Orç-Resumo'!$G$10)</f>
        <v>122.042</v>
      </c>
      <c r="J340" s="54">
        <f t="shared" si="15"/>
        <v>3667.2900000000004</v>
      </c>
      <c r="K340" s="55">
        <f t="shared" si="16"/>
        <v>1830.63</v>
      </c>
      <c r="L340" s="56">
        <f t="shared" si="17"/>
        <v>5497.92</v>
      </c>
      <c r="M340" s="56">
        <v>0</v>
      </c>
      <c r="N340" s="173"/>
      <c r="O340" s="56">
        <v>244.48600000000002</v>
      </c>
      <c r="P340" s="184">
        <v>122.042</v>
      </c>
    </row>
    <row r="341" spans="2:16" ht="42">
      <c r="B341" s="5" t="s">
        <v>859</v>
      </c>
      <c r="C341" s="51" t="s">
        <v>26</v>
      </c>
      <c r="D341" s="51" t="s">
        <v>860</v>
      </c>
      <c r="E341" s="6" t="s">
        <v>861</v>
      </c>
      <c r="F341" s="51" t="s">
        <v>33</v>
      </c>
      <c r="G341" s="5">
        <v>14</v>
      </c>
      <c r="H341" s="52">
        <f>O341*(1-'Orç-Resumo'!$G$10)</f>
        <v>71.015999999999991</v>
      </c>
      <c r="I341" s="53">
        <f>P341*(1-'Orç-Resumo'!$G$10)</f>
        <v>3.5540000000000003</v>
      </c>
      <c r="J341" s="54">
        <f t="shared" si="15"/>
        <v>994.22399999999993</v>
      </c>
      <c r="K341" s="55">
        <f t="shared" si="16"/>
        <v>49.756</v>
      </c>
      <c r="L341" s="56">
        <f t="shared" si="17"/>
        <v>1043.98</v>
      </c>
      <c r="M341" s="56">
        <v>0</v>
      </c>
      <c r="N341" s="173"/>
      <c r="O341" s="56">
        <v>71.015999999999991</v>
      </c>
      <c r="P341" s="184">
        <v>3.5540000000000003</v>
      </c>
    </row>
    <row r="342" spans="2:16" ht="56">
      <c r="B342" s="5" t="s">
        <v>862</v>
      </c>
      <c r="C342" s="51" t="s">
        <v>26</v>
      </c>
      <c r="D342" s="51" t="s">
        <v>863</v>
      </c>
      <c r="E342" s="6" t="s">
        <v>864</v>
      </c>
      <c r="F342" s="51" t="s">
        <v>33</v>
      </c>
      <c r="G342" s="5">
        <v>12</v>
      </c>
      <c r="H342" s="52">
        <f>O342*(1-'Orç-Resumo'!$G$10)</f>
        <v>71.015999999999991</v>
      </c>
      <c r="I342" s="53">
        <f>P342*(1-'Orç-Resumo'!$G$10)</f>
        <v>3.5540000000000003</v>
      </c>
      <c r="J342" s="54">
        <f t="shared" si="15"/>
        <v>852.19199999999989</v>
      </c>
      <c r="K342" s="55">
        <f t="shared" si="16"/>
        <v>42.648000000000003</v>
      </c>
      <c r="L342" s="56">
        <f t="shared" si="17"/>
        <v>894.83999999999992</v>
      </c>
      <c r="M342" s="56">
        <v>0</v>
      </c>
      <c r="N342" s="173"/>
      <c r="O342" s="56">
        <v>71.015999999999991</v>
      </c>
      <c r="P342" s="184">
        <v>3.5540000000000003</v>
      </c>
    </row>
    <row r="343" spans="2:16" ht="56">
      <c r="B343" s="5" t="s">
        <v>865</v>
      </c>
      <c r="C343" s="51" t="s">
        <v>26</v>
      </c>
      <c r="D343" s="51" t="s">
        <v>866</v>
      </c>
      <c r="E343" s="6" t="s">
        <v>867</v>
      </c>
      <c r="F343" s="51" t="s">
        <v>33</v>
      </c>
      <c r="G343" s="5">
        <v>5</v>
      </c>
      <c r="H343" s="52">
        <f>O343*(1-'Orç-Resumo'!$G$10)</f>
        <v>316.96279999999996</v>
      </c>
      <c r="I343" s="53">
        <f>P343*(1-'Orç-Resumo'!$G$10)</f>
        <v>3.5540000000000003</v>
      </c>
      <c r="J343" s="54">
        <f t="shared" si="15"/>
        <v>1584.8139999999999</v>
      </c>
      <c r="K343" s="55">
        <f t="shared" si="16"/>
        <v>17.770000000000003</v>
      </c>
      <c r="L343" s="56">
        <f t="shared" si="17"/>
        <v>1602.5839999999998</v>
      </c>
      <c r="M343" s="56">
        <v>0</v>
      </c>
      <c r="N343" s="173"/>
      <c r="O343" s="56">
        <v>316.96279999999996</v>
      </c>
      <c r="P343" s="184">
        <v>3.5540000000000003</v>
      </c>
    </row>
    <row r="344" spans="2:16" ht="70">
      <c r="B344" s="5" t="s">
        <v>868</v>
      </c>
      <c r="C344" s="51" t="s">
        <v>26</v>
      </c>
      <c r="D344" s="51" t="s">
        <v>869</v>
      </c>
      <c r="E344" s="6" t="s">
        <v>870</v>
      </c>
      <c r="F344" s="51" t="s">
        <v>33</v>
      </c>
      <c r="G344" s="5">
        <v>75</v>
      </c>
      <c r="H344" s="52">
        <f>O344*(1-'Orç-Resumo'!$G$10)</f>
        <v>19.996399999999998</v>
      </c>
      <c r="I344" s="53">
        <f>P344*(1-'Orç-Resumo'!$G$10)</f>
        <v>3.5540000000000003</v>
      </c>
      <c r="J344" s="54">
        <f t="shared" si="15"/>
        <v>1499.7299999999998</v>
      </c>
      <c r="K344" s="55">
        <f t="shared" si="16"/>
        <v>266.55</v>
      </c>
      <c r="L344" s="56">
        <f t="shared" si="17"/>
        <v>1766.2799999999997</v>
      </c>
      <c r="M344" s="56">
        <v>0</v>
      </c>
      <c r="N344" s="173"/>
      <c r="O344" s="56">
        <v>19.996399999999998</v>
      </c>
      <c r="P344" s="184">
        <v>3.5540000000000003</v>
      </c>
    </row>
    <row r="345" spans="2:16" ht="28">
      <c r="B345" s="5" t="s">
        <v>871</v>
      </c>
      <c r="C345" s="51" t="s">
        <v>26</v>
      </c>
      <c r="D345" s="51" t="s">
        <v>872</v>
      </c>
      <c r="E345" s="6" t="s">
        <v>873</v>
      </c>
      <c r="F345" s="51" t="s">
        <v>69</v>
      </c>
      <c r="G345" s="5">
        <v>20</v>
      </c>
      <c r="H345" s="52">
        <f>O345*(1-'Orç-Resumo'!$G$10)</f>
        <v>171.98000000000002</v>
      </c>
      <c r="I345" s="53">
        <f>P345*(1-'Orç-Resumo'!$G$10)</f>
        <v>17.77</v>
      </c>
      <c r="J345" s="54">
        <f t="shared" si="15"/>
        <v>3439.6000000000004</v>
      </c>
      <c r="K345" s="55">
        <f t="shared" si="16"/>
        <v>355.4</v>
      </c>
      <c r="L345" s="56">
        <f t="shared" si="17"/>
        <v>3795.0000000000005</v>
      </c>
      <c r="M345" s="56">
        <v>0</v>
      </c>
      <c r="N345" s="173"/>
      <c r="O345" s="56">
        <v>171.98000000000002</v>
      </c>
      <c r="P345" s="184">
        <v>17.77</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56">
        <v>363.65999999999997</v>
      </c>
      <c r="P346" s="184">
        <v>0</v>
      </c>
    </row>
    <row r="347" spans="2:16" ht="42">
      <c r="B347" s="5" t="s">
        <v>877</v>
      </c>
      <c r="C347" s="51" t="s">
        <v>26</v>
      </c>
      <c r="D347" s="51" t="s">
        <v>878</v>
      </c>
      <c r="E347" s="6" t="s">
        <v>879</v>
      </c>
      <c r="F347" s="51" t="s">
        <v>33</v>
      </c>
      <c r="G347" s="5">
        <v>5</v>
      </c>
      <c r="H347" s="52">
        <f>O347*(1-'Orç-Resumo'!$G$10)</f>
        <v>15.055999999999999</v>
      </c>
      <c r="I347" s="53">
        <f>P347*(1-'Orç-Resumo'!$G$10)</f>
        <v>3.5540000000000003</v>
      </c>
      <c r="J347" s="54">
        <f t="shared" si="15"/>
        <v>75.28</v>
      </c>
      <c r="K347" s="55">
        <f t="shared" si="16"/>
        <v>17.770000000000003</v>
      </c>
      <c r="L347" s="56">
        <f t="shared" si="17"/>
        <v>93.050000000000011</v>
      </c>
      <c r="M347" s="56">
        <v>0</v>
      </c>
      <c r="N347" s="173"/>
      <c r="O347" s="56">
        <v>15.055999999999999</v>
      </c>
      <c r="P347" s="184">
        <v>3.5540000000000003</v>
      </c>
    </row>
    <row r="348" spans="2:16" ht="42">
      <c r="B348" s="5" t="s">
        <v>880</v>
      </c>
      <c r="C348" s="51" t="s">
        <v>26</v>
      </c>
      <c r="D348" s="51" t="s">
        <v>881</v>
      </c>
      <c r="E348" s="6" t="s">
        <v>882</v>
      </c>
      <c r="F348" s="51" t="s">
        <v>107</v>
      </c>
      <c r="G348" s="5">
        <v>250</v>
      </c>
      <c r="H348" s="52">
        <f>O348*(1-'Orç-Resumo'!$G$10)</f>
        <v>3.1026666666666669</v>
      </c>
      <c r="I348" s="53">
        <f>P348*(1-'Orç-Resumo'!$G$10)</f>
        <v>3.5540000000000003</v>
      </c>
      <c r="J348" s="54">
        <f t="shared" si="15"/>
        <v>775.66666666666674</v>
      </c>
      <c r="K348" s="55">
        <f t="shared" si="16"/>
        <v>888.50000000000011</v>
      </c>
      <c r="L348" s="56">
        <f t="shared" si="17"/>
        <v>1664.166666666667</v>
      </c>
      <c r="M348" s="56">
        <v>0</v>
      </c>
      <c r="N348" s="173"/>
      <c r="O348" s="56">
        <v>3.1026666666666669</v>
      </c>
      <c r="P348" s="184">
        <v>3.5540000000000003</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56">
        <v>9.9</v>
      </c>
      <c r="P349" s="184">
        <v>0</v>
      </c>
    </row>
    <row r="350" spans="2:16" ht="56">
      <c r="B350" s="5" t="s">
        <v>886</v>
      </c>
      <c r="C350" s="51" t="s">
        <v>26</v>
      </c>
      <c r="D350" s="51" t="s">
        <v>887</v>
      </c>
      <c r="E350" s="6" t="s">
        <v>888</v>
      </c>
      <c r="F350" s="51" t="s">
        <v>33</v>
      </c>
      <c r="G350" s="5">
        <v>14</v>
      </c>
      <c r="H350" s="52">
        <f>O350*(1-'Orç-Resumo'!$G$10)</f>
        <v>71.015999999999991</v>
      </c>
      <c r="I350" s="53">
        <f>P350*(1-'Orç-Resumo'!$G$10)</f>
        <v>3.5540000000000003</v>
      </c>
      <c r="J350" s="54">
        <f t="shared" si="15"/>
        <v>994.22399999999993</v>
      </c>
      <c r="K350" s="55">
        <f t="shared" si="16"/>
        <v>49.756</v>
      </c>
      <c r="L350" s="56">
        <f t="shared" si="17"/>
        <v>1043.98</v>
      </c>
      <c r="M350" s="56">
        <v>0</v>
      </c>
      <c r="N350" s="173"/>
      <c r="O350" s="56">
        <v>71.015999999999991</v>
      </c>
      <c r="P350" s="184">
        <v>3.5540000000000003</v>
      </c>
    </row>
    <row r="351" spans="2:16" ht="42">
      <c r="B351" s="5" t="s">
        <v>889</v>
      </c>
      <c r="C351" s="51" t="s">
        <v>26</v>
      </c>
      <c r="D351" s="51" t="s">
        <v>890</v>
      </c>
      <c r="E351" s="6" t="s">
        <v>891</v>
      </c>
      <c r="F351" s="51" t="s">
        <v>33</v>
      </c>
      <c r="G351" s="5">
        <v>14</v>
      </c>
      <c r="H351" s="52">
        <f>O351*(1-'Orç-Resumo'!$G$10)</f>
        <v>24.636499999999998</v>
      </c>
      <c r="I351" s="53">
        <f>P351*(1-'Orç-Resumo'!$G$10)</f>
        <v>3.5540000000000003</v>
      </c>
      <c r="J351" s="54">
        <f t="shared" si="15"/>
        <v>344.91099999999994</v>
      </c>
      <c r="K351" s="55">
        <f t="shared" si="16"/>
        <v>49.756</v>
      </c>
      <c r="L351" s="56">
        <f t="shared" si="17"/>
        <v>394.66699999999992</v>
      </c>
      <c r="M351" s="56">
        <v>0</v>
      </c>
      <c r="N351" s="173"/>
      <c r="O351" s="56">
        <v>24.636499999999998</v>
      </c>
      <c r="P351" s="184">
        <v>3.5540000000000003</v>
      </c>
    </row>
    <row r="352" spans="2:16" ht="56">
      <c r="B352" s="5" t="s">
        <v>892</v>
      </c>
      <c r="C352" s="51" t="s">
        <v>26</v>
      </c>
      <c r="D352" s="51" t="s">
        <v>893</v>
      </c>
      <c r="E352" s="6" t="s">
        <v>894</v>
      </c>
      <c r="F352" s="51" t="s">
        <v>33</v>
      </c>
      <c r="G352" s="5">
        <v>14</v>
      </c>
      <c r="H352" s="52">
        <f>O352*(1-'Orç-Resumo'!$G$10)</f>
        <v>71.015999999999991</v>
      </c>
      <c r="I352" s="53">
        <f>P352*(1-'Orç-Resumo'!$G$10)</f>
        <v>3.5540000000000003</v>
      </c>
      <c r="J352" s="54">
        <f t="shared" si="15"/>
        <v>994.22399999999993</v>
      </c>
      <c r="K352" s="55">
        <f t="shared" si="16"/>
        <v>49.756</v>
      </c>
      <c r="L352" s="56">
        <f t="shared" si="17"/>
        <v>1043.98</v>
      </c>
      <c r="M352" s="56">
        <v>0</v>
      </c>
      <c r="N352" s="173"/>
      <c r="O352" s="56">
        <v>71.015999999999991</v>
      </c>
      <c r="P352" s="184">
        <v>3.5540000000000003</v>
      </c>
    </row>
    <row r="353" spans="2:16" ht="56">
      <c r="B353" s="5" t="s">
        <v>895</v>
      </c>
      <c r="C353" s="51" t="s">
        <v>26</v>
      </c>
      <c r="D353" s="51" t="s">
        <v>896</v>
      </c>
      <c r="E353" s="6" t="s">
        <v>897</v>
      </c>
      <c r="F353" s="51" t="s">
        <v>33</v>
      </c>
      <c r="G353" s="5">
        <v>14</v>
      </c>
      <c r="H353" s="52">
        <f>O353*(1-'Orç-Resumo'!$G$10)</f>
        <v>71.015999999999991</v>
      </c>
      <c r="I353" s="53">
        <f>P353*(1-'Orç-Resumo'!$G$10)</f>
        <v>3.5540000000000003</v>
      </c>
      <c r="J353" s="54">
        <f t="shared" si="15"/>
        <v>994.22399999999993</v>
      </c>
      <c r="K353" s="55">
        <f t="shared" si="16"/>
        <v>49.756</v>
      </c>
      <c r="L353" s="56">
        <f t="shared" si="17"/>
        <v>1043.98</v>
      </c>
      <c r="M353" s="56">
        <v>0</v>
      </c>
      <c r="N353" s="173"/>
      <c r="O353" s="56">
        <v>71.015999999999991</v>
      </c>
      <c r="P353" s="184">
        <v>3.5540000000000003</v>
      </c>
    </row>
    <row r="354" spans="2:16" ht="56">
      <c r="B354" s="5" t="s">
        <v>898</v>
      </c>
      <c r="C354" s="51" t="s">
        <v>26</v>
      </c>
      <c r="D354" s="51" t="s">
        <v>899</v>
      </c>
      <c r="E354" s="6" t="s">
        <v>900</v>
      </c>
      <c r="F354" s="51" t="s">
        <v>33</v>
      </c>
      <c r="G354" s="5">
        <v>14</v>
      </c>
      <c r="H354" s="52">
        <f>O354*(1-'Orç-Resumo'!$G$10)</f>
        <v>15.055999999999999</v>
      </c>
      <c r="I354" s="53">
        <f>P354*(1-'Orç-Resumo'!$G$10)</f>
        <v>3.5540000000000003</v>
      </c>
      <c r="J354" s="54">
        <f t="shared" si="15"/>
        <v>210.78399999999999</v>
      </c>
      <c r="K354" s="55">
        <f t="shared" si="16"/>
        <v>49.756</v>
      </c>
      <c r="L354" s="56">
        <f t="shared" si="17"/>
        <v>260.53999999999996</v>
      </c>
      <c r="M354" s="56">
        <v>0</v>
      </c>
      <c r="N354" s="173"/>
      <c r="O354" s="56">
        <v>15.055999999999999</v>
      </c>
      <c r="P354" s="184">
        <v>3.5540000000000003</v>
      </c>
    </row>
    <row r="355" spans="2:16" ht="84">
      <c r="B355" s="5" t="s">
        <v>901</v>
      </c>
      <c r="C355" s="51" t="s">
        <v>26</v>
      </c>
      <c r="D355" s="51" t="s">
        <v>902</v>
      </c>
      <c r="E355" s="6" t="s">
        <v>903</v>
      </c>
      <c r="F355" s="51" t="s">
        <v>33</v>
      </c>
      <c r="G355" s="5">
        <v>5</v>
      </c>
      <c r="H355" s="52">
        <f>O355*(1-'Orç-Resumo'!$G$10)</f>
        <v>670.45002000000011</v>
      </c>
      <c r="I355" s="53">
        <f>P355*(1-'Orç-Resumo'!$G$10)</f>
        <v>14.931229999999999</v>
      </c>
      <c r="J355" s="54">
        <f t="shared" si="15"/>
        <v>3352.2501000000007</v>
      </c>
      <c r="K355" s="55">
        <f t="shared" si="16"/>
        <v>74.656149999999997</v>
      </c>
      <c r="L355" s="56">
        <f t="shared" si="17"/>
        <v>3426.9062500000005</v>
      </c>
      <c r="M355" s="56">
        <v>0</v>
      </c>
      <c r="N355" s="173"/>
      <c r="O355" s="56">
        <v>670.45002000000011</v>
      </c>
      <c r="P355" s="184">
        <v>14.931229999999999</v>
      </c>
    </row>
    <row r="356" spans="2:16" ht="28">
      <c r="B356" s="5" t="s">
        <v>904</v>
      </c>
      <c r="C356" s="51" t="s">
        <v>26</v>
      </c>
      <c r="D356" s="51" t="s">
        <v>905</v>
      </c>
      <c r="E356" s="6" t="s">
        <v>906</v>
      </c>
      <c r="F356" s="51" t="s">
        <v>33</v>
      </c>
      <c r="G356" s="5">
        <v>6</v>
      </c>
      <c r="H356" s="52">
        <f>O356*(1-'Orç-Resumo'!$G$10)</f>
        <v>206.65339999999998</v>
      </c>
      <c r="I356" s="53">
        <f>P356*(1-'Orç-Resumo'!$G$10)</f>
        <v>149.13069999999999</v>
      </c>
      <c r="J356" s="54">
        <f t="shared" si="15"/>
        <v>1239.9204</v>
      </c>
      <c r="K356" s="55">
        <f t="shared" si="16"/>
        <v>894.78419999999994</v>
      </c>
      <c r="L356" s="56">
        <f t="shared" si="17"/>
        <v>2134.7046</v>
      </c>
      <c r="M356" s="56">
        <v>0</v>
      </c>
      <c r="N356" s="173"/>
      <c r="O356" s="56">
        <v>206.65339999999998</v>
      </c>
      <c r="P356" s="184">
        <v>149.13069999999999</v>
      </c>
    </row>
    <row r="357" spans="2:16">
      <c r="B357" s="5" t="s">
        <v>907</v>
      </c>
      <c r="C357" s="51" t="s">
        <v>21</v>
      </c>
      <c r="D357" s="51" t="s">
        <v>21</v>
      </c>
      <c r="E357" s="6" t="s">
        <v>908</v>
      </c>
      <c r="F357" s="51" t="s">
        <v>23</v>
      </c>
      <c r="G357" s="5"/>
      <c r="H357" s="52"/>
      <c r="I357" s="53"/>
      <c r="J357" s="54"/>
      <c r="K357" s="55"/>
      <c r="L357" s="56"/>
      <c r="M357" s="56">
        <f>SUM(L358:L381)</f>
        <v>132420.4124</v>
      </c>
      <c r="N357" s="173"/>
      <c r="O357" s="56" t="s">
        <v>24</v>
      </c>
      <c r="P357" s="184" t="s">
        <v>24</v>
      </c>
    </row>
    <row r="358" spans="2:16" ht="28">
      <c r="B358" s="5" t="s">
        <v>909</v>
      </c>
      <c r="C358" s="51" t="s">
        <v>26</v>
      </c>
      <c r="D358" s="51" t="s">
        <v>219</v>
      </c>
      <c r="E358" s="6" t="s">
        <v>220</v>
      </c>
      <c r="F358" s="51" t="s">
        <v>33</v>
      </c>
      <c r="G358" s="5">
        <v>10</v>
      </c>
      <c r="H358" s="52">
        <f>O358*(1-'Orç-Resumo'!$G$10)</f>
        <v>1.4359999999999999</v>
      </c>
      <c r="I358" s="53">
        <f>P358*(1-'Orç-Resumo'!$G$10)</f>
        <v>3.5540000000000003</v>
      </c>
      <c r="J358" s="54">
        <f t="shared" si="15"/>
        <v>14.36</v>
      </c>
      <c r="K358" s="55">
        <f t="shared" si="16"/>
        <v>35.540000000000006</v>
      </c>
      <c r="L358" s="56">
        <f t="shared" si="17"/>
        <v>49.900000000000006</v>
      </c>
      <c r="M358" s="56">
        <v>0</v>
      </c>
      <c r="N358" s="173"/>
      <c r="O358" s="56">
        <v>1.4359999999999999</v>
      </c>
      <c r="P358" s="184">
        <v>3.5540000000000003</v>
      </c>
    </row>
    <row r="359" spans="2:16" ht="42">
      <c r="B359" s="5" t="s">
        <v>910</v>
      </c>
      <c r="C359" s="51" t="s">
        <v>48</v>
      </c>
      <c r="D359" s="51">
        <v>101094</v>
      </c>
      <c r="E359" s="6" t="s">
        <v>911</v>
      </c>
      <c r="F359" s="51" t="s">
        <v>107</v>
      </c>
      <c r="G359" s="5">
        <v>100</v>
      </c>
      <c r="H359" s="52">
        <f>O359*(1-'Orç-Resumo'!$G$10)</f>
        <v>172.86</v>
      </c>
      <c r="I359" s="53">
        <f>P359*(1-'Orç-Resumo'!$G$10)</f>
        <v>13.38</v>
      </c>
      <c r="J359" s="54">
        <f t="shared" si="15"/>
        <v>17286</v>
      </c>
      <c r="K359" s="55">
        <f t="shared" si="16"/>
        <v>1338</v>
      </c>
      <c r="L359" s="56">
        <f t="shared" si="17"/>
        <v>18624</v>
      </c>
      <c r="M359" s="56">
        <v>0</v>
      </c>
      <c r="N359" s="173"/>
      <c r="O359" s="56">
        <v>172.86</v>
      </c>
      <c r="P359" s="184" t="s">
        <v>3401</v>
      </c>
    </row>
    <row r="360" spans="2:16" ht="42">
      <c r="B360" s="5" t="s">
        <v>912</v>
      </c>
      <c r="C360" s="51" t="s">
        <v>48</v>
      </c>
      <c r="D360" s="51">
        <v>104658</v>
      </c>
      <c r="E360" s="6" t="s">
        <v>913</v>
      </c>
      <c r="F360" s="51" t="s">
        <v>69</v>
      </c>
      <c r="G360" s="5">
        <v>100</v>
      </c>
      <c r="H360" s="52">
        <f>O360*(1-'Orç-Resumo'!$G$10)</f>
        <v>152.26</v>
      </c>
      <c r="I360" s="53">
        <f>P360*(1-'Orç-Resumo'!$G$10)</f>
        <v>36.64</v>
      </c>
      <c r="J360" s="54">
        <f t="shared" si="15"/>
        <v>15226</v>
      </c>
      <c r="K360" s="55">
        <f t="shared" si="16"/>
        <v>3664</v>
      </c>
      <c r="L360" s="56">
        <f t="shared" si="17"/>
        <v>18890</v>
      </c>
      <c r="M360" s="56">
        <v>0</v>
      </c>
      <c r="N360" s="173"/>
      <c r="O360" s="56">
        <v>152.26</v>
      </c>
      <c r="P360" s="184" t="s">
        <v>3402</v>
      </c>
    </row>
    <row r="361" spans="2:16" ht="42">
      <c r="B361" s="5" t="s">
        <v>914</v>
      </c>
      <c r="C361" s="51" t="s">
        <v>99</v>
      </c>
      <c r="D361" s="51" t="s">
        <v>915</v>
      </c>
      <c r="E361" s="6" t="s">
        <v>916</v>
      </c>
      <c r="F361" s="51" t="s">
        <v>113</v>
      </c>
      <c r="G361" s="5">
        <v>100</v>
      </c>
      <c r="H361" s="52">
        <f>O361*(1-'Orç-Resumo'!$G$10)</f>
        <v>171.35</v>
      </c>
      <c r="I361" s="53">
        <f>P361*(1-'Orç-Resumo'!$G$10)</f>
        <v>24.94</v>
      </c>
      <c r="J361" s="54">
        <f t="shared" si="15"/>
        <v>17135</v>
      </c>
      <c r="K361" s="55">
        <f t="shared" si="16"/>
        <v>2494</v>
      </c>
      <c r="L361" s="56">
        <f t="shared" si="17"/>
        <v>19629</v>
      </c>
      <c r="M361" s="56">
        <v>0</v>
      </c>
      <c r="N361" s="173"/>
      <c r="O361" s="56">
        <v>171.35</v>
      </c>
      <c r="P361" s="184">
        <v>24.94</v>
      </c>
    </row>
    <row r="362" spans="2:16" ht="84">
      <c r="B362" s="5" t="s">
        <v>917</v>
      </c>
      <c r="C362" s="51" t="s">
        <v>26</v>
      </c>
      <c r="D362" s="51" t="s">
        <v>918</v>
      </c>
      <c r="E362" s="6" t="s">
        <v>919</v>
      </c>
      <c r="F362" s="51" t="s">
        <v>33</v>
      </c>
      <c r="G362" s="5">
        <v>6</v>
      </c>
      <c r="H362" s="52">
        <f>O362*(1-'Orç-Resumo'!$G$10)</f>
        <v>202.636</v>
      </c>
      <c r="I362" s="53">
        <f>P362*(1-'Orç-Resumo'!$G$10)</f>
        <v>3.5540000000000003</v>
      </c>
      <c r="J362" s="54">
        <f t="shared" si="15"/>
        <v>1215.816</v>
      </c>
      <c r="K362" s="55">
        <f t="shared" si="16"/>
        <v>21.324000000000002</v>
      </c>
      <c r="L362" s="56">
        <f t="shared" si="17"/>
        <v>1237.1400000000001</v>
      </c>
      <c r="M362" s="56">
        <v>0</v>
      </c>
      <c r="N362" s="173"/>
      <c r="O362" s="56">
        <v>202.636</v>
      </c>
      <c r="P362" s="184">
        <v>3.5540000000000003</v>
      </c>
    </row>
    <row r="363" spans="2:16" ht="56">
      <c r="B363" s="5" t="s">
        <v>920</v>
      </c>
      <c r="C363" s="51" t="s">
        <v>26</v>
      </c>
      <c r="D363" s="51" t="s">
        <v>921</v>
      </c>
      <c r="E363" s="6" t="s">
        <v>922</v>
      </c>
      <c r="F363" s="51" t="s">
        <v>33</v>
      </c>
      <c r="G363" s="5">
        <v>30</v>
      </c>
      <c r="H363" s="52">
        <f>O363*(1-'Orç-Resumo'!$G$10)</f>
        <v>14.279299999999999</v>
      </c>
      <c r="I363" s="53">
        <f>P363*(1-'Orç-Resumo'!$G$10)</f>
        <v>0.88850000000000007</v>
      </c>
      <c r="J363" s="54">
        <f t="shared" si="15"/>
        <v>428.37899999999996</v>
      </c>
      <c r="K363" s="55">
        <f t="shared" si="16"/>
        <v>26.655000000000001</v>
      </c>
      <c r="L363" s="56">
        <f t="shared" si="17"/>
        <v>455.03399999999999</v>
      </c>
      <c r="M363" s="56">
        <v>0</v>
      </c>
      <c r="N363" s="173"/>
      <c r="O363" s="56">
        <v>14.279299999999999</v>
      </c>
      <c r="P363" s="184">
        <v>0.88850000000000007</v>
      </c>
    </row>
    <row r="364" spans="2:16" ht="70">
      <c r="B364" s="5" t="s">
        <v>923</v>
      </c>
      <c r="C364" s="51" t="s">
        <v>26</v>
      </c>
      <c r="D364" s="51" t="s">
        <v>924</v>
      </c>
      <c r="E364" s="6" t="s">
        <v>925</v>
      </c>
      <c r="F364" s="51" t="s">
        <v>33</v>
      </c>
      <c r="G364" s="5">
        <v>12</v>
      </c>
      <c r="H364" s="52">
        <f>O364*(1-'Orç-Resumo'!$G$10)</f>
        <v>225.43600000000001</v>
      </c>
      <c r="I364" s="53">
        <f>P364*(1-'Orç-Resumo'!$G$10)</f>
        <v>3.5540000000000003</v>
      </c>
      <c r="J364" s="54">
        <f t="shared" si="15"/>
        <v>2705.232</v>
      </c>
      <c r="K364" s="55">
        <f t="shared" si="16"/>
        <v>42.648000000000003</v>
      </c>
      <c r="L364" s="56">
        <f t="shared" si="17"/>
        <v>2747.88</v>
      </c>
      <c r="M364" s="56">
        <v>0</v>
      </c>
      <c r="N364" s="173"/>
      <c r="O364" s="56">
        <v>225.43600000000001</v>
      </c>
      <c r="P364" s="184">
        <v>3.5540000000000003</v>
      </c>
    </row>
    <row r="365" spans="2:16" ht="56">
      <c r="B365" s="5" t="s">
        <v>926</v>
      </c>
      <c r="C365" s="51" t="s">
        <v>26</v>
      </c>
      <c r="D365" s="51" t="s">
        <v>927</v>
      </c>
      <c r="E365" s="6" t="s">
        <v>928</v>
      </c>
      <c r="F365" s="51" t="s">
        <v>33</v>
      </c>
      <c r="G365" s="5">
        <v>12</v>
      </c>
      <c r="H365" s="52">
        <f>O365*(1-'Orç-Resumo'!$G$10)</f>
        <v>29.6</v>
      </c>
      <c r="I365" s="53">
        <f>P365*(1-'Orç-Resumo'!$G$10)</f>
        <v>0</v>
      </c>
      <c r="J365" s="54">
        <f t="shared" si="15"/>
        <v>355.20000000000005</v>
      </c>
      <c r="K365" s="55">
        <f t="shared" si="16"/>
        <v>0</v>
      </c>
      <c r="L365" s="56">
        <f t="shared" si="17"/>
        <v>355.20000000000005</v>
      </c>
      <c r="M365" s="56">
        <v>0</v>
      </c>
      <c r="N365" s="173"/>
      <c r="O365" s="56">
        <v>29.6</v>
      </c>
      <c r="P365" s="184">
        <v>0</v>
      </c>
    </row>
    <row r="366" spans="2:16" ht="42">
      <c r="B366" s="5" t="s">
        <v>929</v>
      </c>
      <c r="C366" s="51" t="s">
        <v>26</v>
      </c>
      <c r="D366" s="51" t="s">
        <v>930</v>
      </c>
      <c r="E366" s="6" t="s">
        <v>931</v>
      </c>
      <c r="F366" s="51" t="s">
        <v>33</v>
      </c>
      <c r="G366" s="5">
        <v>10</v>
      </c>
      <c r="H366" s="52">
        <f>O366*(1-'Orç-Resumo'!$G$10)</f>
        <v>47.6</v>
      </c>
      <c r="I366" s="53">
        <f>P366*(1-'Orç-Resumo'!$G$10)</f>
        <v>4.3579999999999997</v>
      </c>
      <c r="J366" s="54">
        <f t="shared" si="15"/>
        <v>476</v>
      </c>
      <c r="K366" s="55">
        <f t="shared" si="16"/>
        <v>43.58</v>
      </c>
      <c r="L366" s="56">
        <f t="shared" si="17"/>
        <v>519.58000000000004</v>
      </c>
      <c r="M366" s="56">
        <v>0</v>
      </c>
      <c r="N366" s="173"/>
      <c r="O366" s="56">
        <v>47.6</v>
      </c>
      <c r="P366" s="184">
        <v>4.3579999999999997</v>
      </c>
    </row>
    <row r="367" spans="2:16" ht="56">
      <c r="B367" s="5" t="s">
        <v>932</v>
      </c>
      <c r="C367" s="51" t="s">
        <v>48</v>
      </c>
      <c r="D367" s="51">
        <v>100868</v>
      </c>
      <c r="E367" s="6" t="s">
        <v>933</v>
      </c>
      <c r="F367" s="51" t="s">
        <v>173</v>
      </c>
      <c r="G367" s="5">
        <v>10</v>
      </c>
      <c r="H367" s="52">
        <f>O367*(1-'Orç-Resumo'!$G$10)</f>
        <v>343.97999999999996</v>
      </c>
      <c r="I367" s="53">
        <f>P367*(1-'Orç-Resumo'!$G$10)</f>
        <v>25.91</v>
      </c>
      <c r="J367" s="54">
        <f t="shared" si="15"/>
        <v>3439.7999999999997</v>
      </c>
      <c r="K367" s="55">
        <f t="shared" si="16"/>
        <v>259.10000000000002</v>
      </c>
      <c r="L367" s="56">
        <f t="shared" si="17"/>
        <v>3698.8999999999996</v>
      </c>
      <c r="M367" s="56">
        <v>0</v>
      </c>
      <c r="N367" s="173"/>
      <c r="O367" s="56">
        <v>343.97999999999996</v>
      </c>
      <c r="P367" s="184" t="s">
        <v>3403</v>
      </c>
    </row>
    <row r="368" spans="2:16" ht="56">
      <c r="B368" s="5" t="s">
        <v>934</v>
      </c>
      <c r="C368" s="51" t="s">
        <v>48</v>
      </c>
      <c r="D368" s="51">
        <v>100866</v>
      </c>
      <c r="E368" s="6" t="s">
        <v>935</v>
      </c>
      <c r="F368" s="51" t="s">
        <v>173</v>
      </c>
      <c r="G368" s="5">
        <v>10</v>
      </c>
      <c r="H368" s="52">
        <f>O368*(1-'Orç-Resumo'!$G$10)</f>
        <v>309.76</v>
      </c>
      <c r="I368" s="53">
        <f>P368*(1-'Orç-Resumo'!$G$10)</f>
        <v>25.91</v>
      </c>
      <c r="J368" s="54">
        <f t="shared" si="15"/>
        <v>3097.6</v>
      </c>
      <c r="K368" s="55">
        <f t="shared" si="16"/>
        <v>259.10000000000002</v>
      </c>
      <c r="L368" s="56">
        <f t="shared" si="17"/>
        <v>3356.7</v>
      </c>
      <c r="M368" s="56">
        <v>0</v>
      </c>
      <c r="N368" s="173"/>
      <c r="O368" s="56">
        <v>309.76</v>
      </c>
      <c r="P368" s="184" t="s">
        <v>3403</v>
      </c>
    </row>
    <row r="369" spans="2:16" ht="112">
      <c r="B369" s="5" t="s">
        <v>936</v>
      </c>
      <c r="C369" s="51" t="s">
        <v>26</v>
      </c>
      <c r="D369" s="51" t="s">
        <v>937</v>
      </c>
      <c r="E369" s="6" t="s">
        <v>938</v>
      </c>
      <c r="F369" s="51" t="s">
        <v>33</v>
      </c>
      <c r="G369" s="5">
        <v>5</v>
      </c>
      <c r="H369" s="52">
        <f>O369*(1-'Orç-Resumo'!$G$10)</f>
        <v>552.97859999999991</v>
      </c>
      <c r="I369" s="53">
        <f>P369*(1-'Orç-Resumo'!$G$10)</f>
        <v>7.3406000000000002</v>
      </c>
      <c r="J369" s="54">
        <f t="shared" si="15"/>
        <v>2764.8929999999996</v>
      </c>
      <c r="K369" s="55">
        <f t="shared" si="16"/>
        <v>36.703000000000003</v>
      </c>
      <c r="L369" s="56">
        <f t="shared" si="17"/>
        <v>2801.5959999999995</v>
      </c>
      <c r="M369" s="56">
        <v>0</v>
      </c>
      <c r="N369" s="173"/>
      <c r="O369" s="56">
        <v>552.97859999999991</v>
      </c>
      <c r="P369" s="184">
        <v>7.3406000000000002</v>
      </c>
    </row>
    <row r="370" spans="2:16" ht="42">
      <c r="B370" s="5" t="s">
        <v>939</v>
      </c>
      <c r="C370" s="51" t="s">
        <v>26</v>
      </c>
      <c r="D370" s="51" t="s">
        <v>940</v>
      </c>
      <c r="E370" s="6" t="s">
        <v>941</v>
      </c>
      <c r="F370" s="51" t="s">
        <v>33</v>
      </c>
      <c r="G370" s="5">
        <v>5</v>
      </c>
      <c r="H370" s="52">
        <f>O370*(1-'Orç-Resumo'!$G$10)</f>
        <v>790</v>
      </c>
      <c r="I370" s="53">
        <f>P370*(1-'Orç-Resumo'!$G$10)</f>
        <v>0</v>
      </c>
      <c r="J370" s="54">
        <f t="shared" si="15"/>
        <v>3950</v>
      </c>
      <c r="K370" s="55">
        <f t="shared" si="16"/>
        <v>0</v>
      </c>
      <c r="L370" s="56">
        <f t="shared" si="17"/>
        <v>3950</v>
      </c>
      <c r="M370" s="56">
        <v>0</v>
      </c>
      <c r="N370" s="173"/>
      <c r="O370" s="56">
        <v>790</v>
      </c>
      <c r="P370" s="184">
        <v>0</v>
      </c>
    </row>
    <row r="371" spans="2:16" ht="70">
      <c r="B371" s="5" t="s">
        <v>942</v>
      </c>
      <c r="C371" s="51" t="s">
        <v>26</v>
      </c>
      <c r="D371" s="51" t="s">
        <v>943</v>
      </c>
      <c r="E371" s="6" t="s">
        <v>944</v>
      </c>
      <c r="F371" s="51" t="s">
        <v>33</v>
      </c>
      <c r="G371" s="5">
        <v>5</v>
      </c>
      <c r="H371" s="52">
        <f>O371*(1-'Orç-Resumo'!$G$10)</f>
        <v>139.67519999999999</v>
      </c>
      <c r="I371" s="53">
        <f>P371*(1-'Orç-Resumo'!$G$10)</f>
        <v>11.919</v>
      </c>
      <c r="J371" s="54">
        <f t="shared" si="15"/>
        <v>698.37599999999998</v>
      </c>
      <c r="K371" s="55">
        <f t="shared" si="16"/>
        <v>59.594999999999999</v>
      </c>
      <c r="L371" s="56">
        <f t="shared" si="17"/>
        <v>757.971</v>
      </c>
      <c r="M371" s="56">
        <v>0</v>
      </c>
      <c r="N371" s="173"/>
      <c r="O371" s="56">
        <v>139.67519999999999</v>
      </c>
      <c r="P371" s="184">
        <v>11.919</v>
      </c>
    </row>
    <row r="372" spans="2:16" ht="42">
      <c r="B372" s="5" t="s">
        <v>945</v>
      </c>
      <c r="C372" s="51" t="s">
        <v>26</v>
      </c>
      <c r="D372" s="51" t="s">
        <v>946</v>
      </c>
      <c r="E372" s="6" t="s">
        <v>947</v>
      </c>
      <c r="F372" s="51" t="s">
        <v>33</v>
      </c>
      <c r="G372" s="5">
        <v>5</v>
      </c>
      <c r="H372" s="52">
        <f>O372*(1-'Orç-Resumo'!$G$10)</f>
        <v>2342.6799999999998</v>
      </c>
      <c r="I372" s="53">
        <f>P372*(1-'Orç-Resumo'!$G$10)</f>
        <v>0</v>
      </c>
      <c r="J372" s="54">
        <f t="shared" si="15"/>
        <v>11713.4</v>
      </c>
      <c r="K372" s="55">
        <f t="shared" si="16"/>
        <v>0</v>
      </c>
      <c r="L372" s="56">
        <f t="shared" si="17"/>
        <v>11713.4</v>
      </c>
      <c r="M372" s="56">
        <v>0</v>
      </c>
      <c r="N372" s="173"/>
      <c r="O372" s="56">
        <v>2342.6799999999998</v>
      </c>
      <c r="P372" s="184">
        <v>0</v>
      </c>
    </row>
    <row r="373" spans="2:16">
      <c r="B373" s="5" t="s">
        <v>948</v>
      </c>
      <c r="C373" s="51" t="s">
        <v>26</v>
      </c>
      <c r="D373" s="51" t="s">
        <v>949</v>
      </c>
      <c r="E373" s="6" t="s">
        <v>950</v>
      </c>
      <c r="F373" s="51" t="s">
        <v>33</v>
      </c>
      <c r="G373" s="5">
        <v>5</v>
      </c>
      <c r="H373" s="52">
        <f>O373*(1-'Orç-Resumo'!$G$10)</f>
        <v>1480.2859999999998</v>
      </c>
      <c r="I373" s="53">
        <f>P373*(1-'Orç-Resumo'!$G$10)</f>
        <v>3.5540000000000003</v>
      </c>
      <c r="J373" s="54">
        <f t="shared" si="15"/>
        <v>7401.4299999999994</v>
      </c>
      <c r="K373" s="55">
        <f t="shared" si="16"/>
        <v>17.770000000000003</v>
      </c>
      <c r="L373" s="56">
        <f t="shared" si="17"/>
        <v>7419.2</v>
      </c>
      <c r="M373" s="56">
        <v>0</v>
      </c>
      <c r="N373" s="173"/>
      <c r="O373" s="56">
        <v>1480.2859999999998</v>
      </c>
      <c r="P373" s="184">
        <v>3.5540000000000003</v>
      </c>
    </row>
    <row r="374" spans="2:16" ht="42">
      <c r="B374" s="5" t="s">
        <v>951</v>
      </c>
      <c r="C374" s="51" t="s">
        <v>26</v>
      </c>
      <c r="D374" s="51" t="s">
        <v>952</v>
      </c>
      <c r="E374" s="6" t="s">
        <v>953</v>
      </c>
      <c r="F374" s="51" t="s">
        <v>33</v>
      </c>
      <c r="G374" s="5">
        <v>20</v>
      </c>
      <c r="H374" s="52">
        <f>O374*(1-'Orç-Resumo'!$G$10)</f>
        <v>109.9</v>
      </c>
      <c r="I374" s="53">
        <f>P374*(1-'Orç-Resumo'!$G$10)</f>
        <v>0</v>
      </c>
      <c r="J374" s="54">
        <f t="shared" si="15"/>
        <v>2198</v>
      </c>
      <c r="K374" s="55">
        <f t="shared" si="16"/>
        <v>0</v>
      </c>
      <c r="L374" s="56">
        <f t="shared" si="17"/>
        <v>2198</v>
      </c>
      <c r="M374" s="56">
        <v>0</v>
      </c>
      <c r="N374" s="173"/>
      <c r="O374" s="56">
        <v>109.9</v>
      </c>
      <c r="P374" s="184">
        <v>0</v>
      </c>
    </row>
    <row r="375" spans="2:16" ht="98">
      <c r="B375" s="5" t="s">
        <v>954</v>
      </c>
      <c r="C375" s="51" t="s">
        <v>26</v>
      </c>
      <c r="D375" s="51" t="s">
        <v>955</v>
      </c>
      <c r="E375" s="6" t="s">
        <v>956</v>
      </c>
      <c r="F375" s="51" t="s">
        <v>33</v>
      </c>
      <c r="G375" s="5">
        <v>5</v>
      </c>
      <c r="H375" s="52">
        <f>O375*(1-'Orç-Resumo'!$G$10)</f>
        <v>245.18</v>
      </c>
      <c r="I375" s="53">
        <f>P375*(1-'Orç-Resumo'!$G$10)</f>
        <v>123.015</v>
      </c>
      <c r="J375" s="54">
        <f t="shared" si="15"/>
        <v>1225.9000000000001</v>
      </c>
      <c r="K375" s="55">
        <f t="shared" si="16"/>
        <v>615.07500000000005</v>
      </c>
      <c r="L375" s="56">
        <f t="shared" si="17"/>
        <v>1840.9750000000001</v>
      </c>
      <c r="M375" s="56">
        <v>0</v>
      </c>
      <c r="N375" s="173"/>
      <c r="O375" s="56">
        <v>245.18</v>
      </c>
      <c r="P375" s="184">
        <v>123.015</v>
      </c>
    </row>
    <row r="376" spans="2:16" ht="98">
      <c r="B376" s="5" t="s">
        <v>957</v>
      </c>
      <c r="C376" s="51" t="s">
        <v>26</v>
      </c>
      <c r="D376" s="51" t="s">
        <v>958</v>
      </c>
      <c r="E376" s="6" t="s">
        <v>959</v>
      </c>
      <c r="F376" s="51" t="s">
        <v>33</v>
      </c>
      <c r="G376" s="5">
        <v>5</v>
      </c>
      <c r="H376" s="52">
        <f>O376*(1-'Orç-Resumo'!$G$10)</f>
        <v>69.58</v>
      </c>
      <c r="I376" s="53">
        <f>P376*(1-'Orç-Resumo'!$G$10)</f>
        <v>0</v>
      </c>
      <c r="J376" s="54">
        <f t="shared" si="15"/>
        <v>347.9</v>
      </c>
      <c r="K376" s="55">
        <f t="shared" si="16"/>
        <v>0</v>
      </c>
      <c r="L376" s="56">
        <f t="shared" si="17"/>
        <v>347.9</v>
      </c>
      <c r="M376" s="56">
        <v>0</v>
      </c>
      <c r="N376" s="173"/>
      <c r="O376" s="56">
        <v>69.58</v>
      </c>
      <c r="P376" s="184">
        <v>0</v>
      </c>
    </row>
    <row r="377" spans="2:16" ht="84">
      <c r="B377" s="5" t="s">
        <v>960</v>
      </c>
      <c r="C377" s="51" t="s">
        <v>26</v>
      </c>
      <c r="D377" s="51" t="s">
        <v>961</v>
      </c>
      <c r="E377" s="6" t="s">
        <v>962</v>
      </c>
      <c r="F377" s="51" t="s">
        <v>33</v>
      </c>
      <c r="G377" s="5">
        <v>5</v>
      </c>
      <c r="H377" s="52">
        <f>O377*(1-'Orç-Resumo'!$G$10)</f>
        <v>75.436000000000007</v>
      </c>
      <c r="I377" s="53">
        <f>P377*(1-'Orç-Resumo'!$G$10)</f>
        <v>3.5540000000000003</v>
      </c>
      <c r="J377" s="54">
        <f t="shared" si="15"/>
        <v>377.18000000000006</v>
      </c>
      <c r="K377" s="55">
        <f t="shared" si="16"/>
        <v>17.770000000000003</v>
      </c>
      <c r="L377" s="56">
        <f t="shared" si="17"/>
        <v>394.95000000000005</v>
      </c>
      <c r="M377" s="56">
        <v>0</v>
      </c>
      <c r="N377" s="173"/>
      <c r="O377" s="56">
        <v>75.436000000000007</v>
      </c>
      <c r="P377" s="184">
        <v>3.5540000000000003</v>
      </c>
    </row>
    <row r="378" spans="2:16" ht="98">
      <c r="B378" s="5" t="s">
        <v>963</v>
      </c>
      <c r="C378" s="51" t="s">
        <v>48</v>
      </c>
      <c r="D378" s="51">
        <v>95472</v>
      </c>
      <c r="E378" s="6" t="s">
        <v>3861</v>
      </c>
      <c r="F378" s="51" t="s">
        <v>173</v>
      </c>
      <c r="G378" s="5">
        <v>10</v>
      </c>
      <c r="H378" s="52">
        <f>O378*(1-'Orç-Resumo'!$G$10)</f>
        <v>827.66</v>
      </c>
      <c r="I378" s="53">
        <f>P378*(1-'Orç-Resumo'!$G$10)</f>
        <v>34.96</v>
      </c>
      <c r="J378" s="54">
        <f t="shared" si="15"/>
        <v>8276.6</v>
      </c>
      <c r="K378" s="55">
        <f t="shared" si="16"/>
        <v>349.6</v>
      </c>
      <c r="L378" s="56">
        <f t="shared" si="17"/>
        <v>8626.2000000000007</v>
      </c>
      <c r="M378" s="56">
        <v>0</v>
      </c>
      <c r="N378" s="173"/>
      <c r="O378" s="56">
        <v>827.66</v>
      </c>
      <c r="P378" s="184" t="s">
        <v>3404</v>
      </c>
    </row>
    <row r="379" spans="2:16" ht="28">
      <c r="B379" s="5" t="s">
        <v>964</v>
      </c>
      <c r="C379" s="51" t="s">
        <v>26</v>
      </c>
      <c r="D379" s="51" t="s">
        <v>965</v>
      </c>
      <c r="E379" s="6" t="s">
        <v>966</v>
      </c>
      <c r="F379" s="51" t="s">
        <v>33</v>
      </c>
      <c r="G379" s="5">
        <v>10</v>
      </c>
      <c r="H379" s="52">
        <f>O379*(1-'Orç-Resumo'!$G$10)</f>
        <v>340.212808</v>
      </c>
      <c r="I379" s="53">
        <f>P379*(1-'Orç-Resumo'!$G$10)</f>
        <v>4.1993319999999992</v>
      </c>
      <c r="J379" s="54">
        <f t="shared" si="15"/>
        <v>3402.12808</v>
      </c>
      <c r="K379" s="55">
        <f t="shared" si="16"/>
        <v>41.99331999999999</v>
      </c>
      <c r="L379" s="56">
        <f t="shared" si="17"/>
        <v>3444.1214</v>
      </c>
      <c r="M379" s="56">
        <v>0</v>
      </c>
      <c r="N379" s="173"/>
      <c r="O379" s="56">
        <v>340.212808</v>
      </c>
      <c r="P379" s="184">
        <v>4.1993319999999992</v>
      </c>
    </row>
    <row r="380" spans="2:16" ht="84">
      <c r="B380" s="5" t="s">
        <v>967</v>
      </c>
      <c r="C380" s="51" t="s">
        <v>26</v>
      </c>
      <c r="D380" s="51" t="s">
        <v>968</v>
      </c>
      <c r="E380" s="6" t="s">
        <v>969</v>
      </c>
      <c r="F380" s="51" t="s">
        <v>33</v>
      </c>
      <c r="G380" s="5">
        <v>5</v>
      </c>
      <c r="H380" s="52">
        <f>O380*(1-'Orç-Resumo'!$G$10)</f>
        <v>684.34799999999984</v>
      </c>
      <c r="I380" s="53">
        <f>P380*(1-'Orç-Resumo'!$G$10)</f>
        <v>26.704999999999998</v>
      </c>
      <c r="J380" s="54">
        <f t="shared" si="15"/>
        <v>3421.7399999999993</v>
      </c>
      <c r="K380" s="55">
        <f t="shared" si="16"/>
        <v>133.52499999999998</v>
      </c>
      <c r="L380" s="56">
        <f t="shared" si="17"/>
        <v>3555.2649999999994</v>
      </c>
      <c r="M380" s="56">
        <v>0</v>
      </c>
      <c r="N380" s="173"/>
      <c r="O380" s="56">
        <v>684.34799999999984</v>
      </c>
      <c r="P380" s="184">
        <v>26.704999999999998</v>
      </c>
    </row>
    <row r="381" spans="2:16" ht="28">
      <c r="B381" s="5" t="s">
        <v>970</v>
      </c>
      <c r="C381" s="51" t="s">
        <v>26</v>
      </c>
      <c r="D381" s="51" t="s">
        <v>971</v>
      </c>
      <c r="E381" s="6" t="s">
        <v>972</v>
      </c>
      <c r="F381" s="51" t="s">
        <v>107</v>
      </c>
      <c r="G381" s="5">
        <v>50</v>
      </c>
      <c r="H381" s="52">
        <f>O381*(1-'Orç-Resumo'!$G$10)</f>
        <v>276.59000000000003</v>
      </c>
      <c r="I381" s="53">
        <f>P381*(1-'Orç-Resumo'!$G$10)</f>
        <v>39.56</v>
      </c>
      <c r="J381" s="54">
        <f t="shared" si="15"/>
        <v>13829.500000000002</v>
      </c>
      <c r="K381" s="55">
        <f t="shared" si="16"/>
        <v>1978</v>
      </c>
      <c r="L381" s="56">
        <f t="shared" si="17"/>
        <v>15807.500000000002</v>
      </c>
      <c r="M381" s="56">
        <v>0</v>
      </c>
      <c r="N381" s="173"/>
      <c r="O381" s="56">
        <v>276.59000000000003</v>
      </c>
      <c r="P381" s="184">
        <v>39.56</v>
      </c>
    </row>
    <row r="382" spans="2:16">
      <c r="B382" s="5" t="s">
        <v>973</v>
      </c>
      <c r="C382" s="51" t="s">
        <v>21</v>
      </c>
      <c r="D382" s="51" t="s">
        <v>21</v>
      </c>
      <c r="E382" s="6" t="s">
        <v>974</v>
      </c>
      <c r="F382" s="51" t="s">
        <v>23</v>
      </c>
      <c r="G382" s="5"/>
      <c r="H382" s="52"/>
      <c r="I382" s="53"/>
      <c r="J382" s="54"/>
      <c r="K382" s="55"/>
      <c r="L382" s="56"/>
      <c r="M382" s="56">
        <f>SUM(L383:L401)</f>
        <v>993468.84</v>
      </c>
      <c r="N382" s="173"/>
      <c r="O382" s="56" t="s">
        <v>24</v>
      </c>
      <c r="P382" s="184" t="s">
        <v>24</v>
      </c>
    </row>
    <row r="383" spans="2:16" ht="28">
      <c r="B383" s="5" t="s">
        <v>975</v>
      </c>
      <c r="C383" s="51" t="s">
        <v>99</v>
      </c>
      <c r="D383" s="51" t="s">
        <v>976</v>
      </c>
      <c r="E383" s="6" t="s">
        <v>977</v>
      </c>
      <c r="F383" s="51" t="s">
        <v>113</v>
      </c>
      <c r="G383" s="5">
        <v>3240</v>
      </c>
      <c r="H383" s="52">
        <f>O383*(1-'Orç-Resumo'!$G$10)</f>
        <v>0</v>
      </c>
      <c r="I383" s="53">
        <f>P383*(1-'Orç-Resumo'!$G$10)</f>
        <v>19.059999999999999</v>
      </c>
      <c r="J383" s="54">
        <f t="shared" si="15"/>
        <v>0</v>
      </c>
      <c r="K383" s="55">
        <f t="shared" si="16"/>
        <v>61754.399999999994</v>
      </c>
      <c r="L383" s="56">
        <f t="shared" si="17"/>
        <v>61754.399999999994</v>
      </c>
      <c r="M383" s="56">
        <v>0</v>
      </c>
      <c r="N383" s="173"/>
      <c r="O383" s="56">
        <v>0</v>
      </c>
      <c r="P383" s="184">
        <v>19.059999999999999</v>
      </c>
    </row>
    <row r="384" spans="2:16" ht="28">
      <c r="B384" s="5" t="s">
        <v>978</v>
      </c>
      <c r="C384" s="51" t="s">
        <v>99</v>
      </c>
      <c r="D384" s="51" t="s">
        <v>979</v>
      </c>
      <c r="E384" s="6" t="s">
        <v>980</v>
      </c>
      <c r="F384" s="51" t="s">
        <v>113</v>
      </c>
      <c r="G384" s="5">
        <v>240</v>
      </c>
      <c r="H384" s="52">
        <f>O384*(1-'Orç-Resumo'!$G$10)</f>
        <v>26.58</v>
      </c>
      <c r="I384" s="53">
        <f>P384*(1-'Orç-Resumo'!$G$10)</f>
        <v>26.21</v>
      </c>
      <c r="J384" s="54">
        <f t="shared" si="15"/>
        <v>6379.2</v>
      </c>
      <c r="K384" s="55">
        <f t="shared" si="16"/>
        <v>6290.4000000000005</v>
      </c>
      <c r="L384" s="56">
        <f t="shared" si="17"/>
        <v>12669.6</v>
      </c>
      <c r="M384" s="56">
        <v>0</v>
      </c>
      <c r="N384" s="173"/>
      <c r="O384" s="56">
        <v>26.58</v>
      </c>
      <c r="P384" s="184">
        <v>26.21</v>
      </c>
    </row>
    <row r="385" spans="2:16" ht="28">
      <c r="B385" s="5" t="s">
        <v>981</v>
      </c>
      <c r="C385" s="51" t="s">
        <v>48</v>
      </c>
      <c r="D385" s="51">
        <v>100717</v>
      </c>
      <c r="E385" s="6" t="s">
        <v>982</v>
      </c>
      <c r="F385" s="51" t="s">
        <v>69</v>
      </c>
      <c r="G385" s="5">
        <v>1500</v>
      </c>
      <c r="H385" s="52">
        <f>O385*(1-'Orç-Resumo'!$G$10)</f>
        <v>3.7300000000000004</v>
      </c>
      <c r="I385" s="53">
        <f>P385*(1-'Orç-Resumo'!$G$10)</f>
        <v>6.48</v>
      </c>
      <c r="J385" s="54">
        <f t="shared" si="15"/>
        <v>5595.0000000000009</v>
      </c>
      <c r="K385" s="55">
        <f t="shared" si="16"/>
        <v>9720</v>
      </c>
      <c r="L385" s="56">
        <f t="shared" si="17"/>
        <v>15315</v>
      </c>
      <c r="M385" s="56">
        <v>0</v>
      </c>
      <c r="N385" s="173"/>
      <c r="O385" s="56">
        <v>3.7300000000000004</v>
      </c>
      <c r="P385" s="184" t="s">
        <v>3071</v>
      </c>
    </row>
    <row r="386" spans="2:16" ht="28">
      <c r="B386" s="5" t="s">
        <v>984</v>
      </c>
      <c r="C386" s="51" t="s">
        <v>48</v>
      </c>
      <c r="D386" s="51">
        <v>88412</v>
      </c>
      <c r="E386" s="6" t="s">
        <v>985</v>
      </c>
      <c r="F386" s="51" t="s">
        <v>69</v>
      </c>
      <c r="G386" s="5">
        <v>8500</v>
      </c>
      <c r="H386" s="52">
        <f>O386*(1-'Orç-Resumo'!$G$10)</f>
        <v>2.6399999999999997</v>
      </c>
      <c r="I386" s="53">
        <f>P386*(1-'Orç-Resumo'!$G$10)</f>
        <v>0.76</v>
      </c>
      <c r="J386" s="54">
        <f t="shared" si="15"/>
        <v>22439.999999999996</v>
      </c>
      <c r="K386" s="55">
        <f t="shared" si="16"/>
        <v>6460</v>
      </c>
      <c r="L386" s="56">
        <f t="shared" si="17"/>
        <v>28899.999999999996</v>
      </c>
      <c r="M386" s="56">
        <v>0</v>
      </c>
      <c r="N386" s="173"/>
      <c r="O386" s="56">
        <v>2.6399999999999997</v>
      </c>
      <c r="P386" s="184" t="s">
        <v>3405</v>
      </c>
    </row>
    <row r="387" spans="2:16" ht="28">
      <c r="B387" s="5" t="s">
        <v>986</v>
      </c>
      <c r="C387" s="51" t="s">
        <v>48</v>
      </c>
      <c r="D387" s="51">
        <v>88484</v>
      </c>
      <c r="E387" s="6" t="s">
        <v>987</v>
      </c>
      <c r="F387" s="51" t="s">
        <v>69</v>
      </c>
      <c r="G387" s="5">
        <v>8500</v>
      </c>
      <c r="H387" s="52">
        <f>O387*(1-'Orç-Resumo'!$G$10)</f>
        <v>2.3800000000000003</v>
      </c>
      <c r="I387" s="53">
        <f>P387*(1-'Orç-Resumo'!$G$10)</f>
        <v>2.57</v>
      </c>
      <c r="J387" s="54">
        <f t="shared" si="15"/>
        <v>20230.000000000004</v>
      </c>
      <c r="K387" s="55">
        <f t="shared" si="16"/>
        <v>21845</v>
      </c>
      <c r="L387" s="56">
        <f t="shared" si="17"/>
        <v>42075</v>
      </c>
      <c r="M387" s="56">
        <v>0</v>
      </c>
      <c r="N387" s="173"/>
      <c r="O387" s="56">
        <v>2.3800000000000003</v>
      </c>
      <c r="P387" s="184" t="s">
        <v>2792</v>
      </c>
    </row>
    <row r="388" spans="2:16" ht="42">
      <c r="B388" s="5" t="s">
        <v>988</v>
      </c>
      <c r="C388" s="51" t="s">
        <v>48</v>
      </c>
      <c r="D388" s="51">
        <v>88485</v>
      </c>
      <c r="E388" s="6" t="s">
        <v>3862</v>
      </c>
      <c r="F388" s="51" t="s">
        <v>69</v>
      </c>
      <c r="G388" s="5">
        <v>8500</v>
      </c>
      <c r="H388" s="52">
        <f>O388*(1-'Orç-Resumo'!$G$10)</f>
        <v>2.09</v>
      </c>
      <c r="I388" s="53">
        <f>P388*(1-'Orç-Resumo'!$G$10)</f>
        <v>1.84</v>
      </c>
      <c r="J388" s="54">
        <f t="shared" si="15"/>
        <v>17765</v>
      </c>
      <c r="K388" s="55">
        <f t="shared" si="16"/>
        <v>15640</v>
      </c>
      <c r="L388" s="56">
        <f t="shared" si="17"/>
        <v>33405</v>
      </c>
      <c r="M388" s="56">
        <v>0</v>
      </c>
      <c r="N388" s="173"/>
      <c r="O388" s="56">
        <v>2.09</v>
      </c>
      <c r="P388" s="184" t="s">
        <v>3406</v>
      </c>
    </row>
    <row r="389" spans="2:16" ht="42">
      <c r="B389" s="5" t="s">
        <v>989</v>
      </c>
      <c r="C389" s="51" t="s">
        <v>48</v>
      </c>
      <c r="D389" s="51">
        <v>88495</v>
      </c>
      <c r="E389" s="6" t="s">
        <v>990</v>
      </c>
      <c r="F389" s="51" t="s">
        <v>69</v>
      </c>
      <c r="G389" s="5">
        <v>8500</v>
      </c>
      <c r="H389" s="52">
        <f>O389*(1-'Orç-Resumo'!$G$10)</f>
        <v>5.39</v>
      </c>
      <c r="I389" s="53">
        <f>P389*(1-'Orç-Resumo'!$G$10)</f>
        <v>6.81</v>
      </c>
      <c r="J389" s="54">
        <f t="shared" si="15"/>
        <v>45815</v>
      </c>
      <c r="K389" s="55">
        <f t="shared" si="16"/>
        <v>57885</v>
      </c>
      <c r="L389" s="56">
        <f t="shared" si="17"/>
        <v>103700</v>
      </c>
      <c r="M389" s="56">
        <v>0</v>
      </c>
      <c r="N389" s="173"/>
      <c r="O389" s="56">
        <v>5.39</v>
      </c>
      <c r="P389" s="184" t="s">
        <v>2836</v>
      </c>
    </row>
    <row r="390" spans="2:16" ht="42">
      <c r="B390" s="5" t="s">
        <v>991</v>
      </c>
      <c r="C390" s="51" t="s">
        <v>48</v>
      </c>
      <c r="D390" s="51">
        <v>88497</v>
      </c>
      <c r="E390" s="6" t="s">
        <v>992</v>
      </c>
      <c r="F390" s="51" t="s">
        <v>69</v>
      </c>
      <c r="G390" s="5">
        <v>8500</v>
      </c>
      <c r="H390" s="52">
        <f>O390*(1-'Orç-Resumo'!$G$10)</f>
        <v>8.9500000000000011</v>
      </c>
      <c r="I390" s="53">
        <f>P390*(1-'Orç-Resumo'!$G$10)</f>
        <v>9.9700000000000006</v>
      </c>
      <c r="J390" s="54">
        <f t="shared" si="15"/>
        <v>76075.000000000015</v>
      </c>
      <c r="K390" s="55">
        <f t="shared" si="16"/>
        <v>84745</v>
      </c>
      <c r="L390" s="56">
        <f t="shared" si="17"/>
        <v>160820</v>
      </c>
      <c r="M390" s="56">
        <v>0</v>
      </c>
      <c r="N390" s="173"/>
      <c r="O390" s="56">
        <v>8.9500000000000011</v>
      </c>
      <c r="P390" s="184" t="s">
        <v>2255</v>
      </c>
    </row>
    <row r="391" spans="2:16" ht="42">
      <c r="B391" s="5" t="s">
        <v>993</v>
      </c>
      <c r="C391" s="51" t="s">
        <v>48</v>
      </c>
      <c r="D391" s="51">
        <v>88494</v>
      </c>
      <c r="E391" s="6" t="s">
        <v>994</v>
      </c>
      <c r="F391" s="51" t="s">
        <v>69</v>
      </c>
      <c r="G391" s="5">
        <v>2125</v>
      </c>
      <c r="H391" s="52">
        <f>O391*(1-'Orç-Resumo'!$G$10)</f>
        <v>8.33</v>
      </c>
      <c r="I391" s="53">
        <f>P391*(1-'Orç-Resumo'!$G$10)</f>
        <v>13.97</v>
      </c>
      <c r="J391" s="54">
        <f t="shared" si="15"/>
        <v>17701.25</v>
      </c>
      <c r="K391" s="55">
        <f t="shared" si="16"/>
        <v>29686.25</v>
      </c>
      <c r="L391" s="56">
        <f t="shared" si="17"/>
        <v>47387.5</v>
      </c>
      <c r="M391" s="56">
        <v>0</v>
      </c>
      <c r="N391" s="173"/>
      <c r="O391" s="56">
        <v>8.33</v>
      </c>
      <c r="P391" s="184" t="s">
        <v>2928</v>
      </c>
    </row>
    <row r="392" spans="2:16" ht="42">
      <c r="B392" s="5" t="s">
        <v>995</v>
      </c>
      <c r="C392" s="51" t="s">
        <v>48</v>
      </c>
      <c r="D392" s="51">
        <v>88496</v>
      </c>
      <c r="E392" s="6" t="s">
        <v>996</v>
      </c>
      <c r="F392" s="51" t="s">
        <v>69</v>
      </c>
      <c r="G392" s="5">
        <v>2125</v>
      </c>
      <c r="H392" s="52">
        <f>O392*(1-'Orç-Resumo'!$G$10)</f>
        <v>13.25</v>
      </c>
      <c r="I392" s="53">
        <f>P392*(1-'Orç-Resumo'!$G$10)</f>
        <v>20.5</v>
      </c>
      <c r="J392" s="54">
        <f t="shared" si="15"/>
        <v>28156.25</v>
      </c>
      <c r="K392" s="55">
        <f t="shared" si="16"/>
        <v>43562.5</v>
      </c>
      <c r="L392" s="56">
        <f t="shared" si="17"/>
        <v>71718.75</v>
      </c>
      <c r="M392" s="56">
        <v>0</v>
      </c>
      <c r="N392" s="173"/>
      <c r="O392" s="56">
        <v>13.25</v>
      </c>
      <c r="P392" s="184" t="s">
        <v>2731</v>
      </c>
    </row>
    <row r="393" spans="2:16" ht="28">
      <c r="B393" s="5" t="s">
        <v>997</v>
      </c>
      <c r="C393" s="51" t="s">
        <v>48</v>
      </c>
      <c r="D393" s="51">
        <v>96132</v>
      </c>
      <c r="E393" s="6" t="s">
        <v>998</v>
      </c>
      <c r="F393" s="51" t="s">
        <v>69</v>
      </c>
      <c r="G393" s="5">
        <v>8500</v>
      </c>
      <c r="H393" s="52">
        <f>O393*(1-'Orç-Resumo'!$G$10)</f>
        <v>11.71</v>
      </c>
      <c r="I393" s="53">
        <f>P393*(1-'Orç-Resumo'!$G$10)</f>
        <v>7.34</v>
      </c>
      <c r="J393" s="54">
        <f t="shared" si="15"/>
        <v>99535</v>
      </c>
      <c r="K393" s="55">
        <f t="shared" si="16"/>
        <v>62390</v>
      </c>
      <c r="L393" s="56">
        <f t="shared" si="17"/>
        <v>161925</v>
      </c>
      <c r="M393" s="56">
        <v>0</v>
      </c>
      <c r="N393" s="173"/>
      <c r="O393" s="56">
        <v>11.71</v>
      </c>
      <c r="P393" s="184" t="s">
        <v>2454</v>
      </c>
    </row>
    <row r="394" spans="2:16" ht="42">
      <c r="B394" s="5" t="s">
        <v>999</v>
      </c>
      <c r="C394" s="51" t="s">
        <v>48</v>
      </c>
      <c r="D394" s="51">
        <v>88489</v>
      </c>
      <c r="E394" s="6" t="s">
        <v>1000</v>
      </c>
      <c r="F394" s="51" t="s">
        <v>69</v>
      </c>
      <c r="G394" s="5">
        <v>8500</v>
      </c>
      <c r="H394" s="52">
        <f>O394*(1-'Orç-Resumo'!$G$10)</f>
        <v>8.5500000000000007</v>
      </c>
      <c r="I394" s="53">
        <f>P394*(1-'Orç-Resumo'!$G$10)</f>
        <v>4.5</v>
      </c>
      <c r="J394" s="54">
        <f t="shared" si="15"/>
        <v>72675</v>
      </c>
      <c r="K394" s="55">
        <f t="shared" si="16"/>
        <v>38250</v>
      </c>
      <c r="L394" s="56">
        <f t="shared" si="17"/>
        <v>110925</v>
      </c>
      <c r="M394" s="56">
        <v>0</v>
      </c>
      <c r="N394" s="173"/>
      <c r="O394" s="56">
        <v>8.5500000000000007</v>
      </c>
      <c r="P394" s="184" t="s">
        <v>3262</v>
      </c>
    </row>
    <row r="395" spans="2:16" ht="42">
      <c r="B395" s="5" t="s">
        <v>1002</v>
      </c>
      <c r="C395" s="51" t="s">
        <v>48</v>
      </c>
      <c r="D395" s="51">
        <v>102491</v>
      </c>
      <c r="E395" s="6" t="s">
        <v>1003</v>
      </c>
      <c r="F395" s="51" t="s">
        <v>69</v>
      </c>
      <c r="G395" s="5">
        <v>850</v>
      </c>
      <c r="H395" s="52">
        <f>O395*(1-'Orç-Resumo'!$G$10)</f>
        <v>13.1</v>
      </c>
      <c r="I395" s="53">
        <f>P395*(1-'Orç-Resumo'!$G$10)</f>
        <v>7.99</v>
      </c>
      <c r="J395" s="54">
        <f t="shared" si="15"/>
        <v>11135</v>
      </c>
      <c r="K395" s="55">
        <f t="shared" si="16"/>
        <v>6791.5</v>
      </c>
      <c r="L395" s="56">
        <f t="shared" si="17"/>
        <v>17926.5</v>
      </c>
      <c r="M395" s="56">
        <v>0</v>
      </c>
      <c r="N395" s="173"/>
      <c r="O395" s="56">
        <v>13.1</v>
      </c>
      <c r="P395" s="184" t="s">
        <v>3407</v>
      </c>
    </row>
    <row r="396" spans="2:16" ht="42">
      <c r="B396" s="5" t="s">
        <v>1004</v>
      </c>
      <c r="C396" s="51" t="s">
        <v>48</v>
      </c>
      <c r="D396" s="51">
        <v>102513</v>
      </c>
      <c r="E396" s="6" t="s">
        <v>1005</v>
      </c>
      <c r="F396" s="51" t="s">
        <v>69</v>
      </c>
      <c r="G396" s="5">
        <v>240</v>
      </c>
      <c r="H396" s="52">
        <f>O396*(1-'Orç-Resumo'!$G$10)</f>
        <v>22.309999999999995</v>
      </c>
      <c r="I396" s="53">
        <f>P396*(1-'Orç-Resumo'!$G$10)</f>
        <v>27.92</v>
      </c>
      <c r="J396" s="54">
        <f t="shared" si="15"/>
        <v>5354.3999999999987</v>
      </c>
      <c r="K396" s="55">
        <f t="shared" si="16"/>
        <v>6700.8</v>
      </c>
      <c r="L396" s="56">
        <f t="shared" si="17"/>
        <v>12055.199999999999</v>
      </c>
      <c r="M396" s="56">
        <v>0</v>
      </c>
      <c r="N396" s="173"/>
      <c r="O396" s="56">
        <v>22.309999999999995</v>
      </c>
      <c r="P396" s="184" t="s">
        <v>3408</v>
      </c>
    </row>
    <row r="397" spans="2:16" ht="42">
      <c r="B397" s="5" t="s">
        <v>1006</v>
      </c>
      <c r="C397" s="51" t="s">
        <v>48</v>
      </c>
      <c r="D397" s="51">
        <v>102501</v>
      </c>
      <c r="E397" s="6" t="s">
        <v>1007</v>
      </c>
      <c r="F397" s="51" t="s">
        <v>69</v>
      </c>
      <c r="G397" s="5">
        <v>90</v>
      </c>
      <c r="H397" s="52">
        <f>O397*(1-'Orç-Resumo'!$G$10)</f>
        <v>13.669999999999998</v>
      </c>
      <c r="I397" s="53">
        <f>P397*(1-'Orç-Resumo'!$G$10)</f>
        <v>12.57</v>
      </c>
      <c r="J397" s="54">
        <f t="shared" si="15"/>
        <v>1230.2999999999997</v>
      </c>
      <c r="K397" s="55">
        <f t="shared" si="16"/>
        <v>1131.3</v>
      </c>
      <c r="L397" s="56">
        <f t="shared" si="17"/>
        <v>2361.5999999999995</v>
      </c>
      <c r="M397" s="56">
        <v>0</v>
      </c>
      <c r="N397" s="173"/>
      <c r="O397" s="56">
        <v>13.669999999999998</v>
      </c>
      <c r="P397" s="184" t="s">
        <v>3409</v>
      </c>
    </row>
    <row r="398" spans="2:16" ht="56">
      <c r="B398" s="5" t="s">
        <v>1008</v>
      </c>
      <c r="C398" s="51" t="s">
        <v>48</v>
      </c>
      <c r="D398" s="51">
        <v>100726</v>
      </c>
      <c r="E398" s="6" t="s">
        <v>1009</v>
      </c>
      <c r="F398" s="51" t="s">
        <v>69</v>
      </c>
      <c r="G398" s="5">
        <v>1500</v>
      </c>
      <c r="H398" s="52">
        <f>O398*(1-'Orç-Resumo'!$G$10)</f>
        <v>13.420000000000002</v>
      </c>
      <c r="I398" s="53">
        <f>P398*(1-'Orç-Resumo'!$G$10)</f>
        <v>14.7</v>
      </c>
      <c r="J398" s="54">
        <f t="shared" si="15"/>
        <v>20130.000000000004</v>
      </c>
      <c r="K398" s="55">
        <f t="shared" si="16"/>
        <v>22050</v>
      </c>
      <c r="L398" s="56">
        <f t="shared" si="17"/>
        <v>42180</v>
      </c>
      <c r="M398" s="56">
        <v>0</v>
      </c>
      <c r="N398" s="173"/>
      <c r="O398" s="56">
        <v>13.420000000000002</v>
      </c>
      <c r="P398" s="184" t="s">
        <v>3410</v>
      </c>
    </row>
    <row r="399" spans="2:16" ht="56">
      <c r="B399" s="5" t="s">
        <v>1010</v>
      </c>
      <c r="C399" s="51" t="s">
        <v>48</v>
      </c>
      <c r="D399" s="51">
        <v>100749</v>
      </c>
      <c r="E399" s="6" t="s">
        <v>1011</v>
      </c>
      <c r="F399" s="51" t="s">
        <v>69</v>
      </c>
      <c r="G399" s="5">
        <v>1500</v>
      </c>
      <c r="H399" s="52">
        <f>O399*(1-'Orç-Resumo'!$G$10)</f>
        <v>13.56</v>
      </c>
      <c r="I399" s="53">
        <f>P399*(1-'Orç-Resumo'!$G$10)</f>
        <v>11.4</v>
      </c>
      <c r="J399" s="54">
        <f t="shared" si="15"/>
        <v>20340</v>
      </c>
      <c r="K399" s="55">
        <f t="shared" si="16"/>
        <v>17100</v>
      </c>
      <c r="L399" s="56">
        <f t="shared" si="17"/>
        <v>37440</v>
      </c>
      <c r="M399" s="56">
        <v>0</v>
      </c>
      <c r="N399" s="173"/>
      <c r="O399" s="56">
        <v>13.56</v>
      </c>
      <c r="P399" s="184" t="s">
        <v>3411</v>
      </c>
    </row>
    <row r="400" spans="2:16" ht="42">
      <c r="B400" s="5" t="s">
        <v>1012</v>
      </c>
      <c r="C400" s="51" t="s">
        <v>48</v>
      </c>
      <c r="D400" s="51">
        <v>88429</v>
      </c>
      <c r="E400" s="6" t="s">
        <v>1013</v>
      </c>
      <c r="F400" s="51" t="s">
        <v>69</v>
      </c>
      <c r="G400" s="5">
        <v>300</v>
      </c>
      <c r="H400" s="52">
        <f>O400*(1-'Orç-Resumo'!$G$10)</f>
        <v>24.28</v>
      </c>
      <c r="I400" s="53">
        <f>P400*(1-'Orç-Resumo'!$G$10)</f>
        <v>13.24</v>
      </c>
      <c r="J400" s="54">
        <f t="shared" si="15"/>
        <v>7284</v>
      </c>
      <c r="K400" s="55">
        <f t="shared" si="16"/>
        <v>3972</v>
      </c>
      <c r="L400" s="56">
        <f t="shared" si="17"/>
        <v>11256</v>
      </c>
      <c r="M400" s="56">
        <v>0</v>
      </c>
      <c r="N400" s="173"/>
      <c r="O400" s="56">
        <v>24.28</v>
      </c>
      <c r="P400" s="184" t="s">
        <v>3412</v>
      </c>
    </row>
    <row r="401" spans="2:16" ht="56">
      <c r="B401" s="5" t="s">
        <v>1014</v>
      </c>
      <c r="C401" s="51" t="s">
        <v>26</v>
      </c>
      <c r="D401" s="51" t="s">
        <v>1015</v>
      </c>
      <c r="E401" s="6" t="s">
        <v>1016</v>
      </c>
      <c r="F401" s="51" t="s">
        <v>69</v>
      </c>
      <c r="G401" s="5">
        <v>300</v>
      </c>
      <c r="H401" s="52">
        <f>O401*(1-'Orç-Resumo'!$G$10)</f>
        <v>51.545019999999994</v>
      </c>
      <c r="I401" s="53">
        <f>P401*(1-'Orç-Resumo'!$G$10)</f>
        <v>13.969280000000001</v>
      </c>
      <c r="J401" s="54">
        <f t="shared" ref="J401:J464" si="18">G401*H401</f>
        <v>15463.505999999998</v>
      </c>
      <c r="K401" s="55">
        <f t="shared" ref="K401:K464" si="19">G401*I401</f>
        <v>4190.7840000000006</v>
      </c>
      <c r="L401" s="56">
        <f t="shared" ref="L401:L464" si="20">J401+K401</f>
        <v>19654.289999999997</v>
      </c>
      <c r="M401" s="56">
        <v>0</v>
      </c>
      <c r="N401" s="173"/>
      <c r="O401" s="56">
        <v>51.545019999999994</v>
      </c>
      <c r="P401" s="184">
        <v>13.969280000000001</v>
      </c>
    </row>
    <row r="402" spans="2:16">
      <c r="B402" s="5" t="s">
        <v>1017</v>
      </c>
      <c r="C402" s="51" t="s">
        <v>21</v>
      </c>
      <c r="D402" s="51" t="s">
        <v>21</v>
      </c>
      <c r="E402" s="6" t="s">
        <v>1018</v>
      </c>
      <c r="F402" s="51" t="s">
        <v>23</v>
      </c>
      <c r="G402" s="5"/>
      <c r="H402" s="52"/>
      <c r="I402" s="53"/>
      <c r="J402" s="54"/>
      <c r="K402" s="55"/>
      <c r="L402" s="56"/>
      <c r="M402" s="56">
        <f>SUM(L403:L595)</f>
        <v>1018436.3148733336</v>
      </c>
      <c r="N402" s="173"/>
      <c r="O402" s="56" t="s">
        <v>24</v>
      </c>
      <c r="P402" s="184" t="s">
        <v>24</v>
      </c>
    </row>
    <row r="403" spans="2:16" ht="28">
      <c r="B403" s="5" t="s">
        <v>1019</v>
      </c>
      <c r="C403" s="51" t="s">
        <v>21</v>
      </c>
      <c r="D403" s="51" t="s">
        <v>21</v>
      </c>
      <c r="E403" s="6" t="s">
        <v>1020</v>
      </c>
      <c r="F403" s="51" t="s">
        <v>23</v>
      </c>
      <c r="G403" s="5"/>
      <c r="H403" s="52"/>
      <c r="I403" s="53"/>
      <c r="J403" s="54"/>
      <c r="K403" s="55"/>
      <c r="L403" s="56"/>
      <c r="M403" s="56"/>
      <c r="N403" s="173"/>
      <c r="O403" s="56" t="s">
        <v>24</v>
      </c>
      <c r="P403" s="184" t="s">
        <v>24</v>
      </c>
    </row>
    <row r="404" spans="2:16" ht="70">
      <c r="B404" s="5" t="s">
        <v>1021</v>
      </c>
      <c r="C404" s="51" t="s">
        <v>48</v>
      </c>
      <c r="D404" s="51">
        <v>102104</v>
      </c>
      <c r="E404" s="6" t="s">
        <v>1022</v>
      </c>
      <c r="F404" s="51" t="s">
        <v>173</v>
      </c>
      <c r="G404" s="5">
        <v>1</v>
      </c>
      <c r="H404" s="52">
        <f>O404*(1-'Orç-Resumo'!$G$10)</f>
        <v>15831.6</v>
      </c>
      <c r="I404" s="53">
        <f>P404*(1-'Orç-Resumo'!$G$10)</f>
        <v>398.71</v>
      </c>
      <c r="J404" s="54">
        <f t="shared" si="18"/>
        <v>15831.6</v>
      </c>
      <c r="K404" s="55">
        <f t="shared" si="19"/>
        <v>398.71</v>
      </c>
      <c r="L404" s="56">
        <f t="shared" si="20"/>
        <v>16230.31</v>
      </c>
      <c r="M404" s="56">
        <v>0</v>
      </c>
      <c r="N404" s="173"/>
      <c r="O404" s="56">
        <v>15831.6</v>
      </c>
      <c r="P404" s="184" t="s">
        <v>3920</v>
      </c>
    </row>
    <row r="405" spans="2:16" ht="84">
      <c r="B405" s="5" t="s">
        <v>1023</v>
      </c>
      <c r="C405" s="51" t="s">
        <v>48</v>
      </c>
      <c r="D405" s="51">
        <v>102105</v>
      </c>
      <c r="E405" s="6" t="s">
        <v>1024</v>
      </c>
      <c r="F405" s="51" t="s">
        <v>173</v>
      </c>
      <c r="G405" s="5">
        <v>1</v>
      </c>
      <c r="H405" s="52">
        <f>O405*(1-'Orç-Resumo'!$G$10)</f>
        <v>19530.88</v>
      </c>
      <c r="I405" s="53">
        <f>P405*(1-'Orç-Resumo'!$G$10)</f>
        <v>410.02</v>
      </c>
      <c r="J405" s="54">
        <f t="shared" si="18"/>
        <v>19530.88</v>
      </c>
      <c r="K405" s="55">
        <f t="shared" si="19"/>
        <v>410.02</v>
      </c>
      <c r="L405" s="56">
        <f t="shared" si="20"/>
        <v>19940.900000000001</v>
      </c>
      <c r="M405" s="56">
        <v>0</v>
      </c>
      <c r="N405" s="173"/>
      <c r="O405" s="56">
        <v>19530.88</v>
      </c>
      <c r="P405" s="184" t="s">
        <v>3921</v>
      </c>
    </row>
    <row r="406" spans="2:16" ht="56">
      <c r="B406" s="5" t="s">
        <v>1025</v>
      </c>
      <c r="C406" s="51" t="s">
        <v>48</v>
      </c>
      <c r="D406" s="51">
        <v>93011</v>
      </c>
      <c r="E406" s="6" t="s">
        <v>1026</v>
      </c>
      <c r="F406" s="51" t="s">
        <v>107</v>
      </c>
      <c r="G406" s="5">
        <v>35</v>
      </c>
      <c r="H406" s="52">
        <f>O406*(1-'Orç-Resumo'!$G$10)</f>
        <v>42.940000000000005</v>
      </c>
      <c r="I406" s="53">
        <f>P406*(1-'Orç-Resumo'!$G$10)</f>
        <v>7.37</v>
      </c>
      <c r="J406" s="54">
        <f t="shared" si="18"/>
        <v>1502.9</v>
      </c>
      <c r="K406" s="55">
        <f t="shared" si="19"/>
        <v>257.95</v>
      </c>
      <c r="L406" s="56">
        <f t="shared" si="20"/>
        <v>1760.8500000000001</v>
      </c>
      <c r="M406" s="56">
        <v>0</v>
      </c>
      <c r="N406" s="173"/>
      <c r="O406" s="56">
        <v>42.940000000000005</v>
      </c>
      <c r="P406" s="184" t="s">
        <v>3466</v>
      </c>
    </row>
    <row r="407" spans="2:16" ht="42">
      <c r="B407" s="5" t="s">
        <v>1027</v>
      </c>
      <c r="C407" s="51" t="s">
        <v>26</v>
      </c>
      <c r="D407" s="51" t="s">
        <v>1028</v>
      </c>
      <c r="E407" s="6" t="s">
        <v>1029</v>
      </c>
      <c r="F407" s="51" t="s">
        <v>33</v>
      </c>
      <c r="G407" s="5">
        <v>2</v>
      </c>
      <c r="H407" s="52">
        <f>O407*(1-'Orç-Resumo'!$G$10)</f>
        <v>1643.7247450000002</v>
      </c>
      <c r="I407" s="53">
        <f>P407*(1-'Orç-Resumo'!$G$10)</f>
        <v>763.64877499999989</v>
      </c>
      <c r="J407" s="54">
        <f t="shared" si="18"/>
        <v>3287.4494900000004</v>
      </c>
      <c r="K407" s="55">
        <f t="shared" si="19"/>
        <v>1527.2975499999998</v>
      </c>
      <c r="L407" s="56">
        <f t="shared" si="20"/>
        <v>4814.7470400000002</v>
      </c>
      <c r="M407" s="56">
        <v>0</v>
      </c>
      <c r="N407" s="173"/>
      <c r="O407" s="56">
        <v>1643.7247450000002</v>
      </c>
      <c r="P407" s="184">
        <v>763.64877499999989</v>
      </c>
    </row>
    <row r="408" spans="2:16" ht="70">
      <c r="B408" s="5" t="s">
        <v>1030</v>
      </c>
      <c r="C408" s="51" t="s">
        <v>48</v>
      </c>
      <c r="D408" s="51">
        <v>101878</v>
      </c>
      <c r="E408" s="6" t="s">
        <v>1031</v>
      </c>
      <c r="F408" s="51" t="s">
        <v>173</v>
      </c>
      <c r="G408" s="5">
        <v>2</v>
      </c>
      <c r="H408" s="52">
        <f>O408*(1-'Orç-Resumo'!$G$10)</f>
        <v>648.11</v>
      </c>
      <c r="I408" s="53">
        <f>P408*(1-'Orç-Resumo'!$G$10)</f>
        <v>65.760000000000005</v>
      </c>
      <c r="J408" s="54">
        <f t="shared" si="18"/>
        <v>1296.22</v>
      </c>
      <c r="K408" s="55">
        <f t="shared" si="19"/>
        <v>131.52000000000001</v>
      </c>
      <c r="L408" s="56">
        <f t="shared" si="20"/>
        <v>1427.74</v>
      </c>
      <c r="M408" s="56">
        <v>0</v>
      </c>
      <c r="N408" s="173"/>
      <c r="O408" s="56">
        <v>648.11</v>
      </c>
      <c r="P408" s="184" t="s">
        <v>3922</v>
      </c>
    </row>
    <row r="409" spans="2:16" ht="28">
      <c r="B409" s="5" t="s">
        <v>1032</v>
      </c>
      <c r="C409" s="51" t="s">
        <v>26</v>
      </c>
      <c r="D409" s="51" t="s">
        <v>1033</v>
      </c>
      <c r="E409" s="6" t="s">
        <v>1034</v>
      </c>
      <c r="F409" s="51" t="s">
        <v>33</v>
      </c>
      <c r="G409" s="5">
        <v>2</v>
      </c>
      <c r="H409" s="52">
        <f>O409*(1-'Orç-Resumo'!$G$10)</f>
        <v>334.15500000000003</v>
      </c>
      <c r="I409" s="53">
        <f>P409*(1-'Orç-Resumo'!$G$10)</f>
        <v>53.975000000000001</v>
      </c>
      <c r="J409" s="54">
        <f t="shared" si="18"/>
        <v>668.31000000000006</v>
      </c>
      <c r="K409" s="55">
        <f t="shared" si="19"/>
        <v>107.95</v>
      </c>
      <c r="L409" s="56">
        <f t="shared" si="20"/>
        <v>776.2600000000001</v>
      </c>
      <c r="M409" s="56">
        <v>0</v>
      </c>
      <c r="N409" s="173"/>
      <c r="O409" s="56">
        <v>334.15500000000003</v>
      </c>
      <c r="P409" s="184">
        <v>53.975000000000001</v>
      </c>
    </row>
    <row r="410" spans="2:16" ht="28">
      <c r="B410" s="5" t="s">
        <v>1035</v>
      </c>
      <c r="C410" s="51" t="s">
        <v>26</v>
      </c>
      <c r="D410" s="51" t="s">
        <v>1036</v>
      </c>
      <c r="E410" s="6" t="s">
        <v>1037</v>
      </c>
      <c r="F410" s="51" t="s">
        <v>33</v>
      </c>
      <c r="G410" s="5">
        <v>2</v>
      </c>
      <c r="H410" s="52">
        <f>O410*(1-'Orç-Resumo'!$G$10)</f>
        <v>967.22499999999991</v>
      </c>
      <c r="I410" s="53">
        <f>P410*(1-'Orç-Resumo'!$G$10)</f>
        <v>53.975000000000001</v>
      </c>
      <c r="J410" s="54">
        <f t="shared" si="18"/>
        <v>1934.4499999999998</v>
      </c>
      <c r="K410" s="55">
        <f t="shared" si="19"/>
        <v>107.95</v>
      </c>
      <c r="L410" s="56">
        <f t="shared" si="20"/>
        <v>2042.3999999999999</v>
      </c>
      <c r="M410" s="56">
        <v>0</v>
      </c>
      <c r="N410" s="173"/>
      <c r="O410" s="56">
        <v>967.22499999999991</v>
      </c>
      <c r="P410" s="184">
        <v>53.975000000000001</v>
      </c>
    </row>
    <row r="411" spans="2:16" ht="42">
      <c r="B411" s="5" t="s">
        <v>1038</v>
      </c>
      <c r="C411" s="51" t="s">
        <v>99</v>
      </c>
      <c r="D411" s="51" t="s">
        <v>1039</v>
      </c>
      <c r="E411" s="6" t="s">
        <v>1040</v>
      </c>
      <c r="F411" s="51" t="s">
        <v>333</v>
      </c>
      <c r="G411" s="5">
        <v>100</v>
      </c>
      <c r="H411" s="52">
        <f>O411*(1-'Orç-Resumo'!$G$10)</f>
        <v>6.74</v>
      </c>
      <c r="I411" s="53">
        <f>P411*(1-'Orç-Resumo'!$G$10)</f>
        <v>4.22</v>
      </c>
      <c r="J411" s="54">
        <f t="shared" si="18"/>
        <v>674</v>
      </c>
      <c r="K411" s="55">
        <f t="shared" si="19"/>
        <v>422</v>
      </c>
      <c r="L411" s="56">
        <f t="shared" si="20"/>
        <v>1096</v>
      </c>
      <c r="M411" s="56">
        <v>0</v>
      </c>
      <c r="N411" s="173"/>
      <c r="O411" s="56">
        <v>6.74</v>
      </c>
      <c r="P411" s="184">
        <v>4.22</v>
      </c>
    </row>
    <row r="412" spans="2:16" ht="70">
      <c r="B412" s="5" t="s">
        <v>1041</v>
      </c>
      <c r="C412" s="51" t="s">
        <v>48</v>
      </c>
      <c r="D412" s="51">
        <v>92992</v>
      </c>
      <c r="E412" s="6" t="s">
        <v>1042</v>
      </c>
      <c r="F412" s="51" t="s">
        <v>107</v>
      </c>
      <c r="G412" s="5">
        <v>35</v>
      </c>
      <c r="H412" s="52">
        <f>O412*(1-'Orç-Resumo'!$G$10)</f>
        <v>100.27000000000001</v>
      </c>
      <c r="I412" s="53">
        <f>P412*(1-'Orç-Resumo'!$G$10)</f>
        <v>5.27</v>
      </c>
      <c r="J412" s="54">
        <f t="shared" si="18"/>
        <v>3509.4500000000003</v>
      </c>
      <c r="K412" s="55">
        <f t="shared" si="19"/>
        <v>184.45</v>
      </c>
      <c r="L412" s="56">
        <f t="shared" si="20"/>
        <v>3693.9</v>
      </c>
      <c r="M412" s="56">
        <v>0</v>
      </c>
      <c r="N412" s="173"/>
      <c r="O412" s="56">
        <v>100.27000000000001</v>
      </c>
      <c r="P412" s="184" t="s">
        <v>2610</v>
      </c>
    </row>
    <row r="413" spans="2:16" ht="28">
      <c r="B413" s="5" t="s">
        <v>1043</v>
      </c>
      <c r="C413" s="51" t="s">
        <v>26</v>
      </c>
      <c r="D413" s="51" t="s">
        <v>1044</v>
      </c>
      <c r="E413" s="6" t="s">
        <v>1045</v>
      </c>
      <c r="F413" s="51" t="s">
        <v>107</v>
      </c>
      <c r="G413" s="5">
        <v>100</v>
      </c>
      <c r="H413" s="52">
        <f>O413*(1-'Orç-Resumo'!$G$10)</f>
        <v>30.501599999999996</v>
      </c>
      <c r="I413" s="53">
        <f>P413*(1-'Orç-Resumo'!$G$10)</f>
        <v>10.795</v>
      </c>
      <c r="J413" s="54">
        <f t="shared" si="18"/>
        <v>3050.16</v>
      </c>
      <c r="K413" s="55">
        <f t="shared" si="19"/>
        <v>1079.5</v>
      </c>
      <c r="L413" s="56">
        <f t="shared" si="20"/>
        <v>4129.66</v>
      </c>
      <c r="M413" s="56">
        <v>0</v>
      </c>
      <c r="N413" s="173"/>
      <c r="O413" s="56">
        <v>30.501599999999996</v>
      </c>
      <c r="P413" s="184">
        <v>10.795</v>
      </c>
    </row>
    <row r="414" spans="2:16" ht="42">
      <c r="B414" s="5" t="s">
        <v>1046</v>
      </c>
      <c r="C414" s="51" t="s">
        <v>26</v>
      </c>
      <c r="D414" s="51" t="s">
        <v>1047</v>
      </c>
      <c r="E414" s="6" t="s">
        <v>1048</v>
      </c>
      <c r="F414" s="51" t="s">
        <v>33</v>
      </c>
      <c r="G414" s="5">
        <v>3</v>
      </c>
      <c r="H414" s="52">
        <f>O414*(1-'Orç-Resumo'!$G$10)</f>
        <v>333.02499999999998</v>
      </c>
      <c r="I414" s="53">
        <f>P414*(1-'Orç-Resumo'!$G$10)</f>
        <v>10.795</v>
      </c>
      <c r="J414" s="54">
        <f t="shared" si="18"/>
        <v>999.07499999999993</v>
      </c>
      <c r="K414" s="55">
        <f t="shared" si="19"/>
        <v>32.384999999999998</v>
      </c>
      <c r="L414" s="56">
        <f t="shared" si="20"/>
        <v>1031.46</v>
      </c>
      <c r="M414" s="56">
        <v>0</v>
      </c>
      <c r="N414" s="173"/>
      <c r="O414" s="56">
        <v>333.02499999999998</v>
      </c>
      <c r="P414" s="184">
        <v>10.795</v>
      </c>
    </row>
    <row r="415" spans="2:16" ht="42">
      <c r="B415" s="5" t="s">
        <v>1049</v>
      </c>
      <c r="C415" s="51" t="s">
        <v>26</v>
      </c>
      <c r="D415" s="51" t="s">
        <v>1050</v>
      </c>
      <c r="E415" s="6" t="s">
        <v>1051</v>
      </c>
      <c r="F415" s="51" t="s">
        <v>33</v>
      </c>
      <c r="G415" s="5">
        <v>3</v>
      </c>
      <c r="H415" s="52">
        <f>O415*(1-'Orç-Resumo'!$G$10)</f>
        <v>265.87599999999998</v>
      </c>
      <c r="I415" s="53">
        <f>P415*(1-'Orç-Resumo'!$G$10)</f>
        <v>30.225999999999999</v>
      </c>
      <c r="J415" s="54">
        <f t="shared" si="18"/>
        <v>797.62799999999993</v>
      </c>
      <c r="K415" s="55">
        <f t="shared" si="19"/>
        <v>90.677999999999997</v>
      </c>
      <c r="L415" s="56">
        <f t="shared" si="20"/>
        <v>888.30599999999993</v>
      </c>
      <c r="M415" s="56">
        <v>0</v>
      </c>
      <c r="N415" s="173"/>
      <c r="O415" s="56">
        <v>265.87599999999998</v>
      </c>
      <c r="P415" s="184">
        <v>30.225999999999999</v>
      </c>
    </row>
    <row r="416" spans="2:16" ht="42">
      <c r="B416" s="5" t="s">
        <v>1052</v>
      </c>
      <c r="C416" s="51" t="s">
        <v>26</v>
      </c>
      <c r="D416" s="51" t="s">
        <v>1053</v>
      </c>
      <c r="E416" s="6" t="s">
        <v>1054</v>
      </c>
      <c r="F416" s="51" t="s">
        <v>33</v>
      </c>
      <c r="G416" s="5">
        <v>4</v>
      </c>
      <c r="H416" s="52">
        <f>O416*(1-'Orç-Resumo'!$G$10)</f>
        <v>21.135999999999996</v>
      </c>
      <c r="I416" s="53">
        <f>P416*(1-'Orç-Resumo'!$G$10)</f>
        <v>8.6359999999999992</v>
      </c>
      <c r="J416" s="54">
        <f t="shared" si="18"/>
        <v>84.543999999999983</v>
      </c>
      <c r="K416" s="55">
        <f t="shared" si="19"/>
        <v>34.543999999999997</v>
      </c>
      <c r="L416" s="56">
        <f t="shared" si="20"/>
        <v>119.08799999999998</v>
      </c>
      <c r="M416" s="56">
        <v>0</v>
      </c>
      <c r="N416" s="173"/>
      <c r="O416" s="56">
        <v>21.135999999999996</v>
      </c>
      <c r="P416" s="184">
        <v>8.6359999999999992</v>
      </c>
    </row>
    <row r="417" spans="2:16" ht="28">
      <c r="B417" s="5" t="s">
        <v>1055</v>
      </c>
      <c r="C417" s="51" t="s">
        <v>48</v>
      </c>
      <c r="D417" s="51">
        <v>101546</v>
      </c>
      <c r="E417" s="6" t="s">
        <v>1056</v>
      </c>
      <c r="F417" s="51" t="s">
        <v>173</v>
      </c>
      <c r="G417" s="5">
        <v>6</v>
      </c>
      <c r="H417" s="52">
        <f>O417*(1-'Orç-Resumo'!$G$10)</f>
        <v>30.060000000000002</v>
      </c>
      <c r="I417" s="53">
        <f>P417*(1-'Orç-Resumo'!$G$10)</f>
        <v>1.56</v>
      </c>
      <c r="J417" s="54">
        <f t="shared" si="18"/>
        <v>180.36</v>
      </c>
      <c r="K417" s="55">
        <f t="shared" si="19"/>
        <v>9.36</v>
      </c>
      <c r="L417" s="56">
        <f t="shared" si="20"/>
        <v>189.72000000000003</v>
      </c>
      <c r="M417" s="56">
        <v>0</v>
      </c>
      <c r="N417" s="173"/>
      <c r="O417" s="56">
        <v>30.060000000000002</v>
      </c>
      <c r="P417" s="184" t="s">
        <v>2542</v>
      </c>
    </row>
    <row r="418" spans="2:16" ht="56">
      <c r="B418" s="5" t="s">
        <v>1057</v>
      </c>
      <c r="C418" s="51" t="s">
        <v>26</v>
      </c>
      <c r="D418" s="51" t="s">
        <v>1058</v>
      </c>
      <c r="E418" s="6" t="s">
        <v>1059</v>
      </c>
      <c r="F418" s="51" t="s">
        <v>33</v>
      </c>
      <c r="G418" s="5">
        <v>6</v>
      </c>
      <c r="H418" s="52">
        <f>O418*(1-'Orç-Resumo'!$G$10)</f>
        <v>26.915999999999997</v>
      </c>
      <c r="I418" s="53">
        <f>P418*(1-'Orç-Resumo'!$G$10)</f>
        <v>8.6359999999999992</v>
      </c>
      <c r="J418" s="54">
        <f t="shared" si="18"/>
        <v>161.49599999999998</v>
      </c>
      <c r="K418" s="55">
        <f t="shared" si="19"/>
        <v>51.815999999999995</v>
      </c>
      <c r="L418" s="56">
        <f t="shared" si="20"/>
        <v>213.31199999999998</v>
      </c>
      <c r="M418" s="56">
        <v>0</v>
      </c>
      <c r="N418" s="173"/>
      <c r="O418" s="56">
        <v>26.915999999999997</v>
      </c>
      <c r="P418" s="184">
        <v>8.6359999999999992</v>
      </c>
    </row>
    <row r="419" spans="2:16" ht="42">
      <c r="B419" s="5" t="s">
        <v>1060</v>
      </c>
      <c r="C419" s="51" t="s">
        <v>26</v>
      </c>
      <c r="D419" s="51" t="s">
        <v>1061</v>
      </c>
      <c r="E419" s="6" t="s">
        <v>1062</v>
      </c>
      <c r="F419" s="51" t="s">
        <v>33</v>
      </c>
      <c r="G419" s="5">
        <v>6</v>
      </c>
      <c r="H419" s="52">
        <f>O419*(1-'Orç-Resumo'!$G$10)</f>
        <v>86.475999999999999</v>
      </c>
      <c r="I419" s="53">
        <f>P419*(1-'Orç-Resumo'!$G$10)</f>
        <v>8.6359999999999992</v>
      </c>
      <c r="J419" s="54">
        <f t="shared" si="18"/>
        <v>518.85599999999999</v>
      </c>
      <c r="K419" s="55">
        <f t="shared" si="19"/>
        <v>51.815999999999995</v>
      </c>
      <c r="L419" s="56">
        <f t="shared" si="20"/>
        <v>570.67200000000003</v>
      </c>
      <c r="M419" s="56">
        <v>0</v>
      </c>
      <c r="N419" s="173"/>
      <c r="O419" s="56">
        <v>86.475999999999999</v>
      </c>
      <c r="P419" s="184">
        <v>8.6359999999999992</v>
      </c>
    </row>
    <row r="420" spans="2:16" ht="42">
      <c r="B420" s="5" t="s">
        <v>1063</v>
      </c>
      <c r="C420" s="51" t="s">
        <v>48</v>
      </c>
      <c r="D420" s="51">
        <v>102109</v>
      </c>
      <c r="E420" s="6" t="s">
        <v>1064</v>
      </c>
      <c r="F420" s="51" t="s">
        <v>173</v>
      </c>
      <c r="G420" s="5">
        <v>2</v>
      </c>
      <c r="H420" s="52">
        <f>O420*(1-'Orç-Resumo'!$G$10)</f>
        <v>38.869999999999997</v>
      </c>
      <c r="I420" s="53">
        <f>P420*(1-'Orç-Resumo'!$G$10)</f>
        <v>19.14</v>
      </c>
      <c r="J420" s="54">
        <f t="shared" si="18"/>
        <v>77.739999999999995</v>
      </c>
      <c r="K420" s="55">
        <f t="shared" si="19"/>
        <v>38.28</v>
      </c>
      <c r="L420" s="56">
        <f t="shared" si="20"/>
        <v>116.02</v>
      </c>
      <c r="M420" s="56">
        <v>0</v>
      </c>
      <c r="N420" s="173"/>
      <c r="O420" s="56">
        <v>38.869999999999997</v>
      </c>
      <c r="P420" s="184" t="s">
        <v>3923</v>
      </c>
    </row>
    <row r="421" spans="2:16" ht="42">
      <c r="B421" s="5" t="s">
        <v>1065</v>
      </c>
      <c r="C421" s="51" t="s">
        <v>26</v>
      </c>
      <c r="D421" s="51" t="s">
        <v>1066</v>
      </c>
      <c r="E421" s="6" t="s">
        <v>1067</v>
      </c>
      <c r="F421" s="51" t="s">
        <v>33</v>
      </c>
      <c r="G421" s="5">
        <v>10</v>
      </c>
      <c r="H421" s="52">
        <f>O421*(1-'Orç-Resumo'!$G$10)</f>
        <v>154.13999999999999</v>
      </c>
      <c r="I421" s="53">
        <f>P421*(1-'Orç-Resumo'!$G$10)</f>
        <v>66.52</v>
      </c>
      <c r="J421" s="54">
        <f t="shared" si="18"/>
        <v>1541.3999999999999</v>
      </c>
      <c r="K421" s="55">
        <f t="shared" si="19"/>
        <v>665.19999999999993</v>
      </c>
      <c r="L421" s="56">
        <f t="shared" si="20"/>
        <v>2206.6</v>
      </c>
      <c r="M421" s="56">
        <v>0</v>
      </c>
      <c r="N421" s="173"/>
      <c r="O421" s="56">
        <v>154.13999999999999</v>
      </c>
      <c r="P421" s="184">
        <v>66.52</v>
      </c>
    </row>
    <row r="422" spans="2:16" ht="70">
      <c r="B422" s="5" t="s">
        <v>1068</v>
      </c>
      <c r="C422" s="51" t="s">
        <v>48</v>
      </c>
      <c r="D422" s="51">
        <v>5928</v>
      </c>
      <c r="E422" s="6" t="s">
        <v>1069</v>
      </c>
      <c r="F422" s="51" t="s">
        <v>1070</v>
      </c>
      <c r="G422" s="5">
        <v>45</v>
      </c>
      <c r="H422" s="52">
        <f>O422*(1-'Orç-Resumo'!$G$10)</f>
        <v>274.71000000000004</v>
      </c>
      <c r="I422" s="53">
        <f>P422*(1-'Orç-Resumo'!$G$10)</f>
        <v>27.71</v>
      </c>
      <c r="J422" s="54">
        <f t="shared" si="18"/>
        <v>12361.95</v>
      </c>
      <c r="K422" s="55">
        <f t="shared" si="19"/>
        <v>1246.95</v>
      </c>
      <c r="L422" s="56">
        <f t="shared" si="20"/>
        <v>13608.900000000001</v>
      </c>
      <c r="M422" s="56">
        <v>0</v>
      </c>
      <c r="N422" s="173"/>
      <c r="O422" s="56">
        <v>274.71000000000004</v>
      </c>
      <c r="P422" s="184" t="s">
        <v>3924</v>
      </c>
    </row>
    <row r="423" spans="2:16">
      <c r="B423" s="5" t="s">
        <v>1071</v>
      </c>
      <c r="C423" s="51" t="s">
        <v>21</v>
      </c>
      <c r="D423" s="51" t="s">
        <v>21</v>
      </c>
      <c r="E423" s="6" t="s">
        <v>1072</v>
      </c>
      <c r="F423" s="51" t="s">
        <v>23</v>
      </c>
      <c r="G423" s="5"/>
      <c r="H423" s="52"/>
      <c r="I423" s="53"/>
      <c r="J423" s="54"/>
      <c r="K423" s="55"/>
      <c r="L423" s="56"/>
      <c r="M423" s="56"/>
      <c r="N423" s="173"/>
      <c r="O423" s="56" t="s">
        <v>24</v>
      </c>
      <c r="P423" s="184" t="s">
        <v>24</v>
      </c>
    </row>
    <row r="424" spans="2:16" ht="28">
      <c r="B424" s="5" t="s">
        <v>1073</v>
      </c>
      <c r="C424" s="51" t="s">
        <v>26</v>
      </c>
      <c r="D424" s="51" t="s">
        <v>1074</v>
      </c>
      <c r="E424" s="6" t="s">
        <v>1075</v>
      </c>
      <c r="F424" s="51" t="s">
        <v>33</v>
      </c>
      <c r="G424" s="5">
        <v>6</v>
      </c>
      <c r="H424" s="52">
        <f>O424*(1-'Orç-Resumo'!$G$10)</f>
        <v>14.48</v>
      </c>
      <c r="I424" s="53">
        <f>P424*(1-'Orç-Resumo'!$G$10)</f>
        <v>39.56</v>
      </c>
      <c r="J424" s="54">
        <f t="shared" si="18"/>
        <v>86.88</v>
      </c>
      <c r="K424" s="55">
        <f t="shared" si="19"/>
        <v>237.36</v>
      </c>
      <c r="L424" s="56">
        <f t="shared" si="20"/>
        <v>324.24</v>
      </c>
      <c r="M424" s="56">
        <v>0</v>
      </c>
      <c r="N424" s="173"/>
      <c r="O424" s="56">
        <v>14.48</v>
      </c>
      <c r="P424" s="184">
        <v>39.56</v>
      </c>
    </row>
    <row r="425" spans="2:16" ht="56">
      <c r="B425" s="5" t="s">
        <v>1076</v>
      </c>
      <c r="C425" s="51" t="s">
        <v>48</v>
      </c>
      <c r="D425" s="51">
        <v>101946</v>
      </c>
      <c r="E425" s="6" t="s">
        <v>1077</v>
      </c>
      <c r="F425" s="51" t="s">
        <v>173</v>
      </c>
      <c r="G425" s="5">
        <v>5</v>
      </c>
      <c r="H425" s="52">
        <f>O425*(1-'Orç-Resumo'!$G$10)</f>
        <v>110.58</v>
      </c>
      <c r="I425" s="53">
        <f>P425*(1-'Orç-Resumo'!$G$10)</f>
        <v>65.77</v>
      </c>
      <c r="J425" s="54">
        <f t="shared" si="18"/>
        <v>552.9</v>
      </c>
      <c r="K425" s="55">
        <f t="shared" si="19"/>
        <v>328.84999999999997</v>
      </c>
      <c r="L425" s="56">
        <f t="shared" si="20"/>
        <v>881.75</v>
      </c>
      <c r="M425" s="56">
        <v>0</v>
      </c>
      <c r="N425" s="173"/>
      <c r="O425" s="56">
        <v>110.58</v>
      </c>
      <c r="P425" s="184" t="s">
        <v>3925</v>
      </c>
    </row>
    <row r="426" spans="2:16" ht="42">
      <c r="B426" s="5" t="s">
        <v>1078</v>
      </c>
      <c r="C426" s="51" t="s">
        <v>48</v>
      </c>
      <c r="D426" s="51">
        <v>101898</v>
      </c>
      <c r="E426" s="6" t="s">
        <v>1079</v>
      </c>
      <c r="F426" s="51" t="s">
        <v>173</v>
      </c>
      <c r="G426" s="5">
        <v>10</v>
      </c>
      <c r="H426" s="52">
        <f>O426*(1-'Orç-Resumo'!$G$10)</f>
        <v>1135.6999999999998</v>
      </c>
      <c r="I426" s="53">
        <f>P426*(1-'Orç-Resumo'!$G$10)</f>
        <v>57.13</v>
      </c>
      <c r="J426" s="54">
        <f t="shared" si="18"/>
        <v>11356.999999999998</v>
      </c>
      <c r="K426" s="55">
        <f t="shared" si="19"/>
        <v>571.30000000000007</v>
      </c>
      <c r="L426" s="56">
        <f t="shared" si="20"/>
        <v>11928.299999999997</v>
      </c>
      <c r="M426" s="56">
        <v>0</v>
      </c>
      <c r="N426" s="173"/>
      <c r="O426" s="56">
        <v>1135.6999999999998</v>
      </c>
      <c r="P426" s="184" t="s">
        <v>3926</v>
      </c>
    </row>
    <row r="427" spans="2:16" ht="42">
      <c r="B427" s="5" t="s">
        <v>1080</v>
      </c>
      <c r="C427" s="51" t="s">
        <v>48</v>
      </c>
      <c r="D427" s="51">
        <v>101896</v>
      </c>
      <c r="E427" s="6" t="s">
        <v>1081</v>
      </c>
      <c r="F427" s="51" t="s">
        <v>173</v>
      </c>
      <c r="G427" s="5">
        <v>10</v>
      </c>
      <c r="H427" s="52">
        <f>O427*(1-'Orç-Resumo'!$G$10)</f>
        <v>513.79999999999995</v>
      </c>
      <c r="I427" s="53">
        <f>P427*(1-'Orç-Resumo'!$G$10)</f>
        <v>57.13</v>
      </c>
      <c r="J427" s="54">
        <f t="shared" si="18"/>
        <v>5138</v>
      </c>
      <c r="K427" s="55">
        <f t="shared" si="19"/>
        <v>571.30000000000007</v>
      </c>
      <c r="L427" s="56">
        <f t="shared" si="20"/>
        <v>5709.3</v>
      </c>
      <c r="M427" s="56">
        <v>0</v>
      </c>
      <c r="N427" s="173"/>
      <c r="O427" s="56">
        <v>513.79999999999995</v>
      </c>
      <c r="P427" s="184" t="s">
        <v>3926</v>
      </c>
    </row>
    <row r="428" spans="2:16" ht="42">
      <c r="B428" s="5" t="s">
        <v>1082</v>
      </c>
      <c r="C428" s="51" t="s">
        <v>99</v>
      </c>
      <c r="D428" s="51" t="s">
        <v>1083</v>
      </c>
      <c r="E428" s="6" t="s">
        <v>1084</v>
      </c>
      <c r="F428" s="51" t="s">
        <v>626</v>
      </c>
      <c r="G428" s="5">
        <v>10</v>
      </c>
      <c r="H428" s="52">
        <f>O428*(1-'Orç-Resumo'!$G$10)</f>
        <v>714.2</v>
      </c>
      <c r="I428" s="53">
        <f>P428*(1-'Orç-Resumo'!$G$10)</f>
        <v>76.75</v>
      </c>
      <c r="J428" s="54">
        <f t="shared" si="18"/>
        <v>7142</v>
      </c>
      <c r="K428" s="55">
        <f t="shared" si="19"/>
        <v>767.5</v>
      </c>
      <c r="L428" s="56">
        <f t="shared" si="20"/>
        <v>7909.5</v>
      </c>
      <c r="M428" s="56">
        <v>0</v>
      </c>
      <c r="N428" s="173"/>
      <c r="O428" s="56">
        <v>714.2</v>
      </c>
      <c r="P428" s="184">
        <v>76.75</v>
      </c>
    </row>
    <row r="429" spans="2:16" ht="42">
      <c r="B429" s="5" t="s">
        <v>1085</v>
      </c>
      <c r="C429" s="51" t="s">
        <v>48</v>
      </c>
      <c r="D429" s="51">
        <v>101895</v>
      </c>
      <c r="E429" s="6" t="s">
        <v>1086</v>
      </c>
      <c r="F429" s="51" t="s">
        <v>173</v>
      </c>
      <c r="G429" s="5">
        <v>10</v>
      </c>
      <c r="H429" s="52">
        <f>O429*(1-'Orç-Resumo'!$G$10)</f>
        <v>330.41</v>
      </c>
      <c r="I429" s="53">
        <f>P429*(1-'Orç-Resumo'!$G$10)</f>
        <v>57.13</v>
      </c>
      <c r="J429" s="54">
        <f t="shared" si="18"/>
        <v>3304.1000000000004</v>
      </c>
      <c r="K429" s="55">
        <f t="shared" si="19"/>
        <v>571.30000000000007</v>
      </c>
      <c r="L429" s="56">
        <f t="shared" si="20"/>
        <v>3875.4000000000005</v>
      </c>
      <c r="M429" s="56">
        <v>0</v>
      </c>
      <c r="N429" s="173"/>
      <c r="O429" s="56">
        <v>330.41</v>
      </c>
      <c r="P429" s="184" t="s">
        <v>3926</v>
      </c>
    </row>
    <row r="430" spans="2:16" ht="42">
      <c r="B430" s="5" t="s">
        <v>1087</v>
      </c>
      <c r="C430" s="51" t="s">
        <v>48</v>
      </c>
      <c r="D430" s="51">
        <v>101894</v>
      </c>
      <c r="E430" s="6" t="s">
        <v>1088</v>
      </c>
      <c r="F430" s="51" t="s">
        <v>173</v>
      </c>
      <c r="G430" s="5">
        <v>10</v>
      </c>
      <c r="H430" s="52">
        <f>O430*(1-'Orç-Resumo'!$G$10)</f>
        <v>113.85</v>
      </c>
      <c r="I430" s="53">
        <f>P430*(1-'Orç-Resumo'!$G$10)</f>
        <v>33.81</v>
      </c>
      <c r="J430" s="54">
        <f t="shared" si="18"/>
        <v>1138.5</v>
      </c>
      <c r="K430" s="55">
        <f t="shared" si="19"/>
        <v>338.1</v>
      </c>
      <c r="L430" s="56">
        <f t="shared" si="20"/>
        <v>1476.6</v>
      </c>
      <c r="M430" s="56">
        <v>0</v>
      </c>
      <c r="N430" s="173"/>
      <c r="O430" s="56">
        <v>113.85</v>
      </c>
      <c r="P430" s="184" t="s">
        <v>3927</v>
      </c>
    </row>
    <row r="431" spans="2:16" ht="42">
      <c r="B431" s="5" t="s">
        <v>1089</v>
      </c>
      <c r="C431" s="51" t="s">
        <v>48</v>
      </c>
      <c r="D431" s="51">
        <v>93655</v>
      </c>
      <c r="E431" s="6" t="s">
        <v>1090</v>
      </c>
      <c r="F431" s="51" t="s">
        <v>173</v>
      </c>
      <c r="G431" s="5">
        <v>10</v>
      </c>
      <c r="H431" s="52">
        <f>O431*(1-'Orç-Resumo'!$G$10)</f>
        <v>9.92</v>
      </c>
      <c r="I431" s="53">
        <f>P431*(1-'Orç-Resumo'!$G$10)</f>
        <v>2.86</v>
      </c>
      <c r="J431" s="54">
        <f t="shared" si="18"/>
        <v>99.2</v>
      </c>
      <c r="K431" s="55">
        <f t="shared" si="19"/>
        <v>28.599999999999998</v>
      </c>
      <c r="L431" s="56">
        <f t="shared" si="20"/>
        <v>127.8</v>
      </c>
      <c r="M431" s="56">
        <v>0</v>
      </c>
      <c r="N431" s="173"/>
      <c r="O431" s="56">
        <v>9.92</v>
      </c>
      <c r="P431" s="184" t="s">
        <v>3413</v>
      </c>
    </row>
    <row r="432" spans="2:16" ht="42">
      <c r="B432" s="5" t="s">
        <v>1091</v>
      </c>
      <c r="C432" s="51" t="s">
        <v>48</v>
      </c>
      <c r="D432" s="51">
        <v>93654</v>
      </c>
      <c r="E432" s="6" t="s">
        <v>1092</v>
      </c>
      <c r="F432" s="51" t="s">
        <v>173</v>
      </c>
      <c r="G432" s="5">
        <v>10</v>
      </c>
      <c r="H432" s="52">
        <f>O432*(1-'Orç-Resumo'!$G$10)</f>
        <v>9.3800000000000008</v>
      </c>
      <c r="I432" s="53">
        <f>P432*(1-'Orç-Resumo'!$G$10)</f>
        <v>2.0299999999999998</v>
      </c>
      <c r="J432" s="54">
        <f t="shared" si="18"/>
        <v>93.800000000000011</v>
      </c>
      <c r="K432" s="55">
        <f t="shared" si="19"/>
        <v>20.299999999999997</v>
      </c>
      <c r="L432" s="56">
        <f t="shared" si="20"/>
        <v>114.10000000000001</v>
      </c>
      <c r="M432" s="56">
        <v>0</v>
      </c>
      <c r="N432" s="173"/>
      <c r="O432" s="56">
        <v>9.3800000000000008</v>
      </c>
      <c r="P432" s="184" t="s">
        <v>1988</v>
      </c>
    </row>
    <row r="433" spans="2:16">
      <c r="B433" s="5" t="s">
        <v>1093</v>
      </c>
      <c r="C433" s="51" t="s">
        <v>21</v>
      </c>
      <c r="D433" s="51" t="s">
        <v>21</v>
      </c>
      <c r="E433" s="6" t="s">
        <v>1094</v>
      </c>
      <c r="F433" s="51" t="s">
        <v>23</v>
      </c>
      <c r="G433" s="5"/>
      <c r="H433" s="52"/>
      <c r="I433" s="53"/>
      <c r="J433" s="54"/>
      <c r="K433" s="55"/>
      <c r="L433" s="56"/>
      <c r="M433" s="56"/>
      <c r="N433" s="173"/>
      <c r="O433" s="56" t="s">
        <v>24</v>
      </c>
      <c r="P433" s="184" t="s">
        <v>24</v>
      </c>
    </row>
    <row r="434" spans="2:16" ht="56">
      <c r="B434" s="5" t="s">
        <v>1095</v>
      </c>
      <c r="C434" s="51" t="s">
        <v>48</v>
      </c>
      <c r="D434" s="51">
        <v>93009</v>
      </c>
      <c r="E434" s="6" t="s">
        <v>1096</v>
      </c>
      <c r="F434" s="51" t="s">
        <v>107</v>
      </c>
      <c r="G434" s="5">
        <v>25</v>
      </c>
      <c r="H434" s="52">
        <f>O434*(1-'Orç-Resumo'!$G$10)</f>
        <v>23.990000000000002</v>
      </c>
      <c r="I434" s="53">
        <f>P434*(1-'Orç-Resumo'!$G$10)</f>
        <v>5.56</v>
      </c>
      <c r="J434" s="54">
        <f t="shared" si="18"/>
        <v>599.75</v>
      </c>
      <c r="K434" s="55">
        <f t="shared" si="19"/>
        <v>139</v>
      </c>
      <c r="L434" s="56">
        <f t="shared" si="20"/>
        <v>738.75</v>
      </c>
      <c r="M434" s="56">
        <v>0</v>
      </c>
      <c r="N434" s="173"/>
      <c r="O434" s="56">
        <v>23.990000000000002</v>
      </c>
      <c r="P434" s="184" t="s">
        <v>1967</v>
      </c>
    </row>
    <row r="435" spans="2:16" ht="56">
      <c r="B435" s="5" t="s">
        <v>1097</v>
      </c>
      <c r="C435" s="51" t="s">
        <v>48</v>
      </c>
      <c r="D435" s="51">
        <v>93011</v>
      </c>
      <c r="E435" s="6" t="s">
        <v>1098</v>
      </c>
      <c r="F435" s="51" t="s">
        <v>107</v>
      </c>
      <c r="G435" s="5">
        <v>30</v>
      </c>
      <c r="H435" s="52">
        <f>O435*(1-'Orç-Resumo'!$G$10)</f>
        <v>42.940000000000005</v>
      </c>
      <c r="I435" s="53">
        <f>P435*(1-'Orç-Resumo'!$G$10)</f>
        <v>7.37</v>
      </c>
      <c r="J435" s="54">
        <f t="shared" si="18"/>
        <v>1288.2</v>
      </c>
      <c r="K435" s="55">
        <f t="shared" si="19"/>
        <v>221.1</v>
      </c>
      <c r="L435" s="56">
        <f t="shared" si="20"/>
        <v>1509.3</v>
      </c>
      <c r="M435" s="56">
        <v>0</v>
      </c>
      <c r="N435" s="173"/>
      <c r="O435" s="56">
        <v>42.940000000000005</v>
      </c>
      <c r="P435" s="184" t="s">
        <v>3466</v>
      </c>
    </row>
    <row r="436" spans="2:16" ht="42">
      <c r="B436" s="5" t="s">
        <v>1099</v>
      </c>
      <c r="C436" s="51" t="s">
        <v>26</v>
      </c>
      <c r="D436" s="51" t="s">
        <v>1100</v>
      </c>
      <c r="E436" s="6" t="s">
        <v>1101</v>
      </c>
      <c r="F436" s="51" t="s">
        <v>1102</v>
      </c>
      <c r="G436" s="5">
        <v>30</v>
      </c>
      <c r="H436" s="52">
        <f>O436*(1-'Orç-Resumo'!$G$10)</f>
        <v>37.847999999999999</v>
      </c>
      <c r="I436" s="53">
        <f>P436*(1-'Orç-Resumo'!$G$10)</f>
        <v>4.3179999999999996</v>
      </c>
      <c r="J436" s="54">
        <f t="shared" si="18"/>
        <v>1135.44</v>
      </c>
      <c r="K436" s="55">
        <f t="shared" si="19"/>
        <v>129.54</v>
      </c>
      <c r="L436" s="56">
        <f t="shared" si="20"/>
        <v>1264.98</v>
      </c>
      <c r="M436" s="56">
        <v>0</v>
      </c>
      <c r="N436" s="173"/>
      <c r="O436" s="56">
        <v>37.847999999999999</v>
      </c>
      <c r="P436" s="184">
        <v>4.3179999999999996</v>
      </c>
    </row>
    <row r="437" spans="2:16" ht="56">
      <c r="B437" s="5" t="s">
        <v>1103</v>
      </c>
      <c r="C437" s="51" t="s">
        <v>26</v>
      </c>
      <c r="D437" s="51" t="s">
        <v>1104</v>
      </c>
      <c r="E437" s="6" t="s">
        <v>1105</v>
      </c>
      <c r="F437" s="51" t="s">
        <v>1102</v>
      </c>
      <c r="G437" s="5">
        <v>40</v>
      </c>
      <c r="H437" s="52">
        <f>O437*(1-'Orç-Resumo'!$G$10)</f>
        <v>54.61</v>
      </c>
      <c r="I437" s="53">
        <f>P437*(1-'Orç-Resumo'!$G$10)</f>
        <v>21.59</v>
      </c>
      <c r="J437" s="54">
        <f t="shared" si="18"/>
        <v>2184.4</v>
      </c>
      <c r="K437" s="55">
        <f t="shared" si="19"/>
        <v>863.6</v>
      </c>
      <c r="L437" s="56">
        <f t="shared" si="20"/>
        <v>3048</v>
      </c>
      <c r="M437" s="56">
        <v>0</v>
      </c>
      <c r="N437" s="173"/>
      <c r="O437" s="56">
        <v>54.61</v>
      </c>
      <c r="P437" s="184">
        <v>21.59</v>
      </c>
    </row>
    <row r="438" spans="2:16" ht="56">
      <c r="B438" s="5" t="s">
        <v>1106</v>
      </c>
      <c r="C438" s="51" t="s">
        <v>26</v>
      </c>
      <c r="D438" s="51" t="s">
        <v>1107</v>
      </c>
      <c r="E438" s="6" t="s">
        <v>1108</v>
      </c>
      <c r="F438" s="51" t="s">
        <v>1102</v>
      </c>
      <c r="G438" s="5">
        <v>40</v>
      </c>
      <c r="H438" s="52">
        <f>O438*(1-'Orç-Resumo'!$G$10)</f>
        <v>34.573333333333338</v>
      </c>
      <c r="I438" s="53">
        <f>P438*(1-'Orç-Resumo'!$G$10)</f>
        <v>21.59</v>
      </c>
      <c r="J438" s="54">
        <f t="shared" si="18"/>
        <v>1382.9333333333334</v>
      </c>
      <c r="K438" s="55">
        <f t="shared" si="19"/>
        <v>863.6</v>
      </c>
      <c r="L438" s="56">
        <f t="shared" si="20"/>
        <v>2246.5333333333333</v>
      </c>
      <c r="M438" s="56">
        <v>0</v>
      </c>
      <c r="N438" s="173"/>
      <c r="O438" s="56">
        <v>34.573333333333338</v>
      </c>
      <c r="P438" s="184">
        <v>21.59</v>
      </c>
    </row>
    <row r="439" spans="2:16" ht="56">
      <c r="B439" s="5" t="s">
        <v>1109</v>
      </c>
      <c r="C439" s="51" t="s">
        <v>26</v>
      </c>
      <c r="D439" s="51" t="s">
        <v>1110</v>
      </c>
      <c r="E439" s="6" t="s">
        <v>1111</v>
      </c>
      <c r="F439" s="51" t="s">
        <v>33</v>
      </c>
      <c r="G439" s="5">
        <v>6</v>
      </c>
      <c r="H439" s="52">
        <f>O439*(1-'Orç-Resumo'!$G$10)</f>
        <v>355.09400000000005</v>
      </c>
      <c r="I439" s="53">
        <f>P439*(1-'Orç-Resumo'!$G$10)</f>
        <v>12.954000000000001</v>
      </c>
      <c r="J439" s="54">
        <f t="shared" si="18"/>
        <v>2130.5640000000003</v>
      </c>
      <c r="K439" s="55">
        <f t="shared" si="19"/>
        <v>77.724000000000004</v>
      </c>
      <c r="L439" s="56">
        <f t="shared" si="20"/>
        <v>2208.2880000000005</v>
      </c>
      <c r="M439" s="56">
        <v>0</v>
      </c>
      <c r="N439" s="173"/>
      <c r="O439" s="56">
        <v>355.09400000000005</v>
      </c>
      <c r="P439" s="184">
        <v>12.954000000000001</v>
      </c>
    </row>
    <row r="440" spans="2:16" ht="56">
      <c r="B440" s="5" t="s">
        <v>1112</v>
      </c>
      <c r="C440" s="51" t="s">
        <v>26</v>
      </c>
      <c r="D440" s="51" t="s">
        <v>1113</v>
      </c>
      <c r="E440" s="6" t="s">
        <v>1114</v>
      </c>
      <c r="F440" s="51" t="s">
        <v>33</v>
      </c>
      <c r="G440" s="5">
        <v>25</v>
      </c>
      <c r="H440" s="52">
        <f>O440*(1-'Orç-Resumo'!$G$10)</f>
        <v>287.24800000000005</v>
      </c>
      <c r="I440" s="53">
        <f>P440*(1-'Orç-Resumo'!$G$10)</f>
        <v>25.908000000000001</v>
      </c>
      <c r="J440" s="54">
        <f t="shared" si="18"/>
        <v>7181.2000000000007</v>
      </c>
      <c r="K440" s="55">
        <f t="shared" si="19"/>
        <v>647.70000000000005</v>
      </c>
      <c r="L440" s="56">
        <f t="shared" si="20"/>
        <v>7828.9000000000005</v>
      </c>
      <c r="M440" s="56">
        <v>0</v>
      </c>
      <c r="N440" s="173"/>
      <c r="O440" s="56">
        <v>287.24800000000005</v>
      </c>
      <c r="P440" s="184">
        <v>25.908000000000001</v>
      </c>
    </row>
    <row r="441" spans="2:16" ht="28">
      <c r="B441" s="5" t="s">
        <v>1115</v>
      </c>
      <c r="C441" s="51" t="s">
        <v>21</v>
      </c>
      <c r="D441" s="51" t="s">
        <v>21</v>
      </c>
      <c r="E441" s="6" t="s">
        <v>1116</v>
      </c>
      <c r="F441" s="51" t="s">
        <v>23</v>
      </c>
      <c r="G441" s="5"/>
      <c r="H441" s="52"/>
      <c r="I441" s="53"/>
      <c r="J441" s="54"/>
      <c r="K441" s="55"/>
      <c r="L441" s="56"/>
      <c r="M441" s="56"/>
      <c r="N441" s="173"/>
      <c r="O441" s="56" t="s">
        <v>24</v>
      </c>
      <c r="P441" s="184" t="s">
        <v>24</v>
      </c>
    </row>
    <row r="442" spans="2:16" ht="56">
      <c r="B442" s="5" t="s">
        <v>1117</v>
      </c>
      <c r="C442" s="51" t="s">
        <v>48</v>
      </c>
      <c r="D442" s="51">
        <v>97660</v>
      </c>
      <c r="E442" s="6" t="s">
        <v>1118</v>
      </c>
      <c r="F442" s="51" t="s">
        <v>173</v>
      </c>
      <c r="G442" s="5">
        <v>300</v>
      </c>
      <c r="H442" s="52">
        <f>O442*(1-'Orç-Resumo'!$G$10)</f>
        <v>0.16000000000000003</v>
      </c>
      <c r="I442" s="53">
        <f>P442*(1-'Orç-Resumo'!$G$10)</f>
        <v>0.6</v>
      </c>
      <c r="J442" s="54">
        <f t="shared" si="18"/>
        <v>48.000000000000007</v>
      </c>
      <c r="K442" s="55">
        <f t="shared" si="19"/>
        <v>180</v>
      </c>
      <c r="L442" s="56">
        <f t="shared" si="20"/>
        <v>228</v>
      </c>
      <c r="M442" s="56">
        <v>0</v>
      </c>
      <c r="N442" s="173"/>
      <c r="O442" s="56">
        <v>0.16000000000000003</v>
      </c>
      <c r="P442" s="184" t="s">
        <v>2780</v>
      </c>
    </row>
    <row r="443" spans="2:16" ht="42">
      <c r="B443" s="5" t="s">
        <v>1119</v>
      </c>
      <c r="C443" s="51" t="s">
        <v>48</v>
      </c>
      <c r="D443" s="51">
        <v>97661</v>
      </c>
      <c r="E443" s="6" t="s">
        <v>1120</v>
      </c>
      <c r="F443" s="51" t="s">
        <v>107</v>
      </c>
      <c r="G443" s="5">
        <v>4000</v>
      </c>
      <c r="H443" s="52">
        <f>O443*(1-'Orç-Resumo'!$G$10)</f>
        <v>0.19000000000000006</v>
      </c>
      <c r="I443" s="53">
        <f>P443*(1-'Orç-Resumo'!$G$10)</f>
        <v>0.62</v>
      </c>
      <c r="J443" s="54">
        <f t="shared" si="18"/>
        <v>760.00000000000023</v>
      </c>
      <c r="K443" s="55">
        <f t="shared" si="19"/>
        <v>2480</v>
      </c>
      <c r="L443" s="56">
        <f t="shared" si="20"/>
        <v>3240</v>
      </c>
      <c r="M443" s="56">
        <v>0</v>
      </c>
      <c r="N443" s="173"/>
      <c r="O443" s="56">
        <v>0.19000000000000006</v>
      </c>
      <c r="P443" s="184" t="s">
        <v>1890</v>
      </c>
    </row>
    <row r="444" spans="2:16" ht="28">
      <c r="B444" s="5" t="s">
        <v>1121</v>
      </c>
      <c r="C444" s="51" t="s">
        <v>48</v>
      </c>
      <c r="D444" s="51">
        <v>97665</v>
      </c>
      <c r="E444" s="6" t="s">
        <v>1122</v>
      </c>
      <c r="F444" s="51" t="s">
        <v>173</v>
      </c>
      <c r="G444" s="5">
        <v>290</v>
      </c>
      <c r="H444" s="52">
        <f>O444*(1-'Orç-Resumo'!$G$10)</f>
        <v>0.52</v>
      </c>
      <c r="I444" s="53">
        <f>P444*(1-'Orç-Resumo'!$G$10)</f>
        <v>1.54</v>
      </c>
      <c r="J444" s="54">
        <f t="shared" si="18"/>
        <v>150.80000000000001</v>
      </c>
      <c r="K444" s="55">
        <f t="shared" si="19"/>
        <v>446.6</v>
      </c>
      <c r="L444" s="56">
        <f t="shared" si="20"/>
        <v>597.40000000000009</v>
      </c>
      <c r="M444" s="56">
        <v>0</v>
      </c>
      <c r="N444" s="173"/>
      <c r="O444" s="56">
        <v>0.52</v>
      </c>
      <c r="P444" s="184" t="s">
        <v>3414</v>
      </c>
    </row>
    <row r="445" spans="2:16" ht="28">
      <c r="B445" s="5" t="s">
        <v>1124</v>
      </c>
      <c r="C445" s="51" t="s">
        <v>26</v>
      </c>
      <c r="D445" s="51" t="s">
        <v>1125</v>
      </c>
      <c r="E445" s="6" t="s">
        <v>1126</v>
      </c>
      <c r="F445" s="51" t="s">
        <v>107</v>
      </c>
      <c r="G445" s="5">
        <v>500</v>
      </c>
      <c r="H445" s="52">
        <f>O445*(1-'Orç-Resumo'!$G$10)</f>
        <v>0.29159999999999997</v>
      </c>
      <c r="I445" s="53">
        <f>P445*(1-'Orç-Resumo'!$G$10)</f>
        <v>0.86359999999999992</v>
      </c>
      <c r="J445" s="54">
        <f t="shared" si="18"/>
        <v>145.79999999999998</v>
      </c>
      <c r="K445" s="55">
        <f t="shared" si="19"/>
        <v>431.79999999999995</v>
      </c>
      <c r="L445" s="56">
        <f t="shared" si="20"/>
        <v>577.59999999999991</v>
      </c>
      <c r="M445" s="56">
        <v>0</v>
      </c>
      <c r="N445" s="173"/>
      <c r="O445" s="56">
        <v>0.29159999999999997</v>
      </c>
      <c r="P445" s="184">
        <v>0.86359999999999992</v>
      </c>
    </row>
    <row r="446" spans="2:16" ht="42">
      <c r="B446" s="5" t="s">
        <v>1127</v>
      </c>
      <c r="C446" s="51" t="s">
        <v>48</v>
      </c>
      <c r="D446" s="51">
        <v>90447</v>
      </c>
      <c r="E446" s="6" t="s">
        <v>1128</v>
      </c>
      <c r="F446" s="51" t="s">
        <v>107</v>
      </c>
      <c r="G446" s="5">
        <v>300</v>
      </c>
      <c r="H446" s="52">
        <f>O446*(1-'Orç-Resumo'!$G$10)</f>
        <v>2.1300000000000008</v>
      </c>
      <c r="I446" s="53">
        <f>P446*(1-'Orç-Resumo'!$G$10)</f>
        <v>6.85</v>
      </c>
      <c r="J446" s="54">
        <f t="shared" si="18"/>
        <v>639.00000000000023</v>
      </c>
      <c r="K446" s="55">
        <f t="shared" si="19"/>
        <v>2055</v>
      </c>
      <c r="L446" s="56">
        <f t="shared" si="20"/>
        <v>2694</v>
      </c>
      <c r="M446" s="56">
        <v>0</v>
      </c>
      <c r="N446" s="173"/>
      <c r="O446" s="56">
        <v>2.1300000000000008</v>
      </c>
      <c r="P446" s="184" t="s">
        <v>1911</v>
      </c>
    </row>
    <row r="447" spans="2:16" ht="56">
      <c r="B447" s="5" t="s">
        <v>1130</v>
      </c>
      <c r="C447" s="51" t="s">
        <v>26</v>
      </c>
      <c r="D447" s="51" t="s">
        <v>1131</v>
      </c>
      <c r="E447" s="6" t="s">
        <v>1132</v>
      </c>
      <c r="F447" s="51" t="s">
        <v>33</v>
      </c>
      <c r="G447" s="5">
        <v>3</v>
      </c>
      <c r="H447" s="52">
        <f>O447*(1-'Orç-Resumo'!$G$10)</f>
        <v>48.4</v>
      </c>
      <c r="I447" s="53">
        <f>P447*(1-'Orç-Resumo'!$G$10)</f>
        <v>20.549999999999997</v>
      </c>
      <c r="J447" s="54">
        <f t="shared" si="18"/>
        <v>145.19999999999999</v>
      </c>
      <c r="K447" s="55">
        <f t="shared" si="19"/>
        <v>61.649999999999991</v>
      </c>
      <c r="L447" s="56">
        <f t="shared" si="20"/>
        <v>206.84999999999997</v>
      </c>
      <c r="M447" s="56">
        <v>0</v>
      </c>
      <c r="N447" s="173"/>
      <c r="O447" s="56">
        <v>48.4</v>
      </c>
      <c r="P447" s="184">
        <v>20.549999999999997</v>
      </c>
    </row>
    <row r="448" spans="2:16" ht="56">
      <c r="B448" s="5" t="s">
        <v>1133</v>
      </c>
      <c r="C448" s="51" t="s">
        <v>99</v>
      </c>
      <c r="D448" s="51" t="s">
        <v>2195</v>
      </c>
      <c r="E448" s="6" t="s">
        <v>2196</v>
      </c>
      <c r="F448" s="51" t="s">
        <v>626</v>
      </c>
      <c r="G448" s="5">
        <v>70</v>
      </c>
      <c r="H448" s="52">
        <f>O448*(1-'Orç-Resumo'!$G$10)</f>
        <v>263.39999999999998</v>
      </c>
      <c r="I448" s="53">
        <f>P448*(1-'Orç-Resumo'!$G$10)</f>
        <v>151.74</v>
      </c>
      <c r="J448" s="54">
        <f t="shared" si="18"/>
        <v>18438</v>
      </c>
      <c r="K448" s="55">
        <f t="shared" si="19"/>
        <v>10621.800000000001</v>
      </c>
      <c r="L448" s="56">
        <f t="shared" si="20"/>
        <v>29059.800000000003</v>
      </c>
      <c r="M448" s="56">
        <v>0</v>
      </c>
      <c r="N448" s="173"/>
      <c r="O448" s="56">
        <v>263.39999999999998</v>
      </c>
      <c r="P448" s="184">
        <v>151.74</v>
      </c>
    </row>
    <row r="449" spans="2:16" ht="56">
      <c r="B449" s="5" t="s">
        <v>1134</v>
      </c>
      <c r="C449" s="51" t="s">
        <v>48</v>
      </c>
      <c r="D449" s="51">
        <v>92005</v>
      </c>
      <c r="E449" s="6" t="s">
        <v>1135</v>
      </c>
      <c r="F449" s="51" t="s">
        <v>173</v>
      </c>
      <c r="G449" s="5">
        <v>70</v>
      </c>
      <c r="H449" s="52">
        <f>O449*(1-'Orç-Resumo'!$G$10)</f>
        <v>35.409999999999997</v>
      </c>
      <c r="I449" s="53">
        <f>P449*(1-'Orç-Resumo'!$G$10)</f>
        <v>30.26</v>
      </c>
      <c r="J449" s="54">
        <f t="shared" si="18"/>
        <v>2478.6999999999998</v>
      </c>
      <c r="K449" s="55">
        <f t="shared" si="19"/>
        <v>2118.2000000000003</v>
      </c>
      <c r="L449" s="56">
        <f t="shared" si="20"/>
        <v>4596.8999999999996</v>
      </c>
      <c r="M449" s="56">
        <v>0</v>
      </c>
      <c r="N449" s="173"/>
      <c r="O449" s="56">
        <v>35.409999999999997</v>
      </c>
      <c r="P449" s="184" t="s">
        <v>2291</v>
      </c>
    </row>
    <row r="450" spans="2:16" ht="56">
      <c r="B450" s="5" t="s">
        <v>1136</v>
      </c>
      <c r="C450" s="51" t="s">
        <v>48</v>
      </c>
      <c r="D450" s="51">
        <v>92008</v>
      </c>
      <c r="E450" s="6" t="s">
        <v>1137</v>
      </c>
      <c r="F450" s="51" t="s">
        <v>173</v>
      </c>
      <c r="G450" s="5">
        <v>70</v>
      </c>
      <c r="H450" s="52">
        <f>O450*(1-'Orç-Resumo'!$G$10)</f>
        <v>28.68</v>
      </c>
      <c r="I450" s="53">
        <f>P450*(1-'Orç-Resumo'!$G$10)</f>
        <v>23.75</v>
      </c>
      <c r="J450" s="54">
        <f t="shared" si="18"/>
        <v>2007.6</v>
      </c>
      <c r="K450" s="55">
        <f t="shared" si="19"/>
        <v>1662.5</v>
      </c>
      <c r="L450" s="56">
        <f t="shared" si="20"/>
        <v>3670.1</v>
      </c>
      <c r="M450" s="56">
        <v>0</v>
      </c>
      <c r="N450" s="173"/>
      <c r="O450" s="56">
        <v>28.68</v>
      </c>
      <c r="P450" s="184" t="s">
        <v>2432</v>
      </c>
    </row>
    <row r="451" spans="2:16" ht="42">
      <c r="B451" s="5" t="s">
        <v>1138</v>
      </c>
      <c r="C451" s="51" t="s">
        <v>99</v>
      </c>
      <c r="D451" s="51" t="s">
        <v>2199</v>
      </c>
      <c r="E451" s="6" t="s">
        <v>2200</v>
      </c>
      <c r="F451" s="51" t="s">
        <v>626</v>
      </c>
      <c r="G451" s="5">
        <v>30</v>
      </c>
      <c r="H451" s="52">
        <f>O451*(1-'Orç-Resumo'!$G$10)</f>
        <v>169.38</v>
      </c>
      <c r="I451" s="53">
        <f>P451*(1-'Orç-Resumo'!$G$10)</f>
        <v>90.35</v>
      </c>
      <c r="J451" s="54">
        <f t="shared" si="18"/>
        <v>5081.3999999999996</v>
      </c>
      <c r="K451" s="55">
        <f t="shared" si="19"/>
        <v>2710.5</v>
      </c>
      <c r="L451" s="56">
        <f t="shared" si="20"/>
        <v>7791.9</v>
      </c>
      <c r="M451" s="56">
        <v>0</v>
      </c>
      <c r="N451" s="173"/>
      <c r="O451" s="56">
        <v>169.38</v>
      </c>
      <c r="P451" s="184">
        <v>90.35</v>
      </c>
    </row>
    <row r="452" spans="2:16" ht="42">
      <c r="B452" s="5" t="s">
        <v>1139</v>
      </c>
      <c r="C452" s="51" t="s">
        <v>99</v>
      </c>
      <c r="D452" s="51" t="s">
        <v>2201</v>
      </c>
      <c r="E452" s="6" t="s">
        <v>2202</v>
      </c>
      <c r="F452" s="51" t="s">
        <v>626</v>
      </c>
      <c r="G452" s="5">
        <v>70</v>
      </c>
      <c r="H452" s="52">
        <f>O452*(1-'Orç-Resumo'!$G$10)</f>
        <v>251.02</v>
      </c>
      <c r="I452" s="53">
        <f>P452*(1-'Orç-Resumo'!$G$10)</f>
        <v>170.93</v>
      </c>
      <c r="J452" s="54">
        <f t="shared" si="18"/>
        <v>17571.400000000001</v>
      </c>
      <c r="K452" s="55">
        <f t="shared" si="19"/>
        <v>11965.1</v>
      </c>
      <c r="L452" s="56">
        <f t="shared" si="20"/>
        <v>29536.5</v>
      </c>
      <c r="M452" s="56">
        <v>0</v>
      </c>
      <c r="N452" s="173"/>
      <c r="O452" s="56">
        <v>251.02</v>
      </c>
      <c r="P452" s="184">
        <v>170.93</v>
      </c>
    </row>
    <row r="453" spans="2:16" ht="28">
      <c r="B453" s="5" t="s">
        <v>1140</v>
      </c>
      <c r="C453" s="51" t="s">
        <v>26</v>
      </c>
      <c r="D453" s="51" t="s">
        <v>1141</v>
      </c>
      <c r="E453" s="6" t="s">
        <v>1142</v>
      </c>
      <c r="F453" s="51" t="s">
        <v>33</v>
      </c>
      <c r="G453" s="5">
        <v>60</v>
      </c>
      <c r="H453" s="52">
        <f>O453*(1-'Orç-Resumo'!$G$10)</f>
        <v>43.904999999999994</v>
      </c>
      <c r="I453" s="53">
        <f>P453*(1-'Orç-Resumo'!$G$10)</f>
        <v>12.4</v>
      </c>
      <c r="J453" s="54">
        <f t="shared" si="18"/>
        <v>2634.2999999999997</v>
      </c>
      <c r="K453" s="55">
        <f t="shared" si="19"/>
        <v>744</v>
      </c>
      <c r="L453" s="56">
        <f t="shared" si="20"/>
        <v>3378.2999999999997</v>
      </c>
      <c r="M453" s="56">
        <v>0</v>
      </c>
      <c r="N453" s="173"/>
      <c r="O453" s="56">
        <v>43.904999999999994</v>
      </c>
      <c r="P453" s="184">
        <v>12.4</v>
      </c>
    </row>
    <row r="454" spans="2:16" ht="42">
      <c r="B454" s="5" t="s">
        <v>1143</v>
      </c>
      <c r="C454" s="51" t="s">
        <v>26</v>
      </c>
      <c r="D454" s="51" t="s">
        <v>1144</v>
      </c>
      <c r="E454" s="6" t="s">
        <v>1145</v>
      </c>
      <c r="F454" s="51" t="s">
        <v>33</v>
      </c>
      <c r="G454" s="5">
        <v>24</v>
      </c>
      <c r="H454" s="52">
        <f>O454*(1-'Orç-Resumo'!$G$10)</f>
        <v>261.91600000000005</v>
      </c>
      <c r="I454" s="53">
        <f>P454*(1-'Orç-Resumo'!$G$10)</f>
        <v>8.6359999999999992</v>
      </c>
      <c r="J454" s="54">
        <f t="shared" si="18"/>
        <v>6285.9840000000013</v>
      </c>
      <c r="K454" s="55">
        <f t="shared" si="19"/>
        <v>207.26399999999998</v>
      </c>
      <c r="L454" s="56">
        <f t="shared" si="20"/>
        <v>6493.2480000000014</v>
      </c>
      <c r="M454" s="56">
        <v>0</v>
      </c>
      <c r="N454" s="173"/>
      <c r="O454" s="56">
        <v>261.91600000000005</v>
      </c>
      <c r="P454" s="184">
        <v>8.6359999999999992</v>
      </c>
    </row>
    <row r="455" spans="2:16" ht="28">
      <c r="B455" s="5" t="s">
        <v>1146</v>
      </c>
      <c r="C455" s="51" t="s">
        <v>26</v>
      </c>
      <c r="D455" s="51" t="s">
        <v>1147</v>
      </c>
      <c r="E455" s="6" t="s">
        <v>1148</v>
      </c>
      <c r="F455" s="51" t="s">
        <v>33</v>
      </c>
      <c r="G455" s="5">
        <v>24</v>
      </c>
      <c r="H455" s="52">
        <f>O455*(1-'Orç-Resumo'!$G$10)</f>
        <v>218.006</v>
      </c>
      <c r="I455" s="53">
        <f>P455*(1-'Orç-Resumo'!$G$10)</f>
        <v>8.6359999999999992</v>
      </c>
      <c r="J455" s="54">
        <f t="shared" si="18"/>
        <v>5232.1440000000002</v>
      </c>
      <c r="K455" s="55">
        <f t="shared" si="19"/>
        <v>207.26399999999998</v>
      </c>
      <c r="L455" s="56">
        <f t="shared" si="20"/>
        <v>5439.4080000000004</v>
      </c>
      <c r="M455" s="56">
        <v>0</v>
      </c>
      <c r="N455" s="173"/>
      <c r="O455" s="56">
        <v>218.006</v>
      </c>
      <c r="P455" s="184">
        <v>8.6359999999999992</v>
      </c>
    </row>
    <row r="456" spans="2:16" ht="56">
      <c r="B456" s="5" t="s">
        <v>1149</v>
      </c>
      <c r="C456" s="51" t="s">
        <v>48</v>
      </c>
      <c r="D456" s="51">
        <v>91863</v>
      </c>
      <c r="E456" s="6" t="s">
        <v>1150</v>
      </c>
      <c r="F456" s="51" t="s">
        <v>107</v>
      </c>
      <c r="G456" s="5">
        <v>180</v>
      </c>
      <c r="H456" s="52">
        <f>O456*(1-'Orç-Resumo'!$G$10)</f>
        <v>7.19</v>
      </c>
      <c r="I456" s="53">
        <f>P456*(1-'Orç-Resumo'!$G$10)</f>
        <v>5.14</v>
      </c>
      <c r="J456" s="54">
        <f t="shared" si="18"/>
        <v>1294.2</v>
      </c>
      <c r="K456" s="55">
        <f t="shared" si="19"/>
        <v>925.19999999999993</v>
      </c>
      <c r="L456" s="56">
        <f t="shared" si="20"/>
        <v>2219.4</v>
      </c>
      <c r="M456" s="56">
        <v>0</v>
      </c>
      <c r="N456" s="173"/>
      <c r="O456" s="56">
        <v>7.19</v>
      </c>
      <c r="P456" s="184" t="s">
        <v>2905</v>
      </c>
    </row>
    <row r="457" spans="2:16" ht="56">
      <c r="B457" s="5" t="s">
        <v>1151</v>
      </c>
      <c r="C457" s="51" t="s">
        <v>48</v>
      </c>
      <c r="D457" s="51">
        <v>91864</v>
      </c>
      <c r="E457" s="6" t="s">
        <v>1152</v>
      </c>
      <c r="F457" s="51" t="s">
        <v>107</v>
      </c>
      <c r="G457" s="5">
        <v>180</v>
      </c>
      <c r="H457" s="52">
        <f>O457*(1-'Orç-Resumo'!$G$10)</f>
        <v>10.549999999999999</v>
      </c>
      <c r="I457" s="53">
        <f>P457*(1-'Orç-Resumo'!$G$10)</f>
        <v>6.01</v>
      </c>
      <c r="J457" s="54">
        <f t="shared" si="18"/>
        <v>1898.9999999999998</v>
      </c>
      <c r="K457" s="55">
        <f t="shared" si="19"/>
        <v>1081.8</v>
      </c>
      <c r="L457" s="56">
        <f t="shared" si="20"/>
        <v>2980.7999999999997</v>
      </c>
      <c r="M457" s="56">
        <v>0</v>
      </c>
      <c r="N457" s="173"/>
      <c r="O457" s="56">
        <v>10.549999999999999</v>
      </c>
      <c r="P457" s="184" t="s">
        <v>2902</v>
      </c>
    </row>
    <row r="458" spans="2:16" ht="56">
      <c r="B458" s="5" t="s">
        <v>1154</v>
      </c>
      <c r="C458" s="51" t="s">
        <v>48</v>
      </c>
      <c r="D458" s="51">
        <v>91926</v>
      </c>
      <c r="E458" s="6" t="s">
        <v>1155</v>
      </c>
      <c r="F458" s="51" t="s">
        <v>107</v>
      </c>
      <c r="G458" s="5">
        <v>3000</v>
      </c>
      <c r="H458" s="52">
        <f>O458*(1-'Orç-Resumo'!$G$10)</f>
        <v>3.3999999999999995</v>
      </c>
      <c r="I458" s="53">
        <f>P458*(1-'Orç-Resumo'!$G$10)</f>
        <v>1.24</v>
      </c>
      <c r="J458" s="54">
        <f t="shared" si="18"/>
        <v>10199.999999999998</v>
      </c>
      <c r="K458" s="55">
        <f t="shared" si="19"/>
        <v>3720</v>
      </c>
      <c r="L458" s="56">
        <f t="shared" si="20"/>
        <v>13919.999999999998</v>
      </c>
      <c r="M458" s="56">
        <v>0</v>
      </c>
      <c r="N458" s="173"/>
      <c r="O458" s="56">
        <v>3.3999999999999995</v>
      </c>
      <c r="P458" s="184" t="s">
        <v>3416</v>
      </c>
    </row>
    <row r="459" spans="2:16" ht="56">
      <c r="B459" s="5" t="s">
        <v>1156</v>
      </c>
      <c r="C459" s="51" t="s">
        <v>48</v>
      </c>
      <c r="D459" s="51">
        <v>91924</v>
      </c>
      <c r="E459" s="6" t="s">
        <v>3863</v>
      </c>
      <c r="F459" s="51" t="s">
        <v>107</v>
      </c>
      <c r="G459" s="5">
        <v>3000</v>
      </c>
      <c r="H459" s="52">
        <f>O459*(1-'Orç-Resumo'!$G$10)</f>
        <v>2.2199999999999998</v>
      </c>
      <c r="I459" s="53">
        <f>P459*(1-'Orç-Resumo'!$G$10)</f>
        <v>0.99</v>
      </c>
      <c r="J459" s="54">
        <f t="shared" si="18"/>
        <v>6659.9999999999991</v>
      </c>
      <c r="K459" s="55">
        <f t="shared" si="19"/>
        <v>2970</v>
      </c>
      <c r="L459" s="56">
        <f t="shared" si="20"/>
        <v>9630</v>
      </c>
      <c r="M459" s="56">
        <v>0</v>
      </c>
      <c r="N459" s="173"/>
      <c r="O459" s="56">
        <v>2.2199999999999998</v>
      </c>
      <c r="P459" s="184" t="s">
        <v>3417</v>
      </c>
    </row>
    <row r="460" spans="2:16" ht="56">
      <c r="B460" s="5" t="s">
        <v>1157</v>
      </c>
      <c r="C460" s="51" t="s">
        <v>48</v>
      </c>
      <c r="D460" s="51">
        <v>91928</v>
      </c>
      <c r="E460" s="6" t="s">
        <v>1158</v>
      </c>
      <c r="F460" s="51" t="s">
        <v>107</v>
      </c>
      <c r="G460" s="5">
        <v>1000</v>
      </c>
      <c r="H460" s="52">
        <f>O460*(1-'Orç-Resumo'!$G$10)</f>
        <v>5.5</v>
      </c>
      <c r="I460" s="53">
        <f>P460*(1-'Orç-Resumo'!$G$10)</f>
        <v>1.68</v>
      </c>
      <c r="J460" s="54">
        <f t="shared" si="18"/>
        <v>5500</v>
      </c>
      <c r="K460" s="55">
        <f t="shared" si="19"/>
        <v>1680</v>
      </c>
      <c r="L460" s="56">
        <f t="shared" si="20"/>
        <v>7180</v>
      </c>
      <c r="M460" s="56">
        <v>0</v>
      </c>
      <c r="N460" s="173"/>
      <c r="O460" s="56">
        <v>5.5</v>
      </c>
      <c r="P460" s="184" t="s">
        <v>2332</v>
      </c>
    </row>
    <row r="461" spans="2:16" ht="42">
      <c r="B461" s="5" t="s">
        <v>1160</v>
      </c>
      <c r="C461" s="51" t="s">
        <v>48</v>
      </c>
      <c r="D461" s="51">
        <v>91952</v>
      </c>
      <c r="E461" s="6" t="s">
        <v>1161</v>
      </c>
      <c r="F461" s="51" t="s">
        <v>173</v>
      </c>
      <c r="G461" s="5">
        <v>125</v>
      </c>
      <c r="H461" s="52">
        <f>O461*(1-'Orç-Resumo'!$G$10)</f>
        <v>10.45</v>
      </c>
      <c r="I461" s="53">
        <f>P461*(1-'Orç-Resumo'!$G$10)</f>
        <v>10.039999999999999</v>
      </c>
      <c r="J461" s="54">
        <f t="shared" si="18"/>
        <v>1306.25</v>
      </c>
      <c r="K461" s="55">
        <f t="shared" si="19"/>
        <v>1255</v>
      </c>
      <c r="L461" s="56">
        <f t="shared" si="20"/>
        <v>2561.25</v>
      </c>
      <c r="M461" s="56">
        <v>0</v>
      </c>
      <c r="N461" s="173"/>
      <c r="O461" s="56">
        <v>10.45</v>
      </c>
      <c r="P461" s="184" t="s">
        <v>3418</v>
      </c>
    </row>
    <row r="462" spans="2:16" ht="42">
      <c r="B462" s="5" t="s">
        <v>1162</v>
      </c>
      <c r="C462" s="51" t="s">
        <v>48</v>
      </c>
      <c r="D462" s="51">
        <v>91959</v>
      </c>
      <c r="E462" s="6" t="s">
        <v>1163</v>
      </c>
      <c r="F462" s="51" t="s">
        <v>173</v>
      </c>
      <c r="G462" s="5">
        <v>50</v>
      </c>
      <c r="H462" s="52">
        <f>O462*(1-'Orç-Resumo'!$G$10)</f>
        <v>26.459999999999997</v>
      </c>
      <c r="I462" s="53">
        <f>P462*(1-'Orç-Resumo'!$G$10)</f>
        <v>22.91</v>
      </c>
      <c r="J462" s="54">
        <f t="shared" si="18"/>
        <v>1322.9999999999998</v>
      </c>
      <c r="K462" s="55">
        <f t="shared" si="19"/>
        <v>1145.5</v>
      </c>
      <c r="L462" s="56">
        <f t="shared" si="20"/>
        <v>2468.5</v>
      </c>
      <c r="M462" s="56">
        <v>0</v>
      </c>
      <c r="N462" s="173"/>
      <c r="O462" s="56">
        <v>26.459999999999997</v>
      </c>
      <c r="P462" s="184" t="s">
        <v>3928</v>
      </c>
    </row>
    <row r="463" spans="2:16" ht="42">
      <c r="B463" s="5" t="s">
        <v>1164</v>
      </c>
      <c r="C463" s="51" t="s">
        <v>48</v>
      </c>
      <c r="D463" s="51">
        <v>91967</v>
      </c>
      <c r="E463" s="6" t="s">
        <v>1165</v>
      </c>
      <c r="F463" s="51" t="s">
        <v>173</v>
      </c>
      <c r="G463" s="5">
        <v>50</v>
      </c>
      <c r="H463" s="52">
        <f>O463*(1-'Orç-Resumo'!$G$10)</f>
        <v>36.03</v>
      </c>
      <c r="I463" s="53">
        <f>P463*(1-'Orç-Resumo'!$G$10)</f>
        <v>30.26</v>
      </c>
      <c r="J463" s="54">
        <f t="shared" si="18"/>
        <v>1801.5</v>
      </c>
      <c r="K463" s="55">
        <f t="shared" si="19"/>
        <v>1513</v>
      </c>
      <c r="L463" s="56">
        <f t="shared" si="20"/>
        <v>3314.5</v>
      </c>
      <c r="M463" s="56">
        <v>0</v>
      </c>
      <c r="N463" s="173"/>
      <c r="O463" s="56">
        <v>36.03</v>
      </c>
      <c r="P463" s="184" t="s">
        <v>2291</v>
      </c>
    </row>
    <row r="464" spans="2:16" ht="42">
      <c r="B464" s="5" t="s">
        <v>1166</v>
      </c>
      <c r="C464" s="51" t="s">
        <v>48</v>
      </c>
      <c r="D464" s="51">
        <v>92000</v>
      </c>
      <c r="E464" s="6" t="s">
        <v>1167</v>
      </c>
      <c r="F464" s="51" t="s">
        <v>173</v>
      </c>
      <c r="G464" s="5">
        <v>150</v>
      </c>
      <c r="H464" s="52">
        <f>O464*(1-'Orç-Resumo'!$G$10)</f>
        <v>17.999999999999996</v>
      </c>
      <c r="I464" s="53">
        <f>P464*(1-'Orç-Resumo'!$G$10)</f>
        <v>16.010000000000002</v>
      </c>
      <c r="J464" s="54">
        <f t="shared" si="18"/>
        <v>2699.9999999999995</v>
      </c>
      <c r="K464" s="55">
        <f t="shared" si="19"/>
        <v>2401.5000000000005</v>
      </c>
      <c r="L464" s="56">
        <f t="shared" si="20"/>
        <v>5101.5</v>
      </c>
      <c r="M464" s="56">
        <v>0</v>
      </c>
      <c r="N464" s="173"/>
      <c r="O464" s="56">
        <v>17.999999999999996</v>
      </c>
      <c r="P464" s="184" t="s">
        <v>2465</v>
      </c>
    </row>
    <row r="465" spans="2:16" ht="42">
      <c r="B465" s="5" t="s">
        <v>1168</v>
      </c>
      <c r="C465" s="51" t="s">
        <v>26</v>
      </c>
      <c r="D465" s="51" t="s">
        <v>1169</v>
      </c>
      <c r="E465" s="6" t="s">
        <v>1170</v>
      </c>
      <c r="F465" s="51" t="s">
        <v>33</v>
      </c>
      <c r="G465" s="5">
        <v>170</v>
      </c>
      <c r="H465" s="52">
        <f>O465*(1-'Orç-Resumo'!$G$10)</f>
        <v>11.347999999999999</v>
      </c>
      <c r="I465" s="53">
        <f>P465*(1-'Orç-Resumo'!$G$10)</f>
        <v>25.908000000000001</v>
      </c>
      <c r="J465" s="54">
        <f t="shared" ref="J465:J528" si="21">G465*H465</f>
        <v>1929.1599999999999</v>
      </c>
      <c r="K465" s="55">
        <f t="shared" ref="K465:K528" si="22">G465*I465</f>
        <v>4404.3600000000006</v>
      </c>
      <c r="L465" s="56">
        <f t="shared" ref="L465:L528" si="23">J465+K465</f>
        <v>6333.52</v>
      </c>
      <c r="M465" s="56">
        <v>0</v>
      </c>
      <c r="N465" s="173"/>
      <c r="O465" s="56">
        <v>11.347999999999999</v>
      </c>
      <c r="P465" s="184">
        <v>25.908000000000001</v>
      </c>
    </row>
    <row r="466" spans="2:16" ht="28">
      <c r="B466" s="5" t="s">
        <v>1171</v>
      </c>
      <c r="C466" s="51" t="s">
        <v>26</v>
      </c>
      <c r="D466" s="51" t="s">
        <v>1172</v>
      </c>
      <c r="E466" s="6" t="s">
        <v>1173</v>
      </c>
      <c r="F466" s="51" t="s">
        <v>33</v>
      </c>
      <c r="G466" s="5">
        <v>50</v>
      </c>
      <c r="H466" s="52">
        <f>O466*(1-'Orç-Resumo'!$G$10)</f>
        <v>32.690999999999995</v>
      </c>
      <c r="I466" s="53">
        <f>P466*(1-'Orç-Resumo'!$G$10)</f>
        <v>19.431000000000001</v>
      </c>
      <c r="J466" s="54">
        <f t="shared" si="21"/>
        <v>1634.5499999999997</v>
      </c>
      <c r="K466" s="55">
        <f t="shared" si="22"/>
        <v>971.55000000000007</v>
      </c>
      <c r="L466" s="56">
        <f t="shared" si="23"/>
        <v>2606.1</v>
      </c>
      <c r="M466" s="56">
        <v>0</v>
      </c>
      <c r="N466" s="173"/>
      <c r="O466" s="56">
        <v>32.690999999999995</v>
      </c>
      <c r="P466" s="184">
        <v>19.431000000000001</v>
      </c>
    </row>
    <row r="467" spans="2:16" ht="84">
      <c r="B467" s="5" t="s">
        <v>1174</v>
      </c>
      <c r="C467" s="51" t="s">
        <v>26</v>
      </c>
      <c r="D467" s="51" t="s">
        <v>1175</v>
      </c>
      <c r="E467" s="6" t="s">
        <v>1176</v>
      </c>
      <c r="F467" s="51" t="s">
        <v>33</v>
      </c>
      <c r="G467" s="5">
        <v>130</v>
      </c>
      <c r="H467" s="52">
        <f>O467*(1-'Orç-Resumo'!$G$10)</f>
        <v>310.18199999999996</v>
      </c>
      <c r="I467" s="53">
        <f>P467*(1-'Orç-Resumo'!$G$10)</f>
        <v>38.862000000000002</v>
      </c>
      <c r="J467" s="54">
        <f t="shared" si="21"/>
        <v>40323.659999999996</v>
      </c>
      <c r="K467" s="55">
        <f t="shared" si="22"/>
        <v>5052.0600000000004</v>
      </c>
      <c r="L467" s="56">
        <f t="shared" si="23"/>
        <v>45375.719999999994</v>
      </c>
      <c r="M467" s="56">
        <v>0</v>
      </c>
      <c r="N467" s="173"/>
      <c r="O467" s="56">
        <v>310.18199999999996</v>
      </c>
      <c r="P467" s="184">
        <v>38.862000000000002</v>
      </c>
    </row>
    <row r="468" spans="2:16" ht="84">
      <c r="B468" s="5" t="s">
        <v>1177</v>
      </c>
      <c r="C468" s="51" t="s">
        <v>26</v>
      </c>
      <c r="D468" s="51" t="s">
        <v>1178</v>
      </c>
      <c r="E468" s="6" t="s">
        <v>1179</v>
      </c>
      <c r="F468" s="51" t="s">
        <v>33</v>
      </c>
      <c r="G468" s="5">
        <v>50</v>
      </c>
      <c r="H468" s="52">
        <f>O468*(1-'Orç-Resumo'!$G$10)</f>
        <v>343.20199999999994</v>
      </c>
      <c r="I468" s="53">
        <f>P468*(1-'Orç-Resumo'!$G$10)</f>
        <v>86.141999999999996</v>
      </c>
      <c r="J468" s="54">
        <f t="shared" si="21"/>
        <v>17160.099999999999</v>
      </c>
      <c r="K468" s="55">
        <f t="shared" si="22"/>
        <v>4307.0999999999995</v>
      </c>
      <c r="L468" s="56">
        <f t="shared" si="23"/>
        <v>21467.199999999997</v>
      </c>
      <c r="M468" s="56">
        <v>0</v>
      </c>
      <c r="N468" s="173"/>
      <c r="O468" s="56">
        <v>343.20199999999994</v>
      </c>
      <c r="P468" s="184">
        <v>86.141999999999996</v>
      </c>
    </row>
    <row r="469" spans="2:16" ht="56">
      <c r="B469" s="5" t="s">
        <v>1180</v>
      </c>
      <c r="C469" s="51" t="s">
        <v>48</v>
      </c>
      <c r="D469" s="51">
        <v>97607</v>
      </c>
      <c r="E469" s="6" t="s">
        <v>3864</v>
      </c>
      <c r="F469" s="51" t="s">
        <v>173</v>
      </c>
      <c r="G469" s="5">
        <v>25</v>
      </c>
      <c r="H469" s="52">
        <f>O469*(1-'Orç-Resumo'!$G$10)</f>
        <v>90.66</v>
      </c>
      <c r="I469" s="53">
        <f>P469*(1-'Orç-Resumo'!$G$10)</f>
        <v>17.010000000000002</v>
      </c>
      <c r="J469" s="54">
        <f t="shared" si="21"/>
        <v>2266.5</v>
      </c>
      <c r="K469" s="55">
        <f t="shared" si="22"/>
        <v>425.25000000000006</v>
      </c>
      <c r="L469" s="56">
        <f t="shared" si="23"/>
        <v>2691.75</v>
      </c>
      <c r="M469" s="56">
        <v>0</v>
      </c>
      <c r="N469" s="173"/>
      <c r="O469" s="56">
        <v>90.66</v>
      </c>
      <c r="P469" s="184" t="s">
        <v>3929</v>
      </c>
    </row>
    <row r="470" spans="2:16" ht="28">
      <c r="B470" s="5" t="s">
        <v>1181</v>
      </c>
      <c r="C470" s="51" t="s">
        <v>99</v>
      </c>
      <c r="D470" s="51" t="s">
        <v>2191</v>
      </c>
      <c r="E470" s="6" t="s">
        <v>2192</v>
      </c>
      <c r="F470" s="51" t="s">
        <v>626</v>
      </c>
      <c r="G470" s="5">
        <v>25</v>
      </c>
      <c r="H470" s="52">
        <f>O470*(1-'Orç-Resumo'!$G$10)</f>
        <v>272.25</v>
      </c>
      <c r="I470" s="53">
        <f>P470*(1-'Orç-Resumo'!$G$10)</f>
        <v>57.56</v>
      </c>
      <c r="J470" s="54">
        <f t="shared" si="21"/>
        <v>6806.25</v>
      </c>
      <c r="K470" s="55">
        <f t="shared" si="22"/>
        <v>1439</v>
      </c>
      <c r="L470" s="56">
        <f t="shared" si="23"/>
        <v>8245.25</v>
      </c>
      <c r="M470" s="56">
        <v>0</v>
      </c>
      <c r="N470" s="173"/>
      <c r="O470" s="56">
        <v>272.25</v>
      </c>
      <c r="P470" s="184">
        <v>57.56</v>
      </c>
    </row>
    <row r="471" spans="2:16" ht="28">
      <c r="B471" s="5" t="s">
        <v>1182</v>
      </c>
      <c r="C471" s="51" t="s">
        <v>48</v>
      </c>
      <c r="D471" s="51">
        <v>100903</v>
      </c>
      <c r="E471" s="6" t="s">
        <v>1183</v>
      </c>
      <c r="F471" s="51" t="s">
        <v>173</v>
      </c>
      <c r="G471" s="5">
        <v>500</v>
      </c>
      <c r="H471" s="52">
        <f>O471*(1-'Orç-Resumo'!$G$10)</f>
        <v>20.92</v>
      </c>
      <c r="I471" s="53">
        <f>P471*(1-'Orç-Resumo'!$G$10)</f>
        <v>11.82</v>
      </c>
      <c r="J471" s="54">
        <f t="shared" si="21"/>
        <v>10460</v>
      </c>
      <c r="K471" s="55">
        <f t="shared" si="22"/>
        <v>5910</v>
      </c>
      <c r="L471" s="56">
        <f t="shared" si="23"/>
        <v>16370</v>
      </c>
      <c r="M471" s="56">
        <v>0</v>
      </c>
      <c r="N471" s="173"/>
      <c r="O471" s="56">
        <v>20.92</v>
      </c>
      <c r="P471" s="184" t="s">
        <v>3930</v>
      </c>
    </row>
    <row r="472" spans="2:16" ht="42">
      <c r="B472" s="5" t="s">
        <v>1185</v>
      </c>
      <c r="C472" s="51" t="s">
        <v>48</v>
      </c>
      <c r="D472" s="51">
        <v>97599</v>
      </c>
      <c r="E472" s="6" t="s">
        <v>1186</v>
      </c>
      <c r="F472" s="51" t="s">
        <v>173</v>
      </c>
      <c r="G472" s="5">
        <v>100</v>
      </c>
      <c r="H472" s="52">
        <f>O472*(1-'Orç-Resumo'!$G$10)</f>
        <v>14.25</v>
      </c>
      <c r="I472" s="53">
        <f>P472*(1-'Orç-Resumo'!$G$10)</f>
        <v>5.2</v>
      </c>
      <c r="J472" s="54">
        <f t="shared" si="21"/>
        <v>1425</v>
      </c>
      <c r="K472" s="55">
        <f t="shared" si="22"/>
        <v>520</v>
      </c>
      <c r="L472" s="56">
        <f t="shared" si="23"/>
        <v>1945</v>
      </c>
      <c r="M472" s="56">
        <v>0</v>
      </c>
      <c r="N472" s="173"/>
      <c r="O472" s="56">
        <v>14.25</v>
      </c>
      <c r="P472" s="184" t="s">
        <v>3419</v>
      </c>
    </row>
    <row r="473" spans="2:16" ht="42">
      <c r="B473" s="5" t="s">
        <v>1187</v>
      </c>
      <c r="C473" s="51" t="s">
        <v>21</v>
      </c>
      <c r="D473" s="51" t="s">
        <v>21</v>
      </c>
      <c r="E473" s="6" t="s">
        <v>1188</v>
      </c>
      <c r="F473" s="51" t="s">
        <v>23</v>
      </c>
      <c r="G473" s="5"/>
      <c r="H473" s="52"/>
      <c r="I473" s="53"/>
      <c r="J473" s="54"/>
      <c r="K473" s="55"/>
      <c r="L473" s="56"/>
      <c r="M473" s="56"/>
      <c r="N473" s="173"/>
      <c r="O473" s="56" t="s">
        <v>24</v>
      </c>
      <c r="P473" s="184" t="s">
        <v>24</v>
      </c>
    </row>
    <row r="474" spans="2:16" ht="42">
      <c r="B474" s="5" t="s">
        <v>1189</v>
      </c>
      <c r="C474" s="51" t="s">
        <v>48</v>
      </c>
      <c r="D474" s="51">
        <v>93661</v>
      </c>
      <c r="E474" s="6" t="s">
        <v>1190</v>
      </c>
      <c r="F474" s="51" t="s">
        <v>173</v>
      </c>
      <c r="G474" s="5">
        <v>25</v>
      </c>
      <c r="H474" s="52">
        <f>O474*(1-'Orç-Resumo'!$G$10)</f>
        <v>47.55</v>
      </c>
      <c r="I474" s="53">
        <f>P474*(1-'Orç-Resumo'!$G$10)</f>
        <v>4.0999999999999996</v>
      </c>
      <c r="J474" s="54">
        <f t="shared" si="21"/>
        <v>1188.75</v>
      </c>
      <c r="K474" s="55">
        <f t="shared" si="22"/>
        <v>102.49999999999999</v>
      </c>
      <c r="L474" s="56">
        <f t="shared" si="23"/>
        <v>1291.25</v>
      </c>
      <c r="M474" s="56">
        <v>0</v>
      </c>
      <c r="N474" s="173"/>
      <c r="O474" s="56">
        <v>47.55</v>
      </c>
      <c r="P474" s="184" t="s">
        <v>1960</v>
      </c>
    </row>
    <row r="475" spans="2:16" ht="42">
      <c r="B475" s="5" t="s">
        <v>1191</v>
      </c>
      <c r="C475" s="51" t="s">
        <v>48</v>
      </c>
      <c r="D475" s="51">
        <v>93662</v>
      </c>
      <c r="E475" s="6" t="s">
        <v>1192</v>
      </c>
      <c r="F475" s="51" t="s">
        <v>173</v>
      </c>
      <c r="G475" s="5">
        <v>25</v>
      </c>
      <c r="H475" s="52">
        <f>O475*(1-'Orç-Resumo'!$G$10)</f>
        <v>48.68</v>
      </c>
      <c r="I475" s="53">
        <f>P475*(1-'Orç-Resumo'!$G$10)</f>
        <v>5.7</v>
      </c>
      <c r="J475" s="54">
        <f t="shared" si="21"/>
        <v>1217</v>
      </c>
      <c r="K475" s="55">
        <f t="shared" si="22"/>
        <v>142.5</v>
      </c>
      <c r="L475" s="56">
        <f t="shared" si="23"/>
        <v>1359.5</v>
      </c>
      <c r="M475" s="56">
        <v>0</v>
      </c>
      <c r="N475" s="173"/>
      <c r="O475" s="56">
        <v>48.68</v>
      </c>
      <c r="P475" s="184" t="s">
        <v>2918</v>
      </c>
    </row>
    <row r="476" spans="2:16" ht="42">
      <c r="B476" s="5" t="s">
        <v>1193</v>
      </c>
      <c r="C476" s="51" t="s">
        <v>48</v>
      </c>
      <c r="D476" s="51">
        <v>93663</v>
      </c>
      <c r="E476" s="6" t="s">
        <v>1194</v>
      </c>
      <c r="F476" s="51" t="s">
        <v>173</v>
      </c>
      <c r="G476" s="5">
        <v>50</v>
      </c>
      <c r="H476" s="52">
        <f>O476*(1-'Orç-Resumo'!$G$10)</f>
        <v>48.68</v>
      </c>
      <c r="I476" s="53">
        <f>P476*(1-'Orç-Resumo'!$G$10)</f>
        <v>5.7</v>
      </c>
      <c r="J476" s="54">
        <f t="shared" si="21"/>
        <v>2434</v>
      </c>
      <c r="K476" s="55">
        <f t="shared" si="22"/>
        <v>285</v>
      </c>
      <c r="L476" s="56">
        <f t="shared" si="23"/>
        <v>2719</v>
      </c>
      <c r="M476" s="56">
        <v>0</v>
      </c>
      <c r="N476" s="173"/>
      <c r="O476" s="56">
        <v>48.68</v>
      </c>
      <c r="P476" s="184" t="s">
        <v>2918</v>
      </c>
    </row>
    <row r="477" spans="2:16" ht="42">
      <c r="B477" s="5" t="s">
        <v>1195</v>
      </c>
      <c r="C477" s="51" t="s">
        <v>48</v>
      </c>
      <c r="D477" s="51">
        <v>101896</v>
      </c>
      <c r="E477" s="6" t="s">
        <v>1081</v>
      </c>
      <c r="F477" s="51" t="s">
        <v>173</v>
      </c>
      <c r="G477" s="5">
        <v>5</v>
      </c>
      <c r="H477" s="52">
        <f>O477*(1-'Orç-Resumo'!$G$10)</f>
        <v>513.79999999999995</v>
      </c>
      <c r="I477" s="53">
        <f>P477*(1-'Orç-Resumo'!$G$10)</f>
        <v>57.13</v>
      </c>
      <c r="J477" s="54">
        <f t="shared" si="21"/>
        <v>2569</v>
      </c>
      <c r="K477" s="55">
        <f t="shared" si="22"/>
        <v>285.65000000000003</v>
      </c>
      <c r="L477" s="56">
        <f t="shared" si="23"/>
        <v>2854.65</v>
      </c>
      <c r="M477" s="56">
        <v>0</v>
      </c>
      <c r="N477" s="173"/>
      <c r="O477" s="56">
        <v>513.79999999999995</v>
      </c>
      <c r="P477" s="184" t="s">
        <v>3926</v>
      </c>
    </row>
    <row r="478" spans="2:16" ht="42">
      <c r="B478" s="5" t="s">
        <v>1196</v>
      </c>
      <c r="C478" s="51" t="s">
        <v>99</v>
      </c>
      <c r="D478" s="51" t="s">
        <v>1083</v>
      </c>
      <c r="E478" s="6" t="s">
        <v>1084</v>
      </c>
      <c r="F478" s="51" t="s">
        <v>626</v>
      </c>
      <c r="G478" s="5">
        <v>5</v>
      </c>
      <c r="H478" s="52">
        <f>O478*(1-'Orç-Resumo'!$G$10)</f>
        <v>714.2</v>
      </c>
      <c r="I478" s="53">
        <f>P478*(1-'Orç-Resumo'!$G$10)</f>
        <v>76.75</v>
      </c>
      <c r="J478" s="54">
        <f t="shared" si="21"/>
        <v>3571</v>
      </c>
      <c r="K478" s="55">
        <f t="shared" si="22"/>
        <v>383.75</v>
      </c>
      <c r="L478" s="56">
        <f t="shared" si="23"/>
        <v>3954.75</v>
      </c>
      <c r="M478" s="56">
        <v>0</v>
      </c>
      <c r="N478" s="173"/>
      <c r="O478" s="56">
        <v>714.2</v>
      </c>
      <c r="P478" s="184">
        <v>76.75</v>
      </c>
    </row>
    <row r="479" spans="2:16" ht="56">
      <c r="B479" s="5" t="s">
        <v>1197</v>
      </c>
      <c r="C479" s="51" t="s">
        <v>26</v>
      </c>
      <c r="D479" s="51" t="s">
        <v>1198</v>
      </c>
      <c r="E479" s="6" t="s">
        <v>1199</v>
      </c>
      <c r="F479" s="51" t="s">
        <v>1102</v>
      </c>
      <c r="G479" s="5">
        <v>100</v>
      </c>
      <c r="H479" s="52">
        <f>O479*(1-'Orç-Resumo'!$G$10)</f>
        <v>54.873999999999995</v>
      </c>
      <c r="I479" s="53">
        <f>P479*(1-'Orç-Resumo'!$G$10)</f>
        <v>12.954000000000001</v>
      </c>
      <c r="J479" s="54">
        <f t="shared" si="21"/>
        <v>5487.4</v>
      </c>
      <c r="K479" s="55">
        <f t="shared" si="22"/>
        <v>1295.4000000000001</v>
      </c>
      <c r="L479" s="56">
        <f t="shared" si="23"/>
        <v>6782.7999999999993</v>
      </c>
      <c r="M479" s="56">
        <v>0</v>
      </c>
      <c r="N479" s="173"/>
      <c r="O479" s="56">
        <v>54.873999999999995</v>
      </c>
      <c r="P479" s="184">
        <v>12.954000000000001</v>
      </c>
    </row>
    <row r="480" spans="2:16" ht="56">
      <c r="B480" s="5" t="s">
        <v>1200</v>
      </c>
      <c r="C480" s="51" t="s">
        <v>48</v>
      </c>
      <c r="D480" s="51">
        <v>91867</v>
      </c>
      <c r="E480" s="6" t="s">
        <v>1201</v>
      </c>
      <c r="F480" s="51" t="s">
        <v>107</v>
      </c>
      <c r="G480" s="5">
        <v>250</v>
      </c>
      <c r="H480" s="52">
        <f>O480*(1-'Orç-Resumo'!$G$10)</f>
        <v>6.87</v>
      </c>
      <c r="I480" s="53">
        <f>P480*(1-'Orç-Resumo'!$G$10)</f>
        <v>4.0599999999999996</v>
      </c>
      <c r="J480" s="54">
        <f t="shared" si="21"/>
        <v>1717.5</v>
      </c>
      <c r="K480" s="55">
        <f t="shared" si="22"/>
        <v>1014.9999999999999</v>
      </c>
      <c r="L480" s="56">
        <f t="shared" si="23"/>
        <v>2732.5</v>
      </c>
      <c r="M480" s="56">
        <v>0</v>
      </c>
      <c r="N480" s="173"/>
      <c r="O480" s="56">
        <v>6.87</v>
      </c>
      <c r="P480" s="184" t="s">
        <v>3931</v>
      </c>
    </row>
    <row r="481" spans="2:16" ht="56">
      <c r="B481" s="5" t="s">
        <v>1202</v>
      </c>
      <c r="C481" s="51" t="s">
        <v>48</v>
      </c>
      <c r="D481" s="51">
        <v>91864</v>
      </c>
      <c r="E481" s="6" t="s">
        <v>1203</v>
      </c>
      <c r="F481" s="51" t="s">
        <v>107</v>
      </c>
      <c r="G481" s="5">
        <v>100</v>
      </c>
      <c r="H481" s="52">
        <f>O481*(1-'Orç-Resumo'!$G$10)</f>
        <v>10.549999999999999</v>
      </c>
      <c r="I481" s="53">
        <f>P481*(1-'Orç-Resumo'!$G$10)</f>
        <v>6.01</v>
      </c>
      <c r="J481" s="54">
        <f t="shared" si="21"/>
        <v>1055</v>
      </c>
      <c r="K481" s="55">
        <f t="shared" si="22"/>
        <v>601</v>
      </c>
      <c r="L481" s="56">
        <f t="shared" si="23"/>
        <v>1656</v>
      </c>
      <c r="M481" s="56">
        <v>0</v>
      </c>
      <c r="N481" s="173"/>
      <c r="O481" s="56">
        <v>10.549999999999999</v>
      </c>
      <c r="P481" s="184" t="s">
        <v>2902</v>
      </c>
    </row>
    <row r="482" spans="2:16" ht="42">
      <c r="B482" s="5" t="s">
        <v>1204</v>
      </c>
      <c r="C482" s="51" t="s">
        <v>99</v>
      </c>
      <c r="D482" s="51" t="s">
        <v>1205</v>
      </c>
      <c r="E482" s="6" t="s">
        <v>1206</v>
      </c>
      <c r="F482" s="51" t="s">
        <v>333</v>
      </c>
      <c r="G482" s="5">
        <v>100</v>
      </c>
      <c r="H482" s="52">
        <f>O482*(1-'Orç-Resumo'!$G$10)</f>
        <v>63.72</v>
      </c>
      <c r="I482" s="53">
        <f>P482*(1-'Orç-Resumo'!$G$10)</f>
        <v>18.55</v>
      </c>
      <c r="J482" s="54">
        <f t="shared" si="21"/>
        <v>6372</v>
      </c>
      <c r="K482" s="55">
        <f t="shared" si="22"/>
        <v>1855</v>
      </c>
      <c r="L482" s="56">
        <f t="shared" si="23"/>
        <v>8227</v>
      </c>
      <c r="M482" s="56">
        <v>0</v>
      </c>
      <c r="N482" s="173"/>
      <c r="O482" s="56">
        <v>63.72</v>
      </c>
      <c r="P482" s="184">
        <v>18.55</v>
      </c>
    </row>
    <row r="483" spans="2:16" ht="56">
      <c r="B483" s="5" t="s">
        <v>1207</v>
      </c>
      <c r="C483" s="51" t="s">
        <v>48</v>
      </c>
      <c r="D483" s="51">
        <v>95778</v>
      </c>
      <c r="E483" s="6" t="s">
        <v>1208</v>
      </c>
      <c r="F483" s="51" t="s">
        <v>173</v>
      </c>
      <c r="G483" s="5">
        <v>55</v>
      </c>
      <c r="H483" s="52">
        <f>O483*(1-'Orç-Resumo'!$G$10)</f>
        <v>18.130000000000003</v>
      </c>
      <c r="I483" s="53">
        <f>P483*(1-'Orç-Resumo'!$G$10)</f>
        <v>11.78</v>
      </c>
      <c r="J483" s="54">
        <f t="shared" si="21"/>
        <v>997.15000000000009</v>
      </c>
      <c r="K483" s="55">
        <f t="shared" si="22"/>
        <v>647.9</v>
      </c>
      <c r="L483" s="56">
        <f t="shared" si="23"/>
        <v>1645.0500000000002</v>
      </c>
      <c r="M483" s="56">
        <v>0</v>
      </c>
      <c r="N483" s="173"/>
      <c r="O483" s="56">
        <v>18.130000000000003</v>
      </c>
      <c r="P483" s="184" t="s">
        <v>3420</v>
      </c>
    </row>
    <row r="484" spans="2:16" ht="56">
      <c r="B484" s="5" t="s">
        <v>1209</v>
      </c>
      <c r="C484" s="51" t="s">
        <v>48</v>
      </c>
      <c r="D484" s="51">
        <v>95780</v>
      </c>
      <c r="E484" s="6" t="s">
        <v>1210</v>
      </c>
      <c r="F484" s="51" t="s">
        <v>173</v>
      </c>
      <c r="G484" s="5">
        <v>55</v>
      </c>
      <c r="H484" s="52">
        <f>O484*(1-'Orç-Resumo'!$G$10)</f>
        <v>20.76</v>
      </c>
      <c r="I484" s="53">
        <f>P484*(1-'Orç-Resumo'!$G$10)</f>
        <v>11</v>
      </c>
      <c r="J484" s="54">
        <f t="shared" si="21"/>
        <v>1141.8000000000002</v>
      </c>
      <c r="K484" s="55">
        <f t="shared" si="22"/>
        <v>605</v>
      </c>
      <c r="L484" s="56">
        <f t="shared" si="23"/>
        <v>1746.8000000000002</v>
      </c>
      <c r="M484" s="56">
        <v>0</v>
      </c>
      <c r="N484" s="173"/>
      <c r="O484" s="56">
        <v>20.76</v>
      </c>
      <c r="P484" s="184" t="s">
        <v>3932</v>
      </c>
    </row>
    <row r="485" spans="2:16" ht="42">
      <c r="B485" s="5" t="s">
        <v>1211</v>
      </c>
      <c r="C485" s="51" t="s">
        <v>48</v>
      </c>
      <c r="D485" s="51">
        <v>91944</v>
      </c>
      <c r="E485" s="6" t="s">
        <v>1212</v>
      </c>
      <c r="F485" s="51" t="s">
        <v>173</v>
      </c>
      <c r="G485" s="5">
        <v>55</v>
      </c>
      <c r="H485" s="52">
        <f>O485*(1-'Orç-Resumo'!$G$10)</f>
        <v>7.3600000000000012</v>
      </c>
      <c r="I485" s="53">
        <f>P485*(1-'Orç-Resumo'!$G$10)</f>
        <v>7.52</v>
      </c>
      <c r="J485" s="54">
        <f t="shared" si="21"/>
        <v>404.80000000000007</v>
      </c>
      <c r="K485" s="55">
        <f t="shared" si="22"/>
        <v>413.59999999999997</v>
      </c>
      <c r="L485" s="56">
        <f t="shared" si="23"/>
        <v>818.40000000000009</v>
      </c>
      <c r="M485" s="56">
        <v>0</v>
      </c>
      <c r="N485" s="173"/>
      <c r="O485" s="56">
        <v>7.3600000000000012</v>
      </c>
      <c r="P485" s="184" t="s">
        <v>3421</v>
      </c>
    </row>
    <row r="486" spans="2:16" ht="56">
      <c r="B486" s="5" t="s">
        <v>1213</v>
      </c>
      <c r="C486" s="51" t="s">
        <v>48</v>
      </c>
      <c r="D486" s="51">
        <v>91926</v>
      </c>
      <c r="E486" s="6" t="s">
        <v>1155</v>
      </c>
      <c r="F486" s="51" t="s">
        <v>107</v>
      </c>
      <c r="G486" s="5">
        <v>800</v>
      </c>
      <c r="H486" s="52">
        <f>O486*(1-'Orç-Resumo'!$G$10)</f>
        <v>3.3999999999999995</v>
      </c>
      <c r="I486" s="53">
        <f>P486*(1-'Orç-Resumo'!$G$10)</f>
        <v>1.24</v>
      </c>
      <c r="J486" s="54">
        <f t="shared" si="21"/>
        <v>2719.9999999999995</v>
      </c>
      <c r="K486" s="55">
        <f t="shared" si="22"/>
        <v>992</v>
      </c>
      <c r="L486" s="56">
        <f t="shared" si="23"/>
        <v>3711.9999999999995</v>
      </c>
      <c r="M486" s="56">
        <v>0</v>
      </c>
      <c r="N486" s="173"/>
      <c r="O486" s="56">
        <v>3.3999999999999995</v>
      </c>
      <c r="P486" s="184" t="s">
        <v>3416</v>
      </c>
    </row>
    <row r="487" spans="2:16" ht="56">
      <c r="B487" s="5" t="s">
        <v>1214</v>
      </c>
      <c r="C487" s="51" t="s">
        <v>48</v>
      </c>
      <c r="D487" s="51">
        <v>91928</v>
      </c>
      <c r="E487" s="6" t="s">
        <v>1158</v>
      </c>
      <c r="F487" s="51" t="s">
        <v>107</v>
      </c>
      <c r="G487" s="5">
        <v>600</v>
      </c>
      <c r="H487" s="52">
        <f>O487*(1-'Orç-Resumo'!$G$10)</f>
        <v>5.5</v>
      </c>
      <c r="I487" s="53">
        <f>P487*(1-'Orç-Resumo'!$G$10)</f>
        <v>1.68</v>
      </c>
      <c r="J487" s="54">
        <f t="shared" si="21"/>
        <v>3300</v>
      </c>
      <c r="K487" s="55">
        <f t="shared" si="22"/>
        <v>1008</v>
      </c>
      <c r="L487" s="56">
        <f t="shared" si="23"/>
        <v>4308</v>
      </c>
      <c r="M487" s="56">
        <v>0</v>
      </c>
      <c r="N487" s="173"/>
      <c r="O487" s="56">
        <v>5.5</v>
      </c>
      <c r="P487" s="184" t="s">
        <v>2332</v>
      </c>
    </row>
    <row r="488" spans="2:16" ht="56">
      <c r="B488" s="5" t="s">
        <v>1215</v>
      </c>
      <c r="C488" s="51" t="s">
        <v>48</v>
      </c>
      <c r="D488" s="51">
        <v>91930</v>
      </c>
      <c r="E488" s="6" t="s">
        <v>1216</v>
      </c>
      <c r="F488" s="51" t="s">
        <v>107</v>
      </c>
      <c r="G488" s="5">
        <v>400</v>
      </c>
      <c r="H488" s="52">
        <f>O488*(1-'Orç-Resumo'!$G$10)</f>
        <v>7.8299999999999992</v>
      </c>
      <c r="I488" s="53">
        <f>P488*(1-'Orç-Resumo'!$G$10)</f>
        <v>2.2000000000000002</v>
      </c>
      <c r="J488" s="54">
        <f t="shared" si="21"/>
        <v>3131.9999999999995</v>
      </c>
      <c r="K488" s="55">
        <f t="shared" si="22"/>
        <v>880.00000000000011</v>
      </c>
      <c r="L488" s="56">
        <f t="shared" si="23"/>
        <v>4011.9999999999995</v>
      </c>
      <c r="M488" s="56">
        <v>0</v>
      </c>
      <c r="N488" s="173"/>
      <c r="O488" s="56">
        <v>7.8299999999999992</v>
      </c>
      <c r="P488" s="184" t="s">
        <v>1923</v>
      </c>
    </row>
    <row r="489" spans="2:16" ht="42">
      <c r="B489" s="5" t="s">
        <v>1217</v>
      </c>
      <c r="C489" s="51" t="s">
        <v>26</v>
      </c>
      <c r="D489" s="51" t="s">
        <v>1144</v>
      </c>
      <c r="E489" s="6" t="s">
        <v>1145</v>
      </c>
      <c r="F489" s="51" t="s">
        <v>33</v>
      </c>
      <c r="G489" s="5">
        <v>20</v>
      </c>
      <c r="H489" s="52">
        <f>O489*(1-'Orç-Resumo'!$G$10)</f>
        <v>261.91600000000005</v>
      </c>
      <c r="I489" s="53">
        <f>P489*(1-'Orç-Resumo'!$G$10)</f>
        <v>8.6359999999999992</v>
      </c>
      <c r="J489" s="54">
        <f t="shared" si="21"/>
        <v>5238.3200000000015</v>
      </c>
      <c r="K489" s="55">
        <f t="shared" si="22"/>
        <v>172.71999999999997</v>
      </c>
      <c r="L489" s="56">
        <f t="shared" si="23"/>
        <v>5411.0400000000018</v>
      </c>
      <c r="M489" s="56">
        <v>0</v>
      </c>
      <c r="N489" s="173"/>
      <c r="O489" s="56">
        <v>261.91600000000005</v>
      </c>
      <c r="P489" s="184">
        <v>8.6359999999999992</v>
      </c>
    </row>
    <row r="490" spans="2:16" ht="28">
      <c r="B490" s="5" t="s">
        <v>1218</v>
      </c>
      <c r="C490" s="51" t="s">
        <v>26</v>
      </c>
      <c r="D490" s="51" t="s">
        <v>1147</v>
      </c>
      <c r="E490" s="6" t="s">
        <v>1148</v>
      </c>
      <c r="F490" s="51" t="s">
        <v>33</v>
      </c>
      <c r="G490" s="5">
        <v>10</v>
      </c>
      <c r="H490" s="52">
        <f>O490*(1-'Orç-Resumo'!$G$10)</f>
        <v>218.006</v>
      </c>
      <c r="I490" s="53">
        <f>P490*(1-'Orç-Resumo'!$G$10)</f>
        <v>8.6359999999999992</v>
      </c>
      <c r="J490" s="54">
        <f t="shared" si="21"/>
        <v>2180.06</v>
      </c>
      <c r="K490" s="55">
        <f t="shared" si="22"/>
        <v>86.359999999999985</v>
      </c>
      <c r="L490" s="56">
        <f t="shared" si="23"/>
        <v>2266.42</v>
      </c>
      <c r="M490" s="56">
        <v>0</v>
      </c>
      <c r="N490" s="173"/>
      <c r="O490" s="56">
        <v>218.006</v>
      </c>
      <c r="P490" s="184">
        <v>8.6359999999999992</v>
      </c>
    </row>
    <row r="491" spans="2:16" ht="28">
      <c r="B491" s="5" t="s">
        <v>1219</v>
      </c>
      <c r="C491" s="51" t="s">
        <v>48</v>
      </c>
      <c r="D491" s="51">
        <v>101903</v>
      </c>
      <c r="E491" s="6" t="s">
        <v>1220</v>
      </c>
      <c r="F491" s="51" t="s">
        <v>173</v>
      </c>
      <c r="G491" s="5">
        <v>12</v>
      </c>
      <c r="H491" s="52">
        <f>O491*(1-'Orç-Resumo'!$G$10)</f>
        <v>408.40999999999997</v>
      </c>
      <c r="I491" s="53">
        <f>P491*(1-'Orç-Resumo'!$G$10)</f>
        <v>17.489999999999998</v>
      </c>
      <c r="J491" s="54">
        <f t="shared" si="21"/>
        <v>4900.92</v>
      </c>
      <c r="K491" s="55">
        <f t="shared" si="22"/>
        <v>209.88</v>
      </c>
      <c r="L491" s="56">
        <f t="shared" si="23"/>
        <v>5110.8</v>
      </c>
      <c r="M491" s="56">
        <v>0</v>
      </c>
      <c r="N491" s="173"/>
      <c r="O491" s="56">
        <v>408.40999999999997</v>
      </c>
      <c r="P491" s="184" t="s">
        <v>3933</v>
      </c>
    </row>
    <row r="492" spans="2:16" ht="42">
      <c r="B492" s="5" t="s">
        <v>1221</v>
      </c>
      <c r="C492" s="51" t="s">
        <v>21</v>
      </c>
      <c r="D492" s="51" t="s">
        <v>21</v>
      </c>
      <c r="E492" s="6" t="s">
        <v>1222</v>
      </c>
      <c r="F492" s="51" t="s">
        <v>23</v>
      </c>
      <c r="G492" s="5"/>
      <c r="H492" s="52"/>
      <c r="I492" s="53"/>
      <c r="J492" s="54"/>
      <c r="K492" s="55"/>
      <c r="L492" s="56"/>
      <c r="M492" s="56"/>
      <c r="N492" s="173"/>
      <c r="O492" s="56" t="s">
        <v>24</v>
      </c>
      <c r="P492" s="184" t="s">
        <v>24</v>
      </c>
    </row>
    <row r="493" spans="2:16" ht="42">
      <c r="B493" s="5" t="s">
        <v>1223</v>
      </c>
      <c r="C493" s="51" t="s">
        <v>48</v>
      </c>
      <c r="D493" s="51">
        <v>96984</v>
      </c>
      <c r="E493" s="6" t="s">
        <v>1224</v>
      </c>
      <c r="F493" s="51" t="s">
        <v>173</v>
      </c>
      <c r="G493" s="5">
        <v>50</v>
      </c>
      <c r="H493" s="52">
        <f>O493*(1-'Orç-Resumo'!$G$10)</f>
        <v>31.08</v>
      </c>
      <c r="I493" s="53">
        <f>P493*(1-'Orç-Resumo'!$G$10)</f>
        <v>32.200000000000003</v>
      </c>
      <c r="J493" s="54">
        <f t="shared" si="21"/>
        <v>1554</v>
      </c>
      <c r="K493" s="55">
        <f t="shared" si="22"/>
        <v>1610.0000000000002</v>
      </c>
      <c r="L493" s="56">
        <f t="shared" si="23"/>
        <v>3164</v>
      </c>
      <c r="M493" s="56">
        <v>0</v>
      </c>
      <c r="N493" s="173"/>
      <c r="O493" s="56">
        <v>31.08</v>
      </c>
      <c r="P493" s="184" t="s">
        <v>3934</v>
      </c>
    </row>
    <row r="494" spans="2:16" ht="42">
      <c r="B494" s="5" t="s">
        <v>1225</v>
      </c>
      <c r="C494" s="51" t="s">
        <v>26</v>
      </c>
      <c r="D494" s="51" t="s">
        <v>1226</v>
      </c>
      <c r="E494" s="6" t="s">
        <v>1227</v>
      </c>
      <c r="F494" s="51" t="s">
        <v>33</v>
      </c>
      <c r="G494" s="5">
        <v>30</v>
      </c>
      <c r="H494" s="52">
        <f>O494*(1-'Orç-Resumo'!$G$10)</f>
        <v>3.2058000000000004</v>
      </c>
      <c r="I494" s="53">
        <f>P494*(1-'Orç-Resumo'!$G$10)</f>
        <v>0.43179999999999996</v>
      </c>
      <c r="J494" s="54">
        <f t="shared" si="21"/>
        <v>96.174000000000007</v>
      </c>
      <c r="K494" s="55">
        <f t="shared" si="22"/>
        <v>12.953999999999999</v>
      </c>
      <c r="L494" s="56">
        <f t="shared" si="23"/>
        <v>109.128</v>
      </c>
      <c r="M494" s="56">
        <v>0</v>
      </c>
      <c r="N494" s="173"/>
      <c r="O494" s="56">
        <v>3.2058000000000004</v>
      </c>
      <c r="P494" s="184">
        <v>0.43179999999999996</v>
      </c>
    </row>
    <row r="495" spans="2:16" ht="42">
      <c r="B495" s="5" t="s">
        <v>1228</v>
      </c>
      <c r="C495" s="51" t="s">
        <v>48</v>
      </c>
      <c r="D495" s="51">
        <v>96985</v>
      </c>
      <c r="E495" s="6" t="s">
        <v>1229</v>
      </c>
      <c r="F495" s="51" t="s">
        <v>173</v>
      </c>
      <c r="G495" s="5">
        <v>50</v>
      </c>
      <c r="H495" s="52">
        <f>O495*(1-'Orç-Resumo'!$G$10)</f>
        <v>67.94</v>
      </c>
      <c r="I495" s="53">
        <f>P495*(1-'Orç-Resumo'!$G$10)</f>
        <v>10.71</v>
      </c>
      <c r="J495" s="54">
        <f t="shared" si="21"/>
        <v>3397</v>
      </c>
      <c r="K495" s="55">
        <f t="shared" si="22"/>
        <v>535.5</v>
      </c>
      <c r="L495" s="56">
        <f t="shared" si="23"/>
        <v>3932.5</v>
      </c>
      <c r="M495" s="56">
        <v>0</v>
      </c>
      <c r="N495" s="173"/>
      <c r="O495" s="56">
        <v>67.94</v>
      </c>
      <c r="P495" s="184" t="s">
        <v>2948</v>
      </c>
    </row>
    <row r="496" spans="2:16" ht="56">
      <c r="B496" s="5" t="s">
        <v>1230</v>
      </c>
      <c r="C496" s="51" t="s">
        <v>48</v>
      </c>
      <c r="D496" s="51">
        <v>98111</v>
      </c>
      <c r="E496" s="6" t="s">
        <v>1231</v>
      </c>
      <c r="F496" s="51" t="s">
        <v>173</v>
      </c>
      <c r="G496" s="5">
        <v>15</v>
      </c>
      <c r="H496" s="52">
        <f>O496*(1-'Orç-Resumo'!$G$10)</f>
        <v>48.8</v>
      </c>
      <c r="I496" s="53">
        <f>P496*(1-'Orç-Resumo'!$G$10)</f>
        <v>6.35</v>
      </c>
      <c r="J496" s="54">
        <f t="shared" si="21"/>
        <v>732</v>
      </c>
      <c r="K496" s="55">
        <f t="shared" si="22"/>
        <v>95.25</v>
      </c>
      <c r="L496" s="56">
        <f t="shared" si="23"/>
        <v>827.25</v>
      </c>
      <c r="M496" s="56">
        <v>0</v>
      </c>
      <c r="N496" s="173"/>
      <c r="O496" s="56">
        <v>48.8</v>
      </c>
      <c r="P496" s="184" t="s">
        <v>2178</v>
      </c>
    </row>
    <row r="497" spans="2:16" ht="42">
      <c r="B497" s="5" t="s">
        <v>1232</v>
      </c>
      <c r="C497" s="51" t="s">
        <v>48</v>
      </c>
      <c r="D497" s="51">
        <v>96977</v>
      </c>
      <c r="E497" s="6" t="s">
        <v>1233</v>
      </c>
      <c r="F497" s="51" t="s">
        <v>107</v>
      </c>
      <c r="G497" s="5">
        <v>250</v>
      </c>
      <c r="H497" s="52">
        <f>O497*(1-'Orç-Resumo'!$G$10)</f>
        <v>59.42</v>
      </c>
      <c r="I497" s="53">
        <f>P497*(1-'Orç-Resumo'!$G$10)</f>
        <v>1.41</v>
      </c>
      <c r="J497" s="54">
        <f t="shared" si="21"/>
        <v>14855</v>
      </c>
      <c r="K497" s="55">
        <f t="shared" si="22"/>
        <v>352.5</v>
      </c>
      <c r="L497" s="56">
        <f t="shared" si="23"/>
        <v>15207.5</v>
      </c>
      <c r="M497" s="56">
        <v>0</v>
      </c>
      <c r="N497" s="173"/>
      <c r="O497" s="56">
        <v>59.42</v>
      </c>
      <c r="P497" s="184" t="s">
        <v>2566</v>
      </c>
    </row>
    <row r="498" spans="2:16" ht="28">
      <c r="B498" s="5" t="s">
        <v>1235</v>
      </c>
      <c r="C498" s="51" t="s">
        <v>26</v>
      </c>
      <c r="D498" s="51" t="s">
        <v>1236</v>
      </c>
      <c r="E498" s="6" t="s">
        <v>1237</v>
      </c>
      <c r="F498" s="51" t="s">
        <v>107</v>
      </c>
      <c r="G498" s="5">
        <v>900</v>
      </c>
      <c r="H498" s="52">
        <f>O498*(1-'Orç-Resumo'!$G$10)</f>
        <v>12.342199999999998</v>
      </c>
      <c r="I498" s="53">
        <f>P498*(1-'Orç-Resumo'!$G$10)</f>
        <v>4.2012</v>
      </c>
      <c r="J498" s="54">
        <f t="shared" si="21"/>
        <v>11107.979999999998</v>
      </c>
      <c r="K498" s="55">
        <f t="shared" si="22"/>
        <v>3781.08</v>
      </c>
      <c r="L498" s="56">
        <f t="shared" si="23"/>
        <v>14889.059999999998</v>
      </c>
      <c r="M498" s="56">
        <v>0</v>
      </c>
      <c r="N498" s="173"/>
      <c r="O498" s="56">
        <v>12.342199999999998</v>
      </c>
      <c r="P498" s="184">
        <v>4.2012</v>
      </c>
    </row>
    <row r="499" spans="2:16" ht="42">
      <c r="B499" s="5" t="s">
        <v>1238</v>
      </c>
      <c r="C499" s="51" t="s">
        <v>26</v>
      </c>
      <c r="D499" s="51" t="s">
        <v>1239</v>
      </c>
      <c r="E499" s="6" t="s">
        <v>1240</v>
      </c>
      <c r="F499" s="51" t="s">
        <v>33</v>
      </c>
      <c r="G499" s="5">
        <v>25</v>
      </c>
      <c r="H499" s="52">
        <f>O499*(1-'Orç-Resumo'!$G$10)</f>
        <v>14.2361</v>
      </c>
      <c r="I499" s="53">
        <f>P499*(1-'Orç-Resumo'!$G$10)</f>
        <v>1.9955999999999998</v>
      </c>
      <c r="J499" s="54">
        <f t="shared" si="21"/>
        <v>355.90250000000003</v>
      </c>
      <c r="K499" s="55">
        <f t="shared" si="22"/>
        <v>49.889999999999993</v>
      </c>
      <c r="L499" s="56">
        <f t="shared" si="23"/>
        <v>405.79250000000002</v>
      </c>
      <c r="M499" s="56">
        <v>0</v>
      </c>
      <c r="N499" s="173"/>
      <c r="O499" s="56">
        <v>14.2361</v>
      </c>
      <c r="P499" s="184">
        <v>1.9955999999999998</v>
      </c>
    </row>
    <row r="500" spans="2:16" ht="42">
      <c r="B500" s="5" t="s">
        <v>1241</v>
      </c>
      <c r="C500" s="51" t="s">
        <v>26</v>
      </c>
      <c r="D500" s="51" t="s">
        <v>1242</v>
      </c>
      <c r="E500" s="6" t="s">
        <v>1243</v>
      </c>
      <c r="F500" s="51" t="s">
        <v>33</v>
      </c>
      <c r="G500" s="5">
        <v>50</v>
      </c>
      <c r="H500" s="52">
        <f>O500*(1-'Orç-Resumo'!$G$10)</f>
        <v>18.994</v>
      </c>
      <c r="I500" s="53">
        <f>P500*(1-'Orç-Resumo'!$G$10)</f>
        <v>34.543999999999997</v>
      </c>
      <c r="J500" s="54">
        <f t="shared" si="21"/>
        <v>949.7</v>
      </c>
      <c r="K500" s="55">
        <f t="shared" si="22"/>
        <v>1727.1999999999998</v>
      </c>
      <c r="L500" s="56">
        <f t="shared" si="23"/>
        <v>2676.8999999999996</v>
      </c>
      <c r="M500" s="56">
        <v>0</v>
      </c>
      <c r="N500" s="173"/>
      <c r="O500" s="56">
        <v>18.994</v>
      </c>
      <c r="P500" s="184">
        <v>34.543999999999997</v>
      </c>
    </row>
    <row r="501" spans="2:16" ht="56">
      <c r="B501" s="5" t="s">
        <v>1244</v>
      </c>
      <c r="C501" s="51" t="s">
        <v>26</v>
      </c>
      <c r="D501" s="51" t="s">
        <v>1245</v>
      </c>
      <c r="E501" s="6" t="s">
        <v>1246</v>
      </c>
      <c r="F501" s="51" t="s">
        <v>33</v>
      </c>
      <c r="G501" s="5">
        <v>25</v>
      </c>
      <c r="H501" s="52">
        <f>O501*(1-'Orç-Resumo'!$G$10)</f>
        <v>100.64399999999999</v>
      </c>
      <c r="I501" s="53">
        <f>P501*(1-'Orç-Resumo'!$G$10)</f>
        <v>11.867999999999999</v>
      </c>
      <c r="J501" s="54">
        <f t="shared" si="21"/>
        <v>2516.1</v>
      </c>
      <c r="K501" s="55">
        <f t="shared" si="22"/>
        <v>296.7</v>
      </c>
      <c r="L501" s="56">
        <f t="shared" si="23"/>
        <v>2812.7999999999997</v>
      </c>
      <c r="M501" s="56">
        <v>0</v>
      </c>
      <c r="N501" s="173"/>
      <c r="O501" s="56">
        <v>100.64399999999999</v>
      </c>
      <c r="P501" s="184">
        <v>11.867999999999999</v>
      </c>
    </row>
    <row r="502" spans="2:16" ht="56">
      <c r="B502" s="5" t="s">
        <v>1247</v>
      </c>
      <c r="C502" s="51" t="s">
        <v>26</v>
      </c>
      <c r="D502" s="51" t="s">
        <v>1248</v>
      </c>
      <c r="E502" s="6" t="s">
        <v>1249</v>
      </c>
      <c r="F502" s="51" t="s">
        <v>33</v>
      </c>
      <c r="G502" s="5">
        <v>5</v>
      </c>
      <c r="H502" s="52">
        <f>O502*(1-'Orç-Resumo'!$G$10)</f>
        <v>80.189999999999984</v>
      </c>
      <c r="I502" s="53">
        <f>P502*(1-'Orç-Resumo'!$G$10)</f>
        <v>272.63</v>
      </c>
      <c r="J502" s="54">
        <f t="shared" si="21"/>
        <v>400.94999999999993</v>
      </c>
      <c r="K502" s="55">
        <f t="shared" si="22"/>
        <v>1363.15</v>
      </c>
      <c r="L502" s="56">
        <f t="shared" si="23"/>
        <v>1764.1</v>
      </c>
      <c r="M502" s="56">
        <v>0</v>
      </c>
      <c r="N502" s="173"/>
      <c r="O502" s="56">
        <v>80.189999999999984</v>
      </c>
      <c r="P502" s="184">
        <v>272.63</v>
      </c>
    </row>
    <row r="503" spans="2:16" ht="28">
      <c r="B503" s="5" t="s">
        <v>1250</v>
      </c>
      <c r="C503" s="51" t="s">
        <v>26</v>
      </c>
      <c r="D503" s="51" t="s">
        <v>1251</v>
      </c>
      <c r="E503" s="6" t="s">
        <v>1252</v>
      </c>
      <c r="F503" s="51" t="s">
        <v>107</v>
      </c>
      <c r="G503" s="5">
        <v>300</v>
      </c>
      <c r="H503" s="52">
        <f>O503*(1-'Orç-Resumo'!$G$10)</f>
        <v>57.588000000000001</v>
      </c>
      <c r="I503" s="53">
        <f>P503*(1-'Orç-Resumo'!$G$10)</f>
        <v>4.3179999999999996</v>
      </c>
      <c r="J503" s="54">
        <f t="shared" si="21"/>
        <v>17276.400000000001</v>
      </c>
      <c r="K503" s="55">
        <f t="shared" si="22"/>
        <v>1295.3999999999999</v>
      </c>
      <c r="L503" s="56">
        <f t="shared" si="23"/>
        <v>18571.800000000003</v>
      </c>
      <c r="M503" s="56">
        <v>0</v>
      </c>
      <c r="N503" s="173"/>
      <c r="O503" s="56">
        <v>57.588000000000001</v>
      </c>
      <c r="P503" s="184">
        <v>4.3179999999999996</v>
      </c>
    </row>
    <row r="504" spans="2:16">
      <c r="B504" s="5" t="s">
        <v>1253</v>
      </c>
      <c r="C504" s="51" t="s">
        <v>21</v>
      </c>
      <c r="D504" s="51" t="s">
        <v>21</v>
      </c>
      <c r="E504" s="6" t="s">
        <v>1254</v>
      </c>
      <c r="F504" s="51" t="s">
        <v>23</v>
      </c>
      <c r="G504" s="5"/>
      <c r="H504" s="52"/>
      <c r="I504" s="53"/>
      <c r="J504" s="54"/>
      <c r="K504" s="55"/>
      <c r="L504" s="56"/>
      <c r="M504" s="56"/>
      <c r="N504" s="173"/>
      <c r="O504" s="56" t="s">
        <v>24</v>
      </c>
      <c r="P504" s="184" t="s">
        <v>24</v>
      </c>
    </row>
    <row r="505" spans="2:16" ht="98">
      <c r="B505" s="5" t="s">
        <v>1255</v>
      </c>
      <c r="C505" s="51" t="s">
        <v>26</v>
      </c>
      <c r="D505" s="51" t="s">
        <v>1256</v>
      </c>
      <c r="E505" s="6" t="s">
        <v>1257</v>
      </c>
      <c r="F505" s="51" t="s">
        <v>33</v>
      </c>
      <c r="G505" s="5">
        <v>5</v>
      </c>
      <c r="H505" s="52">
        <f>O505*(1-'Orç-Resumo'!$G$10)</f>
        <v>3028.38</v>
      </c>
      <c r="I505" s="53">
        <f>P505*(1-'Orç-Resumo'!$G$10)</f>
        <v>518.16</v>
      </c>
      <c r="J505" s="54">
        <f t="shared" si="21"/>
        <v>15141.900000000001</v>
      </c>
      <c r="K505" s="55">
        <f t="shared" si="22"/>
        <v>2590.7999999999997</v>
      </c>
      <c r="L505" s="56">
        <f t="shared" si="23"/>
        <v>17732.7</v>
      </c>
      <c r="M505" s="56">
        <v>0</v>
      </c>
      <c r="N505" s="173"/>
      <c r="O505" s="56">
        <v>3028.38</v>
      </c>
      <c r="P505" s="184">
        <v>518.16</v>
      </c>
    </row>
    <row r="506" spans="2:16" ht="56">
      <c r="B506" s="5" t="s">
        <v>1258</v>
      </c>
      <c r="C506" s="51" t="s">
        <v>26</v>
      </c>
      <c r="D506" s="51" t="s">
        <v>1259</v>
      </c>
      <c r="E506" s="6" t="s">
        <v>1260</v>
      </c>
      <c r="F506" s="51" t="s">
        <v>1261</v>
      </c>
      <c r="G506" s="5">
        <v>50</v>
      </c>
      <c r="H506" s="52">
        <f>O506*(1-'Orç-Resumo'!$G$10)</f>
        <v>325.87999999999994</v>
      </c>
      <c r="I506" s="53">
        <f>P506*(1-'Orç-Resumo'!$G$10)</f>
        <v>358.67</v>
      </c>
      <c r="J506" s="54">
        <f t="shared" si="21"/>
        <v>16293.999999999996</v>
      </c>
      <c r="K506" s="55">
        <f t="shared" si="22"/>
        <v>17933.5</v>
      </c>
      <c r="L506" s="56">
        <f t="shared" si="23"/>
        <v>34227.5</v>
      </c>
      <c r="M506" s="56">
        <v>0</v>
      </c>
      <c r="N506" s="173"/>
      <c r="O506" s="56">
        <v>325.87999999999994</v>
      </c>
      <c r="P506" s="184">
        <v>358.67</v>
      </c>
    </row>
    <row r="507" spans="2:16" ht="28">
      <c r="B507" s="5" t="s">
        <v>1262</v>
      </c>
      <c r="C507" s="51" t="s">
        <v>48</v>
      </c>
      <c r="D507" s="51">
        <v>98301</v>
      </c>
      <c r="E507" s="6" t="s">
        <v>1263</v>
      </c>
      <c r="F507" s="51" t="s">
        <v>173</v>
      </c>
      <c r="G507" s="5">
        <v>25</v>
      </c>
      <c r="H507" s="52">
        <f>O507*(1-'Orç-Resumo'!$G$10)</f>
        <v>414.07000000000005</v>
      </c>
      <c r="I507" s="53">
        <f>P507*(1-'Orç-Resumo'!$G$10)</f>
        <v>267.75</v>
      </c>
      <c r="J507" s="54">
        <f t="shared" si="21"/>
        <v>10351.750000000002</v>
      </c>
      <c r="K507" s="55">
        <f t="shared" si="22"/>
        <v>6693.75</v>
      </c>
      <c r="L507" s="56">
        <f t="shared" si="23"/>
        <v>17045.5</v>
      </c>
      <c r="M507" s="56">
        <v>0</v>
      </c>
      <c r="N507" s="173"/>
      <c r="O507" s="56">
        <v>414.07000000000005</v>
      </c>
      <c r="P507" s="184" t="s">
        <v>3935</v>
      </c>
    </row>
    <row r="508" spans="2:16">
      <c r="B508" s="5" t="s">
        <v>1264</v>
      </c>
      <c r="C508" s="51" t="s">
        <v>26</v>
      </c>
      <c r="D508" s="51" t="s">
        <v>1265</v>
      </c>
      <c r="E508" s="6" t="s">
        <v>1266</v>
      </c>
      <c r="F508" s="51" t="s">
        <v>1267</v>
      </c>
      <c r="G508" s="5">
        <v>18</v>
      </c>
      <c r="H508" s="52">
        <f>O508*(1-'Orç-Resumo'!$G$10)</f>
        <v>28.425999999999998</v>
      </c>
      <c r="I508" s="53">
        <f>P508*(1-'Orç-Resumo'!$G$10)</f>
        <v>8.6359999999999992</v>
      </c>
      <c r="J508" s="54">
        <f t="shared" si="21"/>
        <v>511.66799999999995</v>
      </c>
      <c r="K508" s="55">
        <f t="shared" si="22"/>
        <v>155.44799999999998</v>
      </c>
      <c r="L508" s="56">
        <f t="shared" si="23"/>
        <v>667.11599999999999</v>
      </c>
      <c r="M508" s="56">
        <v>0</v>
      </c>
      <c r="N508" s="173"/>
      <c r="O508" s="56">
        <v>28.425999999999998</v>
      </c>
      <c r="P508" s="184">
        <v>8.6359999999999992</v>
      </c>
    </row>
    <row r="509" spans="2:16" ht="28">
      <c r="B509" s="5" t="s">
        <v>1268</v>
      </c>
      <c r="C509" s="51" t="s">
        <v>48</v>
      </c>
      <c r="D509" s="51">
        <v>98295</v>
      </c>
      <c r="E509" s="6" t="s">
        <v>1269</v>
      </c>
      <c r="F509" s="51" t="s">
        <v>107</v>
      </c>
      <c r="G509" s="5">
        <v>3000</v>
      </c>
      <c r="H509" s="52">
        <f>O509*(1-'Orç-Resumo'!$G$10)</f>
        <v>4.3199999999999994</v>
      </c>
      <c r="I509" s="53">
        <f>P509*(1-'Orç-Resumo'!$G$10)</f>
        <v>0.11</v>
      </c>
      <c r="J509" s="54">
        <f t="shared" si="21"/>
        <v>12959.999999999998</v>
      </c>
      <c r="K509" s="55">
        <f t="shared" si="22"/>
        <v>330</v>
      </c>
      <c r="L509" s="56">
        <f t="shared" si="23"/>
        <v>13289.999999999998</v>
      </c>
      <c r="M509" s="56">
        <v>0</v>
      </c>
      <c r="N509" s="173"/>
      <c r="O509" s="56">
        <v>4.3199999999999994</v>
      </c>
      <c r="P509" s="184" t="s">
        <v>3423</v>
      </c>
    </row>
    <row r="510" spans="2:16" ht="28">
      <c r="B510" s="5" t="s">
        <v>1271</v>
      </c>
      <c r="C510" s="51" t="s">
        <v>48</v>
      </c>
      <c r="D510" s="51">
        <v>98307</v>
      </c>
      <c r="E510" s="6" t="s">
        <v>1272</v>
      </c>
      <c r="F510" s="51" t="s">
        <v>173</v>
      </c>
      <c r="G510" s="5">
        <v>190</v>
      </c>
      <c r="H510" s="52">
        <f>O510*(1-'Orç-Resumo'!$G$10)</f>
        <v>39.96</v>
      </c>
      <c r="I510" s="53">
        <f>P510*(1-'Orç-Resumo'!$G$10)</f>
        <v>8.89</v>
      </c>
      <c r="J510" s="54">
        <f t="shared" si="21"/>
        <v>7592.4000000000005</v>
      </c>
      <c r="K510" s="55">
        <f t="shared" si="22"/>
        <v>1689.1000000000001</v>
      </c>
      <c r="L510" s="56">
        <f t="shared" si="23"/>
        <v>9281.5</v>
      </c>
      <c r="M510" s="56">
        <v>0</v>
      </c>
      <c r="N510" s="173"/>
      <c r="O510" s="56">
        <v>39.96</v>
      </c>
      <c r="P510" s="184" t="s">
        <v>3424</v>
      </c>
    </row>
    <row r="511" spans="2:16" ht="28">
      <c r="B511" s="5" t="s">
        <v>1274</v>
      </c>
      <c r="C511" s="51" t="s">
        <v>26</v>
      </c>
      <c r="D511" s="51" t="s">
        <v>1275</v>
      </c>
      <c r="E511" s="6" t="s">
        <v>1276</v>
      </c>
      <c r="F511" s="51" t="s">
        <v>33</v>
      </c>
      <c r="G511" s="5">
        <v>190</v>
      </c>
      <c r="H511" s="52">
        <f>O511*(1-'Orç-Resumo'!$G$10)</f>
        <v>30.767500000000002</v>
      </c>
      <c r="I511" s="53">
        <f>P511*(1-'Orç-Resumo'!$G$10)</f>
        <v>16.63</v>
      </c>
      <c r="J511" s="54">
        <f t="shared" si="21"/>
        <v>5845.8250000000007</v>
      </c>
      <c r="K511" s="55">
        <f t="shared" si="22"/>
        <v>3159.7</v>
      </c>
      <c r="L511" s="56">
        <f t="shared" si="23"/>
        <v>9005.5250000000015</v>
      </c>
      <c r="M511" s="56">
        <v>0</v>
      </c>
      <c r="N511" s="173"/>
      <c r="O511" s="56">
        <v>30.767500000000002</v>
      </c>
      <c r="P511" s="184">
        <v>16.63</v>
      </c>
    </row>
    <row r="512" spans="2:16" ht="28">
      <c r="B512" s="5" t="s">
        <v>1277</v>
      </c>
      <c r="C512" s="51" t="s">
        <v>26</v>
      </c>
      <c r="D512" s="51" t="s">
        <v>1278</v>
      </c>
      <c r="E512" s="6" t="s">
        <v>1279</v>
      </c>
      <c r="F512" s="51" t="s">
        <v>33</v>
      </c>
      <c r="G512" s="5">
        <v>190</v>
      </c>
      <c r="H512" s="52">
        <f>O512*(1-'Orç-Resumo'!$G$10)</f>
        <v>56.067499999999995</v>
      </c>
      <c r="I512" s="53">
        <f>P512*(1-'Orç-Resumo'!$G$10)</f>
        <v>16.63</v>
      </c>
      <c r="J512" s="54">
        <f t="shared" si="21"/>
        <v>10652.824999999999</v>
      </c>
      <c r="K512" s="55">
        <f t="shared" si="22"/>
        <v>3159.7</v>
      </c>
      <c r="L512" s="56">
        <f t="shared" si="23"/>
        <v>13812.524999999998</v>
      </c>
      <c r="M512" s="56">
        <v>0</v>
      </c>
      <c r="N512" s="173"/>
      <c r="O512" s="56">
        <v>56.067499999999995</v>
      </c>
      <c r="P512" s="184">
        <v>16.63</v>
      </c>
    </row>
    <row r="513" spans="2:16" ht="28">
      <c r="B513" s="5" t="s">
        <v>1280</v>
      </c>
      <c r="C513" s="51" t="s">
        <v>26</v>
      </c>
      <c r="D513" s="51" t="s">
        <v>1281</v>
      </c>
      <c r="E513" s="6" t="s">
        <v>1282</v>
      </c>
      <c r="F513" s="51" t="s">
        <v>1261</v>
      </c>
      <c r="G513" s="5">
        <v>110</v>
      </c>
      <c r="H513" s="52">
        <f>O513*(1-'Orç-Resumo'!$G$10)</f>
        <v>26.620800000000003</v>
      </c>
      <c r="I513" s="53">
        <f>P513*(1-'Orç-Resumo'!$G$10)</f>
        <v>0.46679999999999999</v>
      </c>
      <c r="J513" s="54">
        <f t="shared" si="21"/>
        <v>2928.2880000000005</v>
      </c>
      <c r="K513" s="55">
        <f t="shared" si="22"/>
        <v>51.347999999999999</v>
      </c>
      <c r="L513" s="56">
        <f t="shared" si="23"/>
        <v>2979.6360000000004</v>
      </c>
      <c r="M513" s="56">
        <v>0</v>
      </c>
      <c r="N513" s="173"/>
      <c r="O513" s="56">
        <v>26.620800000000003</v>
      </c>
      <c r="P513" s="184">
        <v>0.46679999999999999</v>
      </c>
    </row>
    <row r="514" spans="2:16" ht="56">
      <c r="B514" s="5" t="s">
        <v>1283</v>
      </c>
      <c r="C514" s="51" t="s">
        <v>26</v>
      </c>
      <c r="D514" s="51" t="s">
        <v>1284</v>
      </c>
      <c r="E514" s="6" t="s">
        <v>1285</v>
      </c>
      <c r="F514" s="51" t="s">
        <v>33</v>
      </c>
      <c r="G514" s="5">
        <v>6</v>
      </c>
      <c r="H514" s="52">
        <f>O514*(1-'Orç-Resumo'!$G$10)</f>
        <v>116.63999999999999</v>
      </c>
      <c r="I514" s="53">
        <f>P514*(1-'Orç-Resumo'!$G$10)</f>
        <v>345.44</v>
      </c>
      <c r="J514" s="54">
        <f t="shared" si="21"/>
        <v>699.83999999999992</v>
      </c>
      <c r="K514" s="55">
        <f t="shared" si="22"/>
        <v>2072.64</v>
      </c>
      <c r="L514" s="56">
        <f t="shared" si="23"/>
        <v>2772.4799999999996</v>
      </c>
      <c r="M514" s="56">
        <v>0</v>
      </c>
      <c r="N514" s="173"/>
      <c r="O514" s="56">
        <v>116.63999999999999</v>
      </c>
      <c r="P514" s="184">
        <v>345.44</v>
      </c>
    </row>
    <row r="515" spans="2:16" ht="28">
      <c r="B515" s="5" t="s">
        <v>1286</v>
      </c>
      <c r="C515" s="51" t="s">
        <v>26</v>
      </c>
      <c r="D515" s="51" t="s">
        <v>1287</v>
      </c>
      <c r="E515" s="6" t="s">
        <v>1288</v>
      </c>
      <c r="F515" s="51" t="s">
        <v>33</v>
      </c>
      <c r="G515" s="5">
        <v>6</v>
      </c>
      <c r="H515" s="52">
        <f>O515*(1-'Orç-Resumo'!$G$10)</f>
        <v>116.63999999999999</v>
      </c>
      <c r="I515" s="53">
        <f>P515*(1-'Orç-Resumo'!$G$10)</f>
        <v>345.44</v>
      </c>
      <c r="J515" s="54">
        <f t="shared" si="21"/>
        <v>699.83999999999992</v>
      </c>
      <c r="K515" s="55">
        <f t="shared" si="22"/>
        <v>2072.64</v>
      </c>
      <c r="L515" s="56">
        <f t="shared" si="23"/>
        <v>2772.4799999999996</v>
      </c>
      <c r="M515" s="56">
        <v>0</v>
      </c>
      <c r="N515" s="173"/>
      <c r="O515" s="56">
        <v>116.63999999999999</v>
      </c>
      <c r="P515" s="184">
        <v>345.44</v>
      </c>
    </row>
    <row r="516" spans="2:16" ht="42">
      <c r="B516" s="5" t="s">
        <v>1289</v>
      </c>
      <c r="C516" s="51" t="s">
        <v>48</v>
      </c>
      <c r="D516" s="51">
        <v>91941</v>
      </c>
      <c r="E516" s="6" t="s">
        <v>1290</v>
      </c>
      <c r="F516" s="51" t="s">
        <v>173</v>
      </c>
      <c r="G516" s="5">
        <v>90</v>
      </c>
      <c r="H516" s="52">
        <f>O516*(1-'Orç-Resumo'!$G$10)</f>
        <v>5.0500000000000007</v>
      </c>
      <c r="I516" s="53">
        <f>P516*(1-'Orç-Resumo'!$G$10)</f>
        <v>7.27</v>
      </c>
      <c r="J516" s="54">
        <f t="shared" si="21"/>
        <v>454.50000000000006</v>
      </c>
      <c r="K516" s="55">
        <f t="shared" si="22"/>
        <v>654.29999999999995</v>
      </c>
      <c r="L516" s="56">
        <f t="shared" si="23"/>
        <v>1108.8</v>
      </c>
      <c r="M516" s="56">
        <v>0</v>
      </c>
      <c r="N516" s="173"/>
      <c r="O516" s="56">
        <v>5.0500000000000007</v>
      </c>
      <c r="P516" s="184" t="s">
        <v>2001</v>
      </c>
    </row>
    <row r="517" spans="2:16" ht="42">
      <c r="B517" s="5" t="s">
        <v>1292</v>
      </c>
      <c r="C517" s="51" t="s">
        <v>48</v>
      </c>
      <c r="D517" s="51">
        <v>91944</v>
      </c>
      <c r="E517" s="6" t="s">
        <v>1212</v>
      </c>
      <c r="F517" s="51" t="s">
        <v>173</v>
      </c>
      <c r="G517" s="5">
        <v>90</v>
      </c>
      <c r="H517" s="52">
        <f>O517*(1-'Orç-Resumo'!$G$10)</f>
        <v>7.3600000000000012</v>
      </c>
      <c r="I517" s="53">
        <f>P517*(1-'Orç-Resumo'!$G$10)</f>
        <v>7.52</v>
      </c>
      <c r="J517" s="54">
        <f t="shared" si="21"/>
        <v>662.40000000000009</v>
      </c>
      <c r="K517" s="55">
        <f t="shared" si="22"/>
        <v>676.8</v>
      </c>
      <c r="L517" s="56">
        <f t="shared" si="23"/>
        <v>1339.2</v>
      </c>
      <c r="M517" s="56">
        <v>0</v>
      </c>
      <c r="N517" s="173"/>
      <c r="O517" s="56">
        <v>7.3600000000000012</v>
      </c>
      <c r="P517" s="184" t="s">
        <v>3421</v>
      </c>
    </row>
    <row r="518" spans="2:16" ht="56">
      <c r="B518" s="5" t="s">
        <v>1293</v>
      </c>
      <c r="C518" s="51" t="s">
        <v>48</v>
      </c>
      <c r="D518" s="51">
        <v>100561</v>
      </c>
      <c r="E518" s="6" t="s">
        <v>1294</v>
      </c>
      <c r="F518" s="51" t="s">
        <v>173</v>
      </c>
      <c r="G518" s="5">
        <v>5</v>
      </c>
      <c r="H518" s="52">
        <f>O518*(1-'Orç-Resumo'!$G$10)</f>
        <v>206.64</v>
      </c>
      <c r="I518" s="53">
        <f>P518*(1-'Orç-Resumo'!$G$10)</f>
        <v>44.45</v>
      </c>
      <c r="J518" s="54">
        <f t="shared" si="21"/>
        <v>1033.1999999999998</v>
      </c>
      <c r="K518" s="55">
        <f t="shared" si="22"/>
        <v>222.25</v>
      </c>
      <c r="L518" s="56">
        <f t="shared" si="23"/>
        <v>1255.4499999999998</v>
      </c>
      <c r="M518" s="56">
        <v>0</v>
      </c>
      <c r="N518" s="173"/>
      <c r="O518" s="56">
        <v>206.64</v>
      </c>
      <c r="P518" s="184" t="s">
        <v>3936</v>
      </c>
    </row>
    <row r="519" spans="2:16" ht="56">
      <c r="B519" s="5" t="s">
        <v>1295</v>
      </c>
      <c r="C519" s="51" t="s">
        <v>48</v>
      </c>
      <c r="D519" s="51">
        <v>93009</v>
      </c>
      <c r="E519" s="6" t="s">
        <v>1096</v>
      </c>
      <c r="F519" s="51" t="s">
        <v>107</v>
      </c>
      <c r="G519" s="5">
        <v>90</v>
      </c>
      <c r="H519" s="52">
        <f>O519*(1-'Orç-Resumo'!$G$10)</f>
        <v>23.990000000000002</v>
      </c>
      <c r="I519" s="53">
        <f>P519*(1-'Orç-Resumo'!$G$10)</f>
        <v>5.56</v>
      </c>
      <c r="J519" s="54">
        <f t="shared" si="21"/>
        <v>2159.1000000000004</v>
      </c>
      <c r="K519" s="55">
        <f t="shared" si="22"/>
        <v>500.4</v>
      </c>
      <c r="L519" s="56">
        <f t="shared" si="23"/>
        <v>2659.5000000000005</v>
      </c>
      <c r="M519" s="56">
        <v>0</v>
      </c>
      <c r="N519" s="173"/>
      <c r="O519" s="56">
        <v>23.990000000000002</v>
      </c>
      <c r="P519" s="184" t="s">
        <v>1967</v>
      </c>
    </row>
    <row r="520" spans="2:16" ht="42">
      <c r="B520" s="5" t="s">
        <v>1296</v>
      </c>
      <c r="C520" s="51" t="s">
        <v>99</v>
      </c>
      <c r="D520" s="51" t="s">
        <v>1297</v>
      </c>
      <c r="E520" s="6" t="s">
        <v>1298</v>
      </c>
      <c r="F520" s="51" t="s">
        <v>333</v>
      </c>
      <c r="G520" s="5">
        <v>50</v>
      </c>
      <c r="H520" s="52">
        <f>O520*(1-'Orç-Resumo'!$G$10)</f>
        <v>21.76</v>
      </c>
      <c r="I520" s="53">
        <f>P520*(1-'Orç-Resumo'!$G$10)</f>
        <v>28.78</v>
      </c>
      <c r="J520" s="54">
        <f t="shared" si="21"/>
        <v>1088</v>
      </c>
      <c r="K520" s="55">
        <f t="shared" si="22"/>
        <v>1439</v>
      </c>
      <c r="L520" s="56">
        <f t="shared" si="23"/>
        <v>2527</v>
      </c>
      <c r="M520" s="56">
        <v>0</v>
      </c>
      <c r="N520" s="173"/>
      <c r="O520" s="56">
        <v>21.76</v>
      </c>
      <c r="P520" s="184">
        <v>28.78</v>
      </c>
    </row>
    <row r="521" spans="2:16" ht="56">
      <c r="B521" s="5" t="s">
        <v>1299</v>
      </c>
      <c r="C521" s="51" t="s">
        <v>48</v>
      </c>
      <c r="D521" s="51">
        <v>91864</v>
      </c>
      <c r="E521" s="6" t="s">
        <v>1152</v>
      </c>
      <c r="F521" s="51" t="s">
        <v>107</v>
      </c>
      <c r="G521" s="5">
        <v>120</v>
      </c>
      <c r="H521" s="52">
        <f>O521*(1-'Orç-Resumo'!$G$10)</f>
        <v>10.549999999999999</v>
      </c>
      <c r="I521" s="53">
        <f>P521*(1-'Orç-Resumo'!$G$10)</f>
        <v>6.01</v>
      </c>
      <c r="J521" s="54">
        <f t="shared" si="21"/>
        <v>1265.9999999999998</v>
      </c>
      <c r="K521" s="55">
        <f t="shared" si="22"/>
        <v>721.19999999999993</v>
      </c>
      <c r="L521" s="56">
        <f t="shared" si="23"/>
        <v>1987.1999999999998</v>
      </c>
      <c r="M521" s="56">
        <v>0</v>
      </c>
      <c r="N521" s="173"/>
      <c r="O521" s="56">
        <v>10.549999999999999</v>
      </c>
      <c r="P521" s="184" t="s">
        <v>2902</v>
      </c>
    </row>
    <row r="522" spans="2:16" ht="70">
      <c r="B522" s="5" t="s">
        <v>1300</v>
      </c>
      <c r="C522" s="51" t="s">
        <v>48</v>
      </c>
      <c r="D522" s="51">
        <v>91867</v>
      </c>
      <c r="E522" s="6" t="s">
        <v>3865</v>
      </c>
      <c r="F522" s="51" t="s">
        <v>107</v>
      </c>
      <c r="G522" s="5">
        <v>30</v>
      </c>
      <c r="H522" s="52">
        <f>O522*(1-'Orç-Resumo'!$G$10)</f>
        <v>6.87</v>
      </c>
      <c r="I522" s="53">
        <f>P522*(1-'Orç-Resumo'!$G$10)</f>
        <v>4.0599999999999996</v>
      </c>
      <c r="J522" s="54">
        <f t="shared" si="21"/>
        <v>206.1</v>
      </c>
      <c r="K522" s="55">
        <f t="shared" si="22"/>
        <v>121.79999999999998</v>
      </c>
      <c r="L522" s="56">
        <f t="shared" si="23"/>
        <v>327.9</v>
      </c>
      <c r="M522" s="56">
        <v>0</v>
      </c>
      <c r="N522" s="173"/>
      <c r="O522" s="56">
        <v>6.87</v>
      </c>
      <c r="P522" s="184" t="s">
        <v>3931</v>
      </c>
    </row>
    <row r="523" spans="2:16" ht="42">
      <c r="B523" s="5" t="s">
        <v>1301</v>
      </c>
      <c r="C523" s="51" t="s">
        <v>99</v>
      </c>
      <c r="D523" s="51" t="s">
        <v>1302</v>
      </c>
      <c r="E523" s="6" t="s">
        <v>1303</v>
      </c>
      <c r="F523" s="51" t="s">
        <v>333</v>
      </c>
      <c r="G523" s="5">
        <v>55</v>
      </c>
      <c r="H523" s="52">
        <f>O523*(1-'Orç-Resumo'!$G$10)</f>
        <v>25.77</v>
      </c>
      <c r="I523" s="53">
        <f>P523*(1-'Orç-Resumo'!$G$10)</f>
        <v>19.190000000000001</v>
      </c>
      <c r="J523" s="54">
        <f t="shared" si="21"/>
        <v>1417.35</v>
      </c>
      <c r="K523" s="55">
        <f t="shared" si="22"/>
        <v>1055.45</v>
      </c>
      <c r="L523" s="56">
        <f t="shared" si="23"/>
        <v>2472.8000000000002</v>
      </c>
      <c r="M523" s="56">
        <v>0</v>
      </c>
      <c r="N523" s="173"/>
      <c r="O523" s="56">
        <v>25.77</v>
      </c>
      <c r="P523" s="184">
        <v>19.190000000000001</v>
      </c>
    </row>
    <row r="524" spans="2:16" ht="42">
      <c r="B524" s="5" t="s">
        <v>1304</v>
      </c>
      <c r="C524" s="51" t="s">
        <v>99</v>
      </c>
      <c r="D524" s="51" t="s">
        <v>1305</v>
      </c>
      <c r="E524" s="6" t="s">
        <v>1306</v>
      </c>
      <c r="F524" s="51" t="s">
        <v>333</v>
      </c>
      <c r="G524" s="5">
        <v>35</v>
      </c>
      <c r="H524" s="52">
        <f>O524*(1-'Orç-Resumo'!$G$10)</f>
        <v>19.32</v>
      </c>
      <c r="I524" s="53">
        <f>P524*(1-'Orç-Resumo'!$G$10)</f>
        <v>19.190000000000001</v>
      </c>
      <c r="J524" s="54">
        <f t="shared" si="21"/>
        <v>676.2</v>
      </c>
      <c r="K524" s="55">
        <f t="shared" si="22"/>
        <v>671.65000000000009</v>
      </c>
      <c r="L524" s="56">
        <f t="shared" si="23"/>
        <v>1347.8500000000001</v>
      </c>
      <c r="M524" s="56">
        <v>0</v>
      </c>
      <c r="N524" s="173"/>
      <c r="O524" s="56">
        <v>19.32</v>
      </c>
      <c r="P524" s="184">
        <v>19.190000000000001</v>
      </c>
    </row>
    <row r="525" spans="2:16" ht="56">
      <c r="B525" s="5" t="s">
        <v>1307</v>
      </c>
      <c r="C525" s="51" t="s">
        <v>26</v>
      </c>
      <c r="D525" s="51" t="s">
        <v>1107</v>
      </c>
      <c r="E525" s="6" t="s">
        <v>1108</v>
      </c>
      <c r="F525" s="51" t="s">
        <v>1102</v>
      </c>
      <c r="G525" s="5">
        <v>50</v>
      </c>
      <c r="H525" s="52">
        <f>O525*(1-'Orç-Resumo'!$G$10)</f>
        <v>34.573333333333338</v>
      </c>
      <c r="I525" s="53">
        <f>P525*(1-'Orç-Resumo'!$G$10)</f>
        <v>21.59</v>
      </c>
      <c r="J525" s="54">
        <f t="shared" si="21"/>
        <v>1728.666666666667</v>
      </c>
      <c r="K525" s="55">
        <f t="shared" si="22"/>
        <v>1079.5</v>
      </c>
      <c r="L525" s="56">
        <f t="shared" si="23"/>
        <v>2808.166666666667</v>
      </c>
      <c r="M525" s="56">
        <v>0</v>
      </c>
      <c r="N525" s="173"/>
      <c r="O525" s="56">
        <v>34.573333333333338</v>
      </c>
      <c r="P525" s="184">
        <v>21.59</v>
      </c>
    </row>
    <row r="526" spans="2:16" ht="42">
      <c r="B526" s="5" t="s">
        <v>1308</v>
      </c>
      <c r="C526" s="51" t="s">
        <v>99</v>
      </c>
      <c r="D526" s="51" t="s">
        <v>1309</v>
      </c>
      <c r="E526" s="6" t="s">
        <v>1310</v>
      </c>
      <c r="F526" s="51" t="s">
        <v>333</v>
      </c>
      <c r="G526" s="5">
        <v>30</v>
      </c>
      <c r="H526" s="52">
        <f>O526*(1-'Orç-Resumo'!$G$10)</f>
        <v>54.69</v>
      </c>
      <c r="I526" s="53">
        <f>P526*(1-'Orç-Resumo'!$G$10)</f>
        <v>18.55</v>
      </c>
      <c r="J526" s="54">
        <f t="shared" si="21"/>
        <v>1640.6999999999998</v>
      </c>
      <c r="K526" s="55">
        <f t="shared" si="22"/>
        <v>556.5</v>
      </c>
      <c r="L526" s="56">
        <f t="shared" si="23"/>
        <v>2197.1999999999998</v>
      </c>
      <c r="M526" s="56">
        <v>0</v>
      </c>
      <c r="N526" s="173"/>
      <c r="O526" s="56">
        <v>54.69</v>
      </c>
      <c r="P526" s="184">
        <v>18.55</v>
      </c>
    </row>
    <row r="527" spans="2:16">
      <c r="B527" s="5" t="s">
        <v>1311</v>
      </c>
      <c r="C527" s="51" t="s">
        <v>26</v>
      </c>
      <c r="D527" s="51" t="s">
        <v>1312</v>
      </c>
      <c r="E527" s="6" t="s">
        <v>1313</v>
      </c>
      <c r="F527" s="51" t="s">
        <v>33</v>
      </c>
      <c r="G527" s="5">
        <v>25</v>
      </c>
      <c r="H527" s="52">
        <f>O527*(1-'Orç-Resumo'!$G$10)</f>
        <v>109.91462000000001</v>
      </c>
      <c r="I527" s="53">
        <f>P527*(1-'Orç-Resumo'!$G$10)</f>
        <v>10.32002</v>
      </c>
      <c r="J527" s="54">
        <f t="shared" si="21"/>
        <v>2747.8655000000003</v>
      </c>
      <c r="K527" s="55">
        <f t="shared" si="22"/>
        <v>258.00049999999999</v>
      </c>
      <c r="L527" s="56">
        <f t="shared" si="23"/>
        <v>3005.8660000000004</v>
      </c>
      <c r="M527" s="56">
        <v>0</v>
      </c>
      <c r="N527" s="173"/>
      <c r="O527" s="56">
        <v>109.91462000000001</v>
      </c>
      <c r="P527" s="184">
        <v>10.32002</v>
      </c>
    </row>
    <row r="528" spans="2:16">
      <c r="B528" s="5" t="s">
        <v>1314</v>
      </c>
      <c r="C528" s="51" t="s">
        <v>26</v>
      </c>
      <c r="D528" s="51" t="s">
        <v>1315</v>
      </c>
      <c r="E528" s="6" t="s">
        <v>1316</v>
      </c>
      <c r="F528" s="51" t="s">
        <v>33</v>
      </c>
      <c r="G528" s="5">
        <v>25</v>
      </c>
      <c r="H528" s="52">
        <f>O528*(1-'Orç-Resumo'!$G$10)</f>
        <v>17.764620000000001</v>
      </c>
      <c r="I528" s="53">
        <f>P528*(1-'Orç-Resumo'!$G$10)</f>
        <v>10.32002</v>
      </c>
      <c r="J528" s="54">
        <f t="shared" si="21"/>
        <v>444.1155</v>
      </c>
      <c r="K528" s="55">
        <f t="shared" si="22"/>
        <v>258.00049999999999</v>
      </c>
      <c r="L528" s="56">
        <f t="shared" si="23"/>
        <v>702.11599999999999</v>
      </c>
      <c r="M528" s="56">
        <v>0</v>
      </c>
      <c r="N528" s="173"/>
      <c r="O528" s="56">
        <v>17.764620000000001</v>
      </c>
      <c r="P528" s="184">
        <v>10.32002</v>
      </c>
    </row>
    <row r="529" spans="2:16">
      <c r="B529" s="5" t="s">
        <v>1317</v>
      </c>
      <c r="C529" s="51" t="s">
        <v>26</v>
      </c>
      <c r="D529" s="51" t="s">
        <v>1318</v>
      </c>
      <c r="E529" s="6" t="s">
        <v>1319</v>
      </c>
      <c r="F529" s="51" t="s">
        <v>33</v>
      </c>
      <c r="G529" s="5">
        <v>25</v>
      </c>
      <c r="H529" s="52">
        <f>O529*(1-'Orç-Resumo'!$G$10)</f>
        <v>83.18462000000001</v>
      </c>
      <c r="I529" s="53">
        <f>P529*(1-'Orç-Resumo'!$G$10)</f>
        <v>10.32002</v>
      </c>
      <c r="J529" s="54">
        <f t="shared" ref="J529:J592" si="24">G529*H529</f>
        <v>2079.6155000000003</v>
      </c>
      <c r="K529" s="55">
        <f t="shared" ref="K529:K592" si="25">G529*I529</f>
        <v>258.00049999999999</v>
      </c>
      <c r="L529" s="56">
        <f t="shared" ref="L529:L592" si="26">J529+K529</f>
        <v>2337.6160000000004</v>
      </c>
      <c r="M529" s="56">
        <v>0</v>
      </c>
      <c r="N529" s="173"/>
      <c r="O529" s="56">
        <v>83.18462000000001</v>
      </c>
      <c r="P529" s="184">
        <v>10.32002</v>
      </c>
    </row>
    <row r="530" spans="2:16" ht="70">
      <c r="B530" s="5" t="s">
        <v>1320</v>
      </c>
      <c r="C530" s="51" t="s">
        <v>48</v>
      </c>
      <c r="D530" s="51">
        <v>97887</v>
      </c>
      <c r="E530" s="6" t="s">
        <v>1321</v>
      </c>
      <c r="F530" s="51" t="s">
        <v>173</v>
      </c>
      <c r="G530" s="5">
        <v>30</v>
      </c>
      <c r="H530" s="52">
        <f>O530*(1-'Orç-Resumo'!$G$10)</f>
        <v>179.98999999999998</v>
      </c>
      <c r="I530" s="53">
        <f>P530*(1-'Orç-Resumo'!$G$10)</f>
        <v>126.59</v>
      </c>
      <c r="J530" s="54">
        <f t="shared" si="24"/>
        <v>5399.7</v>
      </c>
      <c r="K530" s="55">
        <f t="shared" si="25"/>
        <v>3797.7000000000003</v>
      </c>
      <c r="L530" s="56">
        <f t="shared" si="26"/>
        <v>9197.4</v>
      </c>
      <c r="M530" s="56">
        <v>0</v>
      </c>
      <c r="N530" s="173"/>
      <c r="O530" s="56">
        <v>179.98999999999998</v>
      </c>
      <c r="P530" s="184" t="s">
        <v>3425</v>
      </c>
    </row>
    <row r="531" spans="2:16" ht="70">
      <c r="B531" s="5" t="s">
        <v>1322</v>
      </c>
      <c r="C531" s="51" t="s">
        <v>48</v>
      </c>
      <c r="D531" s="51">
        <v>101875</v>
      </c>
      <c r="E531" s="6" t="s">
        <v>1323</v>
      </c>
      <c r="F531" s="51" t="s">
        <v>173</v>
      </c>
      <c r="G531" s="5">
        <v>15</v>
      </c>
      <c r="H531" s="52">
        <f>O531*(1-'Orç-Resumo'!$G$10)</f>
        <v>497.84</v>
      </c>
      <c r="I531" s="53">
        <f>P531*(1-'Orç-Resumo'!$G$10)</f>
        <v>23.07</v>
      </c>
      <c r="J531" s="54">
        <f t="shared" si="24"/>
        <v>7467.5999999999995</v>
      </c>
      <c r="K531" s="55">
        <f t="shared" si="25"/>
        <v>346.05</v>
      </c>
      <c r="L531" s="56">
        <f t="shared" si="26"/>
        <v>7813.65</v>
      </c>
      <c r="M531" s="56">
        <v>0</v>
      </c>
      <c r="N531" s="173"/>
      <c r="O531" s="56">
        <v>497.84</v>
      </c>
      <c r="P531" s="184" t="s">
        <v>2146</v>
      </c>
    </row>
    <row r="532" spans="2:16" ht="42">
      <c r="B532" s="5" t="s">
        <v>1324</v>
      </c>
      <c r="C532" s="51" t="s">
        <v>48</v>
      </c>
      <c r="D532" s="51">
        <v>98268</v>
      </c>
      <c r="E532" s="6" t="s">
        <v>1325</v>
      </c>
      <c r="F532" s="51" t="s">
        <v>107</v>
      </c>
      <c r="G532" s="5">
        <v>100</v>
      </c>
      <c r="H532" s="52">
        <f>O532*(1-'Orç-Resumo'!$G$10)</f>
        <v>10.7</v>
      </c>
      <c r="I532" s="53">
        <f>P532*(1-'Orç-Resumo'!$G$10)</f>
        <v>4.49</v>
      </c>
      <c r="J532" s="54">
        <f t="shared" si="24"/>
        <v>1070</v>
      </c>
      <c r="K532" s="55">
        <f t="shared" si="25"/>
        <v>449</v>
      </c>
      <c r="L532" s="56">
        <f t="shared" si="26"/>
        <v>1519</v>
      </c>
      <c r="M532" s="56">
        <v>0</v>
      </c>
      <c r="N532" s="173"/>
      <c r="O532" s="56">
        <v>10.7</v>
      </c>
      <c r="P532" s="184" t="s">
        <v>3722</v>
      </c>
    </row>
    <row r="533" spans="2:16" ht="28">
      <c r="B533" s="5" t="s">
        <v>1326</v>
      </c>
      <c r="C533" s="51" t="s">
        <v>26</v>
      </c>
      <c r="D533" s="51" t="s">
        <v>1327</v>
      </c>
      <c r="E533" s="6" t="s">
        <v>1328</v>
      </c>
      <c r="F533" s="51" t="s">
        <v>33</v>
      </c>
      <c r="G533" s="5">
        <v>30</v>
      </c>
      <c r="H533" s="52">
        <f>O533*(1-'Orç-Resumo'!$G$10)</f>
        <v>49.893999999999998</v>
      </c>
      <c r="I533" s="53">
        <f>P533*(1-'Orç-Resumo'!$G$10)</f>
        <v>8.5779999999999994</v>
      </c>
      <c r="J533" s="54">
        <f t="shared" si="24"/>
        <v>1496.82</v>
      </c>
      <c r="K533" s="55">
        <f t="shared" si="25"/>
        <v>257.33999999999997</v>
      </c>
      <c r="L533" s="56">
        <f t="shared" si="26"/>
        <v>1754.1599999999999</v>
      </c>
      <c r="M533" s="56">
        <v>0</v>
      </c>
      <c r="N533" s="173"/>
      <c r="O533" s="56">
        <v>49.893999999999998</v>
      </c>
      <c r="P533" s="184">
        <v>8.5779999999999994</v>
      </c>
    </row>
    <row r="534" spans="2:16" ht="42">
      <c r="B534" s="5" t="s">
        <v>1329</v>
      </c>
      <c r="C534" s="51" t="s">
        <v>26</v>
      </c>
      <c r="D534" s="51" t="s">
        <v>1330</v>
      </c>
      <c r="E534" s="6" t="s">
        <v>1331</v>
      </c>
      <c r="F534" s="51" t="s">
        <v>33</v>
      </c>
      <c r="G534" s="5">
        <v>110</v>
      </c>
      <c r="H534" s="52">
        <f>O534*(1-'Orç-Resumo'!$G$10)</f>
        <v>58.464999999999996</v>
      </c>
      <c r="I534" s="53">
        <f>P534*(1-'Orç-Resumo'!$G$10)</f>
        <v>33.26</v>
      </c>
      <c r="J534" s="54">
        <f t="shared" si="24"/>
        <v>6431.15</v>
      </c>
      <c r="K534" s="55">
        <f t="shared" si="25"/>
        <v>3658.6</v>
      </c>
      <c r="L534" s="56">
        <f t="shared" si="26"/>
        <v>10089.75</v>
      </c>
      <c r="M534" s="56">
        <v>0</v>
      </c>
      <c r="N534" s="173"/>
      <c r="O534" s="56">
        <v>58.464999999999996</v>
      </c>
      <c r="P534" s="184">
        <v>33.26</v>
      </c>
    </row>
    <row r="535" spans="2:16" ht="28">
      <c r="B535" s="5" t="s">
        <v>1332</v>
      </c>
      <c r="C535" s="51" t="s">
        <v>26</v>
      </c>
      <c r="D535" s="51" t="s">
        <v>1333</v>
      </c>
      <c r="E535" s="6" t="s">
        <v>1334</v>
      </c>
      <c r="F535" s="51" t="s">
        <v>107</v>
      </c>
      <c r="G535" s="5">
        <v>150</v>
      </c>
      <c r="H535" s="52">
        <f>O535*(1-'Orç-Resumo'!$G$10)</f>
        <v>123.80250000000001</v>
      </c>
      <c r="I535" s="53">
        <f>P535*(1-'Orç-Resumo'!$G$10)</f>
        <v>32.167500000000004</v>
      </c>
      <c r="J535" s="54">
        <f t="shared" si="24"/>
        <v>18570.375</v>
      </c>
      <c r="K535" s="55">
        <f t="shared" si="25"/>
        <v>4825.1250000000009</v>
      </c>
      <c r="L535" s="56">
        <f t="shared" si="26"/>
        <v>23395.5</v>
      </c>
      <c r="M535" s="56">
        <v>0</v>
      </c>
      <c r="N535" s="173"/>
      <c r="O535" s="56">
        <v>123.80250000000001</v>
      </c>
      <c r="P535" s="184">
        <v>32.167500000000004</v>
      </c>
    </row>
    <row r="536" spans="2:16" ht="28">
      <c r="B536" s="5" t="s">
        <v>1335</v>
      </c>
      <c r="C536" s="51" t="s">
        <v>26</v>
      </c>
      <c r="D536" s="51" t="s">
        <v>1336</v>
      </c>
      <c r="E536" s="6" t="s">
        <v>1337</v>
      </c>
      <c r="F536" s="51" t="s">
        <v>33</v>
      </c>
      <c r="G536" s="5">
        <v>25</v>
      </c>
      <c r="H536" s="52">
        <f>O536*(1-'Orç-Resumo'!$G$10)</f>
        <v>30.157</v>
      </c>
      <c r="I536" s="53">
        <f>P536*(1-'Orç-Resumo'!$G$10)</f>
        <v>4.2889999999999997</v>
      </c>
      <c r="J536" s="54">
        <f t="shared" si="24"/>
        <v>753.92499999999995</v>
      </c>
      <c r="K536" s="55">
        <f t="shared" si="25"/>
        <v>107.22499999999999</v>
      </c>
      <c r="L536" s="56">
        <f t="shared" si="26"/>
        <v>861.15</v>
      </c>
      <c r="M536" s="56">
        <v>0</v>
      </c>
      <c r="N536" s="173"/>
      <c r="O536" s="56">
        <v>30.157</v>
      </c>
      <c r="P536" s="184">
        <v>4.2889999999999997</v>
      </c>
    </row>
    <row r="537" spans="2:16" ht="28">
      <c r="B537" s="5" t="s">
        <v>1338</v>
      </c>
      <c r="C537" s="51" t="s">
        <v>26</v>
      </c>
      <c r="D537" s="51" t="s">
        <v>1339</v>
      </c>
      <c r="E537" s="6" t="s">
        <v>1340</v>
      </c>
      <c r="F537" s="51" t="s">
        <v>33</v>
      </c>
      <c r="G537" s="5">
        <v>25</v>
      </c>
      <c r="H537" s="52">
        <f>O537*(1-'Orç-Resumo'!$G$10)</f>
        <v>39.879999999999995</v>
      </c>
      <c r="I537" s="53">
        <f>P537*(1-'Orç-Resumo'!$G$10)</f>
        <v>33.115000000000002</v>
      </c>
      <c r="J537" s="54">
        <f t="shared" si="24"/>
        <v>996.99999999999989</v>
      </c>
      <c r="K537" s="55">
        <f t="shared" si="25"/>
        <v>827.875</v>
      </c>
      <c r="L537" s="56">
        <f t="shared" si="26"/>
        <v>1824.875</v>
      </c>
      <c r="M537" s="56">
        <v>0</v>
      </c>
      <c r="N537" s="173"/>
      <c r="O537" s="56">
        <v>39.879999999999995</v>
      </c>
      <c r="P537" s="184">
        <v>33.115000000000002</v>
      </c>
    </row>
    <row r="538" spans="2:16" ht="28">
      <c r="B538" s="5" t="s">
        <v>1341</v>
      </c>
      <c r="C538" s="51" t="s">
        <v>21</v>
      </c>
      <c r="D538" s="51" t="s">
        <v>21</v>
      </c>
      <c r="E538" s="6" t="s">
        <v>1342</v>
      </c>
      <c r="F538" s="51" t="s">
        <v>23</v>
      </c>
      <c r="G538" s="5"/>
      <c r="H538" s="52"/>
      <c r="I538" s="53"/>
      <c r="J538" s="54"/>
      <c r="K538" s="55"/>
      <c r="L538" s="56"/>
      <c r="M538" s="56"/>
      <c r="N538" s="173"/>
      <c r="O538" s="56" t="s">
        <v>24</v>
      </c>
      <c r="P538" s="184" t="s">
        <v>24</v>
      </c>
    </row>
    <row r="539" spans="2:16" ht="70">
      <c r="B539" s="5" t="s">
        <v>1343</v>
      </c>
      <c r="C539" s="51" t="s">
        <v>48</v>
      </c>
      <c r="D539" s="51">
        <v>101878</v>
      </c>
      <c r="E539" s="6" t="s">
        <v>1031</v>
      </c>
      <c r="F539" s="51" t="s">
        <v>173</v>
      </c>
      <c r="G539" s="5">
        <v>5</v>
      </c>
      <c r="H539" s="52">
        <f>O539*(1-'Orç-Resumo'!$G$10)</f>
        <v>648.11</v>
      </c>
      <c r="I539" s="53">
        <f>P539*(1-'Orç-Resumo'!$G$10)</f>
        <v>65.760000000000005</v>
      </c>
      <c r="J539" s="54">
        <f t="shared" si="24"/>
        <v>3240.55</v>
      </c>
      <c r="K539" s="55">
        <f t="shared" si="25"/>
        <v>328.8</v>
      </c>
      <c r="L539" s="56">
        <f t="shared" si="26"/>
        <v>3569.3500000000004</v>
      </c>
      <c r="M539" s="56">
        <v>0</v>
      </c>
      <c r="N539" s="173"/>
      <c r="O539" s="56">
        <v>648.11</v>
      </c>
      <c r="P539" s="184" t="s">
        <v>3922</v>
      </c>
    </row>
    <row r="540" spans="2:16" ht="70">
      <c r="B540" s="5" t="s">
        <v>1344</v>
      </c>
      <c r="C540" s="51" t="s">
        <v>48</v>
      </c>
      <c r="D540" s="51">
        <v>101879</v>
      </c>
      <c r="E540" s="6" t="s">
        <v>1345</v>
      </c>
      <c r="F540" s="51" t="s">
        <v>173</v>
      </c>
      <c r="G540" s="5">
        <v>5</v>
      </c>
      <c r="H540" s="52">
        <f>O540*(1-'Orç-Resumo'!$G$10)</f>
        <v>728.63</v>
      </c>
      <c r="I540" s="53">
        <f>P540*(1-'Orç-Resumo'!$G$10)</f>
        <v>25.93</v>
      </c>
      <c r="J540" s="54">
        <f t="shared" si="24"/>
        <v>3643.15</v>
      </c>
      <c r="K540" s="55">
        <f t="shared" si="25"/>
        <v>129.65</v>
      </c>
      <c r="L540" s="56">
        <f t="shared" si="26"/>
        <v>3772.8</v>
      </c>
      <c r="M540" s="56">
        <v>0</v>
      </c>
      <c r="N540" s="173"/>
      <c r="O540" s="56">
        <v>728.63</v>
      </c>
      <c r="P540" s="184" t="s">
        <v>3937</v>
      </c>
    </row>
    <row r="541" spans="2:16" ht="70">
      <c r="B541" s="5" t="s">
        <v>1346</v>
      </c>
      <c r="C541" s="51" t="s">
        <v>48</v>
      </c>
      <c r="D541" s="51">
        <v>101879</v>
      </c>
      <c r="E541" s="6" t="s">
        <v>1347</v>
      </c>
      <c r="F541" s="51" t="s">
        <v>173</v>
      </c>
      <c r="G541" s="5">
        <v>5</v>
      </c>
      <c r="H541" s="52">
        <f>O541*(1-'Orç-Resumo'!$G$10)</f>
        <v>728.63</v>
      </c>
      <c r="I541" s="53">
        <f>P541*(1-'Orç-Resumo'!$G$10)</f>
        <v>25.93</v>
      </c>
      <c r="J541" s="54">
        <f t="shared" si="24"/>
        <v>3643.15</v>
      </c>
      <c r="K541" s="55">
        <f t="shared" si="25"/>
        <v>129.65</v>
      </c>
      <c r="L541" s="56">
        <f t="shared" si="26"/>
        <v>3772.8</v>
      </c>
      <c r="M541" s="56">
        <v>0</v>
      </c>
      <c r="N541" s="173"/>
      <c r="O541" s="56">
        <v>728.63</v>
      </c>
      <c r="P541" s="184" t="s">
        <v>3937</v>
      </c>
    </row>
    <row r="542" spans="2:16" ht="70">
      <c r="B542" s="5" t="s">
        <v>1348</v>
      </c>
      <c r="C542" s="51" t="s">
        <v>48</v>
      </c>
      <c r="D542" s="51">
        <v>101879</v>
      </c>
      <c r="E542" s="6" t="s">
        <v>1347</v>
      </c>
      <c r="F542" s="51" t="s">
        <v>173</v>
      </c>
      <c r="G542" s="5">
        <v>5</v>
      </c>
      <c r="H542" s="52">
        <f>O542*(1-'Orç-Resumo'!$G$10)</f>
        <v>728.63</v>
      </c>
      <c r="I542" s="53">
        <f>P542*(1-'Orç-Resumo'!$G$10)</f>
        <v>25.93</v>
      </c>
      <c r="J542" s="54">
        <f t="shared" si="24"/>
        <v>3643.15</v>
      </c>
      <c r="K542" s="55">
        <f t="shared" si="25"/>
        <v>129.65</v>
      </c>
      <c r="L542" s="56">
        <f t="shared" si="26"/>
        <v>3772.8</v>
      </c>
      <c r="M542" s="56">
        <v>0</v>
      </c>
      <c r="N542" s="173"/>
      <c r="O542" s="56">
        <v>728.63</v>
      </c>
      <c r="P542" s="184" t="s">
        <v>3937</v>
      </c>
    </row>
    <row r="543" spans="2:16" ht="70">
      <c r="B543" s="5" t="s">
        <v>1349</v>
      </c>
      <c r="C543" s="51" t="s">
        <v>48</v>
      </c>
      <c r="D543" s="51">
        <v>101880</v>
      </c>
      <c r="E543" s="6" t="s">
        <v>1350</v>
      </c>
      <c r="F543" s="51" t="s">
        <v>173</v>
      </c>
      <c r="G543" s="5">
        <v>5</v>
      </c>
      <c r="H543" s="52">
        <f>O543*(1-'Orç-Resumo'!$G$10)</f>
        <v>837.79000000000008</v>
      </c>
      <c r="I543" s="53">
        <f>P543*(1-'Orç-Resumo'!$G$10)</f>
        <v>31.17</v>
      </c>
      <c r="J543" s="54">
        <f t="shared" si="24"/>
        <v>4188.9500000000007</v>
      </c>
      <c r="K543" s="55">
        <f t="shared" si="25"/>
        <v>155.85000000000002</v>
      </c>
      <c r="L543" s="56">
        <f t="shared" si="26"/>
        <v>4344.8000000000011</v>
      </c>
      <c r="M543" s="56">
        <v>0</v>
      </c>
      <c r="N543" s="173"/>
      <c r="O543" s="56">
        <v>837.79000000000008</v>
      </c>
      <c r="P543" s="184" t="s">
        <v>3938</v>
      </c>
    </row>
    <row r="544" spans="2:16" ht="56">
      <c r="B544" s="5" t="s">
        <v>1351</v>
      </c>
      <c r="C544" s="51" t="s">
        <v>48</v>
      </c>
      <c r="D544" s="51">
        <v>91932</v>
      </c>
      <c r="E544" s="6" t="s">
        <v>1352</v>
      </c>
      <c r="F544" s="51" t="s">
        <v>107</v>
      </c>
      <c r="G544" s="5">
        <v>130</v>
      </c>
      <c r="H544" s="52">
        <f>O544*(1-'Orç-Resumo'!$G$10)</f>
        <v>14.629999999999999</v>
      </c>
      <c r="I544" s="53">
        <f>P544*(1-'Orç-Resumo'!$G$10)</f>
        <v>3.27</v>
      </c>
      <c r="J544" s="54">
        <f t="shared" si="24"/>
        <v>1901.8999999999999</v>
      </c>
      <c r="K544" s="55">
        <f t="shared" si="25"/>
        <v>425.1</v>
      </c>
      <c r="L544" s="56">
        <f t="shared" si="26"/>
        <v>2327</v>
      </c>
      <c r="M544" s="56">
        <v>0</v>
      </c>
      <c r="N544" s="173"/>
      <c r="O544" s="56">
        <v>14.629999999999999</v>
      </c>
      <c r="P544" s="184" t="s">
        <v>3051</v>
      </c>
    </row>
    <row r="545" spans="2:16" ht="56">
      <c r="B545" s="5" t="s">
        <v>1353</v>
      </c>
      <c r="C545" s="51" t="s">
        <v>48</v>
      </c>
      <c r="D545" s="51">
        <v>91928</v>
      </c>
      <c r="E545" s="6" t="s">
        <v>1158</v>
      </c>
      <c r="F545" s="51" t="s">
        <v>107</v>
      </c>
      <c r="G545" s="5">
        <v>130</v>
      </c>
      <c r="H545" s="52">
        <f>O545*(1-'Orç-Resumo'!$G$10)</f>
        <v>5.5</v>
      </c>
      <c r="I545" s="53">
        <f>P545*(1-'Orç-Resumo'!$G$10)</f>
        <v>1.68</v>
      </c>
      <c r="J545" s="54">
        <f t="shared" si="24"/>
        <v>715</v>
      </c>
      <c r="K545" s="55">
        <f t="shared" si="25"/>
        <v>218.4</v>
      </c>
      <c r="L545" s="56">
        <f t="shared" si="26"/>
        <v>933.4</v>
      </c>
      <c r="M545" s="56">
        <v>0</v>
      </c>
      <c r="N545" s="173"/>
      <c r="O545" s="56">
        <v>5.5</v>
      </c>
      <c r="P545" s="184" t="s">
        <v>2332</v>
      </c>
    </row>
    <row r="546" spans="2:16" ht="56">
      <c r="B546" s="5" t="s">
        <v>1354</v>
      </c>
      <c r="C546" s="51" t="s">
        <v>48</v>
      </c>
      <c r="D546" s="51">
        <v>92982</v>
      </c>
      <c r="E546" s="6" t="s">
        <v>1355</v>
      </c>
      <c r="F546" s="51" t="s">
        <v>107</v>
      </c>
      <c r="G546" s="5">
        <v>130</v>
      </c>
      <c r="H546" s="52">
        <f>O546*(1-'Orç-Resumo'!$G$10)</f>
        <v>17.14</v>
      </c>
      <c r="I546" s="53">
        <f>P546*(1-'Orç-Resumo'!$G$10)</f>
        <v>0.55000000000000004</v>
      </c>
      <c r="J546" s="54">
        <f t="shared" si="24"/>
        <v>2228.2000000000003</v>
      </c>
      <c r="K546" s="55">
        <f t="shared" si="25"/>
        <v>71.5</v>
      </c>
      <c r="L546" s="56">
        <f t="shared" si="26"/>
        <v>2299.7000000000003</v>
      </c>
      <c r="M546" s="56">
        <v>0</v>
      </c>
      <c r="N546" s="173"/>
      <c r="O546" s="56">
        <v>17.14</v>
      </c>
      <c r="P546" s="184" t="s">
        <v>1962</v>
      </c>
    </row>
    <row r="547" spans="2:16" ht="56">
      <c r="B547" s="5" t="s">
        <v>1356</v>
      </c>
      <c r="C547" s="51" t="s">
        <v>48</v>
      </c>
      <c r="D547" s="51">
        <v>91932</v>
      </c>
      <c r="E547" s="6" t="s">
        <v>1357</v>
      </c>
      <c r="F547" s="51" t="s">
        <v>107</v>
      </c>
      <c r="G547" s="5">
        <v>130</v>
      </c>
      <c r="H547" s="52">
        <f>O547*(1-'Orç-Resumo'!$G$10)</f>
        <v>14.629999999999999</v>
      </c>
      <c r="I547" s="53">
        <f>P547*(1-'Orç-Resumo'!$G$10)</f>
        <v>3.27</v>
      </c>
      <c r="J547" s="54">
        <f t="shared" si="24"/>
        <v>1901.8999999999999</v>
      </c>
      <c r="K547" s="55">
        <f t="shared" si="25"/>
        <v>425.1</v>
      </c>
      <c r="L547" s="56">
        <f t="shared" si="26"/>
        <v>2327</v>
      </c>
      <c r="M547" s="56">
        <v>0</v>
      </c>
      <c r="N547" s="173"/>
      <c r="O547" s="56">
        <v>14.629999999999999</v>
      </c>
      <c r="P547" s="184" t="s">
        <v>3051</v>
      </c>
    </row>
    <row r="548" spans="2:16" ht="56">
      <c r="B548" s="5" t="s">
        <v>1358</v>
      </c>
      <c r="C548" s="51" t="s">
        <v>48</v>
      </c>
      <c r="D548" s="51">
        <v>91928</v>
      </c>
      <c r="E548" s="6" t="s">
        <v>1158</v>
      </c>
      <c r="F548" s="51" t="s">
        <v>107</v>
      </c>
      <c r="G548" s="5">
        <v>130</v>
      </c>
      <c r="H548" s="52">
        <f>O548*(1-'Orç-Resumo'!$G$10)</f>
        <v>5.5</v>
      </c>
      <c r="I548" s="53">
        <f>P548*(1-'Orç-Resumo'!$G$10)</f>
        <v>1.68</v>
      </c>
      <c r="J548" s="54">
        <f t="shared" si="24"/>
        <v>715</v>
      </c>
      <c r="K548" s="55">
        <f t="shared" si="25"/>
        <v>218.4</v>
      </c>
      <c r="L548" s="56">
        <f t="shared" si="26"/>
        <v>933.4</v>
      </c>
      <c r="M548" s="56">
        <v>0</v>
      </c>
      <c r="N548" s="173"/>
      <c r="O548" s="56">
        <v>5.5</v>
      </c>
      <c r="P548" s="184" t="s">
        <v>2332</v>
      </c>
    </row>
    <row r="549" spans="2:16" ht="28">
      <c r="B549" s="5" t="s">
        <v>1359</v>
      </c>
      <c r="C549" s="51" t="s">
        <v>26</v>
      </c>
      <c r="D549" s="51" t="s">
        <v>1360</v>
      </c>
      <c r="E549" s="6" t="s">
        <v>1361</v>
      </c>
      <c r="F549" s="51" t="s">
        <v>33</v>
      </c>
      <c r="G549" s="5">
        <v>5</v>
      </c>
      <c r="H549" s="52">
        <f>O549*(1-'Orç-Resumo'!$G$10)</f>
        <v>317.49599999999998</v>
      </c>
      <c r="I549" s="53">
        <f>P549*(1-'Orç-Resumo'!$G$10)</f>
        <v>51.816000000000003</v>
      </c>
      <c r="J549" s="54">
        <f t="shared" si="24"/>
        <v>1587.48</v>
      </c>
      <c r="K549" s="55">
        <f t="shared" si="25"/>
        <v>259.08000000000004</v>
      </c>
      <c r="L549" s="56">
        <f t="shared" si="26"/>
        <v>1846.56</v>
      </c>
      <c r="M549" s="56">
        <v>0</v>
      </c>
      <c r="N549" s="173"/>
      <c r="O549" s="56">
        <v>317.49599999999998</v>
      </c>
      <c r="P549" s="184">
        <v>51.816000000000003</v>
      </c>
    </row>
    <row r="550" spans="2:16" ht="42">
      <c r="B550" s="5" t="s">
        <v>1362</v>
      </c>
      <c r="C550" s="51" t="s">
        <v>99</v>
      </c>
      <c r="D550" s="51" t="s">
        <v>1363</v>
      </c>
      <c r="E550" s="6" t="s">
        <v>1364</v>
      </c>
      <c r="F550" s="51" t="s">
        <v>626</v>
      </c>
      <c r="G550" s="5">
        <v>5</v>
      </c>
      <c r="H550" s="52">
        <f>O550*(1-'Orç-Resumo'!$G$10)</f>
        <v>299.93</v>
      </c>
      <c r="I550" s="53">
        <f>P550*(1-'Orç-Resumo'!$G$10)</f>
        <v>118.96</v>
      </c>
      <c r="J550" s="54">
        <f t="shared" si="24"/>
        <v>1499.65</v>
      </c>
      <c r="K550" s="55">
        <f t="shared" si="25"/>
        <v>594.79999999999995</v>
      </c>
      <c r="L550" s="56">
        <f t="shared" si="26"/>
        <v>2094.4499999999998</v>
      </c>
      <c r="M550" s="56">
        <v>0</v>
      </c>
      <c r="N550" s="173"/>
      <c r="O550" s="56">
        <v>299.93</v>
      </c>
      <c r="P550" s="184">
        <v>118.96</v>
      </c>
    </row>
    <row r="551" spans="2:16" ht="42">
      <c r="B551" s="5" t="s">
        <v>1365</v>
      </c>
      <c r="C551" s="51" t="s">
        <v>99</v>
      </c>
      <c r="D551" s="51" t="s">
        <v>1366</v>
      </c>
      <c r="E551" s="6" t="s">
        <v>1367</v>
      </c>
      <c r="F551" s="51" t="s">
        <v>626</v>
      </c>
      <c r="G551" s="5">
        <v>5</v>
      </c>
      <c r="H551" s="52">
        <f>O551*(1-'Orç-Resumo'!$G$10)</f>
        <v>217.06</v>
      </c>
      <c r="I551" s="53">
        <f>P551*(1-'Orç-Resumo'!$G$10)</f>
        <v>111.28</v>
      </c>
      <c r="J551" s="54">
        <f t="shared" si="24"/>
        <v>1085.3</v>
      </c>
      <c r="K551" s="55">
        <f t="shared" si="25"/>
        <v>556.4</v>
      </c>
      <c r="L551" s="56">
        <f t="shared" si="26"/>
        <v>1641.6999999999998</v>
      </c>
      <c r="M551" s="56">
        <v>0</v>
      </c>
      <c r="N551" s="173"/>
      <c r="O551" s="56">
        <v>217.06</v>
      </c>
      <c r="P551" s="184">
        <v>111.28</v>
      </c>
    </row>
    <row r="552" spans="2:16" ht="42">
      <c r="B552" s="5" t="s">
        <v>1368</v>
      </c>
      <c r="C552" s="51" t="s">
        <v>99</v>
      </c>
      <c r="D552" s="51" t="s">
        <v>1369</v>
      </c>
      <c r="E552" s="6" t="s">
        <v>1370</v>
      </c>
      <c r="F552" s="51" t="s">
        <v>626</v>
      </c>
      <c r="G552" s="5">
        <v>5</v>
      </c>
      <c r="H552" s="52">
        <f>O552*(1-'Orç-Resumo'!$G$10)</f>
        <v>116.07</v>
      </c>
      <c r="I552" s="53">
        <f>P552*(1-'Orç-Resumo'!$G$10)</f>
        <v>99.77</v>
      </c>
      <c r="J552" s="54">
        <f t="shared" si="24"/>
        <v>580.34999999999991</v>
      </c>
      <c r="K552" s="55">
        <f t="shared" si="25"/>
        <v>498.84999999999997</v>
      </c>
      <c r="L552" s="56">
        <f t="shared" si="26"/>
        <v>1079.1999999999998</v>
      </c>
      <c r="M552" s="56">
        <v>0</v>
      </c>
      <c r="N552" s="173"/>
      <c r="O552" s="56">
        <v>116.07</v>
      </c>
      <c r="P552" s="184">
        <v>99.77</v>
      </c>
    </row>
    <row r="553" spans="2:16" ht="42">
      <c r="B553" s="5" t="s">
        <v>1371</v>
      </c>
      <c r="C553" s="51" t="s">
        <v>48</v>
      </c>
      <c r="D553" s="51">
        <v>93653</v>
      </c>
      <c r="E553" s="6" t="s">
        <v>1372</v>
      </c>
      <c r="F553" s="51" t="s">
        <v>173</v>
      </c>
      <c r="G553" s="5">
        <v>90</v>
      </c>
      <c r="H553" s="52">
        <f>O553*(1-'Orç-Resumo'!$G$10)</f>
        <v>9.1999999999999993</v>
      </c>
      <c r="I553" s="53">
        <f>P553*(1-'Orç-Resumo'!$G$10)</f>
        <v>1.49</v>
      </c>
      <c r="J553" s="54">
        <f t="shared" si="24"/>
        <v>827.99999999999989</v>
      </c>
      <c r="K553" s="55">
        <f t="shared" si="25"/>
        <v>134.1</v>
      </c>
      <c r="L553" s="56">
        <f t="shared" si="26"/>
        <v>962.09999999999991</v>
      </c>
      <c r="M553" s="56">
        <v>0</v>
      </c>
      <c r="N553" s="173"/>
      <c r="O553" s="56">
        <v>9.1999999999999993</v>
      </c>
      <c r="P553" s="184" t="s">
        <v>3426</v>
      </c>
    </row>
    <row r="554" spans="2:16" ht="42">
      <c r="B554" s="5" t="s">
        <v>1373</v>
      </c>
      <c r="C554" s="51" t="s">
        <v>48</v>
      </c>
      <c r="D554" s="51">
        <v>93654</v>
      </c>
      <c r="E554" s="6" t="s">
        <v>1092</v>
      </c>
      <c r="F554" s="51" t="s">
        <v>173</v>
      </c>
      <c r="G554" s="5">
        <v>90</v>
      </c>
      <c r="H554" s="52">
        <f>O554*(1-'Orç-Resumo'!$G$10)</f>
        <v>9.3800000000000008</v>
      </c>
      <c r="I554" s="53">
        <f>P554*(1-'Orç-Resumo'!$G$10)</f>
        <v>2.0299999999999998</v>
      </c>
      <c r="J554" s="54">
        <f t="shared" si="24"/>
        <v>844.2</v>
      </c>
      <c r="K554" s="55">
        <f t="shared" si="25"/>
        <v>182.7</v>
      </c>
      <c r="L554" s="56">
        <f t="shared" si="26"/>
        <v>1026.9000000000001</v>
      </c>
      <c r="M554" s="56">
        <v>0</v>
      </c>
      <c r="N554" s="173"/>
      <c r="O554" s="56">
        <v>9.3800000000000008</v>
      </c>
      <c r="P554" s="184" t="s">
        <v>1988</v>
      </c>
    </row>
    <row r="555" spans="2:16" ht="42">
      <c r="B555" s="5" t="s">
        <v>1374</v>
      </c>
      <c r="C555" s="51" t="s">
        <v>48</v>
      </c>
      <c r="D555" s="51">
        <v>93655</v>
      </c>
      <c r="E555" s="6" t="s">
        <v>1375</v>
      </c>
      <c r="F555" s="51" t="s">
        <v>173</v>
      </c>
      <c r="G555" s="5">
        <v>27</v>
      </c>
      <c r="H555" s="52">
        <f>O555*(1-'Orç-Resumo'!$G$10)</f>
        <v>9.92</v>
      </c>
      <c r="I555" s="53">
        <f>P555*(1-'Orç-Resumo'!$G$10)</f>
        <v>2.86</v>
      </c>
      <c r="J555" s="54">
        <f t="shared" si="24"/>
        <v>267.83999999999997</v>
      </c>
      <c r="K555" s="55">
        <f t="shared" si="25"/>
        <v>77.22</v>
      </c>
      <c r="L555" s="56">
        <f t="shared" si="26"/>
        <v>345.05999999999995</v>
      </c>
      <c r="M555" s="56">
        <v>0</v>
      </c>
      <c r="N555" s="173"/>
      <c r="O555" s="56">
        <v>9.92</v>
      </c>
      <c r="P555" s="184" t="s">
        <v>3413</v>
      </c>
    </row>
    <row r="556" spans="2:16" ht="42">
      <c r="B556" s="5" t="s">
        <v>1376</v>
      </c>
      <c r="C556" s="51" t="s">
        <v>48</v>
      </c>
      <c r="D556" s="51">
        <v>93661</v>
      </c>
      <c r="E556" s="6" t="s">
        <v>1190</v>
      </c>
      <c r="F556" s="51" t="s">
        <v>173</v>
      </c>
      <c r="G556" s="5">
        <v>6</v>
      </c>
      <c r="H556" s="52">
        <f>O556*(1-'Orç-Resumo'!$G$10)</f>
        <v>47.55</v>
      </c>
      <c r="I556" s="53">
        <f>P556*(1-'Orç-Resumo'!$G$10)</f>
        <v>4.0999999999999996</v>
      </c>
      <c r="J556" s="54">
        <f t="shared" si="24"/>
        <v>285.29999999999995</v>
      </c>
      <c r="K556" s="55">
        <f t="shared" si="25"/>
        <v>24.599999999999998</v>
      </c>
      <c r="L556" s="56">
        <f t="shared" si="26"/>
        <v>309.89999999999998</v>
      </c>
      <c r="M556" s="56">
        <v>0</v>
      </c>
      <c r="N556" s="173"/>
      <c r="O556" s="56">
        <v>47.55</v>
      </c>
      <c r="P556" s="184" t="s">
        <v>1960</v>
      </c>
    </row>
    <row r="557" spans="2:16" ht="42">
      <c r="B557" s="5" t="s">
        <v>1377</v>
      </c>
      <c r="C557" s="51" t="s">
        <v>48</v>
      </c>
      <c r="D557" s="51">
        <v>93666</v>
      </c>
      <c r="E557" s="6" t="s">
        <v>1378</v>
      </c>
      <c r="F557" s="51" t="s">
        <v>173</v>
      </c>
      <c r="G557" s="5">
        <v>5</v>
      </c>
      <c r="H557" s="52">
        <f>O557*(1-'Orç-Resumo'!$G$10)</f>
        <v>52.879999999999995</v>
      </c>
      <c r="I557" s="53">
        <f>P557*(1-'Orç-Resumo'!$G$10)</f>
        <v>16.329999999999998</v>
      </c>
      <c r="J557" s="54">
        <f t="shared" si="24"/>
        <v>264.39999999999998</v>
      </c>
      <c r="K557" s="55">
        <f t="shared" si="25"/>
        <v>81.649999999999991</v>
      </c>
      <c r="L557" s="56">
        <f t="shared" si="26"/>
        <v>346.04999999999995</v>
      </c>
      <c r="M557" s="56">
        <v>0</v>
      </c>
      <c r="N557" s="173"/>
      <c r="O557" s="56">
        <v>52.879999999999995</v>
      </c>
      <c r="P557" s="184" t="s">
        <v>3939</v>
      </c>
    </row>
    <row r="558" spans="2:16" ht="42">
      <c r="B558" s="5" t="s">
        <v>1379</v>
      </c>
      <c r="C558" s="51" t="s">
        <v>48</v>
      </c>
      <c r="D558" s="51">
        <v>93672</v>
      </c>
      <c r="E558" s="6" t="s">
        <v>1380</v>
      </c>
      <c r="F558" s="51" t="s">
        <v>173</v>
      </c>
      <c r="G558" s="5">
        <v>5</v>
      </c>
      <c r="H558" s="52">
        <f>O558*(1-'Orç-Resumo'!$G$10)</f>
        <v>64.91</v>
      </c>
      <c r="I558" s="53">
        <f>P558*(1-'Orç-Resumo'!$G$10)</f>
        <v>17.5</v>
      </c>
      <c r="J558" s="54">
        <f t="shared" si="24"/>
        <v>324.54999999999995</v>
      </c>
      <c r="K558" s="55">
        <f t="shared" si="25"/>
        <v>87.5</v>
      </c>
      <c r="L558" s="56">
        <f t="shared" si="26"/>
        <v>412.04999999999995</v>
      </c>
      <c r="M558" s="56">
        <v>0</v>
      </c>
      <c r="N558" s="173"/>
      <c r="O558" s="56">
        <v>64.91</v>
      </c>
      <c r="P558" s="184" t="s">
        <v>3422</v>
      </c>
    </row>
    <row r="559" spans="2:16" ht="42">
      <c r="B559" s="5" t="s">
        <v>1381</v>
      </c>
      <c r="C559" s="51" t="s">
        <v>48</v>
      </c>
      <c r="D559" s="51">
        <v>101894</v>
      </c>
      <c r="E559" s="6" t="s">
        <v>1088</v>
      </c>
      <c r="F559" s="51" t="s">
        <v>173</v>
      </c>
      <c r="G559" s="5">
        <v>5</v>
      </c>
      <c r="H559" s="52">
        <f>O559*(1-'Orç-Resumo'!$G$10)</f>
        <v>113.85</v>
      </c>
      <c r="I559" s="53">
        <f>P559*(1-'Orç-Resumo'!$G$10)</f>
        <v>33.81</v>
      </c>
      <c r="J559" s="54">
        <f t="shared" si="24"/>
        <v>569.25</v>
      </c>
      <c r="K559" s="55">
        <f t="shared" si="25"/>
        <v>169.05</v>
      </c>
      <c r="L559" s="56">
        <f t="shared" si="26"/>
        <v>738.3</v>
      </c>
      <c r="M559" s="56">
        <v>0</v>
      </c>
      <c r="N559" s="173"/>
      <c r="O559" s="56">
        <v>113.85</v>
      </c>
      <c r="P559" s="184" t="s">
        <v>3927</v>
      </c>
    </row>
    <row r="560" spans="2:16" ht="42">
      <c r="B560" s="5" t="s">
        <v>1382</v>
      </c>
      <c r="C560" s="51" t="s">
        <v>26</v>
      </c>
      <c r="D560" s="51" t="s">
        <v>1383</v>
      </c>
      <c r="E560" s="6" t="s">
        <v>1384</v>
      </c>
      <c r="F560" s="51" t="s">
        <v>33</v>
      </c>
      <c r="G560" s="5">
        <v>12</v>
      </c>
      <c r="H560" s="52">
        <f>O560*(1-'Orç-Resumo'!$G$10)</f>
        <v>90.429999999999993</v>
      </c>
      <c r="I560" s="53">
        <f>P560*(1-'Orç-Resumo'!$G$10)</f>
        <v>21.59</v>
      </c>
      <c r="J560" s="54">
        <f t="shared" si="24"/>
        <v>1085.1599999999999</v>
      </c>
      <c r="K560" s="55">
        <f t="shared" si="25"/>
        <v>259.08</v>
      </c>
      <c r="L560" s="56">
        <f t="shared" si="26"/>
        <v>1344.2399999999998</v>
      </c>
      <c r="M560" s="56">
        <v>0</v>
      </c>
      <c r="N560" s="173"/>
      <c r="O560" s="56">
        <v>90.429999999999993</v>
      </c>
      <c r="P560" s="184">
        <v>21.59</v>
      </c>
    </row>
    <row r="561" spans="2:16" ht="42">
      <c r="B561" s="5" t="s">
        <v>1385</v>
      </c>
      <c r="C561" s="51" t="s">
        <v>26</v>
      </c>
      <c r="D561" s="51" t="s">
        <v>1386</v>
      </c>
      <c r="E561" s="6" t="s">
        <v>1387</v>
      </c>
      <c r="F561" s="51" t="s">
        <v>33</v>
      </c>
      <c r="G561" s="5">
        <v>5</v>
      </c>
      <c r="H561" s="52">
        <f>O561*(1-'Orç-Resumo'!$G$10)</f>
        <v>272.28999999999996</v>
      </c>
      <c r="I561" s="53">
        <f>P561*(1-'Orç-Resumo'!$G$10)</f>
        <v>21.59</v>
      </c>
      <c r="J561" s="54">
        <f t="shared" si="24"/>
        <v>1361.4499999999998</v>
      </c>
      <c r="K561" s="55">
        <f t="shared" si="25"/>
        <v>107.95</v>
      </c>
      <c r="L561" s="56">
        <f t="shared" si="26"/>
        <v>1469.3999999999999</v>
      </c>
      <c r="M561" s="56">
        <v>0</v>
      </c>
      <c r="N561" s="173"/>
      <c r="O561" s="56">
        <v>272.28999999999996</v>
      </c>
      <c r="P561" s="184">
        <v>21.59</v>
      </c>
    </row>
    <row r="562" spans="2:16" ht="42">
      <c r="B562" s="5" t="s">
        <v>1388</v>
      </c>
      <c r="C562" s="51" t="s">
        <v>26</v>
      </c>
      <c r="D562" s="51" t="s">
        <v>1389</v>
      </c>
      <c r="E562" s="6" t="s">
        <v>1390</v>
      </c>
      <c r="F562" s="51" t="s">
        <v>33</v>
      </c>
      <c r="G562" s="5">
        <v>5</v>
      </c>
      <c r="H562" s="52">
        <f>O562*(1-'Orç-Resumo'!$G$10)</f>
        <v>284.10299999999995</v>
      </c>
      <c r="I562" s="53">
        <f>P562*(1-'Orç-Resumo'!$G$10)</f>
        <v>15.113</v>
      </c>
      <c r="J562" s="54">
        <f t="shared" si="24"/>
        <v>1420.5149999999999</v>
      </c>
      <c r="K562" s="55">
        <f t="shared" si="25"/>
        <v>75.564999999999998</v>
      </c>
      <c r="L562" s="56">
        <f t="shared" si="26"/>
        <v>1496.08</v>
      </c>
      <c r="M562" s="56">
        <v>0</v>
      </c>
      <c r="N562" s="173"/>
      <c r="O562" s="56">
        <v>284.10299999999995</v>
      </c>
      <c r="P562" s="184">
        <v>15.113</v>
      </c>
    </row>
    <row r="563" spans="2:16">
      <c r="B563" s="5" t="s">
        <v>1391</v>
      </c>
      <c r="C563" s="51" t="s">
        <v>26</v>
      </c>
      <c r="D563" s="51" t="s">
        <v>1392</v>
      </c>
      <c r="E563" s="6" t="s">
        <v>1393</v>
      </c>
      <c r="F563" s="51" t="s">
        <v>33</v>
      </c>
      <c r="G563" s="5">
        <v>5</v>
      </c>
      <c r="H563" s="52">
        <f>O563*(1-'Orç-Resumo'!$G$10)</f>
        <v>120.63300000000001</v>
      </c>
      <c r="I563" s="53">
        <f>P563*(1-'Orç-Resumo'!$G$10)</f>
        <v>15.113</v>
      </c>
      <c r="J563" s="54">
        <f t="shared" si="24"/>
        <v>603.16500000000008</v>
      </c>
      <c r="K563" s="55">
        <f t="shared" si="25"/>
        <v>75.564999999999998</v>
      </c>
      <c r="L563" s="56">
        <f t="shared" si="26"/>
        <v>678.73</v>
      </c>
      <c r="M563" s="56">
        <v>0</v>
      </c>
      <c r="N563" s="173"/>
      <c r="O563" s="56">
        <v>120.63300000000001</v>
      </c>
      <c r="P563" s="184">
        <v>15.113</v>
      </c>
    </row>
    <row r="564" spans="2:16">
      <c r="B564" s="5" t="s">
        <v>1394</v>
      </c>
      <c r="C564" s="51" t="s">
        <v>26</v>
      </c>
      <c r="D564" s="51" t="s">
        <v>1395</v>
      </c>
      <c r="E564" s="6" t="s">
        <v>1396</v>
      </c>
      <c r="F564" s="51" t="s">
        <v>33</v>
      </c>
      <c r="G564" s="5">
        <v>5</v>
      </c>
      <c r="H564" s="52">
        <f>O564*(1-'Orç-Resumo'!$G$10)</f>
        <v>127.4136</v>
      </c>
      <c r="I564" s="53">
        <f>P564*(1-'Orç-Resumo'!$G$10)</f>
        <v>39.7256</v>
      </c>
      <c r="J564" s="54">
        <f t="shared" si="24"/>
        <v>637.06799999999998</v>
      </c>
      <c r="K564" s="55">
        <f t="shared" si="25"/>
        <v>198.62799999999999</v>
      </c>
      <c r="L564" s="56">
        <f t="shared" si="26"/>
        <v>835.69599999999991</v>
      </c>
      <c r="M564" s="56">
        <v>0</v>
      </c>
      <c r="N564" s="173"/>
      <c r="O564" s="56">
        <v>127.4136</v>
      </c>
      <c r="P564" s="184">
        <v>39.7256</v>
      </c>
    </row>
    <row r="565" spans="2:16" ht="28">
      <c r="B565" s="5" t="s">
        <v>1397</v>
      </c>
      <c r="C565" s="51" t="s">
        <v>26</v>
      </c>
      <c r="D565" s="51" t="s">
        <v>1398</v>
      </c>
      <c r="E565" s="6" t="s">
        <v>1399</v>
      </c>
      <c r="F565" s="51" t="s">
        <v>33</v>
      </c>
      <c r="G565" s="5">
        <v>5</v>
      </c>
      <c r="H565" s="52">
        <f>O565*(1-'Orç-Resumo'!$G$10)</f>
        <v>63.373999999999995</v>
      </c>
      <c r="I565" s="53">
        <f>P565*(1-'Orç-Resumo'!$G$10)</f>
        <v>12.954000000000001</v>
      </c>
      <c r="J565" s="54">
        <f t="shared" si="24"/>
        <v>316.87</v>
      </c>
      <c r="K565" s="55">
        <f t="shared" si="25"/>
        <v>64.77000000000001</v>
      </c>
      <c r="L565" s="56">
        <f t="shared" si="26"/>
        <v>381.64</v>
      </c>
      <c r="M565" s="56">
        <v>0</v>
      </c>
      <c r="N565" s="173"/>
      <c r="O565" s="56">
        <v>63.373999999999995</v>
      </c>
      <c r="P565" s="184">
        <v>12.954000000000001</v>
      </c>
    </row>
    <row r="566" spans="2:16" ht="56">
      <c r="B566" s="5" t="s">
        <v>1400</v>
      </c>
      <c r="C566" s="51" t="s">
        <v>48</v>
      </c>
      <c r="D566" s="51">
        <v>91926</v>
      </c>
      <c r="E566" s="6" t="s">
        <v>1155</v>
      </c>
      <c r="F566" s="51" t="s">
        <v>107</v>
      </c>
      <c r="G566" s="5">
        <v>7500</v>
      </c>
      <c r="H566" s="52">
        <f>O566*(1-'Orç-Resumo'!$G$10)</f>
        <v>3.3999999999999995</v>
      </c>
      <c r="I566" s="53">
        <f>P566*(1-'Orç-Resumo'!$G$10)</f>
        <v>1.24</v>
      </c>
      <c r="J566" s="54">
        <f t="shared" si="24"/>
        <v>25499.999999999996</v>
      </c>
      <c r="K566" s="55">
        <f t="shared" si="25"/>
        <v>9300</v>
      </c>
      <c r="L566" s="56">
        <f t="shared" si="26"/>
        <v>34800</v>
      </c>
      <c r="M566" s="56">
        <v>0</v>
      </c>
      <c r="N566" s="173"/>
      <c r="O566" s="56">
        <v>3.3999999999999995</v>
      </c>
      <c r="P566" s="184" t="s">
        <v>3416</v>
      </c>
    </row>
    <row r="567" spans="2:16" ht="56">
      <c r="B567" s="5" t="s">
        <v>1401</v>
      </c>
      <c r="C567" s="51" t="s">
        <v>48</v>
      </c>
      <c r="D567" s="51">
        <v>91928</v>
      </c>
      <c r="E567" s="6" t="s">
        <v>1158</v>
      </c>
      <c r="F567" s="51" t="s">
        <v>107</v>
      </c>
      <c r="G567" s="5">
        <v>250</v>
      </c>
      <c r="H567" s="52">
        <f>O567*(1-'Orç-Resumo'!$G$10)</f>
        <v>5.5</v>
      </c>
      <c r="I567" s="53">
        <f>P567*(1-'Orç-Resumo'!$G$10)</f>
        <v>1.68</v>
      </c>
      <c r="J567" s="54">
        <f t="shared" si="24"/>
        <v>1375</v>
      </c>
      <c r="K567" s="55">
        <f t="shared" si="25"/>
        <v>420</v>
      </c>
      <c r="L567" s="56">
        <f t="shared" si="26"/>
        <v>1795</v>
      </c>
      <c r="M567" s="56">
        <v>0</v>
      </c>
      <c r="N567" s="173"/>
      <c r="O567" s="56">
        <v>5.5</v>
      </c>
      <c r="P567" s="184" t="s">
        <v>2332</v>
      </c>
    </row>
    <row r="568" spans="2:16" ht="56">
      <c r="B568" s="5" t="s">
        <v>1402</v>
      </c>
      <c r="C568" s="51" t="s">
        <v>26</v>
      </c>
      <c r="D568" s="51" t="s">
        <v>1107</v>
      </c>
      <c r="E568" s="6" t="s">
        <v>1108</v>
      </c>
      <c r="F568" s="51" t="s">
        <v>1102</v>
      </c>
      <c r="G568" s="5">
        <v>250</v>
      </c>
      <c r="H568" s="52">
        <f>O568*(1-'Orç-Resumo'!$G$10)</f>
        <v>34.573333333333338</v>
      </c>
      <c r="I568" s="53">
        <f>P568*(1-'Orç-Resumo'!$G$10)</f>
        <v>21.59</v>
      </c>
      <c r="J568" s="54">
        <f t="shared" si="24"/>
        <v>8643.3333333333339</v>
      </c>
      <c r="K568" s="55">
        <f t="shared" si="25"/>
        <v>5397.5</v>
      </c>
      <c r="L568" s="56">
        <f t="shared" si="26"/>
        <v>14040.833333333334</v>
      </c>
      <c r="M568" s="56">
        <v>0</v>
      </c>
      <c r="N568" s="173"/>
      <c r="O568" s="56">
        <v>34.573333333333338</v>
      </c>
      <c r="P568" s="184">
        <v>21.59</v>
      </c>
    </row>
    <row r="569" spans="2:16" ht="56">
      <c r="B569" s="5" t="s">
        <v>1403</v>
      </c>
      <c r="C569" s="51" t="s">
        <v>48</v>
      </c>
      <c r="D569" s="51">
        <v>91867</v>
      </c>
      <c r="E569" s="6" t="s">
        <v>1404</v>
      </c>
      <c r="F569" s="51" t="s">
        <v>107</v>
      </c>
      <c r="G569" s="5">
        <v>250</v>
      </c>
      <c r="H569" s="52">
        <f>O569*(1-'Orç-Resumo'!$G$10)</f>
        <v>6.87</v>
      </c>
      <c r="I569" s="53">
        <f>P569*(1-'Orç-Resumo'!$G$10)</f>
        <v>4.0599999999999996</v>
      </c>
      <c r="J569" s="54">
        <f t="shared" si="24"/>
        <v>1717.5</v>
      </c>
      <c r="K569" s="55">
        <f t="shared" si="25"/>
        <v>1014.9999999999999</v>
      </c>
      <c r="L569" s="56">
        <f t="shared" si="26"/>
        <v>2732.5</v>
      </c>
      <c r="M569" s="56">
        <v>0</v>
      </c>
      <c r="N569" s="173"/>
      <c r="O569" s="56">
        <v>6.87</v>
      </c>
      <c r="P569" s="184" t="s">
        <v>3931</v>
      </c>
    </row>
    <row r="570" spans="2:16" ht="70">
      <c r="B570" s="5" t="s">
        <v>1405</v>
      </c>
      <c r="C570" s="51" t="s">
        <v>48</v>
      </c>
      <c r="D570" s="51">
        <v>91864</v>
      </c>
      <c r="E570" s="6" t="s">
        <v>3866</v>
      </c>
      <c r="F570" s="51" t="s">
        <v>107</v>
      </c>
      <c r="G570" s="5">
        <v>25</v>
      </c>
      <c r="H570" s="52">
        <f>O570*(1-'Orç-Resumo'!$G$10)</f>
        <v>10.549999999999999</v>
      </c>
      <c r="I570" s="53">
        <f>P570*(1-'Orç-Resumo'!$G$10)</f>
        <v>6.01</v>
      </c>
      <c r="J570" s="54">
        <f t="shared" si="24"/>
        <v>263.75</v>
      </c>
      <c r="K570" s="55">
        <f t="shared" si="25"/>
        <v>150.25</v>
      </c>
      <c r="L570" s="56">
        <f t="shared" si="26"/>
        <v>414</v>
      </c>
      <c r="M570" s="56">
        <v>0</v>
      </c>
      <c r="N570" s="173"/>
      <c r="O570" s="56">
        <v>10.549999999999999</v>
      </c>
      <c r="P570" s="184" t="s">
        <v>2902</v>
      </c>
    </row>
    <row r="571" spans="2:16" ht="42">
      <c r="B571" s="5" t="s">
        <v>1406</v>
      </c>
      <c r="C571" s="51" t="s">
        <v>99</v>
      </c>
      <c r="D571" s="51" t="s">
        <v>1305</v>
      </c>
      <c r="E571" s="6" t="s">
        <v>1306</v>
      </c>
      <c r="F571" s="51" t="s">
        <v>333</v>
      </c>
      <c r="G571" s="5">
        <v>25</v>
      </c>
      <c r="H571" s="52">
        <f>O571*(1-'Orç-Resumo'!$G$10)</f>
        <v>19.32</v>
      </c>
      <c r="I571" s="53">
        <f>P571*(1-'Orç-Resumo'!$G$10)</f>
        <v>19.190000000000001</v>
      </c>
      <c r="J571" s="54">
        <f t="shared" si="24"/>
        <v>483</v>
      </c>
      <c r="K571" s="55">
        <f t="shared" si="25"/>
        <v>479.75000000000006</v>
      </c>
      <c r="L571" s="56">
        <f t="shared" si="26"/>
        <v>962.75</v>
      </c>
      <c r="M571" s="56">
        <v>0</v>
      </c>
      <c r="N571" s="173"/>
      <c r="O571" s="56">
        <v>19.32</v>
      </c>
      <c r="P571" s="184">
        <v>19.190000000000001</v>
      </c>
    </row>
    <row r="572" spans="2:16" ht="42">
      <c r="B572" s="5" t="s">
        <v>1407</v>
      </c>
      <c r="C572" s="51" t="s">
        <v>48</v>
      </c>
      <c r="D572" s="51">
        <v>91941</v>
      </c>
      <c r="E572" s="6" t="s">
        <v>1408</v>
      </c>
      <c r="F572" s="51" t="s">
        <v>173</v>
      </c>
      <c r="G572" s="5">
        <v>25</v>
      </c>
      <c r="H572" s="52">
        <f>O572*(1-'Orç-Resumo'!$G$10)</f>
        <v>5.0500000000000007</v>
      </c>
      <c r="I572" s="53">
        <f>P572*(1-'Orç-Resumo'!$G$10)</f>
        <v>7.27</v>
      </c>
      <c r="J572" s="54">
        <f t="shared" si="24"/>
        <v>126.25000000000001</v>
      </c>
      <c r="K572" s="55">
        <f t="shared" si="25"/>
        <v>181.75</v>
      </c>
      <c r="L572" s="56">
        <f t="shared" si="26"/>
        <v>308</v>
      </c>
      <c r="M572" s="56">
        <v>0</v>
      </c>
      <c r="N572" s="173"/>
      <c r="O572" s="56">
        <v>5.0500000000000007</v>
      </c>
      <c r="P572" s="184" t="s">
        <v>2001</v>
      </c>
    </row>
    <row r="573" spans="2:16" ht="56">
      <c r="B573" s="5" t="s">
        <v>1409</v>
      </c>
      <c r="C573" s="51" t="s">
        <v>48</v>
      </c>
      <c r="D573" s="51">
        <v>95778</v>
      </c>
      <c r="E573" s="6" t="s">
        <v>1410</v>
      </c>
      <c r="F573" s="51" t="s">
        <v>173</v>
      </c>
      <c r="G573" s="5">
        <v>25</v>
      </c>
      <c r="H573" s="52">
        <f>O573*(1-'Orç-Resumo'!$G$10)</f>
        <v>18.130000000000003</v>
      </c>
      <c r="I573" s="53">
        <f>P573*(1-'Orç-Resumo'!$G$10)</f>
        <v>11.78</v>
      </c>
      <c r="J573" s="54">
        <f t="shared" si="24"/>
        <v>453.25000000000006</v>
      </c>
      <c r="K573" s="55">
        <f t="shared" si="25"/>
        <v>294.5</v>
      </c>
      <c r="L573" s="56">
        <f t="shared" si="26"/>
        <v>747.75</v>
      </c>
      <c r="M573" s="56">
        <v>0</v>
      </c>
      <c r="N573" s="173"/>
      <c r="O573" s="56">
        <v>18.130000000000003</v>
      </c>
      <c r="P573" s="184" t="s">
        <v>3420</v>
      </c>
    </row>
    <row r="574" spans="2:16" ht="28">
      <c r="B574" s="5" t="s">
        <v>1411</v>
      </c>
      <c r="C574" s="51" t="s">
        <v>26</v>
      </c>
      <c r="D574" s="51" t="s">
        <v>1412</v>
      </c>
      <c r="E574" s="6" t="s">
        <v>1413</v>
      </c>
      <c r="F574" s="51" t="s">
        <v>107</v>
      </c>
      <c r="G574" s="5">
        <v>50</v>
      </c>
      <c r="H574" s="52">
        <f>O574*(1-'Orç-Resumo'!$G$10)</f>
        <v>11.313200000000002</v>
      </c>
      <c r="I574" s="53">
        <f>P574*(1-'Orç-Resumo'!$G$10)</f>
        <v>1.7271999999999998</v>
      </c>
      <c r="J574" s="54">
        <f t="shared" si="24"/>
        <v>565.66000000000008</v>
      </c>
      <c r="K574" s="55">
        <f t="shared" si="25"/>
        <v>86.359999999999985</v>
      </c>
      <c r="L574" s="56">
        <f t="shared" si="26"/>
        <v>652.0200000000001</v>
      </c>
      <c r="M574" s="56">
        <v>0</v>
      </c>
      <c r="N574" s="173"/>
      <c r="O574" s="56">
        <v>11.313200000000002</v>
      </c>
      <c r="P574" s="184">
        <v>1.7271999999999998</v>
      </c>
    </row>
    <row r="575" spans="2:16" ht="42">
      <c r="B575" s="5" t="s">
        <v>1414</v>
      </c>
      <c r="C575" s="51" t="s">
        <v>48</v>
      </c>
      <c r="D575" s="51">
        <v>91944</v>
      </c>
      <c r="E575" s="6" t="s">
        <v>1212</v>
      </c>
      <c r="F575" s="51" t="s">
        <v>173</v>
      </c>
      <c r="G575" s="5">
        <v>41</v>
      </c>
      <c r="H575" s="52">
        <f>O575*(1-'Orç-Resumo'!$G$10)</f>
        <v>7.3600000000000012</v>
      </c>
      <c r="I575" s="53">
        <f>P575*(1-'Orç-Resumo'!$G$10)</f>
        <v>7.52</v>
      </c>
      <c r="J575" s="54">
        <f t="shared" si="24"/>
        <v>301.76000000000005</v>
      </c>
      <c r="K575" s="55">
        <f t="shared" si="25"/>
        <v>308.32</v>
      </c>
      <c r="L575" s="56">
        <f t="shared" si="26"/>
        <v>610.08000000000004</v>
      </c>
      <c r="M575" s="56">
        <v>0</v>
      </c>
      <c r="N575" s="173"/>
      <c r="O575" s="56">
        <v>7.3600000000000012</v>
      </c>
      <c r="P575" s="184" t="s">
        <v>3421</v>
      </c>
    </row>
    <row r="576" spans="2:16" ht="42">
      <c r="B576" s="5" t="s">
        <v>1415</v>
      </c>
      <c r="C576" s="51" t="s">
        <v>48</v>
      </c>
      <c r="D576" s="51">
        <v>92000</v>
      </c>
      <c r="E576" s="6" t="s">
        <v>1167</v>
      </c>
      <c r="F576" s="51" t="s">
        <v>173</v>
      </c>
      <c r="G576" s="5">
        <v>100</v>
      </c>
      <c r="H576" s="52">
        <f>O576*(1-'Orç-Resumo'!$G$10)</f>
        <v>17.999999999999996</v>
      </c>
      <c r="I576" s="53">
        <f>P576*(1-'Orç-Resumo'!$G$10)</f>
        <v>16.010000000000002</v>
      </c>
      <c r="J576" s="54">
        <f t="shared" si="24"/>
        <v>1799.9999999999995</v>
      </c>
      <c r="K576" s="55">
        <f t="shared" si="25"/>
        <v>1601.0000000000002</v>
      </c>
      <c r="L576" s="56">
        <f t="shared" si="26"/>
        <v>3401</v>
      </c>
      <c r="M576" s="56">
        <v>0</v>
      </c>
      <c r="N576" s="173"/>
      <c r="O576" s="56">
        <v>17.999999999999996</v>
      </c>
      <c r="P576" s="184" t="s">
        <v>2465</v>
      </c>
    </row>
    <row r="577" spans="2:16" ht="28">
      <c r="B577" s="5" t="s">
        <v>1416</v>
      </c>
      <c r="C577" s="51" t="s">
        <v>99</v>
      </c>
      <c r="D577" s="51" t="s">
        <v>1417</v>
      </c>
      <c r="E577" s="6" t="s">
        <v>1418</v>
      </c>
      <c r="F577" s="51" t="s">
        <v>333</v>
      </c>
      <c r="G577" s="5">
        <v>50</v>
      </c>
      <c r="H577" s="52">
        <f>O577*(1-'Orç-Resumo'!$G$10)</f>
        <v>29.8</v>
      </c>
      <c r="I577" s="53">
        <f>P577*(1-'Orç-Resumo'!$G$10)</f>
        <v>6.91</v>
      </c>
      <c r="J577" s="54">
        <f t="shared" si="24"/>
        <v>1490</v>
      </c>
      <c r="K577" s="55">
        <f t="shared" si="25"/>
        <v>345.5</v>
      </c>
      <c r="L577" s="56">
        <f t="shared" si="26"/>
        <v>1835.5</v>
      </c>
      <c r="M577" s="56">
        <v>0</v>
      </c>
      <c r="N577" s="173"/>
      <c r="O577" s="56">
        <v>29.8</v>
      </c>
      <c r="P577" s="184">
        <v>6.91</v>
      </c>
    </row>
    <row r="578" spans="2:16" ht="28">
      <c r="B578" s="5" t="s">
        <v>1419</v>
      </c>
      <c r="C578" s="51" t="s">
        <v>21</v>
      </c>
      <c r="D578" s="51" t="s">
        <v>21</v>
      </c>
      <c r="E578" s="6" t="s">
        <v>1420</v>
      </c>
      <c r="F578" s="51" t="s">
        <v>23</v>
      </c>
      <c r="G578" s="5"/>
      <c r="H578" s="52"/>
      <c r="I578" s="53"/>
      <c r="J578" s="54"/>
      <c r="K578" s="55"/>
      <c r="L578" s="56"/>
      <c r="M578" s="56"/>
      <c r="N578" s="173"/>
      <c r="O578" s="56" t="s">
        <v>24</v>
      </c>
      <c r="P578" s="184" t="s">
        <v>24</v>
      </c>
    </row>
    <row r="579" spans="2:16" ht="56">
      <c r="B579" s="5" t="s">
        <v>1421</v>
      </c>
      <c r="C579" s="51" t="s">
        <v>26</v>
      </c>
      <c r="D579" s="51" t="s">
        <v>1422</v>
      </c>
      <c r="E579" s="6" t="s">
        <v>1423</v>
      </c>
      <c r="F579" s="51" t="s">
        <v>33</v>
      </c>
      <c r="G579" s="5">
        <v>6</v>
      </c>
      <c r="H579" s="52">
        <f>O579*(1-'Orç-Resumo'!$G$10)</f>
        <v>155.72799999999998</v>
      </c>
      <c r="I579" s="53">
        <f>P579*(1-'Orç-Resumo'!$G$10)</f>
        <v>284.98799999999994</v>
      </c>
      <c r="J579" s="54">
        <f t="shared" si="24"/>
        <v>934.36799999999994</v>
      </c>
      <c r="K579" s="55">
        <f t="shared" si="25"/>
        <v>1709.9279999999997</v>
      </c>
      <c r="L579" s="56">
        <f t="shared" si="26"/>
        <v>2644.2959999999994</v>
      </c>
      <c r="M579" s="56">
        <v>0</v>
      </c>
      <c r="N579" s="173"/>
      <c r="O579" s="56">
        <v>155.72799999999998</v>
      </c>
      <c r="P579" s="184">
        <v>284.98799999999994</v>
      </c>
    </row>
    <row r="580" spans="2:16" ht="28">
      <c r="B580" s="5" t="s">
        <v>1424</v>
      </c>
      <c r="C580" s="51" t="s">
        <v>26</v>
      </c>
      <c r="D580" s="51" t="s">
        <v>1425</v>
      </c>
      <c r="E580" s="6" t="s">
        <v>1426</v>
      </c>
      <c r="F580" s="51" t="s">
        <v>33</v>
      </c>
      <c r="G580" s="5">
        <v>6</v>
      </c>
      <c r="H580" s="52">
        <f>O580*(1-'Orç-Resumo'!$G$10)</f>
        <v>14.579999999999998</v>
      </c>
      <c r="I580" s="53">
        <f>P580*(1-'Orç-Resumo'!$G$10)</f>
        <v>43.18</v>
      </c>
      <c r="J580" s="54">
        <f t="shared" si="24"/>
        <v>87.47999999999999</v>
      </c>
      <c r="K580" s="55">
        <f t="shared" si="25"/>
        <v>259.08</v>
      </c>
      <c r="L580" s="56">
        <f t="shared" si="26"/>
        <v>346.55999999999995</v>
      </c>
      <c r="M580" s="56">
        <v>0</v>
      </c>
      <c r="N580" s="173"/>
      <c r="O580" s="56">
        <v>14.579999999999998</v>
      </c>
      <c r="P580" s="184">
        <v>43.18</v>
      </c>
    </row>
    <row r="581" spans="2:16">
      <c r="B581" s="5" t="s">
        <v>1427</v>
      </c>
      <c r="C581" s="51" t="s">
        <v>26</v>
      </c>
      <c r="D581" s="51" t="s">
        <v>1428</v>
      </c>
      <c r="E581" s="6" t="s">
        <v>1429</v>
      </c>
      <c r="F581" s="51" t="s">
        <v>33</v>
      </c>
      <c r="G581" s="5">
        <v>6</v>
      </c>
      <c r="H581" s="52">
        <f>O581*(1-'Orç-Resumo'!$G$10)</f>
        <v>116.63999999999999</v>
      </c>
      <c r="I581" s="53">
        <f>P581*(1-'Orç-Resumo'!$G$10)</f>
        <v>345.44</v>
      </c>
      <c r="J581" s="54">
        <f t="shared" si="24"/>
        <v>699.83999999999992</v>
      </c>
      <c r="K581" s="55">
        <f t="shared" si="25"/>
        <v>2072.64</v>
      </c>
      <c r="L581" s="56">
        <f t="shared" si="26"/>
        <v>2772.4799999999996</v>
      </c>
      <c r="M581" s="56">
        <v>0</v>
      </c>
      <c r="N581" s="173"/>
      <c r="O581" s="56">
        <v>116.63999999999999</v>
      </c>
      <c r="P581" s="184">
        <v>345.44</v>
      </c>
    </row>
    <row r="582" spans="2:16" ht="28">
      <c r="B582" s="5" t="s">
        <v>1430</v>
      </c>
      <c r="C582" s="51" t="s">
        <v>26</v>
      </c>
      <c r="D582" s="51" t="s">
        <v>1431</v>
      </c>
      <c r="E582" s="6" t="s">
        <v>1432</v>
      </c>
      <c r="F582" s="51" t="s">
        <v>33</v>
      </c>
      <c r="G582" s="5">
        <v>6</v>
      </c>
      <c r="H582" s="52">
        <f>O582*(1-'Orç-Resumo'!$G$10)</f>
        <v>174.07999999999998</v>
      </c>
      <c r="I582" s="53">
        <f>P582*(1-'Orç-Resumo'!$G$10)</f>
        <v>556</v>
      </c>
      <c r="J582" s="54">
        <f t="shared" si="24"/>
        <v>1044.48</v>
      </c>
      <c r="K582" s="55">
        <f t="shared" si="25"/>
        <v>3336</v>
      </c>
      <c r="L582" s="56">
        <f t="shared" si="26"/>
        <v>4380.4799999999996</v>
      </c>
      <c r="M582" s="56">
        <v>0</v>
      </c>
      <c r="N582" s="173"/>
      <c r="O582" s="56">
        <v>174.07999999999998</v>
      </c>
      <c r="P582" s="184">
        <v>556</v>
      </c>
    </row>
    <row r="583" spans="2:16">
      <c r="B583" s="5" t="s">
        <v>1433</v>
      </c>
      <c r="C583" s="51" t="s">
        <v>26</v>
      </c>
      <c r="D583" s="51" t="s">
        <v>1434</v>
      </c>
      <c r="E583" s="6" t="s">
        <v>1435</v>
      </c>
      <c r="F583" s="51" t="s">
        <v>33</v>
      </c>
      <c r="G583" s="5">
        <v>6</v>
      </c>
      <c r="H583" s="52">
        <f>O583*(1-'Orç-Resumo'!$G$10)</f>
        <v>29.159999999999997</v>
      </c>
      <c r="I583" s="53">
        <f>P583*(1-'Orç-Resumo'!$G$10)</f>
        <v>86.36</v>
      </c>
      <c r="J583" s="54">
        <f t="shared" si="24"/>
        <v>174.95999999999998</v>
      </c>
      <c r="K583" s="55">
        <f t="shared" si="25"/>
        <v>518.16</v>
      </c>
      <c r="L583" s="56">
        <f t="shared" si="26"/>
        <v>693.11999999999989</v>
      </c>
      <c r="M583" s="56">
        <v>0</v>
      </c>
      <c r="N583" s="173"/>
      <c r="O583" s="56">
        <v>29.159999999999997</v>
      </c>
      <c r="P583" s="184">
        <v>86.36</v>
      </c>
    </row>
    <row r="584" spans="2:16" ht="56">
      <c r="B584" s="5" t="s">
        <v>1436</v>
      </c>
      <c r="C584" s="51" t="s">
        <v>26</v>
      </c>
      <c r="D584" s="51" t="s">
        <v>1437</v>
      </c>
      <c r="E584" s="6" t="s">
        <v>1438</v>
      </c>
      <c r="F584" s="51" t="s">
        <v>33</v>
      </c>
      <c r="G584" s="5">
        <v>6</v>
      </c>
      <c r="H584" s="52">
        <f>O584*(1-'Orç-Resumo'!$G$10)</f>
        <v>123.92999999999998</v>
      </c>
      <c r="I584" s="53">
        <f>P584*(1-'Orç-Resumo'!$G$10)</f>
        <v>367.03</v>
      </c>
      <c r="J584" s="54">
        <f t="shared" si="24"/>
        <v>743.57999999999993</v>
      </c>
      <c r="K584" s="55">
        <f t="shared" si="25"/>
        <v>2202.1799999999998</v>
      </c>
      <c r="L584" s="56">
        <f t="shared" si="26"/>
        <v>2945.7599999999998</v>
      </c>
      <c r="M584" s="56">
        <v>0</v>
      </c>
      <c r="N584" s="173"/>
      <c r="O584" s="56">
        <v>123.92999999999998</v>
      </c>
      <c r="P584" s="184">
        <v>367.03</v>
      </c>
    </row>
    <row r="585" spans="2:16" ht="56">
      <c r="B585" s="5" t="s">
        <v>1439</v>
      </c>
      <c r="C585" s="51" t="s">
        <v>26</v>
      </c>
      <c r="D585" s="51" t="s">
        <v>1440</v>
      </c>
      <c r="E585" s="6" t="s">
        <v>1441</v>
      </c>
      <c r="F585" s="51" t="s">
        <v>33</v>
      </c>
      <c r="G585" s="5">
        <v>6</v>
      </c>
      <c r="H585" s="52">
        <f>O585*(1-'Orç-Resumo'!$G$10)</f>
        <v>1713.26</v>
      </c>
      <c r="I585" s="53">
        <f>P585*(1-'Orç-Resumo'!$G$10)</f>
        <v>4666.1499999999996</v>
      </c>
      <c r="J585" s="54">
        <f t="shared" si="24"/>
        <v>10279.56</v>
      </c>
      <c r="K585" s="55">
        <f t="shared" si="25"/>
        <v>27996.899999999998</v>
      </c>
      <c r="L585" s="56">
        <f t="shared" si="26"/>
        <v>38276.46</v>
      </c>
      <c r="M585" s="56">
        <v>0</v>
      </c>
      <c r="N585" s="173"/>
      <c r="O585" s="56">
        <v>1713.26</v>
      </c>
      <c r="P585" s="184">
        <v>4666.1499999999996</v>
      </c>
    </row>
    <row r="586" spans="2:16" ht="70">
      <c r="B586" s="5" t="s">
        <v>1442</v>
      </c>
      <c r="C586" s="51" t="s">
        <v>26</v>
      </c>
      <c r="D586" s="51" t="s">
        <v>1443</v>
      </c>
      <c r="E586" s="6" t="s">
        <v>1444</v>
      </c>
      <c r="F586" s="51" t="s">
        <v>33</v>
      </c>
      <c r="G586" s="5">
        <v>6</v>
      </c>
      <c r="H586" s="52">
        <f>O586*(1-'Orç-Resumo'!$G$10)</f>
        <v>1766.6066666666666</v>
      </c>
      <c r="I586" s="53">
        <f>P586*(1-'Orç-Resumo'!$G$10)</f>
        <v>1187.2366666666667</v>
      </c>
      <c r="J586" s="54">
        <f t="shared" si="24"/>
        <v>10599.64</v>
      </c>
      <c r="K586" s="55">
        <f t="shared" si="25"/>
        <v>7123.42</v>
      </c>
      <c r="L586" s="56">
        <f t="shared" si="26"/>
        <v>17723.059999999998</v>
      </c>
      <c r="M586" s="56">
        <v>0</v>
      </c>
      <c r="N586" s="173"/>
      <c r="O586" s="56">
        <v>1766.6066666666666</v>
      </c>
      <c r="P586" s="184">
        <v>1187.2366666666667</v>
      </c>
    </row>
    <row r="587" spans="2:16" ht="28">
      <c r="B587" s="5" t="s">
        <v>1445</v>
      </c>
      <c r="C587" s="51" t="s">
        <v>26</v>
      </c>
      <c r="D587" s="51" t="s">
        <v>1446</v>
      </c>
      <c r="E587" s="6" t="s">
        <v>1447</v>
      </c>
      <c r="F587" s="51" t="s">
        <v>33</v>
      </c>
      <c r="G587" s="5">
        <v>80</v>
      </c>
      <c r="H587" s="52">
        <f>O587*(1-'Orç-Resumo'!$G$10)</f>
        <v>163.54500000000002</v>
      </c>
      <c r="I587" s="53">
        <f>P587*(1-'Orç-Resumo'!$G$10)</f>
        <v>13.305</v>
      </c>
      <c r="J587" s="54">
        <f t="shared" si="24"/>
        <v>13083.600000000002</v>
      </c>
      <c r="K587" s="55">
        <f t="shared" si="25"/>
        <v>1064.4000000000001</v>
      </c>
      <c r="L587" s="56">
        <f t="shared" si="26"/>
        <v>14148.000000000002</v>
      </c>
      <c r="M587" s="56">
        <v>0</v>
      </c>
      <c r="N587" s="173"/>
      <c r="O587" s="56">
        <v>163.54500000000002</v>
      </c>
      <c r="P587" s="184">
        <v>13.305</v>
      </c>
    </row>
    <row r="588" spans="2:16" ht="28">
      <c r="B588" s="5" t="s">
        <v>1448</v>
      </c>
      <c r="C588" s="51" t="s">
        <v>26</v>
      </c>
      <c r="D588" s="51" t="s">
        <v>1449</v>
      </c>
      <c r="E588" s="6" t="s">
        <v>1450</v>
      </c>
      <c r="F588" s="51" t="s">
        <v>33</v>
      </c>
      <c r="G588" s="5">
        <v>80</v>
      </c>
      <c r="H588" s="52">
        <f>O588*(1-'Orç-Resumo'!$G$10)</f>
        <v>179.14500000000001</v>
      </c>
      <c r="I588" s="53">
        <f>P588*(1-'Orç-Resumo'!$G$10)</f>
        <v>13.305</v>
      </c>
      <c r="J588" s="54">
        <f t="shared" si="24"/>
        <v>14331.6</v>
      </c>
      <c r="K588" s="55">
        <f t="shared" si="25"/>
        <v>1064.4000000000001</v>
      </c>
      <c r="L588" s="56">
        <f t="shared" si="26"/>
        <v>15396</v>
      </c>
      <c r="M588" s="56">
        <v>0</v>
      </c>
      <c r="N588" s="173"/>
      <c r="O588" s="56">
        <v>179.14500000000001</v>
      </c>
      <c r="P588" s="184">
        <v>13.305</v>
      </c>
    </row>
    <row r="589" spans="2:16" ht="28">
      <c r="B589" s="5" t="s">
        <v>1451</v>
      </c>
      <c r="C589" s="51" t="s">
        <v>26</v>
      </c>
      <c r="D589" s="51" t="s">
        <v>1452</v>
      </c>
      <c r="E589" s="6" t="s">
        <v>1453</v>
      </c>
      <c r="F589" s="51" t="s">
        <v>33</v>
      </c>
      <c r="G589" s="5">
        <v>80</v>
      </c>
      <c r="H589" s="52">
        <f>O589*(1-'Orç-Resumo'!$G$10)</f>
        <v>332.64499999999998</v>
      </c>
      <c r="I589" s="53">
        <f>P589*(1-'Orç-Resumo'!$G$10)</f>
        <v>13.305</v>
      </c>
      <c r="J589" s="54">
        <f t="shared" si="24"/>
        <v>26611.599999999999</v>
      </c>
      <c r="K589" s="55">
        <f t="shared" si="25"/>
        <v>1064.4000000000001</v>
      </c>
      <c r="L589" s="56">
        <f t="shared" si="26"/>
        <v>27676</v>
      </c>
      <c r="M589" s="56">
        <v>0</v>
      </c>
      <c r="N589" s="173"/>
      <c r="O589" s="56">
        <v>332.64499999999998</v>
      </c>
      <c r="P589" s="184">
        <v>13.305</v>
      </c>
    </row>
    <row r="590" spans="2:16" ht="56">
      <c r="B590" s="5" t="s">
        <v>1454</v>
      </c>
      <c r="C590" s="51" t="s">
        <v>26</v>
      </c>
      <c r="D590" s="51" t="s">
        <v>1455</v>
      </c>
      <c r="E590" s="6" t="s">
        <v>1456</v>
      </c>
      <c r="F590" s="51" t="s">
        <v>33</v>
      </c>
      <c r="G590" s="5">
        <v>5</v>
      </c>
      <c r="H590" s="52">
        <f>O590*(1-'Orç-Resumo'!$G$10)</f>
        <v>749.99</v>
      </c>
      <c r="I590" s="53">
        <f>P590*(1-'Orç-Resumo'!$G$10)</f>
        <v>133.05000000000001</v>
      </c>
      <c r="J590" s="54">
        <f t="shared" si="24"/>
        <v>3749.95</v>
      </c>
      <c r="K590" s="55">
        <f t="shared" si="25"/>
        <v>665.25</v>
      </c>
      <c r="L590" s="56">
        <f t="shared" si="26"/>
        <v>4415.2</v>
      </c>
      <c r="M590" s="56">
        <v>0</v>
      </c>
      <c r="N590" s="173"/>
      <c r="O590" s="56">
        <v>749.99</v>
      </c>
      <c r="P590" s="184">
        <v>133.05000000000001</v>
      </c>
    </row>
    <row r="591" spans="2:16" ht="56">
      <c r="B591" s="5" t="s">
        <v>1457</v>
      </c>
      <c r="C591" s="51" t="s">
        <v>26</v>
      </c>
      <c r="D591" s="51" t="s">
        <v>1458</v>
      </c>
      <c r="E591" s="6" t="s">
        <v>1459</v>
      </c>
      <c r="F591" s="51" t="s">
        <v>33</v>
      </c>
      <c r="G591" s="5">
        <v>5</v>
      </c>
      <c r="H591" s="52">
        <f>O591*(1-'Orç-Resumo'!$G$10)</f>
        <v>1966.6399999999999</v>
      </c>
      <c r="I591" s="53">
        <f>P591*(1-'Orç-Resumo'!$G$10)</f>
        <v>425.76</v>
      </c>
      <c r="J591" s="54">
        <f t="shared" si="24"/>
        <v>9833.1999999999989</v>
      </c>
      <c r="K591" s="55">
        <f t="shared" si="25"/>
        <v>2128.8000000000002</v>
      </c>
      <c r="L591" s="56">
        <f t="shared" si="26"/>
        <v>11962</v>
      </c>
      <c r="M591" s="56">
        <v>0</v>
      </c>
      <c r="N591" s="173"/>
      <c r="O591" s="56">
        <v>1966.6399999999999</v>
      </c>
      <c r="P591" s="184">
        <v>425.76</v>
      </c>
    </row>
    <row r="592" spans="2:16" ht="56">
      <c r="B592" s="5" t="s">
        <v>1460</v>
      </c>
      <c r="C592" s="51" t="s">
        <v>26</v>
      </c>
      <c r="D592" s="51" t="s">
        <v>1461</v>
      </c>
      <c r="E592" s="6" t="s">
        <v>1462</v>
      </c>
      <c r="F592" s="51" t="s">
        <v>33</v>
      </c>
      <c r="G592" s="5">
        <v>5</v>
      </c>
      <c r="H592" s="52">
        <f>O592*(1-'Orç-Resumo'!$G$10)</f>
        <v>2216.64</v>
      </c>
      <c r="I592" s="53">
        <f>P592*(1-'Orç-Resumo'!$G$10)</f>
        <v>425.76</v>
      </c>
      <c r="J592" s="54">
        <f t="shared" si="24"/>
        <v>11083.199999999999</v>
      </c>
      <c r="K592" s="55">
        <f t="shared" si="25"/>
        <v>2128.8000000000002</v>
      </c>
      <c r="L592" s="56">
        <f t="shared" si="26"/>
        <v>13212</v>
      </c>
      <c r="M592" s="56">
        <v>0</v>
      </c>
      <c r="N592" s="173"/>
      <c r="O592" s="56">
        <v>2216.64</v>
      </c>
      <c r="P592" s="184">
        <v>425.76</v>
      </c>
    </row>
    <row r="593" spans="2:16" ht="42">
      <c r="B593" s="5" t="s">
        <v>1463</v>
      </c>
      <c r="C593" s="51" t="s">
        <v>26</v>
      </c>
      <c r="D593" s="51" t="s">
        <v>1464</v>
      </c>
      <c r="E593" s="6" t="s">
        <v>1465</v>
      </c>
      <c r="F593" s="51" t="s">
        <v>33</v>
      </c>
      <c r="G593" s="5">
        <v>5</v>
      </c>
      <c r="H593" s="52">
        <f>O593*(1-'Orç-Resumo'!$G$10)</f>
        <v>3695.8</v>
      </c>
      <c r="I593" s="53">
        <f>P593*(1-'Orç-Resumo'!$G$10)</f>
        <v>532.20000000000005</v>
      </c>
      <c r="J593" s="54">
        <f t="shared" ref="J593:J656" si="27">G593*H593</f>
        <v>18479</v>
      </c>
      <c r="K593" s="55">
        <f t="shared" ref="K593:K656" si="28">G593*I593</f>
        <v>2661</v>
      </c>
      <c r="L593" s="56">
        <f t="shared" ref="L593:L656" si="29">J593+K593</f>
        <v>21140</v>
      </c>
      <c r="M593" s="56">
        <v>0</v>
      </c>
      <c r="N593" s="173"/>
      <c r="O593" s="56">
        <v>3695.8</v>
      </c>
      <c r="P593" s="184">
        <v>532.20000000000005</v>
      </c>
    </row>
    <row r="594" spans="2:16" ht="42">
      <c r="B594" s="5" t="s">
        <v>1466</v>
      </c>
      <c r="C594" s="51" t="s">
        <v>26</v>
      </c>
      <c r="D594" s="51" t="s">
        <v>1467</v>
      </c>
      <c r="E594" s="6" t="s">
        <v>1468</v>
      </c>
      <c r="F594" s="51" t="s">
        <v>33</v>
      </c>
      <c r="G594" s="5">
        <v>5</v>
      </c>
      <c r="H594" s="52">
        <f>O594*(1-'Orç-Resumo'!$G$10)</f>
        <v>3995.8</v>
      </c>
      <c r="I594" s="53">
        <f>P594*(1-'Orç-Resumo'!$G$10)</f>
        <v>532.20000000000005</v>
      </c>
      <c r="J594" s="54">
        <f t="shared" si="27"/>
        <v>19979</v>
      </c>
      <c r="K594" s="55">
        <f t="shared" si="28"/>
        <v>2661</v>
      </c>
      <c r="L594" s="56">
        <f t="shared" si="29"/>
        <v>22640</v>
      </c>
      <c r="M594" s="56">
        <v>0</v>
      </c>
      <c r="N594" s="173"/>
      <c r="O594" s="56">
        <v>3995.8</v>
      </c>
      <c r="P594" s="184">
        <v>532.20000000000005</v>
      </c>
    </row>
    <row r="595" spans="2:16" ht="28">
      <c r="B595" s="5" t="s">
        <v>1469</v>
      </c>
      <c r="C595" s="51" t="s">
        <v>26</v>
      </c>
      <c r="D595" s="51" t="s">
        <v>1470</v>
      </c>
      <c r="E595" s="6" t="s">
        <v>1471</v>
      </c>
      <c r="F595" s="51" t="s">
        <v>33</v>
      </c>
      <c r="G595" s="5">
        <v>25</v>
      </c>
      <c r="H595" s="52">
        <f>O595*(1-'Orç-Resumo'!$G$10)</f>
        <v>32.634999999999998</v>
      </c>
      <c r="I595" s="53">
        <f>P595*(1-'Orç-Resumo'!$G$10)</f>
        <v>33.26</v>
      </c>
      <c r="J595" s="54">
        <f t="shared" si="27"/>
        <v>815.875</v>
      </c>
      <c r="K595" s="55">
        <f t="shared" si="28"/>
        <v>831.5</v>
      </c>
      <c r="L595" s="56">
        <f t="shared" si="29"/>
        <v>1647.375</v>
      </c>
      <c r="M595" s="56">
        <v>0</v>
      </c>
      <c r="N595" s="173"/>
      <c r="O595" s="56">
        <v>32.634999999999998</v>
      </c>
      <c r="P595" s="184">
        <v>33.26</v>
      </c>
    </row>
    <row r="596" spans="2:16">
      <c r="B596" s="5" t="s">
        <v>1472</v>
      </c>
      <c r="C596" s="51" t="s">
        <v>21</v>
      </c>
      <c r="D596" s="51" t="s">
        <v>21</v>
      </c>
      <c r="E596" s="6" t="s">
        <v>1473</v>
      </c>
      <c r="F596" s="51" t="s">
        <v>23</v>
      </c>
      <c r="G596" s="5"/>
      <c r="H596" s="52"/>
      <c r="I596" s="53"/>
      <c r="J596" s="54"/>
      <c r="K596" s="55"/>
      <c r="L596" s="56"/>
      <c r="M596" s="56">
        <f>SUM(L597:L627)</f>
        <v>102315.34656000001</v>
      </c>
      <c r="N596" s="173"/>
      <c r="O596" s="56" t="s">
        <v>24</v>
      </c>
      <c r="P596" s="184" t="s">
        <v>24</v>
      </c>
    </row>
    <row r="597" spans="2:16" ht="28">
      <c r="B597" s="5" t="s">
        <v>1474</v>
      </c>
      <c r="C597" s="51" t="s">
        <v>26</v>
      </c>
      <c r="D597" s="51" t="s">
        <v>1475</v>
      </c>
      <c r="E597" s="6" t="s">
        <v>1476</v>
      </c>
      <c r="F597" s="51" t="s">
        <v>1261</v>
      </c>
      <c r="G597" s="5">
        <v>35</v>
      </c>
      <c r="H597" s="52">
        <f>O597*(1-'Orç-Resumo'!$G$10)</f>
        <v>267.88000000000005</v>
      </c>
      <c r="I597" s="53">
        <f>P597*(1-'Orç-Resumo'!$G$10)</f>
        <v>380.245</v>
      </c>
      <c r="J597" s="54">
        <f t="shared" si="27"/>
        <v>9375.8000000000011</v>
      </c>
      <c r="K597" s="55">
        <f t="shared" si="28"/>
        <v>13308.575000000001</v>
      </c>
      <c r="L597" s="56">
        <f t="shared" si="29"/>
        <v>22684.375</v>
      </c>
      <c r="M597" s="56">
        <v>0</v>
      </c>
      <c r="N597" s="173"/>
      <c r="O597" s="56">
        <v>267.88000000000005</v>
      </c>
      <c r="P597" s="184">
        <v>380.245</v>
      </c>
    </row>
    <row r="598" spans="2:16" ht="84">
      <c r="B598" s="5" t="s">
        <v>1477</v>
      </c>
      <c r="C598" s="51" t="s">
        <v>26</v>
      </c>
      <c r="D598" s="51" t="s">
        <v>2203</v>
      </c>
      <c r="E598" s="6" t="s">
        <v>2204</v>
      </c>
      <c r="F598" s="51" t="s">
        <v>33</v>
      </c>
      <c r="G598" s="5">
        <v>35</v>
      </c>
      <c r="H598" s="52">
        <f>O598*(1-'Orç-Resumo'!$G$10)</f>
        <v>744.47345199999984</v>
      </c>
      <c r="I598" s="53">
        <f>P598*(1-'Orç-Resumo'!$G$10)</f>
        <v>676.07716400000004</v>
      </c>
      <c r="J598" s="54">
        <f t="shared" si="27"/>
        <v>26056.570819999994</v>
      </c>
      <c r="K598" s="55">
        <f t="shared" si="28"/>
        <v>23662.70074</v>
      </c>
      <c r="L598" s="56">
        <f t="shared" si="29"/>
        <v>49719.271559999994</v>
      </c>
      <c r="M598" s="56">
        <v>0</v>
      </c>
      <c r="N598" s="173"/>
      <c r="O598" s="56">
        <v>744.47345199999984</v>
      </c>
      <c r="P598" s="184">
        <v>676.07716400000004</v>
      </c>
    </row>
    <row r="599" spans="2:16" ht="28">
      <c r="B599" s="5" t="s">
        <v>1478</v>
      </c>
      <c r="C599" s="51" t="s">
        <v>48</v>
      </c>
      <c r="D599" s="51">
        <v>86886</v>
      </c>
      <c r="E599" s="6" t="s">
        <v>1479</v>
      </c>
      <c r="F599" s="51" t="s">
        <v>173</v>
      </c>
      <c r="G599" s="5">
        <v>35</v>
      </c>
      <c r="H599" s="52">
        <f>O599*(1-'Orç-Resumo'!$G$10)</f>
        <v>47.43</v>
      </c>
      <c r="I599" s="53">
        <f>P599*(1-'Orç-Resumo'!$G$10)</f>
        <v>4.1500000000000004</v>
      </c>
      <c r="J599" s="54">
        <f t="shared" si="27"/>
        <v>1660.05</v>
      </c>
      <c r="K599" s="55">
        <f t="shared" si="28"/>
        <v>145.25</v>
      </c>
      <c r="L599" s="56">
        <f t="shared" si="29"/>
        <v>1805.3</v>
      </c>
      <c r="M599" s="56">
        <v>0</v>
      </c>
      <c r="N599" s="173"/>
      <c r="O599" s="56">
        <v>47.43</v>
      </c>
      <c r="P599" s="184" t="s">
        <v>3131</v>
      </c>
    </row>
    <row r="600" spans="2:16" ht="56">
      <c r="B600" s="5" t="s">
        <v>1480</v>
      </c>
      <c r="C600" s="51" t="s">
        <v>48</v>
      </c>
      <c r="D600" s="51">
        <v>89985</v>
      </c>
      <c r="E600" s="6" t="s">
        <v>3867</v>
      </c>
      <c r="F600" s="51" t="s">
        <v>173</v>
      </c>
      <c r="G600" s="5">
        <v>35</v>
      </c>
      <c r="H600" s="52">
        <f>O600*(1-'Orç-Resumo'!$G$10)</f>
        <v>67</v>
      </c>
      <c r="I600" s="53">
        <f>P600*(1-'Orç-Resumo'!$G$10)</f>
        <v>9.08</v>
      </c>
      <c r="J600" s="54">
        <f t="shared" si="27"/>
        <v>2345</v>
      </c>
      <c r="K600" s="55">
        <f t="shared" si="28"/>
        <v>317.8</v>
      </c>
      <c r="L600" s="56">
        <f t="shared" si="29"/>
        <v>2662.8</v>
      </c>
      <c r="M600" s="56">
        <v>0</v>
      </c>
      <c r="N600" s="173"/>
      <c r="O600" s="56">
        <v>67</v>
      </c>
      <c r="P600" s="184" t="s">
        <v>91</v>
      </c>
    </row>
    <row r="601" spans="2:16" ht="42">
      <c r="B601" s="5" t="s">
        <v>1481</v>
      </c>
      <c r="C601" s="51" t="s">
        <v>48</v>
      </c>
      <c r="D601" s="51">
        <v>86885</v>
      </c>
      <c r="E601" s="6" t="s">
        <v>1482</v>
      </c>
      <c r="F601" s="51" t="s">
        <v>173</v>
      </c>
      <c r="G601" s="5">
        <v>35</v>
      </c>
      <c r="H601" s="52">
        <f>O601*(1-'Orç-Resumo'!$G$10)</f>
        <v>8.26</v>
      </c>
      <c r="I601" s="53">
        <f>P601*(1-'Orç-Resumo'!$G$10)</f>
        <v>4.17</v>
      </c>
      <c r="J601" s="54">
        <f t="shared" si="27"/>
        <v>289.09999999999997</v>
      </c>
      <c r="K601" s="55">
        <f t="shared" si="28"/>
        <v>145.94999999999999</v>
      </c>
      <c r="L601" s="56">
        <f t="shared" si="29"/>
        <v>435.04999999999995</v>
      </c>
      <c r="M601" s="56">
        <v>0</v>
      </c>
      <c r="N601" s="173"/>
      <c r="O601" s="56">
        <v>8.26</v>
      </c>
      <c r="P601" s="184" t="s">
        <v>2612</v>
      </c>
    </row>
    <row r="602" spans="2:16" ht="56">
      <c r="B602" s="5" t="s">
        <v>1483</v>
      </c>
      <c r="C602" s="51" t="s">
        <v>48</v>
      </c>
      <c r="D602" s="51">
        <v>89358</v>
      </c>
      <c r="E602" s="6" t="s">
        <v>1484</v>
      </c>
      <c r="F602" s="51" t="s">
        <v>173</v>
      </c>
      <c r="G602" s="5">
        <v>35</v>
      </c>
      <c r="H602" s="52">
        <f>O602*(1-'Orç-Resumo'!$G$10)</f>
        <v>3.2</v>
      </c>
      <c r="I602" s="53">
        <f>P602*(1-'Orç-Resumo'!$G$10)</f>
        <v>5.44</v>
      </c>
      <c r="J602" s="54">
        <f t="shared" si="27"/>
        <v>112</v>
      </c>
      <c r="K602" s="55">
        <f t="shared" si="28"/>
        <v>190.4</v>
      </c>
      <c r="L602" s="56">
        <f t="shared" si="29"/>
        <v>302.39999999999998</v>
      </c>
      <c r="M602" s="56">
        <v>0</v>
      </c>
      <c r="N602" s="173"/>
      <c r="O602" s="56">
        <v>3.2</v>
      </c>
      <c r="P602" s="184" t="s">
        <v>3151</v>
      </c>
    </row>
    <row r="603" spans="2:16" ht="56">
      <c r="B603" s="5" t="s">
        <v>1485</v>
      </c>
      <c r="C603" s="51" t="s">
        <v>48</v>
      </c>
      <c r="D603" s="51">
        <v>89362</v>
      </c>
      <c r="E603" s="6" t="s">
        <v>1486</v>
      </c>
      <c r="F603" s="51" t="s">
        <v>173</v>
      </c>
      <c r="G603" s="5">
        <v>35</v>
      </c>
      <c r="H603" s="52">
        <f>O603*(1-'Orç-Resumo'!$G$10)</f>
        <v>3.9800000000000004</v>
      </c>
      <c r="I603" s="53">
        <f>P603*(1-'Orç-Resumo'!$G$10)</f>
        <v>6.27</v>
      </c>
      <c r="J603" s="54">
        <f t="shared" si="27"/>
        <v>139.30000000000001</v>
      </c>
      <c r="K603" s="55">
        <f t="shared" si="28"/>
        <v>219.45</v>
      </c>
      <c r="L603" s="56">
        <f t="shared" si="29"/>
        <v>358.75</v>
      </c>
      <c r="M603" s="56">
        <v>0</v>
      </c>
      <c r="N603" s="173"/>
      <c r="O603" s="56">
        <v>3.9800000000000004</v>
      </c>
      <c r="P603" s="184" t="s">
        <v>3428</v>
      </c>
    </row>
    <row r="604" spans="2:16" ht="56">
      <c r="B604" s="5" t="s">
        <v>1487</v>
      </c>
      <c r="C604" s="51" t="s">
        <v>48</v>
      </c>
      <c r="D604" s="51">
        <v>89366</v>
      </c>
      <c r="E604" s="6" t="s">
        <v>1488</v>
      </c>
      <c r="F604" s="51" t="s">
        <v>173</v>
      </c>
      <c r="G604" s="5">
        <v>35</v>
      </c>
      <c r="H604" s="52">
        <f>O604*(1-'Orç-Resumo'!$G$10)</f>
        <v>11.879999999999999</v>
      </c>
      <c r="I604" s="53">
        <f>P604*(1-'Orç-Resumo'!$G$10)</f>
        <v>5.82</v>
      </c>
      <c r="J604" s="54">
        <f t="shared" si="27"/>
        <v>415.79999999999995</v>
      </c>
      <c r="K604" s="55">
        <f t="shared" si="28"/>
        <v>203.70000000000002</v>
      </c>
      <c r="L604" s="56">
        <f t="shared" si="29"/>
        <v>619.5</v>
      </c>
      <c r="M604" s="56">
        <v>0</v>
      </c>
      <c r="N604" s="173"/>
      <c r="O604" s="56">
        <v>11.879999999999999</v>
      </c>
      <c r="P604" s="184" t="s">
        <v>2501</v>
      </c>
    </row>
    <row r="605" spans="2:16" ht="56">
      <c r="B605" s="5" t="s">
        <v>1490</v>
      </c>
      <c r="C605" s="51" t="s">
        <v>48</v>
      </c>
      <c r="D605" s="51">
        <v>89366</v>
      </c>
      <c r="E605" s="6" t="s">
        <v>1488</v>
      </c>
      <c r="F605" s="51" t="s">
        <v>173</v>
      </c>
      <c r="G605" s="5">
        <v>35</v>
      </c>
      <c r="H605" s="52">
        <f>O605*(1-'Orç-Resumo'!$G$10)</f>
        <v>11.879999999999999</v>
      </c>
      <c r="I605" s="53">
        <f>P605*(1-'Orç-Resumo'!$G$10)</f>
        <v>5.82</v>
      </c>
      <c r="J605" s="54">
        <f t="shared" si="27"/>
        <v>415.79999999999995</v>
      </c>
      <c r="K605" s="55">
        <f t="shared" si="28"/>
        <v>203.70000000000002</v>
      </c>
      <c r="L605" s="56">
        <f t="shared" si="29"/>
        <v>619.5</v>
      </c>
      <c r="M605" s="56">
        <v>0</v>
      </c>
      <c r="N605" s="173"/>
      <c r="O605" s="56">
        <v>11.879999999999999</v>
      </c>
      <c r="P605" s="184" t="s">
        <v>2501</v>
      </c>
    </row>
    <row r="606" spans="2:16" ht="56">
      <c r="B606" s="5" t="s">
        <v>1491</v>
      </c>
      <c r="C606" s="51" t="s">
        <v>48</v>
      </c>
      <c r="D606" s="51">
        <v>89367</v>
      </c>
      <c r="E606" s="6" t="s">
        <v>1492</v>
      </c>
      <c r="F606" s="51" t="s">
        <v>173</v>
      </c>
      <c r="G606" s="5">
        <v>35</v>
      </c>
      <c r="H606" s="52">
        <f>O606*(1-'Orç-Resumo'!$G$10)</f>
        <v>6.6800000000000006</v>
      </c>
      <c r="I606" s="53">
        <f>P606*(1-'Orç-Resumo'!$G$10)</f>
        <v>7.47</v>
      </c>
      <c r="J606" s="54">
        <f t="shared" si="27"/>
        <v>233.8</v>
      </c>
      <c r="K606" s="55">
        <f t="shared" si="28"/>
        <v>261.45</v>
      </c>
      <c r="L606" s="56">
        <f t="shared" si="29"/>
        <v>495.25</v>
      </c>
      <c r="M606" s="56">
        <v>0</v>
      </c>
      <c r="N606" s="173"/>
      <c r="O606" s="56">
        <v>6.6800000000000006</v>
      </c>
      <c r="P606" s="184" t="s">
        <v>3429</v>
      </c>
    </row>
    <row r="607" spans="2:16" ht="42">
      <c r="B607" s="5" t="s">
        <v>1493</v>
      </c>
      <c r="C607" s="51" t="s">
        <v>48</v>
      </c>
      <c r="D607" s="51">
        <v>89497</v>
      </c>
      <c r="E607" s="6" t="s">
        <v>1494</v>
      </c>
      <c r="F607" s="51" t="s">
        <v>173</v>
      </c>
      <c r="G607" s="5">
        <v>35</v>
      </c>
      <c r="H607" s="52">
        <f>O607*(1-'Orç-Resumo'!$G$10)</f>
        <v>9.8999999999999986</v>
      </c>
      <c r="I607" s="53">
        <f>P607*(1-'Orç-Resumo'!$G$10)</f>
        <v>4.3</v>
      </c>
      <c r="J607" s="54">
        <f t="shared" si="27"/>
        <v>346.49999999999994</v>
      </c>
      <c r="K607" s="55">
        <f t="shared" si="28"/>
        <v>150.5</v>
      </c>
      <c r="L607" s="56">
        <f t="shared" si="29"/>
        <v>496.99999999999994</v>
      </c>
      <c r="M607" s="56">
        <v>0</v>
      </c>
      <c r="N607" s="173"/>
      <c r="O607" s="56">
        <v>9.8999999999999986</v>
      </c>
      <c r="P607" s="184" t="s">
        <v>3430</v>
      </c>
    </row>
    <row r="608" spans="2:16" ht="70">
      <c r="B608" s="5" t="s">
        <v>1495</v>
      </c>
      <c r="C608" s="51" t="s">
        <v>48</v>
      </c>
      <c r="D608" s="51">
        <v>96853</v>
      </c>
      <c r="E608" s="6" t="s">
        <v>1496</v>
      </c>
      <c r="F608" s="51" t="s">
        <v>173</v>
      </c>
      <c r="G608" s="5">
        <v>35</v>
      </c>
      <c r="H608" s="52">
        <f>O608*(1-'Orç-Resumo'!$G$10)</f>
        <v>15.64</v>
      </c>
      <c r="I608" s="53">
        <f>P608*(1-'Orç-Resumo'!$G$10)</f>
        <v>9.93</v>
      </c>
      <c r="J608" s="54">
        <f t="shared" si="27"/>
        <v>547.4</v>
      </c>
      <c r="K608" s="55">
        <f t="shared" si="28"/>
        <v>347.55</v>
      </c>
      <c r="L608" s="56">
        <f t="shared" si="29"/>
        <v>894.95</v>
      </c>
      <c r="M608" s="56">
        <v>0</v>
      </c>
      <c r="N608" s="173"/>
      <c r="O608" s="56">
        <v>15.64</v>
      </c>
      <c r="P608" s="184" t="s">
        <v>3431</v>
      </c>
    </row>
    <row r="609" spans="2:16" ht="56">
      <c r="B609" s="5" t="s">
        <v>1498</v>
      </c>
      <c r="C609" s="51" t="s">
        <v>48</v>
      </c>
      <c r="D609" s="51">
        <v>90373</v>
      </c>
      <c r="E609" s="6" t="s">
        <v>1499</v>
      </c>
      <c r="F609" s="51" t="s">
        <v>173</v>
      </c>
      <c r="G609" s="5">
        <v>35</v>
      </c>
      <c r="H609" s="52">
        <f>O609*(1-'Orç-Resumo'!$G$10)</f>
        <v>8.6999999999999993</v>
      </c>
      <c r="I609" s="53">
        <f>P609*(1-'Orç-Resumo'!$G$10)</f>
        <v>5.41</v>
      </c>
      <c r="J609" s="54">
        <f t="shared" si="27"/>
        <v>304.5</v>
      </c>
      <c r="K609" s="55">
        <f t="shared" si="28"/>
        <v>189.35</v>
      </c>
      <c r="L609" s="56">
        <f t="shared" si="29"/>
        <v>493.85</v>
      </c>
      <c r="M609" s="56">
        <v>0</v>
      </c>
      <c r="N609" s="173"/>
      <c r="O609" s="56">
        <v>8.6999999999999993</v>
      </c>
      <c r="P609" s="184" t="s">
        <v>3280</v>
      </c>
    </row>
    <row r="610" spans="2:16" ht="56">
      <c r="B610" s="5" t="s">
        <v>1500</v>
      </c>
      <c r="C610" s="51" t="s">
        <v>48</v>
      </c>
      <c r="D610" s="51">
        <v>89369</v>
      </c>
      <c r="E610" s="6" t="s">
        <v>1501</v>
      </c>
      <c r="F610" s="51" t="s">
        <v>173</v>
      </c>
      <c r="G610" s="5">
        <v>35</v>
      </c>
      <c r="H610" s="52">
        <f>O610*(1-'Orç-Resumo'!$G$10)</f>
        <v>11.2</v>
      </c>
      <c r="I610" s="53">
        <f>P610*(1-'Orç-Resumo'!$G$10)</f>
        <v>7.45</v>
      </c>
      <c r="J610" s="54">
        <f t="shared" si="27"/>
        <v>392</v>
      </c>
      <c r="K610" s="55">
        <f t="shared" si="28"/>
        <v>260.75</v>
      </c>
      <c r="L610" s="56">
        <f t="shared" si="29"/>
        <v>652.75</v>
      </c>
      <c r="M610" s="56">
        <v>0</v>
      </c>
      <c r="N610" s="173"/>
      <c r="O610" s="56">
        <v>11.2</v>
      </c>
      <c r="P610" s="184" t="s">
        <v>2324</v>
      </c>
    </row>
    <row r="611" spans="2:16" ht="70">
      <c r="B611" s="5" t="s">
        <v>1502</v>
      </c>
      <c r="C611" s="51" t="s">
        <v>48</v>
      </c>
      <c r="D611" s="51">
        <v>89391</v>
      </c>
      <c r="E611" s="6" t="s">
        <v>1503</v>
      </c>
      <c r="F611" s="51" t="s">
        <v>173</v>
      </c>
      <c r="G611" s="5">
        <v>35</v>
      </c>
      <c r="H611" s="52">
        <f>O611*(1-'Orç-Resumo'!$G$10)</f>
        <v>4.84</v>
      </c>
      <c r="I611" s="53">
        <f>P611*(1-'Orç-Resumo'!$G$10)</f>
        <v>4.58</v>
      </c>
      <c r="J611" s="54">
        <f t="shared" si="27"/>
        <v>169.4</v>
      </c>
      <c r="K611" s="55">
        <f t="shared" si="28"/>
        <v>160.30000000000001</v>
      </c>
      <c r="L611" s="56">
        <f t="shared" si="29"/>
        <v>329.70000000000005</v>
      </c>
      <c r="M611" s="56">
        <v>0</v>
      </c>
      <c r="N611" s="173"/>
      <c r="O611" s="56">
        <v>4.84</v>
      </c>
      <c r="P611" s="184" t="s">
        <v>3432</v>
      </c>
    </row>
    <row r="612" spans="2:16" ht="56">
      <c r="B612" s="5" t="s">
        <v>1504</v>
      </c>
      <c r="C612" s="51" t="s">
        <v>48</v>
      </c>
      <c r="D612" s="51">
        <v>89401</v>
      </c>
      <c r="E612" s="6" t="s">
        <v>1505</v>
      </c>
      <c r="F612" s="51" t="s">
        <v>107</v>
      </c>
      <c r="G612" s="5">
        <v>70</v>
      </c>
      <c r="H612" s="52">
        <f>O612*(1-'Orç-Resumo'!$G$10)</f>
        <v>6.1700000000000008</v>
      </c>
      <c r="I612" s="53">
        <f>P612*(1-'Orç-Resumo'!$G$10)</f>
        <v>5.63</v>
      </c>
      <c r="J612" s="54">
        <f t="shared" si="27"/>
        <v>431.90000000000003</v>
      </c>
      <c r="K612" s="55">
        <f t="shared" si="28"/>
        <v>394.09999999999997</v>
      </c>
      <c r="L612" s="56">
        <f t="shared" si="29"/>
        <v>826</v>
      </c>
      <c r="M612" s="56">
        <v>0</v>
      </c>
      <c r="N612" s="173"/>
      <c r="O612" s="56">
        <v>6.1700000000000008</v>
      </c>
      <c r="P612" s="184" t="s">
        <v>2540</v>
      </c>
    </row>
    <row r="613" spans="2:16" ht="56">
      <c r="B613" s="5" t="s">
        <v>1506</v>
      </c>
      <c r="C613" s="51" t="s">
        <v>48</v>
      </c>
      <c r="D613" s="51">
        <v>89402</v>
      </c>
      <c r="E613" s="6" t="s">
        <v>1507</v>
      </c>
      <c r="F613" s="51" t="s">
        <v>107</v>
      </c>
      <c r="G613" s="5">
        <v>70</v>
      </c>
      <c r="H613" s="52">
        <f>O613*(1-'Orç-Resumo'!$G$10)</f>
        <v>7.0100000000000007</v>
      </c>
      <c r="I613" s="53">
        <f>P613*(1-'Orç-Resumo'!$G$10)</f>
        <v>6.54</v>
      </c>
      <c r="J613" s="54">
        <f t="shared" si="27"/>
        <v>490.70000000000005</v>
      </c>
      <c r="K613" s="55">
        <f t="shared" si="28"/>
        <v>457.8</v>
      </c>
      <c r="L613" s="56">
        <f t="shared" si="29"/>
        <v>948.5</v>
      </c>
      <c r="M613" s="56">
        <v>0</v>
      </c>
      <c r="N613" s="173"/>
      <c r="O613" s="56">
        <v>7.0100000000000007</v>
      </c>
      <c r="P613" s="184" t="s">
        <v>2887</v>
      </c>
    </row>
    <row r="614" spans="2:16" ht="56">
      <c r="B614" s="5" t="s">
        <v>1509</v>
      </c>
      <c r="C614" s="51" t="s">
        <v>48</v>
      </c>
      <c r="D614" s="51">
        <v>89403</v>
      </c>
      <c r="E614" s="6" t="s">
        <v>1510</v>
      </c>
      <c r="F614" s="51" t="s">
        <v>107</v>
      </c>
      <c r="G614" s="5">
        <v>70</v>
      </c>
      <c r="H614" s="52">
        <f>O614*(1-'Orç-Resumo'!$G$10)</f>
        <v>13.09</v>
      </c>
      <c r="I614" s="53">
        <f>P614*(1-'Orç-Resumo'!$G$10)</f>
        <v>7.78</v>
      </c>
      <c r="J614" s="54">
        <f t="shared" si="27"/>
        <v>916.3</v>
      </c>
      <c r="K614" s="55">
        <f t="shared" si="28"/>
        <v>544.6</v>
      </c>
      <c r="L614" s="56">
        <f t="shared" si="29"/>
        <v>1460.9</v>
      </c>
      <c r="M614" s="56">
        <v>0</v>
      </c>
      <c r="N614" s="173"/>
      <c r="O614" s="56">
        <v>13.09</v>
      </c>
      <c r="P614" s="184" t="s">
        <v>3219</v>
      </c>
    </row>
    <row r="615" spans="2:16" ht="42">
      <c r="B615" s="5" t="s">
        <v>1511</v>
      </c>
      <c r="C615" s="51" t="s">
        <v>48</v>
      </c>
      <c r="D615" s="51">
        <v>89448</v>
      </c>
      <c r="E615" s="6" t="s">
        <v>1512</v>
      </c>
      <c r="F615" s="51" t="s">
        <v>107</v>
      </c>
      <c r="G615" s="5">
        <v>70</v>
      </c>
      <c r="H615" s="52">
        <f>O615*(1-'Orç-Resumo'!$G$10)</f>
        <v>16.84</v>
      </c>
      <c r="I615" s="53">
        <f>P615*(1-'Orç-Resumo'!$G$10)</f>
        <v>1.1499999999999999</v>
      </c>
      <c r="J615" s="54">
        <f t="shared" si="27"/>
        <v>1178.8</v>
      </c>
      <c r="K615" s="55">
        <f t="shared" si="28"/>
        <v>80.5</v>
      </c>
      <c r="L615" s="56">
        <f t="shared" si="29"/>
        <v>1259.3</v>
      </c>
      <c r="M615" s="56">
        <v>0</v>
      </c>
      <c r="N615" s="173"/>
      <c r="O615" s="56">
        <v>16.84</v>
      </c>
      <c r="P615" s="184" t="s">
        <v>3154</v>
      </c>
    </row>
    <row r="616" spans="2:16" ht="56">
      <c r="B616" s="5" t="s">
        <v>1513</v>
      </c>
      <c r="C616" s="51" t="s">
        <v>48</v>
      </c>
      <c r="D616" s="51">
        <v>89689</v>
      </c>
      <c r="E616" s="6" t="s">
        <v>1514</v>
      </c>
      <c r="F616" s="51" t="s">
        <v>173</v>
      </c>
      <c r="G616" s="5">
        <v>35</v>
      </c>
      <c r="H616" s="52">
        <f>O616*(1-'Orç-Resumo'!$G$10)</f>
        <v>39.06</v>
      </c>
      <c r="I616" s="53">
        <f>P616*(1-'Orç-Resumo'!$G$10)</f>
        <v>4.9000000000000004</v>
      </c>
      <c r="J616" s="54">
        <f t="shared" si="27"/>
        <v>1367.1000000000001</v>
      </c>
      <c r="K616" s="55">
        <f t="shared" si="28"/>
        <v>171.5</v>
      </c>
      <c r="L616" s="56">
        <f t="shared" si="29"/>
        <v>1538.6000000000001</v>
      </c>
      <c r="M616" s="56">
        <v>0</v>
      </c>
      <c r="N616" s="173"/>
      <c r="O616" s="56">
        <v>39.06</v>
      </c>
      <c r="P616" s="184" t="s">
        <v>3054</v>
      </c>
    </row>
    <row r="617" spans="2:16" ht="56">
      <c r="B617" s="5" t="s">
        <v>1515</v>
      </c>
      <c r="C617" s="51" t="s">
        <v>48</v>
      </c>
      <c r="D617" s="51">
        <v>89759</v>
      </c>
      <c r="E617" s="6" t="s">
        <v>1516</v>
      </c>
      <c r="F617" s="51" t="s">
        <v>173</v>
      </c>
      <c r="G617" s="5">
        <v>35</v>
      </c>
      <c r="H617" s="52">
        <f>O617*(1-'Orç-Resumo'!$G$10)</f>
        <v>9.370000000000001</v>
      </c>
      <c r="I617" s="53">
        <f>P617*(1-'Orç-Resumo'!$G$10)</f>
        <v>3.71</v>
      </c>
      <c r="J617" s="54">
        <f t="shared" si="27"/>
        <v>327.95000000000005</v>
      </c>
      <c r="K617" s="55">
        <f t="shared" si="28"/>
        <v>129.85</v>
      </c>
      <c r="L617" s="56">
        <f t="shared" si="29"/>
        <v>457.80000000000007</v>
      </c>
      <c r="M617" s="56">
        <v>0</v>
      </c>
      <c r="N617" s="173"/>
      <c r="O617" s="56">
        <v>9.370000000000001</v>
      </c>
      <c r="P617" s="184" t="s">
        <v>3433</v>
      </c>
    </row>
    <row r="618" spans="2:16" ht="56">
      <c r="B618" s="5" t="s">
        <v>1517</v>
      </c>
      <c r="C618" s="51" t="s">
        <v>48</v>
      </c>
      <c r="D618" s="51">
        <v>103964</v>
      </c>
      <c r="E618" s="6" t="s">
        <v>1518</v>
      </c>
      <c r="F618" s="51" t="s">
        <v>173</v>
      </c>
      <c r="G618" s="5">
        <v>35</v>
      </c>
      <c r="H618" s="52">
        <f>O618*(1-'Orç-Resumo'!$G$10)</f>
        <v>6.3599999999999994</v>
      </c>
      <c r="I618" s="53">
        <f>P618*(1-'Orç-Resumo'!$G$10)</f>
        <v>2.39</v>
      </c>
      <c r="J618" s="54">
        <f t="shared" si="27"/>
        <v>222.59999999999997</v>
      </c>
      <c r="K618" s="55">
        <f t="shared" si="28"/>
        <v>83.65</v>
      </c>
      <c r="L618" s="56">
        <f t="shared" si="29"/>
        <v>306.25</v>
      </c>
      <c r="M618" s="56">
        <v>0</v>
      </c>
      <c r="N618" s="173"/>
      <c r="O618" s="56">
        <v>6.3599999999999994</v>
      </c>
      <c r="P618" s="184" t="s">
        <v>1964</v>
      </c>
    </row>
    <row r="619" spans="2:16" ht="56">
      <c r="B619" s="5" t="s">
        <v>1519</v>
      </c>
      <c r="C619" s="51" t="s">
        <v>48</v>
      </c>
      <c r="D619" s="51">
        <v>89985</v>
      </c>
      <c r="E619" s="6" t="s">
        <v>1520</v>
      </c>
      <c r="F619" s="51" t="s">
        <v>173</v>
      </c>
      <c r="G619" s="5">
        <v>35</v>
      </c>
      <c r="H619" s="52">
        <f>O619*(1-'Orç-Resumo'!$G$10)</f>
        <v>67</v>
      </c>
      <c r="I619" s="53">
        <f>P619*(1-'Orç-Resumo'!$G$10)</f>
        <v>9.08</v>
      </c>
      <c r="J619" s="54">
        <f t="shared" si="27"/>
        <v>2345</v>
      </c>
      <c r="K619" s="55">
        <f t="shared" si="28"/>
        <v>317.8</v>
      </c>
      <c r="L619" s="56">
        <f t="shared" si="29"/>
        <v>2662.8</v>
      </c>
      <c r="M619" s="56">
        <v>0</v>
      </c>
      <c r="N619" s="173"/>
      <c r="O619" s="56">
        <v>67</v>
      </c>
      <c r="P619" s="184" t="s">
        <v>91</v>
      </c>
    </row>
    <row r="620" spans="2:16" ht="56">
      <c r="B620" s="5" t="s">
        <v>1521</v>
      </c>
      <c r="C620" s="51" t="s">
        <v>48</v>
      </c>
      <c r="D620" s="51">
        <v>89986</v>
      </c>
      <c r="E620" s="6" t="s">
        <v>1522</v>
      </c>
      <c r="F620" s="51" t="s">
        <v>173</v>
      </c>
      <c r="G620" s="5">
        <v>35</v>
      </c>
      <c r="H620" s="52">
        <f>O620*(1-'Orç-Resumo'!$G$10)</f>
        <v>62.61</v>
      </c>
      <c r="I620" s="53">
        <f>P620*(1-'Orç-Resumo'!$G$10)</f>
        <v>7.52</v>
      </c>
      <c r="J620" s="54">
        <f t="shared" si="27"/>
        <v>2191.35</v>
      </c>
      <c r="K620" s="55">
        <f t="shared" si="28"/>
        <v>263.2</v>
      </c>
      <c r="L620" s="56">
        <f t="shared" si="29"/>
        <v>2454.5499999999997</v>
      </c>
      <c r="M620" s="56">
        <v>0</v>
      </c>
      <c r="N620" s="173"/>
      <c r="O620" s="56">
        <v>62.61</v>
      </c>
      <c r="P620" s="184" t="s">
        <v>3421</v>
      </c>
    </row>
    <row r="621" spans="2:16" ht="56">
      <c r="B621" s="5" t="s">
        <v>1523</v>
      </c>
      <c r="C621" s="51" t="s">
        <v>48</v>
      </c>
      <c r="D621" s="51">
        <v>89987</v>
      </c>
      <c r="E621" s="6" t="s">
        <v>1524</v>
      </c>
      <c r="F621" s="51" t="s">
        <v>173</v>
      </c>
      <c r="G621" s="5">
        <v>35</v>
      </c>
      <c r="H621" s="52">
        <f>O621*(1-'Orç-Resumo'!$G$10)</f>
        <v>70.86</v>
      </c>
      <c r="I621" s="53">
        <f>P621*(1-'Orç-Resumo'!$G$10)</f>
        <v>9.08</v>
      </c>
      <c r="J621" s="54">
        <f t="shared" si="27"/>
        <v>2480.1</v>
      </c>
      <c r="K621" s="55">
        <f t="shared" si="28"/>
        <v>317.8</v>
      </c>
      <c r="L621" s="56">
        <f t="shared" si="29"/>
        <v>2797.9</v>
      </c>
      <c r="M621" s="56">
        <v>0</v>
      </c>
      <c r="N621" s="173"/>
      <c r="O621" s="56">
        <v>70.86</v>
      </c>
      <c r="P621" s="184" t="s">
        <v>91</v>
      </c>
    </row>
    <row r="622" spans="2:16" ht="42">
      <c r="B622" s="5" t="s">
        <v>1525</v>
      </c>
      <c r="C622" s="51" t="s">
        <v>48</v>
      </c>
      <c r="D622" s="51">
        <v>94496</v>
      </c>
      <c r="E622" s="6" t="s">
        <v>1526</v>
      </c>
      <c r="F622" s="51" t="s">
        <v>173</v>
      </c>
      <c r="G622" s="5">
        <v>35</v>
      </c>
      <c r="H622" s="52">
        <f>O622*(1-'Orç-Resumo'!$G$10)</f>
        <v>62.660000000000004</v>
      </c>
      <c r="I622" s="53">
        <f>P622*(1-'Orç-Resumo'!$G$10)</f>
        <v>8.2899999999999991</v>
      </c>
      <c r="J622" s="54">
        <f t="shared" si="27"/>
        <v>2193.1</v>
      </c>
      <c r="K622" s="55">
        <f t="shared" si="28"/>
        <v>290.14999999999998</v>
      </c>
      <c r="L622" s="56">
        <f t="shared" si="29"/>
        <v>2483.25</v>
      </c>
      <c r="M622" s="56">
        <v>0</v>
      </c>
      <c r="N622" s="173"/>
      <c r="O622" s="56">
        <v>62.660000000000004</v>
      </c>
      <c r="P622" s="184" t="s">
        <v>2079</v>
      </c>
    </row>
    <row r="623" spans="2:16" ht="84">
      <c r="B623" s="5" t="s">
        <v>1527</v>
      </c>
      <c r="C623" s="51" t="s">
        <v>48</v>
      </c>
      <c r="D623" s="51">
        <v>94691</v>
      </c>
      <c r="E623" s="6" t="s">
        <v>1528</v>
      </c>
      <c r="F623" s="51" t="s">
        <v>173</v>
      </c>
      <c r="G623" s="5">
        <v>35</v>
      </c>
      <c r="H623" s="52">
        <f>O623*(1-'Orç-Resumo'!$G$10)</f>
        <v>10.670000000000002</v>
      </c>
      <c r="I623" s="53">
        <f>P623*(1-'Orç-Resumo'!$G$10)</f>
        <v>3.79</v>
      </c>
      <c r="J623" s="54">
        <f t="shared" si="27"/>
        <v>373.45000000000005</v>
      </c>
      <c r="K623" s="55">
        <f t="shared" si="28"/>
        <v>132.65</v>
      </c>
      <c r="L623" s="56">
        <f t="shared" si="29"/>
        <v>506.1</v>
      </c>
      <c r="M623" s="56">
        <v>0</v>
      </c>
      <c r="N623" s="173"/>
      <c r="O623" s="56">
        <v>10.670000000000002</v>
      </c>
      <c r="P623" s="184" t="s">
        <v>1956</v>
      </c>
    </row>
    <row r="624" spans="2:16" ht="84">
      <c r="B624" s="5" t="s">
        <v>1529</v>
      </c>
      <c r="C624" s="51" t="s">
        <v>48</v>
      </c>
      <c r="D624" s="51">
        <v>94693</v>
      </c>
      <c r="E624" s="6" t="s">
        <v>1530</v>
      </c>
      <c r="F624" s="51" t="s">
        <v>173</v>
      </c>
      <c r="G624" s="5">
        <v>35</v>
      </c>
      <c r="H624" s="52">
        <f>O624*(1-'Orç-Resumo'!$G$10)</f>
        <v>13.900000000000002</v>
      </c>
      <c r="I624" s="53">
        <f>P624*(1-'Orç-Resumo'!$G$10)</f>
        <v>5.04</v>
      </c>
      <c r="J624" s="54">
        <f t="shared" si="27"/>
        <v>486.50000000000006</v>
      </c>
      <c r="K624" s="55">
        <f t="shared" si="28"/>
        <v>176.4</v>
      </c>
      <c r="L624" s="56">
        <f t="shared" si="29"/>
        <v>662.90000000000009</v>
      </c>
      <c r="M624" s="56">
        <v>0</v>
      </c>
      <c r="N624" s="173"/>
      <c r="O624" s="56">
        <v>13.900000000000002</v>
      </c>
      <c r="P624" s="184" t="s">
        <v>3434</v>
      </c>
    </row>
    <row r="625" spans="2:16" ht="28">
      <c r="B625" s="5" t="s">
        <v>1531</v>
      </c>
      <c r="C625" s="51" t="s">
        <v>99</v>
      </c>
      <c r="D625" s="51" t="s">
        <v>1532</v>
      </c>
      <c r="E625" s="6" t="s">
        <v>1533</v>
      </c>
      <c r="F625" s="51" t="s">
        <v>626</v>
      </c>
      <c r="G625" s="5">
        <v>35</v>
      </c>
      <c r="H625" s="52">
        <f>O625*(1-'Orç-Resumo'!$G$10)</f>
        <v>4.99</v>
      </c>
      <c r="I625" s="53">
        <f>P625*(1-'Orç-Resumo'!$G$10)</f>
        <v>7.09</v>
      </c>
      <c r="J625" s="54">
        <f t="shared" si="27"/>
        <v>174.65</v>
      </c>
      <c r="K625" s="55">
        <f t="shared" si="28"/>
        <v>248.15</v>
      </c>
      <c r="L625" s="56">
        <f t="shared" si="29"/>
        <v>422.8</v>
      </c>
      <c r="M625" s="56">
        <v>0</v>
      </c>
      <c r="N625" s="173"/>
      <c r="O625" s="56">
        <v>4.99</v>
      </c>
      <c r="P625" s="184">
        <v>7.09</v>
      </c>
    </row>
    <row r="626" spans="2:16" ht="28">
      <c r="B626" s="5" t="s">
        <v>1534</v>
      </c>
      <c r="C626" s="51" t="s">
        <v>99</v>
      </c>
      <c r="D626" s="51" t="s">
        <v>1535</v>
      </c>
      <c r="E626" s="6" t="s">
        <v>1536</v>
      </c>
      <c r="F626" s="51" t="s">
        <v>626</v>
      </c>
      <c r="G626" s="5">
        <v>35</v>
      </c>
      <c r="H626" s="52">
        <f>O626*(1-'Orç-Resumo'!$G$10)</f>
        <v>5.74</v>
      </c>
      <c r="I626" s="53">
        <f>P626*(1-'Orç-Resumo'!$G$10)</f>
        <v>7.46</v>
      </c>
      <c r="J626" s="54">
        <f t="shared" si="27"/>
        <v>200.9</v>
      </c>
      <c r="K626" s="55">
        <f t="shared" si="28"/>
        <v>261.10000000000002</v>
      </c>
      <c r="L626" s="56">
        <f t="shared" si="29"/>
        <v>462</v>
      </c>
      <c r="M626" s="56">
        <v>0</v>
      </c>
      <c r="N626" s="173"/>
      <c r="O626" s="56">
        <v>5.74</v>
      </c>
      <c r="P626" s="184">
        <v>7.46</v>
      </c>
    </row>
    <row r="627" spans="2:16" ht="42">
      <c r="B627" s="5" t="s">
        <v>1537</v>
      </c>
      <c r="C627" s="51" t="s">
        <v>48</v>
      </c>
      <c r="D627" s="51">
        <v>89395</v>
      </c>
      <c r="E627" s="6" t="s">
        <v>1538</v>
      </c>
      <c r="F627" s="51" t="s">
        <v>173</v>
      </c>
      <c r="G627" s="5">
        <v>35</v>
      </c>
      <c r="H627" s="52">
        <f>O627*(1-'Orç-Resumo'!$G$10)</f>
        <v>5.7900000000000009</v>
      </c>
      <c r="I627" s="53">
        <f>P627*(1-'Orç-Resumo'!$G$10)</f>
        <v>8.36</v>
      </c>
      <c r="J627" s="54">
        <f t="shared" si="27"/>
        <v>202.65000000000003</v>
      </c>
      <c r="K627" s="55">
        <f t="shared" si="28"/>
        <v>292.59999999999997</v>
      </c>
      <c r="L627" s="56">
        <f t="shared" si="29"/>
        <v>495.25</v>
      </c>
      <c r="M627" s="56">
        <v>0</v>
      </c>
      <c r="N627" s="173"/>
      <c r="O627" s="56">
        <v>5.7900000000000009</v>
      </c>
      <c r="P627" s="184" t="s">
        <v>2688</v>
      </c>
    </row>
    <row r="628" spans="2:16">
      <c r="B628" s="5" t="s">
        <v>1540</v>
      </c>
      <c r="C628" s="51" t="s">
        <v>21</v>
      </c>
      <c r="D628" s="51" t="s">
        <v>21</v>
      </c>
      <c r="E628" s="6" t="s">
        <v>1541</v>
      </c>
      <c r="F628" s="51" t="s">
        <v>23</v>
      </c>
      <c r="G628" s="5"/>
      <c r="H628" s="52"/>
      <c r="I628" s="53"/>
      <c r="J628" s="54"/>
      <c r="K628" s="55"/>
      <c r="L628" s="56"/>
      <c r="M628" s="56">
        <f>SUM(L629:L638)</f>
        <v>18597.02</v>
      </c>
      <c r="N628" s="173"/>
      <c r="O628" s="56" t="s">
        <v>24</v>
      </c>
      <c r="P628" s="184" t="s">
        <v>24</v>
      </c>
    </row>
    <row r="629" spans="2:16" ht="56">
      <c r="B629" s="5" t="s">
        <v>1542</v>
      </c>
      <c r="C629" s="51" t="s">
        <v>48</v>
      </c>
      <c r="D629" s="51">
        <v>89711</v>
      </c>
      <c r="E629" s="6" t="s">
        <v>1543</v>
      </c>
      <c r="F629" s="51" t="s">
        <v>107</v>
      </c>
      <c r="G629" s="5">
        <v>60</v>
      </c>
      <c r="H629" s="52">
        <f>O629*(1-'Orç-Resumo'!$G$10)</f>
        <v>11.05</v>
      </c>
      <c r="I629" s="53">
        <f>P629*(1-'Orç-Resumo'!$G$10)</f>
        <v>12.07</v>
      </c>
      <c r="J629" s="54">
        <f t="shared" si="27"/>
        <v>663</v>
      </c>
      <c r="K629" s="55">
        <f t="shared" si="28"/>
        <v>724.2</v>
      </c>
      <c r="L629" s="56">
        <f t="shared" si="29"/>
        <v>1387.2</v>
      </c>
      <c r="M629" s="56">
        <v>0</v>
      </c>
      <c r="N629" s="173"/>
      <c r="O629" s="56">
        <v>11.05</v>
      </c>
      <c r="P629" s="184" t="s">
        <v>3237</v>
      </c>
    </row>
    <row r="630" spans="2:16" ht="56">
      <c r="B630" s="5" t="s">
        <v>1544</v>
      </c>
      <c r="C630" s="51" t="s">
        <v>48</v>
      </c>
      <c r="D630" s="51">
        <v>89712</v>
      </c>
      <c r="E630" s="6" t="s">
        <v>1545</v>
      </c>
      <c r="F630" s="51" t="s">
        <v>107</v>
      </c>
      <c r="G630" s="5">
        <v>60</v>
      </c>
      <c r="H630" s="52">
        <f>O630*(1-'Orç-Resumo'!$G$10)</f>
        <v>16.05</v>
      </c>
      <c r="I630" s="53">
        <f>P630*(1-'Orç-Resumo'!$G$10)</f>
        <v>13.11</v>
      </c>
      <c r="J630" s="54">
        <f t="shared" si="27"/>
        <v>963</v>
      </c>
      <c r="K630" s="55">
        <f t="shared" si="28"/>
        <v>786.59999999999991</v>
      </c>
      <c r="L630" s="56">
        <f t="shared" si="29"/>
        <v>1749.6</v>
      </c>
      <c r="M630" s="56">
        <v>0</v>
      </c>
      <c r="N630" s="173"/>
      <c r="O630" s="56">
        <v>16.05</v>
      </c>
      <c r="P630" s="184" t="s">
        <v>3435</v>
      </c>
    </row>
    <row r="631" spans="2:16" ht="56">
      <c r="B631" s="5" t="s">
        <v>1546</v>
      </c>
      <c r="C631" s="51" t="s">
        <v>48</v>
      </c>
      <c r="D631" s="51">
        <v>89714</v>
      </c>
      <c r="E631" s="6" t="s">
        <v>1547</v>
      </c>
      <c r="F631" s="51" t="s">
        <v>107</v>
      </c>
      <c r="G631" s="5">
        <v>70</v>
      </c>
      <c r="H631" s="52">
        <f>O631*(1-'Orç-Resumo'!$G$10)</f>
        <v>22.310000000000002</v>
      </c>
      <c r="I631" s="53">
        <f>P631*(1-'Orç-Resumo'!$G$10)</f>
        <v>18.29</v>
      </c>
      <c r="J631" s="54">
        <f t="shared" si="27"/>
        <v>1561.7000000000003</v>
      </c>
      <c r="K631" s="55">
        <f t="shared" si="28"/>
        <v>1280.3</v>
      </c>
      <c r="L631" s="56">
        <f t="shared" si="29"/>
        <v>2842</v>
      </c>
      <c r="M631" s="56">
        <v>0</v>
      </c>
      <c r="N631" s="173"/>
      <c r="O631" s="56">
        <v>22.310000000000002</v>
      </c>
      <c r="P631" s="184" t="s">
        <v>2829</v>
      </c>
    </row>
    <row r="632" spans="2:16" ht="28">
      <c r="B632" s="5" t="s">
        <v>1548</v>
      </c>
      <c r="C632" s="51" t="s">
        <v>26</v>
      </c>
      <c r="D632" s="51" t="s">
        <v>1549</v>
      </c>
      <c r="E632" s="6" t="s">
        <v>1550</v>
      </c>
      <c r="F632" s="51" t="s">
        <v>1261</v>
      </c>
      <c r="G632" s="5">
        <v>35</v>
      </c>
      <c r="H632" s="52">
        <f>O632*(1-'Orç-Resumo'!$G$10)</f>
        <v>122.87</v>
      </c>
      <c r="I632" s="53">
        <f>P632*(1-'Orç-Resumo'!$G$10)</f>
        <v>83.6</v>
      </c>
      <c r="J632" s="54">
        <f t="shared" si="27"/>
        <v>4300.45</v>
      </c>
      <c r="K632" s="55">
        <f t="shared" si="28"/>
        <v>2926</v>
      </c>
      <c r="L632" s="56">
        <f t="shared" si="29"/>
        <v>7226.45</v>
      </c>
      <c r="M632" s="56">
        <v>0</v>
      </c>
      <c r="N632" s="173"/>
      <c r="O632" s="56">
        <v>122.87</v>
      </c>
      <c r="P632" s="184">
        <v>83.6</v>
      </c>
    </row>
    <row r="633" spans="2:16" ht="56">
      <c r="B633" s="5" t="s">
        <v>1551</v>
      </c>
      <c r="C633" s="51" t="s">
        <v>48</v>
      </c>
      <c r="D633" s="51">
        <v>89546</v>
      </c>
      <c r="E633" s="6" t="s">
        <v>1552</v>
      </c>
      <c r="F633" s="51" t="s">
        <v>173</v>
      </c>
      <c r="G633" s="5">
        <v>35</v>
      </c>
      <c r="H633" s="52">
        <f>O633*(1-'Orç-Resumo'!$G$10)</f>
        <v>10.219999999999999</v>
      </c>
      <c r="I633" s="53">
        <f>P633*(1-'Orç-Resumo'!$G$10)</f>
        <v>1.46</v>
      </c>
      <c r="J633" s="54">
        <f t="shared" si="27"/>
        <v>357.69999999999993</v>
      </c>
      <c r="K633" s="55">
        <f t="shared" si="28"/>
        <v>51.1</v>
      </c>
      <c r="L633" s="56">
        <f t="shared" si="29"/>
        <v>408.79999999999995</v>
      </c>
      <c r="M633" s="56">
        <v>0</v>
      </c>
      <c r="N633" s="173"/>
      <c r="O633" s="56">
        <v>10.219999999999999</v>
      </c>
      <c r="P633" s="184" t="s">
        <v>1929</v>
      </c>
    </row>
    <row r="634" spans="2:16" ht="28">
      <c r="B634" s="5" t="s">
        <v>1553</v>
      </c>
      <c r="C634" s="51" t="s">
        <v>26</v>
      </c>
      <c r="D634" s="51" t="s">
        <v>1554</v>
      </c>
      <c r="E634" s="6" t="s">
        <v>1555</v>
      </c>
      <c r="F634" s="51" t="s">
        <v>33</v>
      </c>
      <c r="G634" s="5">
        <v>12</v>
      </c>
      <c r="H634" s="52">
        <f>O634*(1-'Orç-Resumo'!$G$10)</f>
        <v>13.012</v>
      </c>
      <c r="I634" s="53">
        <f>P634*(1-'Orç-Resumo'!$G$10)</f>
        <v>4.3479999999999999</v>
      </c>
      <c r="J634" s="54">
        <f t="shared" si="27"/>
        <v>156.14400000000001</v>
      </c>
      <c r="K634" s="55">
        <f t="shared" si="28"/>
        <v>52.176000000000002</v>
      </c>
      <c r="L634" s="56">
        <f t="shared" si="29"/>
        <v>208.32</v>
      </c>
      <c r="M634" s="56">
        <v>0</v>
      </c>
      <c r="N634" s="173"/>
      <c r="O634" s="56">
        <v>13.012</v>
      </c>
      <c r="P634" s="184">
        <v>4.3479999999999999</v>
      </c>
    </row>
    <row r="635" spans="2:16" ht="56">
      <c r="B635" s="5" t="s">
        <v>1556</v>
      </c>
      <c r="C635" s="51" t="s">
        <v>48</v>
      </c>
      <c r="D635" s="51">
        <v>89707</v>
      </c>
      <c r="E635" s="6" t="s">
        <v>1557</v>
      </c>
      <c r="F635" s="51" t="s">
        <v>173</v>
      </c>
      <c r="G635" s="5">
        <v>15</v>
      </c>
      <c r="H635" s="52">
        <f>O635*(1-'Orç-Resumo'!$G$10)</f>
        <v>35.07</v>
      </c>
      <c r="I635" s="53">
        <f>P635*(1-'Orç-Resumo'!$G$10)</f>
        <v>16.399999999999999</v>
      </c>
      <c r="J635" s="54">
        <f t="shared" si="27"/>
        <v>526.04999999999995</v>
      </c>
      <c r="K635" s="55">
        <f t="shared" si="28"/>
        <v>245.99999999999997</v>
      </c>
      <c r="L635" s="56">
        <f t="shared" si="29"/>
        <v>772.05</v>
      </c>
      <c r="M635" s="56">
        <v>0</v>
      </c>
      <c r="N635" s="173"/>
      <c r="O635" s="56">
        <v>35.07</v>
      </c>
      <c r="P635" s="184" t="s">
        <v>2568</v>
      </c>
    </row>
    <row r="636" spans="2:16" ht="42">
      <c r="B636" s="5" t="s">
        <v>1558</v>
      </c>
      <c r="C636" s="51" t="s">
        <v>48</v>
      </c>
      <c r="D636" s="51">
        <v>89491</v>
      </c>
      <c r="E636" s="6" t="s">
        <v>1559</v>
      </c>
      <c r="F636" s="51" t="s">
        <v>173</v>
      </c>
      <c r="G636" s="5">
        <v>15</v>
      </c>
      <c r="H636" s="52">
        <f>O636*(1-'Orç-Resumo'!$G$10)</f>
        <v>90.830000000000013</v>
      </c>
      <c r="I636" s="53">
        <f>P636*(1-'Orç-Resumo'!$G$10)</f>
        <v>13.85</v>
      </c>
      <c r="J636" s="54">
        <f t="shared" si="27"/>
        <v>1362.4500000000003</v>
      </c>
      <c r="K636" s="55">
        <f t="shared" si="28"/>
        <v>207.75</v>
      </c>
      <c r="L636" s="56">
        <f t="shared" si="29"/>
        <v>1570.2000000000003</v>
      </c>
      <c r="M636" s="56">
        <v>0</v>
      </c>
      <c r="N636" s="173"/>
      <c r="O636" s="56">
        <v>90.830000000000013</v>
      </c>
      <c r="P636" s="184" t="s">
        <v>3436</v>
      </c>
    </row>
    <row r="637" spans="2:16" ht="56">
      <c r="B637" s="5" t="s">
        <v>1560</v>
      </c>
      <c r="C637" s="51" t="s">
        <v>48</v>
      </c>
      <c r="D637" s="51">
        <v>89709</v>
      </c>
      <c r="E637" s="6" t="s">
        <v>1561</v>
      </c>
      <c r="F637" s="51" t="s">
        <v>173</v>
      </c>
      <c r="G637" s="5">
        <v>15</v>
      </c>
      <c r="H637" s="52">
        <f>O637*(1-'Orç-Resumo'!$G$10)</f>
        <v>15.370000000000001</v>
      </c>
      <c r="I637" s="53">
        <f>P637*(1-'Orç-Resumo'!$G$10)</f>
        <v>6.79</v>
      </c>
      <c r="J637" s="54">
        <f t="shared" si="27"/>
        <v>230.55</v>
      </c>
      <c r="K637" s="55">
        <f t="shared" si="28"/>
        <v>101.85</v>
      </c>
      <c r="L637" s="56">
        <f t="shared" si="29"/>
        <v>332.4</v>
      </c>
      <c r="M637" s="56">
        <v>0</v>
      </c>
      <c r="N637" s="173"/>
      <c r="O637" s="56">
        <v>15.370000000000001</v>
      </c>
      <c r="P637" s="184" t="s">
        <v>2575</v>
      </c>
    </row>
    <row r="638" spans="2:16" ht="28">
      <c r="B638" s="5" t="s">
        <v>1562</v>
      </c>
      <c r="C638" s="51" t="s">
        <v>26</v>
      </c>
      <c r="D638" s="51" t="s">
        <v>1563</v>
      </c>
      <c r="E638" s="6" t="s">
        <v>1564</v>
      </c>
      <c r="F638" s="51" t="s">
        <v>33</v>
      </c>
      <c r="G638" s="5">
        <v>6</v>
      </c>
      <c r="H638" s="52">
        <f>O638*(1-'Orç-Resumo'!$G$10)</f>
        <v>350</v>
      </c>
      <c r="I638" s="53">
        <f>P638*(1-'Orç-Resumo'!$G$10)</f>
        <v>0</v>
      </c>
      <c r="J638" s="54">
        <f t="shared" si="27"/>
        <v>2100</v>
      </c>
      <c r="K638" s="55">
        <f t="shared" si="28"/>
        <v>0</v>
      </c>
      <c r="L638" s="56">
        <f t="shared" si="29"/>
        <v>2100</v>
      </c>
      <c r="M638" s="56">
        <v>0</v>
      </c>
      <c r="N638" s="173"/>
      <c r="O638" s="56">
        <v>350</v>
      </c>
      <c r="P638" s="184">
        <v>0</v>
      </c>
    </row>
    <row r="639" spans="2:16" ht="28">
      <c r="B639" s="5" t="s">
        <v>1565</v>
      </c>
      <c r="C639" s="51" t="s">
        <v>21</v>
      </c>
      <c r="D639" s="51" t="s">
        <v>21</v>
      </c>
      <c r="E639" s="6" t="s">
        <v>1566</v>
      </c>
      <c r="F639" s="51" t="s">
        <v>23</v>
      </c>
      <c r="G639" s="5"/>
      <c r="H639" s="52"/>
      <c r="I639" s="53"/>
      <c r="J639" s="54"/>
      <c r="K639" s="55"/>
      <c r="L639" s="56"/>
      <c r="M639" s="56">
        <f>SUM(L640:L679)</f>
        <v>75876.182540000009</v>
      </c>
      <c r="N639" s="173"/>
      <c r="O639" s="56" t="s">
        <v>24</v>
      </c>
      <c r="P639" s="184" t="s">
        <v>24</v>
      </c>
    </row>
    <row r="640" spans="2:16" ht="42">
      <c r="B640" s="5" t="s">
        <v>1567</v>
      </c>
      <c r="C640" s="51" t="s">
        <v>26</v>
      </c>
      <c r="D640" s="51" t="s">
        <v>1568</v>
      </c>
      <c r="E640" s="6" t="s">
        <v>1569</v>
      </c>
      <c r="F640" s="51" t="s">
        <v>33</v>
      </c>
      <c r="G640" s="5">
        <v>12</v>
      </c>
      <c r="H640" s="52">
        <f>O640*(1-'Orç-Resumo'!$G$10)</f>
        <v>6.6100000000000012</v>
      </c>
      <c r="I640" s="53">
        <f>P640*(1-'Orç-Resumo'!$G$10)</f>
        <v>20.58</v>
      </c>
      <c r="J640" s="54">
        <f t="shared" si="27"/>
        <v>79.320000000000022</v>
      </c>
      <c r="K640" s="55">
        <f t="shared" si="28"/>
        <v>246.95999999999998</v>
      </c>
      <c r="L640" s="56">
        <f t="shared" si="29"/>
        <v>326.27999999999997</v>
      </c>
      <c r="M640" s="56">
        <v>0</v>
      </c>
      <c r="N640" s="173"/>
      <c r="O640" s="56">
        <v>6.6100000000000012</v>
      </c>
      <c r="P640" s="184">
        <v>20.58</v>
      </c>
    </row>
    <row r="641" spans="2:16" ht="28">
      <c r="B641" s="5" t="s">
        <v>1570</v>
      </c>
      <c r="C641" s="51" t="s">
        <v>26</v>
      </c>
      <c r="D641" s="51" t="s">
        <v>1571</v>
      </c>
      <c r="E641" s="6" t="s">
        <v>1572</v>
      </c>
      <c r="F641" s="51" t="s">
        <v>33</v>
      </c>
      <c r="G641" s="5">
        <v>12</v>
      </c>
      <c r="H641" s="52">
        <f>O641*(1-'Orç-Resumo'!$G$10)</f>
        <v>3.0149999999999997</v>
      </c>
      <c r="I641" s="53">
        <f>P641*(1-'Orç-Resumo'!$G$10)</f>
        <v>4.4424999999999999</v>
      </c>
      <c r="J641" s="54">
        <f t="shared" si="27"/>
        <v>36.179999999999993</v>
      </c>
      <c r="K641" s="55">
        <f t="shared" si="28"/>
        <v>53.31</v>
      </c>
      <c r="L641" s="56">
        <f t="shared" si="29"/>
        <v>89.49</v>
      </c>
      <c r="M641" s="56">
        <v>0</v>
      </c>
      <c r="N641" s="173"/>
      <c r="O641" s="56">
        <v>3.0149999999999997</v>
      </c>
      <c r="P641" s="184">
        <v>4.4424999999999999</v>
      </c>
    </row>
    <row r="642" spans="2:16" ht="28">
      <c r="B642" s="5" t="s">
        <v>1573</v>
      </c>
      <c r="C642" s="51" t="s">
        <v>26</v>
      </c>
      <c r="D642" s="51" t="s">
        <v>1574</v>
      </c>
      <c r="E642" s="6" t="s">
        <v>1575</v>
      </c>
      <c r="F642" s="51" t="s">
        <v>33</v>
      </c>
      <c r="G642" s="5">
        <v>12</v>
      </c>
      <c r="H642" s="52">
        <f>O642*(1-'Orç-Resumo'!$G$10)</f>
        <v>3.0149999999999997</v>
      </c>
      <c r="I642" s="53">
        <f>P642*(1-'Orç-Resumo'!$G$10)</f>
        <v>4.4424999999999999</v>
      </c>
      <c r="J642" s="54">
        <f t="shared" si="27"/>
        <v>36.179999999999993</v>
      </c>
      <c r="K642" s="55">
        <f t="shared" si="28"/>
        <v>53.31</v>
      </c>
      <c r="L642" s="56">
        <f t="shared" si="29"/>
        <v>89.49</v>
      </c>
      <c r="M642" s="56">
        <v>0</v>
      </c>
      <c r="N642" s="173"/>
      <c r="O642" s="56">
        <v>3.0149999999999997</v>
      </c>
      <c r="P642" s="184">
        <v>4.4424999999999999</v>
      </c>
    </row>
    <row r="643" spans="2:16" ht="70">
      <c r="B643" s="5" t="s">
        <v>1576</v>
      </c>
      <c r="C643" s="51" t="s">
        <v>26</v>
      </c>
      <c r="D643" s="51" t="s">
        <v>1577</v>
      </c>
      <c r="E643" s="6" t="s">
        <v>1578</v>
      </c>
      <c r="F643" s="51" t="s">
        <v>33</v>
      </c>
      <c r="G643" s="5">
        <v>12</v>
      </c>
      <c r="H643" s="52">
        <f>O643*(1-'Orç-Resumo'!$G$10)</f>
        <v>88.81</v>
      </c>
      <c r="I643" s="53">
        <f>P643*(1-'Orç-Resumo'!$G$10)</f>
        <v>37.659999999999997</v>
      </c>
      <c r="J643" s="54">
        <f t="shared" si="27"/>
        <v>1065.72</v>
      </c>
      <c r="K643" s="55">
        <f t="shared" si="28"/>
        <v>451.91999999999996</v>
      </c>
      <c r="L643" s="56">
        <f t="shared" si="29"/>
        <v>1517.6399999999999</v>
      </c>
      <c r="M643" s="56">
        <v>0</v>
      </c>
      <c r="N643" s="173"/>
      <c r="O643" s="56">
        <v>88.81</v>
      </c>
      <c r="P643" s="184">
        <v>37.659999999999997</v>
      </c>
    </row>
    <row r="644" spans="2:16" ht="28">
      <c r="B644" s="5" t="s">
        <v>1579</v>
      </c>
      <c r="C644" s="51" t="s">
        <v>26</v>
      </c>
      <c r="D644" s="51" t="s">
        <v>1580</v>
      </c>
      <c r="E644" s="6" t="s">
        <v>1581</v>
      </c>
      <c r="F644" s="51" t="s">
        <v>33</v>
      </c>
      <c r="G644" s="5">
        <v>12</v>
      </c>
      <c r="H644" s="52">
        <f>O644*(1-'Orç-Resumo'!$G$10)</f>
        <v>88.044169999999994</v>
      </c>
      <c r="I644" s="53">
        <f>P644*(1-'Orç-Resumo'!$G$10)</f>
        <v>25.502000000000002</v>
      </c>
      <c r="J644" s="54">
        <f t="shared" si="27"/>
        <v>1056.5300399999999</v>
      </c>
      <c r="K644" s="55">
        <f t="shared" si="28"/>
        <v>306.024</v>
      </c>
      <c r="L644" s="56">
        <f t="shared" si="29"/>
        <v>1362.55404</v>
      </c>
      <c r="M644" s="56">
        <v>0</v>
      </c>
      <c r="N644" s="173"/>
      <c r="O644" s="56">
        <v>88.044169999999994</v>
      </c>
      <c r="P644" s="184">
        <v>25.502000000000002</v>
      </c>
    </row>
    <row r="645" spans="2:16" ht="28">
      <c r="B645" s="5" t="s">
        <v>1582</v>
      </c>
      <c r="C645" s="51" t="s">
        <v>26</v>
      </c>
      <c r="D645" s="51" t="s">
        <v>1583</v>
      </c>
      <c r="E645" s="6" t="s">
        <v>1584</v>
      </c>
      <c r="F645" s="51" t="s">
        <v>33</v>
      </c>
      <c r="G645" s="5">
        <v>12</v>
      </c>
      <c r="H645" s="52">
        <f>O645*(1-'Orç-Resumo'!$G$10)</f>
        <v>79.228788000000009</v>
      </c>
      <c r="I645" s="53">
        <f>P645*(1-'Orç-Resumo'!$G$10)</f>
        <v>17.011046999999998</v>
      </c>
      <c r="J645" s="54">
        <f t="shared" si="27"/>
        <v>950.7454560000001</v>
      </c>
      <c r="K645" s="55">
        <f t="shared" si="28"/>
        <v>204.13256399999997</v>
      </c>
      <c r="L645" s="56">
        <f t="shared" si="29"/>
        <v>1154.8780200000001</v>
      </c>
      <c r="M645" s="56">
        <v>0</v>
      </c>
      <c r="N645" s="173"/>
      <c r="O645" s="56">
        <v>79.228788000000009</v>
      </c>
      <c r="P645" s="184">
        <v>17.011046999999998</v>
      </c>
    </row>
    <row r="646" spans="2:16" ht="70">
      <c r="B646" s="5" t="s">
        <v>1585</v>
      </c>
      <c r="C646" s="51" t="s">
        <v>48</v>
      </c>
      <c r="D646" s="51">
        <v>86932</v>
      </c>
      <c r="E646" s="6" t="s">
        <v>1586</v>
      </c>
      <c r="F646" s="51" t="s">
        <v>173</v>
      </c>
      <c r="G646" s="5">
        <v>7</v>
      </c>
      <c r="H646" s="52">
        <f>O646*(1-'Orç-Resumo'!$G$10)</f>
        <v>569</v>
      </c>
      <c r="I646" s="53">
        <f>P646*(1-'Orç-Resumo'!$G$10)</f>
        <v>28.86</v>
      </c>
      <c r="J646" s="54">
        <f t="shared" si="27"/>
        <v>3983</v>
      </c>
      <c r="K646" s="55">
        <f t="shared" si="28"/>
        <v>202.01999999999998</v>
      </c>
      <c r="L646" s="56">
        <f t="shared" si="29"/>
        <v>4185.0200000000004</v>
      </c>
      <c r="M646" s="56">
        <v>0</v>
      </c>
      <c r="N646" s="173"/>
      <c r="O646" s="56">
        <v>569</v>
      </c>
      <c r="P646" s="184" t="s">
        <v>2141</v>
      </c>
    </row>
    <row r="647" spans="2:16" ht="28">
      <c r="B647" s="5" t="s">
        <v>1855</v>
      </c>
      <c r="C647" s="51" t="s">
        <v>26</v>
      </c>
      <c r="D647" s="51" t="s">
        <v>1588</v>
      </c>
      <c r="E647" s="6" t="s">
        <v>1589</v>
      </c>
      <c r="F647" s="51" t="s">
        <v>33</v>
      </c>
      <c r="G647" s="5">
        <v>12</v>
      </c>
      <c r="H647" s="52">
        <f>O647*(1-'Orç-Resumo'!$G$10)</f>
        <v>129.612808</v>
      </c>
      <c r="I647" s="53">
        <f>P647*(1-'Orç-Resumo'!$G$10)</f>
        <v>4.1993319999999992</v>
      </c>
      <c r="J647" s="54">
        <f t="shared" si="27"/>
        <v>1555.3536960000001</v>
      </c>
      <c r="K647" s="55">
        <f t="shared" si="28"/>
        <v>50.391983999999994</v>
      </c>
      <c r="L647" s="56">
        <f t="shared" si="29"/>
        <v>1605.7456800000002</v>
      </c>
      <c r="M647" s="56">
        <v>0</v>
      </c>
      <c r="N647" s="173"/>
      <c r="O647" s="56">
        <v>129.612808</v>
      </c>
      <c r="P647" s="184">
        <v>4.1993319999999992</v>
      </c>
    </row>
    <row r="648" spans="2:16" ht="28">
      <c r="B648" s="5" t="s">
        <v>1587</v>
      </c>
      <c r="C648" s="51" t="s">
        <v>26</v>
      </c>
      <c r="D648" s="51" t="s">
        <v>965</v>
      </c>
      <c r="E648" s="6" t="s">
        <v>966</v>
      </c>
      <c r="F648" s="51" t="s">
        <v>33</v>
      </c>
      <c r="G648" s="5">
        <v>12</v>
      </c>
      <c r="H648" s="52">
        <f>O648*(1-'Orç-Resumo'!$G$10)</f>
        <v>340.212808</v>
      </c>
      <c r="I648" s="53">
        <f>P648*(1-'Orç-Resumo'!$G$10)</f>
        <v>4.1993319999999992</v>
      </c>
      <c r="J648" s="54">
        <f t="shared" si="27"/>
        <v>4082.5536959999999</v>
      </c>
      <c r="K648" s="55">
        <f t="shared" si="28"/>
        <v>50.391983999999994</v>
      </c>
      <c r="L648" s="56">
        <f t="shared" si="29"/>
        <v>4132.9456799999998</v>
      </c>
      <c r="M648" s="56">
        <v>0</v>
      </c>
      <c r="N648" s="173"/>
      <c r="O648" s="56">
        <v>340.212808</v>
      </c>
      <c r="P648" s="184">
        <v>4.1993319999999992</v>
      </c>
    </row>
    <row r="649" spans="2:16" ht="56">
      <c r="B649" s="5" t="s">
        <v>1854</v>
      </c>
      <c r="C649" s="51" t="s">
        <v>48</v>
      </c>
      <c r="D649" s="51">
        <v>86903</v>
      </c>
      <c r="E649" s="6" t="s">
        <v>1591</v>
      </c>
      <c r="F649" s="51" t="s">
        <v>173</v>
      </c>
      <c r="G649" s="5">
        <v>7</v>
      </c>
      <c r="H649" s="52">
        <f>O649*(1-'Orç-Resumo'!$G$10)</f>
        <v>347.49</v>
      </c>
      <c r="I649" s="53">
        <f>P649*(1-'Orç-Resumo'!$G$10)</f>
        <v>43.45</v>
      </c>
      <c r="J649" s="54">
        <f t="shared" si="27"/>
        <v>2432.4300000000003</v>
      </c>
      <c r="K649" s="55">
        <f t="shared" si="28"/>
        <v>304.15000000000003</v>
      </c>
      <c r="L649" s="56">
        <f t="shared" si="29"/>
        <v>2736.5800000000004</v>
      </c>
      <c r="M649" s="56">
        <v>0</v>
      </c>
      <c r="N649" s="173"/>
      <c r="O649" s="56">
        <v>347.49</v>
      </c>
      <c r="P649" s="184" t="s">
        <v>3437</v>
      </c>
    </row>
    <row r="650" spans="2:16" ht="98">
      <c r="B650" s="5" t="s">
        <v>1590</v>
      </c>
      <c r="C650" s="51" t="s">
        <v>26</v>
      </c>
      <c r="D650" s="51" t="s">
        <v>1593</v>
      </c>
      <c r="E650" s="6" t="s">
        <v>1594</v>
      </c>
      <c r="F650" s="51" t="s">
        <v>33</v>
      </c>
      <c r="G650" s="5">
        <v>7</v>
      </c>
      <c r="H650" s="52">
        <f>O650*(1-'Orç-Resumo'!$G$10)</f>
        <v>770.90250000000003</v>
      </c>
      <c r="I650" s="53">
        <f>P650*(1-'Orç-Resumo'!$G$10)</f>
        <v>69.142499999999998</v>
      </c>
      <c r="J650" s="54">
        <f t="shared" si="27"/>
        <v>5396.3175000000001</v>
      </c>
      <c r="K650" s="55">
        <f t="shared" si="28"/>
        <v>483.9975</v>
      </c>
      <c r="L650" s="56">
        <f t="shared" si="29"/>
        <v>5880.3150000000005</v>
      </c>
      <c r="M650" s="56">
        <v>0</v>
      </c>
      <c r="N650" s="173"/>
      <c r="O650" s="56">
        <v>770.90250000000003</v>
      </c>
      <c r="P650" s="184">
        <v>69.142499999999998</v>
      </c>
    </row>
    <row r="651" spans="2:16" ht="56">
      <c r="B651" s="5" t="s">
        <v>1592</v>
      </c>
      <c r="C651" s="51" t="s">
        <v>48</v>
      </c>
      <c r="D651" s="51">
        <v>86904</v>
      </c>
      <c r="E651" s="6" t="s">
        <v>1596</v>
      </c>
      <c r="F651" s="51" t="s">
        <v>173</v>
      </c>
      <c r="G651" s="5">
        <v>6</v>
      </c>
      <c r="H651" s="52">
        <f>O651*(1-'Orç-Resumo'!$G$10)</f>
        <v>151.30000000000001</v>
      </c>
      <c r="I651" s="53">
        <f>P651*(1-'Orç-Resumo'!$G$10)</f>
        <v>11.75</v>
      </c>
      <c r="J651" s="54">
        <f t="shared" si="27"/>
        <v>907.80000000000007</v>
      </c>
      <c r="K651" s="55">
        <f t="shared" si="28"/>
        <v>70.5</v>
      </c>
      <c r="L651" s="56">
        <f t="shared" si="29"/>
        <v>978.30000000000007</v>
      </c>
      <c r="M651" s="56">
        <v>0</v>
      </c>
      <c r="N651" s="173"/>
      <c r="O651" s="56">
        <v>151.30000000000001</v>
      </c>
      <c r="P651" s="184" t="s">
        <v>3438</v>
      </c>
    </row>
    <row r="652" spans="2:16" ht="42">
      <c r="B652" s="5" t="s">
        <v>1595</v>
      </c>
      <c r="C652" s="51" t="s">
        <v>48</v>
      </c>
      <c r="D652" s="51">
        <v>100858</v>
      </c>
      <c r="E652" s="6" t="s">
        <v>1598</v>
      </c>
      <c r="F652" s="51" t="s">
        <v>173</v>
      </c>
      <c r="G652" s="5">
        <v>7</v>
      </c>
      <c r="H652" s="52">
        <f>O652*(1-'Orç-Resumo'!$G$10)</f>
        <v>664.4799999999999</v>
      </c>
      <c r="I652" s="53">
        <f>P652*(1-'Orç-Resumo'!$G$10)</f>
        <v>27.57</v>
      </c>
      <c r="J652" s="54">
        <f t="shared" si="27"/>
        <v>4651.3599999999997</v>
      </c>
      <c r="K652" s="55">
        <f t="shared" si="28"/>
        <v>192.99</v>
      </c>
      <c r="L652" s="56">
        <f t="shared" si="29"/>
        <v>4844.3499999999995</v>
      </c>
      <c r="M652" s="56">
        <v>0</v>
      </c>
      <c r="N652" s="173"/>
      <c r="O652" s="56">
        <v>664.4799999999999</v>
      </c>
      <c r="P652" s="184" t="s">
        <v>2916</v>
      </c>
    </row>
    <row r="653" spans="2:16" ht="42">
      <c r="B653" s="5" t="s">
        <v>1597</v>
      </c>
      <c r="C653" s="51" t="s">
        <v>99</v>
      </c>
      <c r="D653" s="51" t="s">
        <v>1600</v>
      </c>
      <c r="E653" s="6" t="s">
        <v>1601</v>
      </c>
      <c r="F653" s="51" t="s">
        <v>113</v>
      </c>
      <c r="G653" s="5">
        <v>4.8000000000000007</v>
      </c>
      <c r="H653" s="52">
        <f>O653*(1-'Orç-Resumo'!$G$10)</f>
        <v>637</v>
      </c>
      <c r="I653" s="53">
        <f>P653*(1-'Orç-Resumo'!$G$10)</f>
        <v>89.35</v>
      </c>
      <c r="J653" s="54">
        <f t="shared" si="27"/>
        <v>3057.6000000000004</v>
      </c>
      <c r="K653" s="55">
        <f t="shared" si="28"/>
        <v>428.88000000000005</v>
      </c>
      <c r="L653" s="56">
        <f t="shared" si="29"/>
        <v>3486.4800000000005</v>
      </c>
      <c r="M653" s="56">
        <v>0</v>
      </c>
      <c r="N653" s="173"/>
      <c r="O653" s="56">
        <v>637</v>
      </c>
      <c r="P653" s="184">
        <v>89.35</v>
      </c>
    </row>
    <row r="654" spans="2:16" ht="42">
      <c r="B654" s="5" t="s">
        <v>1599</v>
      </c>
      <c r="C654" s="51" t="s">
        <v>48</v>
      </c>
      <c r="D654" s="51">
        <v>95544</v>
      </c>
      <c r="E654" s="6" t="s">
        <v>3868</v>
      </c>
      <c r="F654" s="51" t="s">
        <v>173</v>
      </c>
      <c r="G654" s="5">
        <v>12</v>
      </c>
      <c r="H654" s="52">
        <f>O654*(1-'Orç-Resumo'!$G$10)</f>
        <v>31.529999999999994</v>
      </c>
      <c r="I654" s="53">
        <f>P654*(1-'Orç-Resumo'!$G$10)</f>
        <v>8.6300000000000008</v>
      </c>
      <c r="J654" s="54">
        <f t="shared" si="27"/>
        <v>378.3599999999999</v>
      </c>
      <c r="K654" s="55">
        <f t="shared" si="28"/>
        <v>103.56</v>
      </c>
      <c r="L654" s="56">
        <f t="shared" si="29"/>
        <v>481.9199999999999</v>
      </c>
      <c r="M654" s="56">
        <v>0</v>
      </c>
      <c r="N654" s="173"/>
      <c r="O654" s="56">
        <v>31.529999999999994</v>
      </c>
      <c r="P654" s="184" t="s">
        <v>1878</v>
      </c>
    </row>
    <row r="655" spans="2:16" ht="28">
      <c r="B655" s="5" t="s">
        <v>1602</v>
      </c>
      <c r="C655" s="51" t="s">
        <v>26</v>
      </c>
      <c r="D655" s="51" t="s">
        <v>1604</v>
      </c>
      <c r="E655" s="6" t="s">
        <v>1605</v>
      </c>
      <c r="F655" s="51" t="s">
        <v>33</v>
      </c>
      <c r="G655" s="5">
        <v>10</v>
      </c>
      <c r="H655" s="52">
        <f>O655*(1-'Orç-Resumo'!$G$10)</f>
        <v>69.375</v>
      </c>
      <c r="I655" s="53">
        <f>P655*(1-'Orç-Resumo'!$G$10)</f>
        <v>4.4424999999999999</v>
      </c>
      <c r="J655" s="54">
        <f t="shared" si="27"/>
        <v>693.75</v>
      </c>
      <c r="K655" s="55">
        <f t="shared" si="28"/>
        <v>44.424999999999997</v>
      </c>
      <c r="L655" s="56">
        <f t="shared" si="29"/>
        <v>738.17499999999995</v>
      </c>
      <c r="M655" s="56">
        <v>0</v>
      </c>
      <c r="N655" s="173"/>
      <c r="O655" s="56">
        <v>69.375</v>
      </c>
      <c r="P655" s="184">
        <v>4.4424999999999999</v>
      </c>
    </row>
    <row r="656" spans="2:16" ht="42">
      <c r="B656" s="5" t="s">
        <v>1603</v>
      </c>
      <c r="C656" s="51" t="s">
        <v>26</v>
      </c>
      <c r="D656" s="51" t="s">
        <v>1607</v>
      </c>
      <c r="E656" s="6" t="s">
        <v>1608</v>
      </c>
      <c r="F656" s="51" t="s">
        <v>33</v>
      </c>
      <c r="G656" s="5">
        <v>12</v>
      </c>
      <c r="H656" s="52">
        <f>O656*(1-'Orç-Resumo'!$G$10)</f>
        <v>69.375</v>
      </c>
      <c r="I656" s="53">
        <f>P656*(1-'Orç-Resumo'!$G$10)</f>
        <v>4.4424999999999999</v>
      </c>
      <c r="J656" s="54">
        <f t="shared" si="27"/>
        <v>832.5</v>
      </c>
      <c r="K656" s="55">
        <f t="shared" si="28"/>
        <v>53.31</v>
      </c>
      <c r="L656" s="56">
        <f t="shared" si="29"/>
        <v>885.81</v>
      </c>
      <c r="M656" s="56">
        <v>0</v>
      </c>
      <c r="N656" s="173"/>
      <c r="O656" s="56">
        <v>69.375</v>
      </c>
      <c r="P656" s="184">
        <v>4.4424999999999999</v>
      </c>
    </row>
    <row r="657" spans="2:16" ht="56">
      <c r="B657" s="5" t="s">
        <v>1606</v>
      </c>
      <c r="C657" s="51" t="s">
        <v>48</v>
      </c>
      <c r="D657" s="51">
        <v>95547</v>
      </c>
      <c r="E657" s="6" t="s">
        <v>1610</v>
      </c>
      <c r="F657" s="51" t="s">
        <v>173</v>
      </c>
      <c r="G657" s="5">
        <v>12</v>
      </c>
      <c r="H657" s="52">
        <f>O657*(1-'Orç-Resumo'!$G$10)</f>
        <v>66.56</v>
      </c>
      <c r="I657" s="53">
        <f>P657*(1-'Orç-Resumo'!$G$10)</f>
        <v>8.6199999999999992</v>
      </c>
      <c r="J657" s="54">
        <f t="shared" ref="J657:J720" si="30">G657*H657</f>
        <v>798.72</v>
      </c>
      <c r="K657" s="55">
        <f t="shared" ref="K657:K720" si="31">G657*I657</f>
        <v>103.44</v>
      </c>
      <c r="L657" s="56">
        <f t="shared" ref="L657:L720" si="32">J657+K657</f>
        <v>902.16000000000008</v>
      </c>
      <c r="M657" s="56">
        <v>0</v>
      </c>
      <c r="N657" s="173"/>
      <c r="O657" s="56">
        <v>66.56</v>
      </c>
      <c r="P657" s="184" t="s">
        <v>3439</v>
      </c>
    </row>
    <row r="658" spans="2:16" ht="28">
      <c r="B658" s="5" t="s">
        <v>1609</v>
      </c>
      <c r="C658" s="51" t="s">
        <v>48</v>
      </c>
      <c r="D658" s="51">
        <v>95545</v>
      </c>
      <c r="E658" s="6" t="s">
        <v>1612</v>
      </c>
      <c r="F658" s="51" t="s">
        <v>173</v>
      </c>
      <c r="G658" s="5">
        <v>12</v>
      </c>
      <c r="H658" s="52">
        <f>O658*(1-'Orç-Resumo'!$G$10)</f>
        <v>30.809999999999995</v>
      </c>
      <c r="I658" s="53">
        <f>P658*(1-'Orç-Resumo'!$G$10)</f>
        <v>8.6300000000000008</v>
      </c>
      <c r="J658" s="54">
        <f t="shared" si="30"/>
        <v>369.71999999999991</v>
      </c>
      <c r="K658" s="55">
        <f t="shared" si="31"/>
        <v>103.56</v>
      </c>
      <c r="L658" s="56">
        <f t="shared" si="32"/>
        <v>473.27999999999992</v>
      </c>
      <c r="M658" s="56">
        <v>0</v>
      </c>
      <c r="N658" s="173"/>
      <c r="O658" s="56">
        <v>30.809999999999995</v>
      </c>
      <c r="P658" s="184" t="s">
        <v>1878</v>
      </c>
    </row>
    <row r="659" spans="2:16" ht="42">
      <c r="B659" s="5" t="s">
        <v>1611</v>
      </c>
      <c r="C659" s="51" t="s">
        <v>99</v>
      </c>
      <c r="D659" s="51" t="s">
        <v>1614</v>
      </c>
      <c r="E659" s="6" t="s">
        <v>1615</v>
      </c>
      <c r="F659" s="51" t="s">
        <v>626</v>
      </c>
      <c r="G659" s="5">
        <v>12</v>
      </c>
      <c r="H659" s="52">
        <f>O659*(1-'Orç-Resumo'!$G$10)</f>
        <v>464.02</v>
      </c>
      <c r="I659" s="53">
        <f>P659*(1-'Orç-Resumo'!$G$10)</f>
        <v>18.649999999999999</v>
      </c>
      <c r="J659" s="54">
        <f t="shared" si="30"/>
        <v>5568.24</v>
      </c>
      <c r="K659" s="55">
        <f t="shared" si="31"/>
        <v>223.79999999999998</v>
      </c>
      <c r="L659" s="56">
        <f t="shared" si="32"/>
        <v>5792.04</v>
      </c>
      <c r="M659" s="56">
        <v>0</v>
      </c>
      <c r="N659" s="173"/>
      <c r="O659" s="56">
        <v>464.02</v>
      </c>
      <c r="P659" s="184">
        <v>18.649999999999999</v>
      </c>
    </row>
    <row r="660" spans="2:16" ht="28">
      <c r="B660" s="5" t="s">
        <v>1613</v>
      </c>
      <c r="C660" s="51" t="s">
        <v>26</v>
      </c>
      <c r="D660" s="51" t="s">
        <v>1617</v>
      </c>
      <c r="E660" s="6" t="s">
        <v>1618</v>
      </c>
      <c r="F660" s="51" t="s">
        <v>33</v>
      </c>
      <c r="G660" s="5">
        <v>12</v>
      </c>
      <c r="H660" s="52">
        <f>O660*(1-'Orç-Resumo'!$G$10)</f>
        <v>78.161000000000001</v>
      </c>
      <c r="I660" s="53">
        <f>P660*(1-'Orç-Resumo'!$G$10)</f>
        <v>2.1739999999999999</v>
      </c>
      <c r="J660" s="54">
        <f t="shared" si="30"/>
        <v>937.93200000000002</v>
      </c>
      <c r="K660" s="55">
        <f t="shared" si="31"/>
        <v>26.088000000000001</v>
      </c>
      <c r="L660" s="56">
        <f t="shared" si="32"/>
        <v>964.02</v>
      </c>
      <c r="M660" s="56">
        <v>0</v>
      </c>
      <c r="N660" s="173"/>
      <c r="O660" s="56">
        <v>78.161000000000001</v>
      </c>
      <c r="P660" s="184">
        <v>2.1739999999999999</v>
      </c>
    </row>
    <row r="661" spans="2:16" ht="42">
      <c r="B661" s="5" t="s">
        <v>1616</v>
      </c>
      <c r="C661" s="51" t="s">
        <v>48</v>
      </c>
      <c r="D661" s="51">
        <v>95546</v>
      </c>
      <c r="E661" s="6" t="s">
        <v>1620</v>
      </c>
      <c r="F661" s="51" t="s">
        <v>173</v>
      </c>
      <c r="G661" s="5">
        <v>12</v>
      </c>
      <c r="H661" s="52">
        <f>O661*(1-'Orç-Resumo'!$G$10)</f>
        <v>90.63000000000001</v>
      </c>
      <c r="I661" s="53">
        <f>P661*(1-'Orç-Resumo'!$G$10)</f>
        <v>51.86</v>
      </c>
      <c r="J661" s="54">
        <f t="shared" si="30"/>
        <v>1087.5600000000002</v>
      </c>
      <c r="K661" s="55">
        <f t="shared" si="31"/>
        <v>622.31999999999994</v>
      </c>
      <c r="L661" s="56">
        <f t="shared" si="32"/>
        <v>1709.88</v>
      </c>
      <c r="M661" s="56">
        <v>0</v>
      </c>
      <c r="N661" s="173"/>
      <c r="O661" s="56">
        <v>90.63000000000001</v>
      </c>
      <c r="P661" s="184" t="s">
        <v>3440</v>
      </c>
    </row>
    <row r="662" spans="2:16" ht="42">
      <c r="B662" s="5" t="s">
        <v>1619</v>
      </c>
      <c r="C662" s="51" t="s">
        <v>26</v>
      </c>
      <c r="D662" s="51" t="s">
        <v>1622</v>
      </c>
      <c r="E662" s="6" t="s">
        <v>1623</v>
      </c>
      <c r="F662" s="51" t="s">
        <v>33</v>
      </c>
      <c r="G662" s="5">
        <v>12</v>
      </c>
      <c r="H662" s="52">
        <f>O662*(1-'Orç-Resumo'!$G$10)</f>
        <v>47.914999999999999</v>
      </c>
      <c r="I662" s="53">
        <f>P662*(1-'Orç-Resumo'!$G$10)</f>
        <v>4.4424999999999999</v>
      </c>
      <c r="J662" s="54">
        <f t="shared" si="30"/>
        <v>574.98</v>
      </c>
      <c r="K662" s="55">
        <f t="shared" si="31"/>
        <v>53.31</v>
      </c>
      <c r="L662" s="56">
        <f t="shared" si="32"/>
        <v>628.29</v>
      </c>
      <c r="M662" s="56">
        <v>0</v>
      </c>
      <c r="N662" s="173"/>
      <c r="O662" s="56">
        <v>47.914999999999999</v>
      </c>
      <c r="P662" s="184">
        <v>4.4424999999999999</v>
      </c>
    </row>
    <row r="663" spans="2:16" ht="28">
      <c r="B663" s="5" t="s">
        <v>1621</v>
      </c>
      <c r="C663" s="51" t="s">
        <v>26</v>
      </c>
      <c r="D663" s="51" t="s">
        <v>1625</v>
      </c>
      <c r="E663" s="6" t="s">
        <v>1626</v>
      </c>
      <c r="F663" s="51" t="s">
        <v>33</v>
      </c>
      <c r="G663" s="5">
        <v>12</v>
      </c>
      <c r="H663" s="52">
        <f>O663*(1-'Orç-Resumo'!$G$10)</f>
        <v>22.034999999999997</v>
      </c>
      <c r="I663" s="53">
        <f>P663*(1-'Orç-Resumo'!$G$10)</f>
        <v>4.4424999999999999</v>
      </c>
      <c r="J663" s="54">
        <f t="shared" si="30"/>
        <v>264.41999999999996</v>
      </c>
      <c r="K663" s="55">
        <f t="shared" si="31"/>
        <v>53.31</v>
      </c>
      <c r="L663" s="56">
        <f t="shared" si="32"/>
        <v>317.72999999999996</v>
      </c>
      <c r="M663" s="56">
        <v>0</v>
      </c>
      <c r="N663" s="173"/>
      <c r="O663" s="56">
        <v>22.034999999999997</v>
      </c>
      <c r="P663" s="184">
        <v>4.4424999999999999</v>
      </c>
    </row>
    <row r="664" spans="2:16" ht="42">
      <c r="B664" s="5" t="s">
        <v>1624</v>
      </c>
      <c r="C664" s="51" t="s">
        <v>26</v>
      </c>
      <c r="D664" s="51" t="s">
        <v>1628</v>
      </c>
      <c r="E664" s="6" t="s">
        <v>1629</v>
      </c>
      <c r="F664" s="51" t="s">
        <v>33</v>
      </c>
      <c r="G664" s="5">
        <v>6</v>
      </c>
      <c r="H664" s="52">
        <f>O664*(1-'Orç-Resumo'!$G$10)</f>
        <v>90.321313000000004</v>
      </c>
      <c r="I664" s="53">
        <f>P664*(1-'Orç-Resumo'!$G$10)</f>
        <v>12.211496999999998</v>
      </c>
      <c r="J664" s="54">
        <f t="shared" si="30"/>
        <v>541.92787799999996</v>
      </c>
      <c r="K664" s="55">
        <f t="shared" si="31"/>
        <v>73.268981999999994</v>
      </c>
      <c r="L664" s="56">
        <f t="shared" si="32"/>
        <v>615.19686000000002</v>
      </c>
      <c r="M664" s="56">
        <v>0</v>
      </c>
      <c r="N664" s="173"/>
      <c r="O664" s="56">
        <v>90.321313000000004</v>
      </c>
      <c r="P664" s="184">
        <v>12.211496999999998</v>
      </c>
    </row>
    <row r="665" spans="2:16" ht="42">
      <c r="B665" s="5" t="s">
        <v>1627</v>
      </c>
      <c r="C665" s="51" t="s">
        <v>48</v>
      </c>
      <c r="D665" s="51">
        <v>86909</v>
      </c>
      <c r="E665" s="6" t="s">
        <v>1631</v>
      </c>
      <c r="F665" s="51" t="s">
        <v>173</v>
      </c>
      <c r="G665" s="5">
        <v>6</v>
      </c>
      <c r="H665" s="52">
        <f>O665*(1-'Orç-Resumo'!$G$10)</f>
        <v>143.97</v>
      </c>
      <c r="I665" s="53">
        <f>P665*(1-'Orç-Resumo'!$G$10)</f>
        <v>4.55</v>
      </c>
      <c r="J665" s="54">
        <f t="shared" si="30"/>
        <v>863.81999999999994</v>
      </c>
      <c r="K665" s="55">
        <f t="shared" si="31"/>
        <v>27.299999999999997</v>
      </c>
      <c r="L665" s="56">
        <f t="shared" si="32"/>
        <v>891.11999999999989</v>
      </c>
      <c r="M665" s="56">
        <v>0</v>
      </c>
      <c r="N665" s="173"/>
      <c r="O665" s="56">
        <v>143.97</v>
      </c>
      <c r="P665" s="184" t="s">
        <v>1920</v>
      </c>
    </row>
    <row r="666" spans="2:16" ht="42">
      <c r="B666" s="5" t="s">
        <v>1630</v>
      </c>
      <c r="C666" s="51" t="s">
        <v>48</v>
      </c>
      <c r="D666" s="51">
        <v>86910</v>
      </c>
      <c r="E666" s="6" t="s">
        <v>1634</v>
      </c>
      <c r="F666" s="51" t="s">
        <v>173</v>
      </c>
      <c r="G666" s="5">
        <v>6</v>
      </c>
      <c r="H666" s="52">
        <f>O666*(1-'Orç-Resumo'!$G$10)</f>
        <v>143.09</v>
      </c>
      <c r="I666" s="53">
        <f>P666*(1-'Orç-Resumo'!$G$10)</f>
        <v>3.16</v>
      </c>
      <c r="J666" s="54">
        <f t="shared" si="30"/>
        <v>858.54</v>
      </c>
      <c r="K666" s="55">
        <f t="shared" si="31"/>
        <v>18.96</v>
      </c>
      <c r="L666" s="56">
        <f t="shared" si="32"/>
        <v>877.5</v>
      </c>
      <c r="M666" s="56">
        <v>0</v>
      </c>
      <c r="N666" s="173"/>
      <c r="O666" s="56">
        <v>143.09</v>
      </c>
      <c r="P666" s="184" t="s">
        <v>3441</v>
      </c>
    </row>
    <row r="667" spans="2:16" ht="70">
      <c r="B667" s="5" t="s">
        <v>1633</v>
      </c>
      <c r="C667" s="51" t="s">
        <v>48</v>
      </c>
      <c r="D667" s="51">
        <v>100853</v>
      </c>
      <c r="E667" s="6" t="s">
        <v>1636</v>
      </c>
      <c r="F667" s="51" t="s">
        <v>173</v>
      </c>
      <c r="G667" s="5">
        <v>6</v>
      </c>
      <c r="H667" s="52">
        <f>O667*(1-'Orç-Resumo'!$G$10)</f>
        <v>380.27000000000004</v>
      </c>
      <c r="I667" s="53">
        <f>P667*(1-'Orç-Resumo'!$G$10)</f>
        <v>12.65</v>
      </c>
      <c r="J667" s="54">
        <f t="shared" si="30"/>
        <v>2281.6200000000003</v>
      </c>
      <c r="K667" s="55">
        <f t="shared" si="31"/>
        <v>75.900000000000006</v>
      </c>
      <c r="L667" s="56">
        <f t="shared" si="32"/>
        <v>2357.5200000000004</v>
      </c>
      <c r="M667" s="56">
        <v>0</v>
      </c>
      <c r="N667" s="173"/>
      <c r="O667" s="56">
        <v>380.27000000000004</v>
      </c>
      <c r="P667" s="184" t="s">
        <v>3442</v>
      </c>
    </row>
    <row r="668" spans="2:16" ht="70">
      <c r="B668" s="5" t="s">
        <v>1635</v>
      </c>
      <c r="C668" s="51" t="s">
        <v>26</v>
      </c>
      <c r="D668" s="51" t="s">
        <v>1638</v>
      </c>
      <c r="E668" s="6" t="s">
        <v>1639</v>
      </c>
      <c r="F668" s="51" t="s">
        <v>33</v>
      </c>
      <c r="G668" s="5">
        <v>7</v>
      </c>
      <c r="H668" s="52">
        <f>O668*(1-'Orç-Resumo'!$G$10)</f>
        <v>384.85658000000001</v>
      </c>
      <c r="I668" s="53">
        <f>P668*(1-'Orç-Resumo'!$G$10)</f>
        <v>2.7565999999999997</v>
      </c>
      <c r="J668" s="54">
        <f t="shared" si="30"/>
        <v>2693.9960599999999</v>
      </c>
      <c r="K668" s="55">
        <f t="shared" si="31"/>
        <v>19.296199999999999</v>
      </c>
      <c r="L668" s="56">
        <f t="shared" si="32"/>
        <v>2713.2922600000002</v>
      </c>
      <c r="M668" s="56">
        <v>0</v>
      </c>
      <c r="N668" s="173"/>
      <c r="O668" s="56">
        <v>384.85658000000001</v>
      </c>
      <c r="P668" s="184">
        <v>2.7565999999999997</v>
      </c>
    </row>
    <row r="669" spans="2:16" ht="56">
      <c r="B669" s="5" t="s">
        <v>1637</v>
      </c>
      <c r="C669" s="51" t="s">
        <v>48</v>
      </c>
      <c r="D669" s="51">
        <v>103018</v>
      </c>
      <c r="E669" s="6" t="s">
        <v>1641</v>
      </c>
      <c r="F669" s="51" t="s">
        <v>173</v>
      </c>
      <c r="G669" s="5">
        <v>11</v>
      </c>
      <c r="H669" s="52">
        <f>O669*(1-'Orç-Resumo'!$G$10)</f>
        <v>200.55</v>
      </c>
      <c r="I669" s="53">
        <f>P669*(1-'Orç-Resumo'!$G$10)</f>
        <v>33.01</v>
      </c>
      <c r="J669" s="54">
        <f t="shared" si="30"/>
        <v>2206.0500000000002</v>
      </c>
      <c r="K669" s="55">
        <f t="shared" si="31"/>
        <v>363.10999999999996</v>
      </c>
      <c r="L669" s="56">
        <f t="shared" si="32"/>
        <v>2569.1600000000003</v>
      </c>
      <c r="M669" s="56">
        <v>0</v>
      </c>
      <c r="N669" s="173"/>
      <c r="O669" s="56">
        <v>200.55</v>
      </c>
      <c r="P669" s="184" t="s">
        <v>3443</v>
      </c>
    </row>
    <row r="670" spans="2:16" ht="42">
      <c r="B670" s="5" t="s">
        <v>1640</v>
      </c>
      <c r="C670" s="51" t="s">
        <v>26</v>
      </c>
      <c r="D670" s="51" t="s">
        <v>1643</v>
      </c>
      <c r="E670" s="6" t="s">
        <v>1644</v>
      </c>
      <c r="F670" s="51" t="s">
        <v>33</v>
      </c>
      <c r="G670" s="5">
        <v>7</v>
      </c>
      <c r="H670" s="52">
        <f>O670*(1-'Orç-Resumo'!$G$10)</f>
        <v>51.317000000000007</v>
      </c>
      <c r="I670" s="53">
        <f>P670*(1-'Orç-Resumo'!$G$10)</f>
        <v>11.852999999999998</v>
      </c>
      <c r="J670" s="54">
        <f t="shared" si="30"/>
        <v>359.21900000000005</v>
      </c>
      <c r="K670" s="55">
        <f t="shared" si="31"/>
        <v>82.970999999999989</v>
      </c>
      <c r="L670" s="56">
        <f t="shared" si="32"/>
        <v>442.19000000000005</v>
      </c>
      <c r="M670" s="56">
        <v>0</v>
      </c>
      <c r="N670" s="173"/>
      <c r="O670" s="56">
        <v>51.317000000000007</v>
      </c>
      <c r="P670" s="184">
        <v>11.852999999999998</v>
      </c>
    </row>
    <row r="671" spans="2:16" ht="56">
      <c r="B671" s="5" t="s">
        <v>1642</v>
      </c>
      <c r="C671" s="51" t="s">
        <v>48</v>
      </c>
      <c r="D671" s="51">
        <v>86877</v>
      </c>
      <c r="E671" s="6" t="s">
        <v>1646</v>
      </c>
      <c r="F671" s="51" t="s">
        <v>173</v>
      </c>
      <c r="G671" s="5">
        <v>5</v>
      </c>
      <c r="H671" s="52">
        <f>O671*(1-'Orç-Resumo'!$G$10)</f>
        <v>64.81</v>
      </c>
      <c r="I671" s="53">
        <f>P671*(1-'Orç-Resumo'!$G$10)</f>
        <v>4.74</v>
      </c>
      <c r="J671" s="54">
        <f t="shared" si="30"/>
        <v>324.05</v>
      </c>
      <c r="K671" s="55">
        <f t="shared" si="31"/>
        <v>23.700000000000003</v>
      </c>
      <c r="L671" s="56">
        <f t="shared" si="32"/>
        <v>347.75</v>
      </c>
      <c r="M671" s="56">
        <v>0</v>
      </c>
      <c r="N671" s="173"/>
      <c r="O671" s="56">
        <v>64.81</v>
      </c>
      <c r="P671" s="184" t="s">
        <v>1897</v>
      </c>
    </row>
    <row r="672" spans="2:16" ht="42">
      <c r="B672" s="5" t="s">
        <v>1645</v>
      </c>
      <c r="C672" s="51" t="s">
        <v>48</v>
      </c>
      <c r="D672" s="51">
        <v>86878</v>
      </c>
      <c r="E672" s="6" t="s">
        <v>1648</v>
      </c>
      <c r="F672" s="51" t="s">
        <v>173</v>
      </c>
      <c r="G672" s="5">
        <v>5</v>
      </c>
      <c r="H672" s="52">
        <f>O672*(1-'Orç-Resumo'!$G$10)</f>
        <v>70.210000000000008</v>
      </c>
      <c r="I672" s="53">
        <f>P672*(1-'Orç-Resumo'!$G$10)</f>
        <v>4.74</v>
      </c>
      <c r="J672" s="54">
        <f t="shared" si="30"/>
        <v>351.05000000000007</v>
      </c>
      <c r="K672" s="55">
        <f t="shared" si="31"/>
        <v>23.700000000000003</v>
      </c>
      <c r="L672" s="56">
        <f t="shared" si="32"/>
        <v>374.75000000000006</v>
      </c>
      <c r="M672" s="56">
        <v>0</v>
      </c>
      <c r="N672" s="173"/>
      <c r="O672" s="56">
        <v>70.210000000000008</v>
      </c>
      <c r="P672" s="184" t="s">
        <v>1897</v>
      </c>
    </row>
    <row r="673" spans="2:16" ht="28">
      <c r="B673" s="5" t="s">
        <v>1647</v>
      </c>
      <c r="C673" s="51" t="s">
        <v>48</v>
      </c>
      <c r="D673" s="51">
        <v>86886</v>
      </c>
      <c r="E673" s="6" t="s">
        <v>1479</v>
      </c>
      <c r="F673" s="51" t="s">
        <v>173</v>
      </c>
      <c r="G673" s="5">
        <v>11</v>
      </c>
      <c r="H673" s="52">
        <f>O673*(1-'Orç-Resumo'!$G$10)</f>
        <v>47.43</v>
      </c>
      <c r="I673" s="53">
        <f>P673*(1-'Orç-Resumo'!$G$10)</f>
        <v>4.1500000000000004</v>
      </c>
      <c r="J673" s="54">
        <f t="shared" si="30"/>
        <v>521.73</v>
      </c>
      <c r="K673" s="55">
        <f t="shared" si="31"/>
        <v>45.650000000000006</v>
      </c>
      <c r="L673" s="56">
        <f t="shared" si="32"/>
        <v>567.38</v>
      </c>
      <c r="M673" s="56">
        <v>0</v>
      </c>
      <c r="N673" s="173"/>
      <c r="O673" s="56">
        <v>47.43</v>
      </c>
      <c r="P673" s="184" t="s">
        <v>3131</v>
      </c>
    </row>
    <row r="674" spans="2:16" ht="28">
      <c r="B674" s="5" t="s">
        <v>1649</v>
      </c>
      <c r="C674" s="51" t="s">
        <v>48</v>
      </c>
      <c r="D674" s="51">
        <v>86887</v>
      </c>
      <c r="E674" s="6" t="s">
        <v>1651</v>
      </c>
      <c r="F674" s="51" t="s">
        <v>173</v>
      </c>
      <c r="G674" s="5">
        <v>11</v>
      </c>
      <c r="H674" s="52">
        <f>O674*(1-'Orç-Resumo'!$G$10)</f>
        <v>51.78</v>
      </c>
      <c r="I674" s="53">
        <f>P674*(1-'Orç-Resumo'!$G$10)</f>
        <v>4.1500000000000004</v>
      </c>
      <c r="J674" s="54">
        <f t="shared" si="30"/>
        <v>569.58000000000004</v>
      </c>
      <c r="K674" s="55">
        <f t="shared" si="31"/>
        <v>45.650000000000006</v>
      </c>
      <c r="L674" s="56">
        <f t="shared" si="32"/>
        <v>615.23</v>
      </c>
      <c r="M674" s="56">
        <v>0</v>
      </c>
      <c r="N674" s="173"/>
      <c r="O674" s="56">
        <v>51.78</v>
      </c>
      <c r="P674" s="184" t="s">
        <v>3131</v>
      </c>
    </row>
    <row r="675" spans="2:16" ht="42">
      <c r="B675" s="5" t="s">
        <v>1650</v>
      </c>
      <c r="C675" s="51" t="s">
        <v>48</v>
      </c>
      <c r="D675" s="51">
        <v>86881</v>
      </c>
      <c r="E675" s="6" t="s">
        <v>1653</v>
      </c>
      <c r="F675" s="51" t="s">
        <v>173</v>
      </c>
      <c r="G675" s="5">
        <v>14</v>
      </c>
      <c r="H675" s="52">
        <f>O675*(1-'Orç-Resumo'!$G$10)</f>
        <v>203.15</v>
      </c>
      <c r="I675" s="53">
        <f>P675*(1-'Orç-Resumo'!$G$10)</f>
        <v>7.46</v>
      </c>
      <c r="J675" s="54">
        <f t="shared" si="30"/>
        <v>2844.1</v>
      </c>
      <c r="K675" s="55">
        <f t="shared" si="31"/>
        <v>104.44</v>
      </c>
      <c r="L675" s="56">
        <f t="shared" si="32"/>
        <v>2948.54</v>
      </c>
      <c r="M675" s="56">
        <v>0</v>
      </c>
      <c r="N675" s="173"/>
      <c r="O675" s="56">
        <v>203.15</v>
      </c>
      <c r="P675" s="184" t="s">
        <v>3272</v>
      </c>
    </row>
    <row r="676" spans="2:16" ht="28">
      <c r="B676" s="5" t="s">
        <v>1652</v>
      </c>
      <c r="C676" s="51" t="s">
        <v>48</v>
      </c>
      <c r="D676" s="51">
        <v>86883</v>
      </c>
      <c r="E676" s="6" t="s">
        <v>1655</v>
      </c>
      <c r="F676" s="51" t="s">
        <v>173</v>
      </c>
      <c r="G676" s="5">
        <v>11</v>
      </c>
      <c r="H676" s="52">
        <f>O676*(1-'Orç-Resumo'!$G$10)</f>
        <v>9.8300000000000018</v>
      </c>
      <c r="I676" s="53">
        <f>P676*(1-'Orç-Resumo'!$G$10)</f>
        <v>2.2999999999999998</v>
      </c>
      <c r="J676" s="54">
        <f t="shared" si="30"/>
        <v>108.13000000000002</v>
      </c>
      <c r="K676" s="55">
        <f t="shared" si="31"/>
        <v>25.299999999999997</v>
      </c>
      <c r="L676" s="56">
        <f t="shared" si="32"/>
        <v>133.43</v>
      </c>
      <c r="M676" s="56">
        <v>0</v>
      </c>
      <c r="N676" s="173"/>
      <c r="O676" s="56">
        <v>9.8300000000000018</v>
      </c>
      <c r="P676" s="184" t="s">
        <v>3389</v>
      </c>
    </row>
    <row r="677" spans="2:16" ht="42">
      <c r="B677" s="5" t="s">
        <v>1654</v>
      </c>
      <c r="C677" s="51" t="s">
        <v>48</v>
      </c>
      <c r="D677" s="51">
        <v>86889</v>
      </c>
      <c r="E677" s="6" t="s">
        <v>1657</v>
      </c>
      <c r="F677" s="51" t="s">
        <v>173</v>
      </c>
      <c r="G677" s="5">
        <v>5</v>
      </c>
      <c r="H677" s="52">
        <f>O677*(1-'Orç-Resumo'!$G$10)</f>
        <v>796.96</v>
      </c>
      <c r="I677" s="53">
        <f>P677*(1-'Orç-Resumo'!$G$10)</f>
        <v>51.81</v>
      </c>
      <c r="J677" s="54">
        <f t="shared" si="30"/>
        <v>3984.8</v>
      </c>
      <c r="K677" s="55">
        <f t="shared" si="31"/>
        <v>259.05</v>
      </c>
      <c r="L677" s="56">
        <f t="shared" si="32"/>
        <v>4243.8500000000004</v>
      </c>
      <c r="M677" s="56">
        <v>0</v>
      </c>
      <c r="N677" s="173"/>
      <c r="O677" s="56">
        <v>796.96</v>
      </c>
      <c r="P677" s="184" t="s">
        <v>3444</v>
      </c>
    </row>
    <row r="678" spans="2:16" ht="56">
      <c r="B678" s="5" t="s">
        <v>1656</v>
      </c>
      <c r="C678" s="51" t="s">
        <v>99</v>
      </c>
      <c r="D678" s="51" t="s">
        <v>1659</v>
      </c>
      <c r="E678" s="6" t="s">
        <v>1660</v>
      </c>
      <c r="F678" s="51" t="s">
        <v>626</v>
      </c>
      <c r="G678" s="5">
        <v>5</v>
      </c>
      <c r="H678" s="52">
        <f>O678*(1-'Orç-Resumo'!$G$10)</f>
        <v>1196.06</v>
      </c>
      <c r="I678" s="53">
        <f>P678*(1-'Orç-Resumo'!$G$10)</f>
        <v>111.88</v>
      </c>
      <c r="J678" s="54">
        <f t="shared" si="30"/>
        <v>5980.2999999999993</v>
      </c>
      <c r="K678" s="55">
        <f t="shared" si="31"/>
        <v>559.4</v>
      </c>
      <c r="L678" s="56">
        <f t="shared" si="32"/>
        <v>6539.6999999999989</v>
      </c>
      <c r="M678" s="56">
        <v>0</v>
      </c>
      <c r="N678" s="173"/>
      <c r="O678" s="56">
        <v>1196.06</v>
      </c>
      <c r="P678" s="184">
        <v>111.88</v>
      </c>
    </row>
    <row r="679" spans="2:16" ht="70">
      <c r="B679" s="5" t="s">
        <v>1658</v>
      </c>
      <c r="C679" s="51" t="s">
        <v>99</v>
      </c>
      <c r="D679" s="51" t="s">
        <v>1661</v>
      </c>
      <c r="E679" s="6" t="s">
        <v>1662</v>
      </c>
      <c r="F679" s="51" t="s">
        <v>626</v>
      </c>
      <c r="G679" s="5">
        <v>5</v>
      </c>
      <c r="H679" s="52">
        <f>O679*(1-'Orç-Resumo'!$G$10)</f>
        <v>740.72</v>
      </c>
      <c r="I679" s="53">
        <f>P679*(1-'Orç-Resumo'!$G$10)</f>
        <v>130.52000000000001</v>
      </c>
      <c r="J679" s="54">
        <f t="shared" si="30"/>
        <v>3703.6000000000004</v>
      </c>
      <c r="K679" s="55">
        <f t="shared" si="31"/>
        <v>652.6</v>
      </c>
      <c r="L679" s="56">
        <f t="shared" si="32"/>
        <v>4356.2000000000007</v>
      </c>
      <c r="M679" s="56">
        <v>0</v>
      </c>
      <c r="N679" s="173"/>
      <c r="O679" s="56">
        <v>740.72</v>
      </c>
      <c r="P679" s="184">
        <v>130.52000000000001</v>
      </c>
    </row>
    <row r="680" spans="2:16">
      <c r="B680" s="5" t="s">
        <v>1663</v>
      </c>
      <c r="C680" s="51" t="s">
        <v>21</v>
      </c>
      <c r="D680" s="51" t="s">
        <v>21</v>
      </c>
      <c r="E680" s="6" t="s">
        <v>1664</v>
      </c>
      <c r="F680" s="51" t="s">
        <v>23</v>
      </c>
      <c r="G680" s="5"/>
      <c r="H680" s="52"/>
      <c r="I680" s="53"/>
      <c r="J680" s="54"/>
      <c r="K680" s="55"/>
      <c r="L680" s="56"/>
      <c r="M680" s="56">
        <f>SUM(L681:L698)</f>
        <v>32881.093633333337</v>
      </c>
      <c r="N680" s="173"/>
      <c r="O680" s="56" t="s">
        <v>24</v>
      </c>
      <c r="P680" s="184" t="s">
        <v>24</v>
      </c>
    </row>
    <row r="681" spans="2:16">
      <c r="B681" s="5" t="s">
        <v>1665</v>
      </c>
      <c r="C681" s="51" t="s">
        <v>26</v>
      </c>
      <c r="D681" s="51" t="s">
        <v>1666</v>
      </c>
      <c r="E681" s="6" t="s">
        <v>1667</v>
      </c>
      <c r="F681" s="51" t="s">
        <v>33</v>
      </c>
      <c r="G681" s="5">
        <v>25</v>
      </c>
      <c r="H681" s="52">
        <f>O681*(1-'Orç-Resumo'!$G$10)</f>
        <v>1.448</v>
      </c>
      <c r="I681" s="53">
        <f>P681*(1-'Orç-Resumo'!$G$10)</f>
        <v>3.956</v>
      </c>
      <c r="J681" s="54">
        <f t="shared" si="30"/>
        <v>36.199999999999996</v>
      </c>
      <c r="K681" s="55">
        <f t="shared" si="31"/>
        <v>98.9</v>
      </c>
      <c r="L681" s="56">
        <f t="shared" si="32"/>
        <v>135.1</v>
      </c>
      <c r="M681" s="56">
        <v>0</v>
      </c>
      <c r="N681" s="173"/>
      <c r="O681" s="56">
        <v>1.448</v>
      </c>
      <c r="P681" s="184">
        <v>3.956</v>
      </c>
    </row>
    <row r="682" spans="2:16" ht="28">
      <c r="B682" s="5" t="s">
        <v>1668</v>
      </c>
      <c r="C682" s="51" t="s">
        <v>26</v>
      </c>
      <c r="D682" s="51" t="s">
        <v>1669</v>
      </c>
      <c r="E682" s="6" t="s">
        <v>1670</v>
      </c>
      <c r="F682" s="51" t="s">
        <v>33</v>
      </c>
      <c r="G682" s="5">
        <v>25</v>
      </c>
      <c r="H682" s="52">
        <f>O682*(1-'Orç-Resumo'!$G$10)</f>
        <v>7.5068280000000005</v>
      </c>
      <c r="I682" s="53">
        <f>P682*(1-'Orç-Resumo'!$G$10)</f>
        <v>18.826584</v>
      </c>
      <c r="J682" s="54">
        <f t="shared" si="30"/>
        <v>187.67070000000001</v>
      </c>
      <c r="K682" s="55">
        <f t="shared" si="31"/>
        <v>470.66460000000001</v>
      </c>
      <c r="L682" s="56">
        <f t="shared" si="32"/>
        <v>658.33529999999996</v>
      </c>
      <c r="M682" s="56">
        <v>0</v>
      </c>
      <c r="N682" s="173"/>
      <c r="O682" s="56">
        <v>7.5068280000000005</v>
      </c>
      <c r="P682" s="184">
        <v>18.826584</v>
      </c>
    </row>
    <row r="683" spans="2:16" ht="56">
      <c r="B683" s="5" t="s">
        <v>1671</v>
      </c>
      <c r="C683" s="51" t="s">
        <v>26</v>
      </c>
      <c r="D683" s="51" t="s">
        <v>1672</v>
      </c>
      <c r="E683" s="6" t="s">
        <v>1905</v>
      </c>
      <c r="F683" s="51" t="s">
        <v>33</v>
      </c>
      <c r="G683" s="5">
        <v>25</v>
      </c>
      <c r="H683" s="52">
        <f>O683*(1-'Orç-Resumo'!$G$10)</f>
        <v>16.983333333333334</v>
      </c>
      <c r="I683" s="53">
        <f>P683*(1-'Orç-Resumo'!$G$10)</f>
        <v>10.895</v>
      </c>
      <c r="J683" s="54">
        <f t="shared" si="30"/>
        <v>424.58333333333337</v>
      </c>
      <c r="K683" s="55">
        <f t="shared" si="31"/>
        <v>272.375</v>
      </c>
      <c r="L683" s="56">
        <f t="shared" si="32"/>
        <v>696.95833333333337</v>
      </c>
      <c r="M683" s="56">
        <v>0</v>
      </c>
      <c r="N683" s="173"/>
      <c r="O683" s="56">
        <v>16.983333333333334</v>
      </c>
      <c r="P683" s="184">
        <v>10.895</v>
      </c>
    </row>
    <row r="684" spans="2:16" ht="56">
      <c r="B684" s="5" t="s">
        <v>1673</v>
      </c>
      <c r="C684" s="51" t="s">
        <v>48</v>
      </c>
      <c r="D684" s="51">
        <v>101905</v>
      </c>
      <c r="E684" s="6" t="s">
        <v>1674</v>
      </c>
      <c r="F684" s="51" t="s">
        <v>173</v>
      </c>
      <c r="G684" s="5">
        <v>10</v>
      </c>
      <c r="H684" s="52">
        <f>O684*(1-'Orç-Resumo'!$G$10)</f>
        <v>239.38</v>
      </c>
      <c r="I684" s="53">
        <f>P684*(1-'Orç-Resumo'!$G$10)</f>
        <v>18.809999999999999</v>
      </c>
      <c r="J684" s="54">
        <f t="shared" si="30"/>
        <v>2393.8000000000002</v>
      </c>
      <c r="K684" s="55">
        <f t="shared" si="31"/>
        <v>188.1</v>
      </c>
      <c r="L684" s="56">
        <f t="shared" si="32"/>
        <v>2581.9</v>
      </c>
      <c r="M684" s="56">
        <v>0</v>
      </c>
      <c r="N684" s="173"/>
      <c r="O684" s="56">
        <v>239.38</v>
      </c>
      <c r="P684" s="184" t="s">
        <v>2090</v>
      </c>
    </row>
    <row r="685" spans="2:16" ht="42">
      <c r="B685" s="5" t="s">
        <v>1675</v>
      </c>
      <c r="C685" s="51" t="s">
        <v>48</v>
      </c>
      <c r="D685" s="51">
        <v>101907</v>
      </c>
      <c r="E685" s="6" t="s">
        <v>1676</v>
      </c>
      <c r="F685" s="51" t="s">
        <v>173</v>
      </c>
      <c r="G685" s="5">
        <v>10</v>
      </c>
      <c r="H685" s="52">
        <f>O685*(1-'Orç-Resumo'!$G$10)</f>
        <v>802.5100000000001</v>
      </c>
      <c r="I685" s="53">
        <f>P685*(1-'Orç-Resumo'!$G$10)</f>
        <v>18.809999999999999</v>
      </c>
      <c r="J685" s="54">
        <f t="shared" si="30"/>
        <v>8025.1000000000013</v>
      </c>
      <c r="K685" s="55">
        <f t="shared" si="31"/>
        <v>188.1</v>
      </c>
      <c r="L685" s="56">
        <f t="shared" si="32"/>
        <v>8213.2000000000007</v>
      </c>
      <c r="M685" s="56">
        <v>0</v>
      </c>
      <c r="N685" s="173"/>
      <c r="O685" s="56">
        <v>802.5100000000001</v>
      </c>
      <c r="P685" s="184" t="s">
        <v>2090</v>
      </c>
    </row>
    <row r="686" spans="2:16" ht="42">
      <c r="B686" s="5" t="s">
        <v>1677</v>
      </c>
      <c r="C686" s="51" t="s">
        <v>48</v>
      </c>
      <c r="D686" s="51">
        <v>101909</v>
      </c>
      <c r="E686" s="6" t="s">
        <v>1678</v>
      </c>
      <c r="F686" s="51" t="s">
        <v>173</v>
      </c>
      <c r="G686" s="5">
        <v>10</v>
      </c>
      <c r="H686" s="52">
        <f>O686*(1-'Orç-Resumo'!$G$10)</f>
        <v>272.51</v>
      </c>
      <c r="I686" s="53">
        <f>P686*(1-'Orç-Resumo'!$G$10)</f>
        <v>18.809999999999999</v>
      </c>
      <c r="J686" s="54">
        <f t="shared" si="30"/>
        <v>2725.1</v>
      </c>
      <c r="K686" s="55">
        <f t="shared" si="31"/>
        <v>188.1</v>
      </c>
      <c r="L686" s="56">
        <f t="shared" si="32"/>
        <v>2913.2</v>
      </c>
      <c r="M686" s="56">
        <v>0</v>
      </c>
      <c r="N686" s="173"/>
      <c r="O686" s="56">
        <v>272.51</v>
      </c>
      <c r="P686" s="184" t="s">
        <v>2090</v>
      </c>
    </row>
    <row r="687" spans="2:16" ht="70">
      <c r="B687" s="5" t="s">
        <v>1679</v>
      </c>
      <c r="C687" s="51" t="s">
        <v>48</v>
      </c>
      <c r="D687" s="51">
        <v>101914</v>
      </c>
      <c r="E687" s="6" t="s">
        <v>1680</v>
      </c>
      <c r="F687" s="51" t="s">
        <v>173</v>
      </c>
      <c r="G687" s="5">
        <v>5</v>
      </c>
      <c r="H687" s="52">
        <f>O687*(1-'Orç-Resumo'!$G$10)</f>
        <v>507.27</v>
      </c>
      <c r="I687" s="53">
        <f>P687*(1-'Orç-Resumo'!$G$10)</f>
        <v>56.35</v>
      </c>
      <c r="J687" s="54">
        <f t="shared" si="30"/>
        <v>2536.35</v>
      </c>
      <c r="K687" s="55">
        <f t="shared" si="31"/>
        <v>281.75</v>
      </c>
      <c r="L687" s="56">
        <f t="shared" si="32"/>
        <v>2818.1</v>
      </c>
      <c r="M687" s="56">
        <v>0</v>
      </c>
      <c r="N687" s="173"/>
      <c r="O687" s="56">
        <v>507.27</v>
      </c>
      <c r="P687" s="184" t="s">
        <v>3445</v>
      </c>
    </row>
    <row r="688" spans="2:16" ht="70">
      <c r="B688" s="5" t="s">
        <v>1681</v>
      </c>
      <c r="C688" s="51" t="s">
        <v>48</v>
      </c>
      <c r="D688" s="51">
        <v>101915</v>
      </c>
      <c r="E688" s="6" t="s">
        <v>1682</v>
      </c>
      <c r="F688" s="51" t="s">
        <v>173</v>
      </c>
      <c r="G688" s="5">
        <v>5</v>
      </c>
      <c r="H688" s="52">
        <f>O688*(1-'Orç-Resumo'!$G$10)</f>
        <v>403.13</v>
      </c>
      <c r="I688" s="53">
        <f>P688*(1-'Orç-Resumo'!$G$10)</f>
        <v>5.81</v>
      </c>
      <c r="J688" s="54">
        <f t="shared" si="30"/>
        <v>2015.65</v>
      </c>
      <c r="K688" s="55">
        <f t="shared" si="31"/>
        <v>29.049999999999997</v>
      </c>
      <c r="L688" s="56">
        <f t="shared" si="32"/>
        <v>2044.7</v>
      </c>
      <c r="M688" s="56">
        <v>0</v>
      </c>
      <c r="N688" s="173"/>
      <c r="O688" s="56">
        <v>403.13</v>
      </c>
      <c r="P688" s="184" t="s">
        <v>3446</v>
      </c>
    </row>
    <row r="689" spans="2:16" ht="56">
      <c r="B689" s="5" t="s">
        <v>1684</v>
      </c>
      <c r="C689" s="51" t="s">
        <v>26</v>
      </c>
      <c r="D689" s="51" t="s">
        <v>1685</v>
      </c>
      <c r="E689" s="6" t="s">
        <v>1686</v>
      </c>
      <c r="F689" s="51" t="s">
        <v>33</v>
      </c>
      <c r="G689" s="5">
        <v>10</v>
      </c>
      <c r="H689" s="52">
        <f>O689*(1-'Orç-Resumo'!$G$10)</f>
        <v>26.436</v>
      </c>
      <c r="I689" s="53">
        <f>P689*(1-'Orç-Resumo'!$G$10)</f>
        <v>3.5540000000000003</v>
      </c>
      <c r="J689" s="54">
        <f t="shared" si="30"/>
        <v>264.36</v>
      </c>
      <c r="K689" s="55">
        <f t="shared" si="31"/>
        <v>35.540000000000006</v>
      </c>
      <c r="L689" s="56">
        <f t="shared" si="32"/>
        <v>299.90000000000003</v>
      </c>
      <c r="M689" s="56">
        <v>0</v>
      </c>
      <c r="N689" s="173"/>
      <c r="O689" s="56">
        <v>26.436</v>
      </c>
      <c r="P689" s="184">
        <v>3.5540000000000003</v>
      </c>
    </row>
    <row r="690" spans="2:16" ht="70">
      <c r="B690" s="5" t="s">
        <v>1687</v>
      </c>
      <c r="C690" s="51" t="s">
        <v>26</v>
      </c>
      <c r="D690" s="51" t="s">
        <v>1688</v>
      </c>
      <c r="E690" s="6" t="s">
        <v>1689</v>
      </c>
      <c r="F690" s="51" t="s">
        <v>33</v>
      </c>
      <c r="G690" s="5">
        <v>25</v>
      </c>
      <c r="H690" s="52">
        <f>O690*(1-'Orç-Resumo'!$G$10)</f>
        <v>50.67</v>
      </c>
      <c r="I690" s="53">
        <f>P690*(1-'Orç-Resumo'!$G$10)</f>
        <v>4.3579999999999997</v>
      </c>
      <c r="J690" s="54">
        <f t="shared" si="30"/>
        <v>1266.75</v>
      </c>
      <c r="K690" s="55">
        <f t="shared" si="31"/>
        <v>108.94999999999999</v>
      </c>
      <c r="L690" s="56">
        <f t="shared" si="32"/>
        <v>1375.7</v>
      </c>
      <c r="M690" s="56">
        <v>0</v>
      </c>
      <c r="N690" s="173"/>
      <c r="O690" s="56">
        <v>50.67</v>
      </c>
      <c r="P690" s="184">
        <v>4.3579999999999997</v>
      </c>
    </row>
    <row r="691" spans="2:16" ht="70">
      <c r="B691" s="5" t="s">
        <v>1690</v>
      </c>
      <c r="C691" s="51" t="s">
        <v>26</v>
      </c>
      <c r="D691" s="51" t="s">
        <v>1691</v>
      </c>
      <c r="E691" s="6" t="s">
        <v>1692</v>
      </c>
      <c r="F691" s="51" t="s">
        <v>33</v>
      </c>
      <c r="G691" s="5">
        <v>25</v>
      </c>
      <c r="H691" s="52">
        <f>O691*(1-'Orç-Resumo'!$G$10)</f>
        <v>16.399999999999999</v>
      </c>
      <c r="I691" s="53">
        <f>P691*(1-'Orç-Resumo'!$G$10)</f>
        <v>4.3579999999999997</v>
      </c>
      <c r="J691" s="54">
        <f t="shared" si="30"/>
        <v>409.99999999999994</v>
      </c>
      <c r="K691" s="55">
        <f t="shared" si="31"/>
        <v>108.94999999999999</v>
      </c>
      <c r="L691" s="56">
        <f t="shared" si="32"/>
        <v>518.94999999999993</v>
      </c>
      <c r="M691" s="56">
        <v>0</v>
      </c>
      <c r="N691" s="173"/>
      <c r="O691" s="56">
        <v>16.399999999999999</v>
      </c>
      <c r="P691" s="184">
        <v>4.3579999999999997</v>
      </c>
    </row>
    <row r="692" spans="2:16" ht="70">
      <c r="B692" s="5" t="s">
        <v>1693</v>
      </c>
      <c r="C692" s="51" t="s">
        <v>26</v>
      </c>
      <c r="D692" s="51" t="s">
        <v>1694</v>
      </c>
      <c r="E692" s="6" t="s">
        <v>1695</v>
      </c>
      <c r="F692" s="51" t="s">
        <v>33</v>
      </c>
      <c r="G692" s="5">
        <v>25</v>
      </c>
      <c r="H692" s="52">
        <f>O692*(1-'Orç-Resumo'!$G$10)</f>
        <v>30.37</v>
      </c>
      <c r="I692" s="53">
        <f>P692*(1-'Orç-Resumo'!$G$10)</f>
        <v>4.3579999999999997</v>
      </c>
      <c r="J692" s="54">
        <f t="shared" si="30"/>
        <v>759.25</v>
      </c>
      <c r="K692" s="55">
        <f t="shared" si="31"/>
        <v>108.94999999999999</v>
      </c>
      <c r="L692" s="56">
        <f t="shared" si="32"/>
        <v>868.2</v>
      </c>
      <c r="M692" s="56">
        <v>0</v>
      </c>
      <c r="N692" s="173"/>
      <c r="O692" s="56">
        <v>30.37</v>
      </c>
      <c r="P692" s="184">
        <v>4.3579999999999997</v>
      </c>
    </row>
    <row r="693" spans="2:16" ht="70">
      <c r="B693" s="5" t="s">
        <v>1696</v>
      </c>
      <c r="C693" s="51" t="s">
        <v>26</v>
      </c>
      <c r="D693" s="51" t="s">
        <v>1697</v>
      </c>
      <c r="E693" s="6" t="s">
        <v>1698</v>
      </c>
      <c r="F693" s="51" t="s">
        <v>33</v>
      </c>
      <c r="G693" s="5">
        <v>25</v>
      </c>
      <c r="H693" s="52">
        <f>O693*(1-'Orç-Resumo'!$G$10)</f>
        <v>36.93</v>
      </c>
      <c r="I693" s="53">
        <f>P693*(1-'Orç-Resumo'!$G$10)</f>
        <v>4.3579999999999997</v>
      </c>
      <c r="J693" s="54">
        <f t="shared" si="30"/>
        <v>923.25</v>
      </c>
      <c r="K693" s="55">
        <f t="shared" si="31"/>
        <v>108.94999999999999</v>
      </c>
      <c r="L693" s="56">
        <f t="shared" si="32"/>
        <v>1032.2</v>
      </c>
      <c r="M693" s="56">
        <v>0</v>
      </c>
      <c r="N693" s="173"/>
      <c r="O693" s="56">
        <v>36.93</v>
      </c>
      <c r="P693" s="184">
        <v>4.3579999999999997</v>
      </c>
    </row>
    <row r="694" spans="2:16" ht="70">
      <c r="B694" s="5" t="s">
        <v>1699</v>
      </c>
      <c r="C694" s="51" t="s">
        <v>26</v>
      </c>
      <c r="D694" s="51" t="s">
        <v>1700</v>
      </c>
      <c r="E694" s="6" t="s">
        <v>1701</v>
      </c>
      <c r="F694" s="51" t="s">
        <v>33</v>
      </c>
      <c r="G694" s="5">
        <v>25</v>
      </c>
      <c r="H694" s="52">
        <f>O694*(1-'Orç-Resumo'!$G$10)</f>
        <v>26.46</v>
      </c>
      <c r="I694" s="53">
        <f>P694*(1-'Orç-Resumo'!$G$10)</f>
        <v>4.3579999999999997</v>
      </c>
      <c r="J694" s="54">
        <f t="shared" si="30"/>
        <v>661.5</v>
      </c>
      <c r="K694" s="55">
        <f t="shared" si="31"/>
        <v>108.94999999999999</v>
      </c>
      <c r="L694" s="56">
        <f t="shared" si="32"/>
        <v>770.45</v>
      </c>
      <c r="M694" s="56">
        <v>0</v>
      </c>
      <c r="N694" s="173"/>
      <c r="O694" s="56">
        <v>26.46</v>
      </c>
      <c r="P694" s="184">
        <v>4.3579999999999997</v>
      </c>
    </row>
    <row r="695" spans="2:16" ht="70">
      <c r="B695" s="5" t="s">
        <v>1702</v>
      </c>
      <c r="C695" s="51" t="s">
        <v>26</v>
      </c>
      <c r="D695" s="51" t="s">
        <v>1703</v>
      </c>
      <c r="E695" s="6" t="s">
        <v>1704</v>
      </c>
      <c r="F695" s="51" t="s">
        <v>33</v>
      </c>
      <c r="G695" s="5">
        <v>25</v>
      </c>
      <c r="H695" s="52">
        <f>O695*(1-'Orç-Resumo'!$G$10)</f>
        <v>48.07</v>
      </c>
      <c r="I695" s="53">
        <f>P695*(1-'Orç-Resumo'!$G$10)</f>
        <v>4.3579999999999997</v>
      </c>
      <c r="J695" s="54">
        <f t="shared" si="30"/>
        <v>1201.75</v>
      </c>
      <c r="K695" s="55">
        <f t="shared" si="31"/>
        <v>108.94999999999999</v>
      </c>
      <c r="L695" s="56">
        <f t="shared" si="32"/>
        <v>1310.7</v>
      </c>
      <c r="M695" s="56">
        <v>0</v>
      </c>
      <c r="N695" s="173"/>
      <c r="O695" s="56">
        <v>48.07</v>
      </c>
      <c r="P695" s="184">
        <v>4.3579999999999997</v>
      </c>
    </row>
    <row r="696" spans="2:16" ht="56">
      <c r="B696" s="5" t="s">
        <v>1705</v>
      </c>
      <c r="C696" s="51" t="s">
        <v>26</v>
      </c>
      <c r="D696" s="51" t="s">
        <v>1706</v>
      </c>
      <c r="E696" s="6" t="s">
        <v>1707</v>
      </c>
      <c r="F696" s="51" t="s">
        <v>33</v>
      </c>
      <c r="G696" s="5">
        <v>12</v>
      </c>
      <c r="H696" s="52">
        <f>O696*(1-'Orç-Resumo'!$G$10)</f>
        <v>30.346</v>
      </c>
      <c r="I696" s="53">
        <f>P696*(1-'Orç-Resumo'!$G$10)</f>
        <v>3.5540000000000003</v>
      </c>
      <c r="J696" s="54">
        <f t="shared" si="30"/>
        <v>364.15199999999999</v>
      </c>
      <c r="K696" s="55">
        <f t="shared" si="31"/>
        <v>42.648000000000003</v>
      </c>
      <c r="L696" s="56">
        <f t="shared" si="32"/>
        <v>406.8</v>
      </c>
      <c r="M696" s="56">
        <v>0</v>
      </c>
      <c r="N696" s="173"/>
      <c r="O696" s="56">
        <v>30.346</v>
      </c>
      <c r="P696" s="184">
        <v>3.5540000000000003</v>
      </c>
    </row>
    <row r="697" spans="2:16" ht="28">
      <c r="B697" s="5" t="s">
        <v>1708</v>
      </c>
      <c r="C697" s="51" t="s">
        <v>99</v>
      </c>
      <c r="D697" s="51" t="s">
        <v>1709</v>
      </c>
      <c r="E697" s="6" t="s">
        <v>1710</v>
      </c>
      <c r="F697" s="51" t="s">
        <v>626</v>
      </c>
      <c r="G697" s="5">
        <v>5</v>
      </c>
      <c r="H697" s="52">
        <f>O697*(1-'Orç-Resumo'!$G$10)</f>
        <v>1073.8499999999999</v>
      </c>
      <c r="I697" s="53">
        <f>P697*(1-'Orç-Resumo'!$G$10)</f>
        <v>76.75</v>
      </c>
      <c r="J697" s="54">
        <f t="shared" si="30"/>
        <v>5369.25</v>
      </c>
      <c r="K697" s="55">
        <f t="shared" si="31"/>
        <v>383.75</v>
      </c>
      <c r="L697" s="56">
        <f t="shared" si="32"/>
        <v>5753</v>
      </c>
      <c r="M697" s="56">
        <v>0</v>
      </c>
      <c r="N697" s="173"/>
      <c r="O697" s="56">
        <v>1073.8499999999999</v>
      </c>
      <c r="P697" s="184">
        <v>76.75</v>
      </c>
    </row>
    <row r="698" spans="2:16" ht="28">
      <c r="B698" s="5" t="s">
        <v>1711</v>
      </c>
      <c r="C698" s="51" t="s">
        <v>99</v>
      </c>
      <c r="D698" s="51" t="s">
        <v>1712</v>
      </c>
      <c r="E698" s="6" t="s">
        <v>1713</v>
      </c>
      <c r="F698" s="51" t="s">
        <v>626</v>
      </c>
      <c r="G698" s="5">
        <v>5</v>
      </c>
      <c r="H698" s="52">
        <f>O698*(1-'Orç-Resumo'!$G$10)</f>
        <v>85.61</v>
      </c>
      <c r="I698" s="53">
        <f>P698*(1-'Orç-Resumo'!$G$10)</f>
        <v>11.13</v>
      </c>
      <c r="J698" s="54">
        <f t="shared" si="30"/>
        <v>428.05</v>
      </c>
      <c r="K698" s="55">
        <f t="shared" si="31"/>
        <v>55.650000000000006</v>
      </c>
      <c r="L698" s="56">
        <f t="shared" si="32"/>
        <v>483.70000000000005</v>
      </c>
      <c r="M698" s="56">
        <v>0</v>
      </c>
      <c r="N698" s="173"/>
      <c r="O698" s="56">
        <v>85.61</v>
      </c>
      <c r="P698" s="184">
        <v>11.13</v>
      </c>
    </row>
    <row r="699" spans="2:16">
      <c r="B699" s="5" t="s">
        <v>1714</v>
      </c>
      <c r="C699" s="51" t="s">
        <v>21</v>
      </c>
      <c r="D699" s="51" t="s">
        <v>1715</v>
      </c>
      <c r="E699" s="6" t="s">
        <v>1716</v>
      </c>
      <c r="F699" s="51" t="s">
        <v>23</v>
      </c>
      <c r="G699" s="5"/>
      <c r="H699" s="52"/>
      <c r="I699" s="53"/>
      <c r="J699" s="54"/>
      <c r="K699" s="55"/>
      <c r="L699" s="56"/>
      <c r="M699" s="56">
        <f>SUM(L700:L711)</f>
        <v>132600.01399999997</v>
      </c>
      <c r="N699" s="173"/>
      <c r="O699" s="56" t="s">
        <v>24</v>
      </c>
      <c r="P699" s="184" t="s">
        <v>24</v>
      </c>
    </row>
    <row r="700" spans="2:16" ht="56">
      <c r="B700" s="5" t="s">
        <v>1717</v>
      </c>
      <c r="C700" s="51" t="s">
        <v>26</v>
      </c>
      <c r="D700" s="51" t="s">
        <v>1718</v>
      </c>
      <c r="E700" s="6" t="s">
        <v>1719</v>
      </c>
      <c r="F700" s="51" t="s">
        <v>33</v>
      </c>
      <c r="G700" s="5">
        <v>18</v>
      </c>
      <c r="H700" s="52">
        <f>O700*(1-'Orç-Resumo'!$G$10)</f>
        <v>7.2349999999999994</v>
      </c>
      <c r="I700" s="53">
        <f>P700*(1-'Orç-Resumo'!$G$10)</f>
        <v>20.555</v>
      </c>
      <c r="J700" s="54">
        <f t="shared" si="30"/>
        <v>130.22999999999999</v>
      </c>
      <c r="K700" s="55">
        <f t="shared" si="31"/>
        <v>369.99</v>
      </c>
      <c r="L700" s="56">
        <f t="shared" si="32"/>
        <v>500.22</v>
      </c>
      <c r="M700" s="56">
        <v>0</v>
      </c>
      <c r="N700" s="173"/>
      <c r="O700" s="56">
        <v>7.2349999999999994</v>
      </c>
      <c r="P700" s="184">
        <v>20.555</v>
      </c>
    </row>
    <row r="701" spans="2:16" ht="28">
      <c r="B701" s="5" t="s">
        <v>1720</v>
      </c>
      <c r="C701" s="51" t="s">
        <v>26</v>
      </c>
      <c r="D701" s="51" t="s">
        <v>1721</v>
      </c>
      <c r="E701" s="6" t="s">
        <v>1722</v>
      </c>
      <c r="F701" s="51" t="s">
        <v>33</v>
      </c>
      <c r="G701" s="5">
        <v>18</v>
      </c>
      <c r="H701" s="52">
        <f>O701*(1-'Orç-Resumo'!$G$10)</f>
        <v>389.05799999999999</v>
      </c>
      <c r="I701" s="53">
        <f>P701*(1-'Orç-Resumo'!$G$10)</f>
        <v>409.91699999999997</v>
      </c>
      <c r="J701" s="54">
        <f t="shared" si="30"/>
        <v>7003.0439999999999</v>
      </c>
      <c r="K701" s="55">
        <f t="shared" si="31"/>
        <v>7378.5059999999994</v>
      </c>
      <c r="L701" s="56">
        <f t="shared" si="32"/>
        <v>14381.55</v>
      </c>
      <c r="M701" s="56">
        <v>0</v>
      </c>
      <c r="N701" s="173"/>
      <c r="O701" s="56">
        <v>389.05799999999999</v>
      </c>
      <c r="P701" s="184">
        <v>409.91699999999997</v>
      </c>
    </row>
    <row r="702" spans="2:16" ht="42">
      <c r="B702" s="5" t="s">
        <v>1723</v>
      </c>
      <c r="C702" s="51" t="s">
        <v>26</v>
      </c>
      <c r="D702" s="51" t="s">
        <v>1724</v>
      </c>
      <c r="E702" s="6" t="s">
        <v>1725</v>
      </c>
      <c r="F702" s="51" t="s">
        <v>33</v>
      </c>
      <c r="G702" s="5">
        <v>18</v>
      </c>
      <c r="H702" s="52">
        <f>O702*(1-'Orç-Resumo'!$G$10)</f>
        <v>197.56</v>
      </c>
      <c r="I702" s="53">
        <f>P702*(1-'Orç-Resumo'!$G$10)</f>
        <v>215.04000000000002</v>
      </c>
      <c r="J702" s="54">
        <f t="shared" si="30"/>
        <v>3556.08</v>
      </c>
      <c r="K702" s="55">
        <f t="shared" si="31"/>
        <v>3870.7200000000003</v>
      </c>
      <c r="L702" s="56">
        <f t="shared" si="32"/>
        <v>7426.8</v>
      </c>
      <c r="M702" s="56">
        <v>0</v>
      </c>
      <c r="N702" s="173"/>
      <c r="O702" s="56">
        <v>197.56</v>
      </c>
      <c r="P702" s="184">
        <v>215.04000000000002</v>
      </c>
    </row>
    <row r="703" spans="2:16" ht="28">
      <c r="B703" s="5" t="s">
        <v>1726</v>
      </c>
      <c r="C703" s="51" t="s">
        <v>26</v>
      </c>
      <c r="D703" s="51" t="s">
        <v>1727</v>
      </c>
      <c r="E703" s="6" t="s">
        <v>1728</v>
      </c>
      <c r="F703" s="51" t="s">
        <v>33</v>
      </c>
      <c r="G703" s="5">
        <v>18</v>
      </c>
      <c r="H703" s="52">
        <f>O703*(1-'Orç-Resumo'!$G$10)</f>
        <v>1729.74</v>
      </c>
      <c r="I703" s="53">
        <f>P703*(1-'Orç-Resumo'!$G$10)</f>
        <v>646.07999999999993</v>
      </c>
      <c r="J703" s="54">
        <f t="shared" si="30"/>
        <v>31135.32</v>
      </c>
      <c r="K703" s="55">
        <f t="shared" si="31"/>
        <v>11629.439999999999</v>
      </c>
      <c r="L703" s="56">
        <f t="shared" si="32"/>
        <v>42764.759999999995</v>
      </c>
      <c r="M703" s="56">
        <v>0</v>
      </c>
      <c r="N703" s="173"/>
      <c r="O703" s="56">
        <v>1729.74</v>
      </c>
      <c r="P703" s="184">
        <v>646.07999999999993</v>
      </c>
    </row>
    <row r="704" spans="2:16" ht="70">
      <c r="B704" s="5" t="s">
        <v>1729</v>
      </c>
      <c r="C704" s="51" t="s">
        <v>26</v>
      </c>
      <c r="D704" s="51" t="s">
        <v>1730</v>
      </c>
      <c r="E704" s="6" t="s">
        <v>1731</v>
      </c>
      <c r="F704" s="51" t="s">
        <v>33</v>
      </c>
      <c r="G704" s="5">
        <v>12</v>
      </c>
      <c r="H704" s="52">
        <f>O704*(1-'Orç-Resumo'!$G$10)</f>
        <v>458.87399999999991</v>
      </c>
      <c r="I704" s="53">
        <f>P704*(1-'Orç-Resumo'!$G$10)</f>
        <v>53.238</v>
      </c>
      <c r="J704" s="54">
        <f t="shared" si="30"/>
        <v>5506.4879999999994</v>
      </c>
      <c r="K704" s="55">
        <f t="shared" si="31"/>
        <v>638.85599999999999</v>
      </c>
      <c r="L704" s="56">
        <f t="shared" si="32"/>
        <v>6145.3439999999991</v>
      </c>
      <c r="M704" s="56">
        <v>0</v>
      </c>
      <c r="N704" s="173"/>
      <c r="O704" s="56">
        <v>458.87399999999991</v>
      </c>
      <c r="P704" s="184">
        <v>53.238</v>
      </c>
    </row>
    <row r="705" spans="2:16" ht="70">
      <c r="B705" s="5" t="s">
        <v>1732</v>
      </c>
      <c r="C705" s="51" t="s">
        <v>26</v>
      </c>
      <c r="D705" s="51" t="s">
        <v>1733</v>
      </c>
      <c r="E705" s="6" t="s">
        <v>1734</v>
      </c>
      <c r="F705" s="51" t="s">
        <v>33</v>
      </c>
      <c r="G705" s="5">
        <v>12</v>
      </c>
      <c r="H705" s="52">
        <f>O705*(1-'Orç-Resumo'!$G$10)</f>
        <v>2241.9099999999994</v>
      </c>
      <c r="I705" s="53">
        <f>P705*(1-'Orç-Resumo'!$G$10)</f>
        <v>332.27</v>
      </c>
      <c r="J705" s="54">
        <f t="shared" si="30"/>
        <v>26902.919999999991</v>
      </c>
      <c r="K705" s="55">
        <f t="shared" si="31"/>
        <v>3987.24</v>
      </c>
      <c r="L705" s="56">
        <f t="shared" si="32"/>
        <v>30890.159999999989</v>
      </c>
      <c r="M705" s="56">
        <v>0</v>
      </c>
      <c r="N705" s="173"/>
      <c r="O705" s="56">
        <v>2241.9099999999994</v>
      </c>
      <c r="P705" s="184">
        <v>332.27</v>
      </c>
    </row>
    <row r="706" spans="2:16" ht="42">
      <c r="B706" s="5" t="s">
        <v>1735</v>
      </c>
      <c r="C706" s="51" t="s">
        <v>48</v>
      </c>
      <c r="D706" s="51">
        <v>103288</v>
      </c>
      <c r="E706" s="6" t="s">
        <v>1736</v>
      </c>
      <c r="F706" s="51" t="s">
        <v>173</v>
      </c>
      <c r="G706" s="5">
        <v>12</v>
      </c>
      <c r="H706" s="52">
        <f>O706*(1-'Orç-Resumo'!$G$10)</f>
        <v>5.67</v>
      </c>
      <c r="I706" s="53">
        <f>P706*(1-'Orç-Resumo'!$G$10)</f>
        <v>10.97</v>
      </c>
      <c r="J706" s="54">
        <f t="shared" si="30"/>
        <v>68.039999999999992</v>
      </c>
      <c r="K706" s="55">
        <f t="shared" si="31"/>
        <v>131.64000000000001</v>
      </c>
      <c r="L706" s="56">
        <f t="shared" si="32"/>
        <v>199.68</v>
      </c>
      <c r="M706" s="56">
        <v>0</v>
      </c>
      <c r="N706" s="173"/>
      <c r="O706" s="56">
        <v>5.67</v>
      </c>
      <c r="P706" s="184" t="s">
        <v>3577</v>
      </c>
    </row>
    <row r="707" spans="2:16" ht="56">
      <c r="B707" s="5" t="s">
        <v>1737</v>
      </c>
      <c r="C707" s="51" t="s">
        <v>48</v>
      </c>
      <c r="D707" s="51">
        <v>103289</v>
      </c>
      <c r="E707" s="6" t="s">
        <v>1738</v>
      </c>
      <c r="F707" s="51" t="s">
        <v>107</v>
      </c>
      <c r="G707" s="5">
        <v>50</v>
      </c>
      <c r="H707" s="52">
        <f>O707*(1-'Orç-Resumo'!$G$10)</f>
        <v>35.32</v>
      </c>
      <c r="I707" s="53">
        <f>P707*(1-'Orç-Resumo'!$G$10)</f>
        <v>3.89</v>
      </c>
      <c r="J707" s="54">
        <f t="shared" si="30"/>
        <v>1766</v>
      </c>
      <c r="K707" s="55">
        <f t="shared" si="31"/>
        <v>194.5</v>
      </c>
      <c r="L707" s="56">
        <f t="shared" si="32"/>
        <v>1960.5</v>
      </c>
      <c r="M707" s="56">
        <v>0</v>
      </c>
      <c r="N707" s="173"/>
      <c r="O707" s="56">
        <v>35.32</v>
      </c>
      <c r="P707" s="184" t="s">
        <v>2771</v>
      </c>
    </row>
    <row r="708" spans="2:16" ht="56">
      <c r="B708" s="5" t="s">
        <v>1740</v>
      </c>
      <c r="C708" s="51" t="s">
        <v>48</v>
      </c>
      <c r="D708" s="51">
        <v>103290</v>
      </c>
      <c r="E708" s="6" t="s">
        <v>1741</v>
      </c>
      <c r="F708" s="51" t="s">
        <v>107</v>
      </c>
      <c r="G708" s="5">
        <v>50</v>
      </c>
      <c r="H708" s="52">
        <f>O708*(1-'Orç-Resumo'!$G$10)</f>
        <v>64.28</v>
      </c>
      <c r="I708" s="53">
        <f>P708*(1-'Orç-Resumo'!$G$10)</f>
        <v>4.12</v>
      </c>
      <c r="J708" s="54">
        <f t="shared" si="30"/>
        <v>3214</v>
      </c>
      <c r="K708" s="55">
        <f t="shared" si="31"/>
        <v>206</v>
      </c>
      <c r="L708" s="56">
        <f t="shared" si="32"/>
        <v>3420</v>
      </c>
      <c r="M708" s="56">
        <v>0</v>
      </c>
      <c r="N708" s="173"/>
      <c r="O708" s="56">
        <v>64.28</v>
      </c>
      <c r="P708" s="184" t="s">
        <v>2772</v>
      </c>
    </row>
    <row r="709" spans="2:16" ht="56">
      <c r="B709" s="5" t="s">
        <v>1742</v>
      </c>
      <c r="C709" s="51" t="s">
        <v>48</v>
      </c>
      <c r="D709" s="51">
        <v>103291</v>
      </c>
      <c r="E709" s="6" t="s">
        <v>1743</v>
      </c>
      <c r="F709" s="51" t="s">
        <v>107</v>
      </c>
      <c r="G709" s="5">
        <v>50</v>
      </c>
      <c r="H709" s="52">
        <f>O709*(1-'Orç-Resumo'!$G$10)</f>
        <v>78.25</v>
      </c>
      <c r="I709" s="53">
        <f>P709*(1-'Orç-Resumo'!$G$10)</f>
        <v>4.38</v>
      </c>
      <c r="J709" s="54">
        <f t="shared" si="30"/>
        <v>3912.5</v>
      </c>
      <c r="K709" s="55">
        <f t="shared" si="31"/>
        <v>219</v>
      </c>
      <c r="L709" s="56">
        <f t="shared" si="32"/>
        <v>4131.5</v>
      </c>
      <c r="M709" s="56">
        <v>0</v>
      </c>
      <c r="N709" s="173"/>
      <c r="O709" s="56">
        <v>78.25</v>
      </c>
      <c r="P709" s="184" t="s">
        <v>3447</v>
      </c>
    </row>
    <row r="710" spans="2:16" ht="56">
      <c r="B710" s="5" t="s">
        <v>1745</v>
      </c>
      <c r="C710" s="51" t="s">
        <v>48</v>
      </c>
      <c r="D710" s="51">
        <v>103292</v>
      </c>
      <c r="E710" s="6" t="s">
        <v>1746</v>
      </c>
      <c r="F710" s="51" t="s">
        <v>107</v>
      </c>
      <c r="G710" s="5">
        <v>50</v>
      </c>
      <c r="H710" s="52">
        <f>O710*(1-'Orç-Resumo'!$G$10)</f>
        <v>94.9</v>
      </c>
      <c r="I710" s="53">
        <f>P710*(1-'Orç-Resumo'!$G$10)</f>
        <v>4.53</v>
      </c>
      <c r="J710" s="54">
        <f t="shared" si="30"/>
        <v>4745</v>
      </c>
      <c r="K710" s="55">
        <f t="shared" si="31"/>
        <v>226.5</v>
      </c>
      <c r="L710" s="56">
        <f t="shared" si="32"/>
        <v>4971.5</v>
      </c>
      <c r="M710" s="56">
        <v>0</v>
      </c>
      <c r="N710" s="173"/>
      <c r="O710" s="56">
        <v>94.9</v>
      </c>
      <c r="P710" s="184" t="s">
        <v>3082</v>
      </c>
    </row>
    <row r="711" spans="2:16" ht="42">
      <c r="B711" s="5" t="s">
        <v>1747</v>
      </c>
      <c r="C711" s="51" t="s">
        <v>26</v>
      </c>
      <c r="D711" s="51" t="s">
        <v>1748</v>
      </c>
      <c r="E711" s="6" t="s">
        <v>1749</v>
      </c>
      <c r="F711" s="51" t="s">
        <v>33</v>
      </c>
      <c r="G711" s="5">
        <v>25</v>
      </c>
      <c r="H711" s="52">
        <f>O711*(1-'Orç-Resumo'!$G$10)</f>
        <v>243.69999999999993</v>
      </c>
      <c r="I711" s="53">
        <f>P711*(1-'Orç-Resumo'!$G$10)</f>
        <v>388.62</v>
      </c>
      <c r="J711" s="54">
        <f t="shared" si="30"/>
        <v>6092.4999999999982</v>
      </c>
      <c r="K711" s="55">
        <f t="shared" si="31"/>
        <v>9715.5</v>
      </c>
      <c r="L711" s="56">
        <f t="shared" si="32"/>
        <v>15807.999999999998</v>
      </c>
      <c r="M711" s="56">
        <v>0</v>
      </c>
      <c r="N711" s="173"/>
      <c r="O711" s="56">
        <v>243.69999999999993</v>
      </c>
      <c r="P711" s="184">
        <v>388.62</v>
      </c>
    </row>
    <row r="712" spans="2:16">
      <c r="B712" s="5" t="s">
        <v>1750</v>
      </c>
      <c r="C712" s="51" t="s">
        <v>21</v>
      </c>
      <c r="D712" s="51" t="s">
        <v>21</v>
      </c>
      <c r="E712" s="6" t="s">
        <v>1751</v>
      </c>
      <c r="F712" s="51" t="s">
        <v>23</v>
      </c>
      <c r="G712" s="5"/>
      <c r="H712" s="52"/>
      <c r="I712" s="53"/>
      <c r="J712" s="54"/>
      <c r="K712" s="55"/>
      <c r="L712" s="56"/>
      <c r="M712" s="56">
        <f>SUM(L713:L733)</f>
        <v>200856.64980000004</v>
      </c>
      <c r="N712" s="173"/>
      <c r="O712" s="56" t="s">
        <v>24</v>
      </c>
      <c r="P712" s="184" t="s">
        <v>24</v>
      </c>
    </row>
    <row r="713" spans="2:16" ht="42">
      <c r="B713" s="5" t="s">
        <v>1752</v>
      </c>
      <c r="C713" s="51" t="s">
        <v>26</v>
      </c>
      <c r="D713" s="51" t="s">
        <v>1753</v>
      </c>
      <c r="E713" s="6" t="s">
        <v>1754</v>
      </c>
      <c r="F713" s="51" t="s">
        <v>69</v>
      </c>
      <c r="G713" s="5">
        <v>340.5</v>
      </c>
      <c r="H713" s="52">
        <f>O713*(1-'Orç-Resumo'!$G$10)</f>
        <v>308.59999999999997</v>
      </c>
      <c r="I713" s="53">
        <f>P713*(1-'Orç-Resumo'!$G$10)</f>
        <v>68.465000000000003</v>
      </c>
      <c r="J713" s="54">
        <f t="shared" si="30"/>
        <v>105078.29999999999</v>
      </c>
      <c r="K713" s="55">
        <f t="shared" si="31"/>
        <v>23312.3325</v>
      </c>
      <c r="L713" s="56">
        <f t="shared" si="32"/>
        <v>128390.63249999999</v>
      </c>
      <c r="M713" s="56">
        <v>0</v>
      </c>
      <c r="N713" s="173"/>
      <c r="O713" s="56">
        <v>308.59999999999997</v>
      </c>
      <c r="P713" s="184">
        <v>68.465000000000003</v>
      </c>
    </row>
    <row r="714" spans="2:16" ht="28">
      <c r="B714" s="5" t="s">
        <v>1755</v>
      </c>
      <c r="C714" s="51" t="s">
        <v>26</v>
      </c>
      <c r="D714" s="51" t="s">
        <v>1756</v>
      </c>
      <c r="E714" s="6" t="s">
        <v>1757</v>
      </c>
      <c r="F714" s="51" t="s">
        <v>33</v>
      </c>
      <c r="G714" s="5">
        <v>750</v>
      </c>
      <c r="H714" s="52">
        <f>O714*(1-'Orç-Resumo'!$G$10)</f>
        <v>3.59</v>
      </c>
      <c r="I714" s="53">
        <f>P714*(1-'Orç-Resumo'!$G$10)</f>
        <v>8.8849999999999998</v>
      </c>
      <c r="J714" s="54">
        <f t="shared" si="30"/>
        <v>2692.5</v>
      </c>
      <c r="K714" s="55">
        <f t="shared" si="31"/>
        <v>6663.75</v>
      </c>
      <c r="L714" s="56">
        <f t="shared" si="32"/>
        <v>9356.25</v>
      </c>
      <c r="M714" s="56">
        <v>0</v>
      </c>
      <c r="N714" s="173"/>
      <c r="O714" s="56">
        <v>3.59</v>
      </c>
      <c r="P714" s="184">
        <v>8.8849999999999998</v>
      </c>
    </row>
    <row r="715" spans="2:16" ht="28">
      <c r="B715" s="5" t="s">
        <v>1758</v>
      </c>
      <c r="C715" s="51" t="s">
        <v>26</v>
      </c>
      <c r="D715" s="51" t="s">
        <v>1759</v>
      </c>
      <c r="E715" s="6" t="s">
        <v>1760</v>
      </c>
      <c r="F715" s="51" t="s">
        <v>33</v>
      </c>
      <c r="G715" s="5">
        <v>18</v>
      </c>
      <c r="H715" s="52">
        <f>O715*(1-'Orç-Resumo'!$G$10)</f>
        <v>28.72</v>
      </c>
      <c r="I715" s="53">
        <f>P715*(1-'Orç-Resumo'!$G$10)</f>
        <v>71.08</v>
      </c>
      <c r="J715" s="54">
        <f t="shared" si="30"/>
        <v>516.96</v>
      </c>
      <c r="K715" s="55">
        <f t="shared" si="31"/>
        <v>1279.44</v>
      </c>
      <c r="L715" s="56">
        <f t="shared" si="32"/>
        <v>1796.4</v>
      </c>
      <c r="M715" s="56">
        <v>0</v>
      </c>
      <c r="N715" s="173"/>
      <c r="O715" s="56">
        <v>28.72</v>
      </c>
      <c r="P715" s="184">
        <v>71.08</v>
      </c>
    </row>
    <row r="716" spans="2:16" ht="28">
      <c r="B716" s="5" t="s">
        <v>1761</v>
      </c>
      <c r="C716" s="51" t="s">
        <v>26</v>
      </c>
      <c r="D716" s="51" t="s">
        <v>1762</v>
      </c>
      <c r="E716" s="6" t="s">
        <v>1763</v>
      </c>
      <c r="F716" s="51" t="s">
        <v>33</v>
      </c>
      <c r="G716" s="5">
        <v>5</v>
      </c>
      <c r="H716" s="52">
        <f>O716*(1-'Orç-Resumo'!$G$10)</f>
        <v>659.4</v>
      </c>
      <c r="I716" s="53">
        <f>P716*(1-'Orç-Resumo'!$G$10)</f>
        <v>1569.1768000000002</v>
      </c>
      <c r="J716" s="54">
        <f t="shared" si="30"/>
        <v>3297</v>
      </c>
      <c r="K716" s="55">
        <f t="shared" si="31"/>
        <v>7845.8840000000009</v>
      </c>
      <c r="L716" s="56">
        <f t="shared" si="32"/>
        <v>11142.884000000002</v>
      </c>
      <c r="M716" s="56">
        <v>0</v>
      </c>
      <c r="N716" s="173"/>
      <c r="O716" s="56">
        <v>659.4</v>
      </c>
      <c r="P716" s="184">
        <v>1569.1768000000002</v>
      </c>
    </row>
    <row r="717" spans="2:16" ht="28">
      <c r="B717" s="5" t="s">
        <v>1764</v>
      </c>
      <c r="C717" s="51" t="s">
        <v>26</v>
      </c>
      <c r="D717" s="51" t="s">
        <v>252</v>
      </c>
      <c r="E717" s="6" t="s">
        <v>253</v>
      </c>
      <c r="F717" s="51" t="s">
        <v>33</v>
      </c>
      <c r="G717" s="5">
        <v>6</v>
      </c>
      <c r="H717" s="52">
        <f>O717*(1-'Orç-Resumo'!$G$10)</f>
        <v>384.47</v>
      </c>
      <c r="I717" s="53">
        <f>P717*(1-'Orç-Resumo'!$G$10)</f>
        <v>692.13679999999999</v>
      </c>
      <c r="J717" s="54">
        <f t="shared" si="30"/>
        <v>2306.8200000000002</v>
      </c>
      <c r="K717" s="55">
        <f t="shared" si="31"/>
        <v>4152.8207999999995</v>
      </c>
      <c r="L717" s="56">
        <f t="shared" si="32"/>
        <v>6459.6407999999992</v>
      </c>
      <c r="M717" s="56">
        <v>0</v>
      </c>
      <c r="N717" s="173"/>
      <c r="O717" s="56">
        <v>384.47</v>
      </c>
      <c r="P717" s="184">
        <v>692.13679999999999</v>
      </c>
    </row>
    <row r="718" spans="2:16" ht="42">
      <c r="B718" s="5" t="s">
        <v>1765</v>
      </c>
      <c r="C718" s="51" t="s">
        <v>26</v>
      </c>
      <c r="D718" s="51" t="s">
        <v>1766</v>
      </c>
      <c r="E718" s="6" t="s">
        <v>1767</v>
      </c>
      <c r="F718" s="51" t="s">
        <v>33</v>
      </c>
      <c r="G718" s="5">
        <v>120</v>
      </c>
      <c r="H718" s="52">
        <f>O718*(1-'Orç-Resumo'!$G$10)</f>
        <v>17.965</v>
      </c>
      <c r="I718" s="53">
        <f>P718*(1-'Orç-Resumo'!$G$10)</f>
        <v>51.070000000000007</v>
      </c>
      <c r="J718" s="54">
        <f t="shared" si="30"/>
        <v>2155.8000000000002</v>
      </c>
      <c r="K718" s="55">
        <f t="shared" si="31"/>
        <v>6128.4000000000005</v>
      </c>
      <c r="L718" s="56">
        <f t="shared" si="32"/>
        <v>8284.2000000000007</v>
      </c>
      <c r="M718" s="56">
        <v>0</v>
      </c>
      <c r="N718" s="173"/>
      <c r="O718" s="56">
        <v>17.965</v>
      </c>
      <c r="P718" s="184">
        <v>51.070000000000007</v>
      </c>
    </row>
    <row r="719" spans="2:16" ht="28">
      <c r="B719" s="5" t="s">
        <v>1768</v>
      </c>
      <c r="C719" s="51" t="s">
        <v>26</v>
      </c>
      <c r="D719" s="51" t="s">
        <v>1769</v>
      </c>
      <c r="E719" s="6" t="s">
        <v>1770</v>
      </c>
      <c r="F719" s="51" t="s">
        <v>33</v>
      </c>
      <c r="G719" s="5">
        <v>35</v>
      </c>
      <c r="H719" s="52">
        <f>O719*(1-'Orç-Resumo'!$G$10)</f>
        <v>5.5150000000000006</v>
      </c>
      <c r="I719" s="53">
        <f>P719*(1-'Orç-Resumo'!$G$10)</f>
        <v>4.4424999999999999</v>
      </c>
      <c r="J719" s="54">
        <f t="shared" si="30"/>
        <v>193.02500000000003</v>
      </c>
      <c r="K719" s="55">
        <f t="shared" si="31"/>
        <v>155.48749999999998</v>
      </c>
      <c r="L719" s="56">
        <f t="shared" si="32"/>
        <v>348.51250000000005</v>
      </c>
      <c r="M719" s="56">
        <v>0</v>
      </c>
      <c r="N719" s="173"/>
      <c r="O719" s="56">
        <v>5.5150000000000006</v>
      </c>
      <c r="P719" s="184">
        <v>4.4424999999999999</v>
      </c>
    </row>
    <row r="720" spans="2:16" ht="70">
      <c r="B720" s="5" t="s">
        <v>1771</v>
      </c>
      <c r="C720" s="51" t="s">
        <v>26</v>
      </c>
      <c r="D720" s="51" t="s">
        <v>1772</v>
      </c>
      <c r="E720" s="6" t="s">
        <v>1773</v>
      </c>
      <c r="F720" s="51" t="s">
        <v>33</v>
      </c>
      <c r="G720" s="5">
        <v>5</v>
      </c>
      <c r="H720" s="52">
        <f>O720*(1-'Orç-Resumo'!$G$10)</f>
        <v>1001.436</v>
      </c>
      <c r="I720" s="53">
        <f>P720*(1-'Orç-Resumo'!$G$10)</f>
        <v>3.5540000000000003</v>
      </c>
      <c r="J720" s="54">
        <f t="shared" si="30"/>
        <v>5007.18</v>
      </c>
      <c r="K720" s="55">
        <f t="shared" si="31"/>
        <v>17.770000000000003</v>
      </c>
      <c r="L720" s="56">
        <f t="shared" si="32"/>
        <v>5024.9500000000007</v>
      </c>
      <c r="M720" s="56">
        <v>0</v>
      </c>
      <c r="N720" s="173"/>
      <c r="O720" s="56">
        <v>1001.436</v>
      </c>
      <c r="P720" s="184">
        <v>3.5540000000000003</v>
      </c>
    </row>
    <row r="721" spans="2:16" ht="28">
      <c r="B721" s="5" t="s">
        <v>1774</v>
      </c>
      <c r="C721" s="51" t="s">
        <v>26</v>
      </c>
      <c r="D721" s="51" t="s">
        <v>1775</v>
      </c>
      <c r="E721" s="6" t="s">
        <v>1776</v>
      </c>
      <c r="F721" s="51" t="s">
        <v>33</v>
      </c>
      <c r="G721" s="5">
        <v>60</v>
      </c>
      <c r="H721" s="52">
        <f>O721*(1-'Orç-Resumo'!$G$10)</f>
        <v>3.33</v>
      </c>
      <c r="I721" s="53">
        <f>P721*(1-'Orç-Resumo'!$G$10)</f>
        <v>11.15</v>
      </c>
      <c r="J721" s="54">
        <f t="shared" ref="J721:J746" si="33">G721*H721</f>
        <v>199.8</v>
      </c>
      <c r="K721" s="55">
        <f t="shared" ref="K721:K746" si="34">G721*I721</f>
        <v>669</v>
      </c>
      <c r="L721" s="56">
        <f t="shared" ref="L721:L746" si="35">J721+K721</f>
        <v>868.8</v>
      </c>
      <c r="M721" s="56">
        <v>0</v>
      </c>
      <c r="N721" s="173"/>
      <c r="O721" s="56">
        <v>3.33</v>
      </c>
      <c r="P721" s="184">
        <v>11.15</v>
      </c>
    </row>
    <row r="722" spans="2:16" ht="42">
      <c r="B722" s="5" t="s">
        <v>1777</v>
      </c>
      <c r="C722" s="51" t="s">
        <v>26</v>
      </c>
      <c r="D722" s="51" t="s">
        <v>1778</v>
      </c>
      <c r="E722" s="6" t="s">
        <v>1779</v>
      </c>
      <c r="F722" s="51" t="s">
        <v>33</v>
      </c>
      <c r="G722" s="5">
        <v>5</v>
      </c>
      <c r="H722" s="52">
        <f>O722*(1-'Orç-Resumo'!$G$10)</f>
        <v>0</v>
      </c>
      <c r="I722" s="53">
        <f>P722*(1-'Orç-Resumo'!$G$10)</f>
        <v>230.4</v>
      </c>
      <c r="J722" s="54">
        <f t="shared" si="33"/>
        <v>0</v>
      </c>
      <c r="K722" s="55">
        <f t="shared" si="34"/>
        <v>1152</v>
      </c>
      <c r="L722" s="56">
        <f t="shared" si="35"/>
        <v>1152</v>
      </c>
      <c r="M722" s="56">
        <v>0</v>
      </c>
      <c r="N722" s="173"/>
      <c r="O722" s="56">
        <v>0</v>
      </c>
      <c r="P722" s="184">
        <v>230.4</v>
      </c>
    </row>
    <row r="723" spans="2:16" ht="42">
      <c r="B723" s="5" t="s">
        <v>1780</v>
      </c>
      <c r="C723" s="51" t="s">
        <v>26</v>
      </c>
      <c r="D723" s="51" t="s">
        <v>1781</v>
      </c>
      <c r="E723" s="6" t="s">
        <v>1782</v>
      </c>
      <c r="F723" s="51" t="s">
        <v>33</v>
      </c>
      <c r="G723" s="5">
        <v>5</v>
      </c>
      <c r="H723" s="52">
        <f>O723*(1-'Orç-Resumo'!$G$10)</f>
        <v>0</v>
      </c>
      <c r="I723" s="53">
        <f>P723*(1-'Orç-Resumo'!$G$10)</f>
        <v>458.69</v>
      </c>
      <c r="J723" s="54">
        <f t="shared" si="33"/>
        <v>0</v>
      </c>
      <c r="K723" s="55">
        <f t="shared" si="34"/>
        <v>2293.4499999999998</v>
      </c>
      <c r="L723" s="56">
        <f t="shared" si="35"/>
        <v>2293.4499999999998</v>
      </c>
      <c r="M723" s="56">
        <v>0</v>
      </c>
      <c r="N723" s="173"/>
      <c r="O723" s="56">
        <v>0</v>
      </c>
      <c r="P723" s="184">
        <v>458.69</v>
      </c>
    </row>
    <row r="724" spans="2:16" ht="42">
      <c r="B724" s="5" t="s">
        <v>1783</v>
      </c>
      <c r="C724" s="51" t="s">
        <v>26</v>
      </c>
      <c r="D724" s="51" t="s">
        <v>1784</v>
      </c>
      <c r="E724" s="6" t="s">
        <v>1785</v>
      </c>
      <c r="F724" s="51" t="s">
        <v>33</v>
      </c>
      <c r="G724" s="5">
        <v>5</v>
      </c>
      <c r="H724" s="52">
        <f>O724*(1-'Orç-Resumo'!$G$10)</f>
        <v>0</v>
      </c>
      <c r="I724" s="53">
        <f>P724*(1-'Orç-Resumo'!$G$10)</f>
        <v>691.64</v>
      </c>
      <c r="J724" s="54">
        <f t="shared" si="33"/>
        <v>0</v>
      </c>
      <c r="K724" s="55">
        <f t="shared" si="34"/>
        <v>3458.2</v>
      </c>
      <c r="L724" s="56">
        <f t="shared" si="35"/>
        <v>3458.2</v>
      </c>
      <c r="M724" s="56">
        <v>0</v>
      </c>
      <c r="N724" s="173"/>
      <c r="O724" s="56">
        <v>0</v>
      </c>
      <c r="P724" s="184">
        <v>691.64</v>
      </c>
    </row>
    <row r="725" spans="2:16" ht="42">
      <c r="B725" s="5" t="s">
        <v>1786</v>
      </c>
      <c r="C725" s="51" t="s">
        <v>26</v>
      </c>
      <c r="D725" s="51" t="s">
        <v>1787</v>
      </c>
      <c r="E725" s="6" t="s">
        <v>1788</v>
      </c>
      <c r="F725" s="51" t="s">
        <v>33</v>
      </c>
      <c r="G725" s="5">
        <v>5</v>
      </c>
      <c r="H725" s="52">
        <f>O725*(1-'Orç-Resumo'!$G$10)</f>
        <v>0</v>
      </c>
      <c r="I725" s="53">
        <f>P725*(1-'Orç-Resumo'!$G$10)</f>
        <v>296.37</v>
      </c>
      <c r="J725" s="54">
        <f t="shared" si="33"/>
        <v>0</v>
      </c>
      <c r="K725" s="55">
        <f t="shared" si="34"/>
        <v>1481.85</v>
      </c>
      <c r="L725" s="56">
        <f t="shared" si="35"/>
        <v>1481.85</v>
      </c>
      <c r="M725" s="56">
        <v>0</v>
      </c>
      <c r="N725" s="173"/>
      <c r="O725" s="56">
        <v>0</v>
      </c>
      <c r="P725" s="184">
        <v>296.37</v>
      </c>
    </row>
    <row r="726" spans="2:16" ht="42">
      <c r="B726" s="5" t="s">
        <v>1789</v>
      </c>
      <c r="C726" s="51" t="s">
        <v>26</v>
      </c>
      <c r="D726" s="51" t="s">
        <v>1790</v>
      </c>
      <c r="E726" s="6" t="s">
        <v>1791</v>
      </c>
      <c r="F726" s="51" t="s">
        <v>33</v>
      </c>
      <c r="G726" s="5">
        <v>5</v>
      </c>
      <c r="H726" s="52">
        <f>O726*(1-'Orç-Resumo'!$G$10)</f>
        <v>0</v>
      </c>
      <c r="I726" s="53">
        <f>P726*(1-'Orç-Resumo'!$G$10)</f>
        <v>592.74</v>
      </c>
      <c r="J726" s="54">
        <f t="shared" si="33"/>
        <v>0</v>
      </c>
      <c r="K726" s="55">
        <f t="shared" si="34"/>
        <v>2963.7</v>
      </c>
      <c r="L726" s="56">
        <f t="shared" si="35"/>
        <v>2963.7</v>
      </c>
      <c r="M726" s="56">
        <v>0</v>
      </c>
      <c r="N726" s="173"/>
      <c r="O726" s="56">
        <v>0</v>
      </c>
      <c r="P726" s="184">
        <v>592.74</v>
      </c>
    </row>
    <row r="727" spans="2:16" ht="42">
      <c r="B727" s="5" t="s">
        <v>1792</v>
      </c>
      <c r="C727" s="51" t="s">
        <v>26</v>
      </c>
      <c r="D727" s="51" t="s">
        <v>1793</v>
      </c>
      <c r="E727" s="6" t="s">
        <v>1794</v>
      </c>
      <c r="F727" s="51" t="s">
        <v>33</v>
      </c>
      <c r="G727" s="5">
        <v>15</v>
      </c>
      <c r="H727" s="52">
        <f>O727*(1-'Orç-Resumo'!$G$10)</f>
        <v>287.39000000000004</v>
      </c>
      <c r="I727" s="53">
        <f>P727*(1-'Orç-Resumo'!$G$10)</f>
        <v>21.58</v>
      </c>
      <c r="J727" s="54">
        <f t="shared" si="33"/>
        <v>4310.8500000000004</v>
      </c>
      <c r="K727" s="55">
        <f t="shared" si="34"/>
        <v>323.7</v>
      </c>
      <c r="L727" s="56">
        <f t="shared" si="35"/>
        <v>4634.55</v>
      </c>
      <c r="M727" s="56">
        <v>0</v>
      </c>
      <c r="N727" s="173"/>
      <c r="O727" s="56">
        <v>287.39000000000004</v>
      </c>
      <c r="P727" s="184">
        <v>21.58</v>
      </c>
    </row>
    <row r="728" spans="2:16" ht="28">
      <c r="B728" s="5" t="s">
        <v>1795</v>
      </c>
      <c r="C728" s="51" t="s">
        <v>26</v>
      </c>
      <c r="D728" s="51" t="s">
        <v>1796</v>
      </c>
      <c r="E728" s="6" t="s">
        <v>1797</v>
      </c>
      <c r="F728" s="51" t="s">
        <v>33</v>
      </c>
      <c r="G728" s="5">
        <v>10</v>
      </c>
      <c r="H728" s="52">
        <f>O728*(1-'Orç-Resumo'!$G$10)</f>
        <v>7.17</v>
      </c>
      <c r="I728" s="53">
        <f>P728*(1-'Orç-Resumo'!$G$10)</f>
        <v>19.674999999999997</v>
      </c>
      <c r="J728" s="54">
        <f t="shared" si="33"/>
        <v>71.7</v>
      </c>
      <c r="K728" s="55">
        <f t="shared" si="34"/>
        <v>196.74999999999997</v>
      </c>
      <c r="L728" s="56">
        <f t="shared" si="35"/>
        <v>268.45</v>
      </c>
      <c r="M728" s="56">
        <v>0</v>
      </c>
      <c r="N728" s="173"/>
      <c r="O728" s="56">
        <v>7.17</v>
      </c>
      <c r="P728" s="184">
        <v>19.674999999999997</v>
      </c>
    </row>
    <row r="729" spans="2:16" ht="28">
      <c r="B729" s="5" t="s">
        <v>1798</v>
      </c>
      <c r="C729" s="51" t="s">
        <v>99</v>
      </c>
      <c r="D729" s="51" t="s">
        <v>1799</v>
      </c>
      <c r="E729" s="6" t="s">
        <v>1800</v>
      </c>
      <c r="F729" s="51" t="s">
        <v>333</v>
      </c>
      <c r="G729" s="5">
        <v>100</v>
      </c>
      <c r="H729" s="52">
        <f>O729*(1-'Orç-Resumo'!$G$10)</f>
        <v>13.46</v>
      </c>
      <c r="I729" s="53">
        <f>P729*(1-'Orç-Resumo'!$G$10)</f>
        <v>3.18</v>
      </c>
      <c r="J729" s="54">
        <f t="shared" si="33"/>
        <v>1346</v>
      </c>
      <c r="K729" s="55">
        <f t="shared" si="34"/>
        <v>318</v>
      </c>
      <c r="L729" s="56">
        <f t="shared" si="35"/>
        <v>1664</v>
      </c>
      <c r="M729" s="56">
        <v>0</v>
      </c>
      <c r="N729" s="173"/>
      <c r="O729" s="56">
        <v>13.46</v>
      </c>
      <c r="P729" s="184">
        <v>3.18</v>
      </c>
    </row>
    <row r="730" spans="2:16" ht="42">
      <c r="B730" s="5" t="s">
        <v>1801</v>
      </c>
      <c r="C730" s="51" t="s">
        <v>26</v>
      </c>
      <c r="D730" s="51" t="s">
        <v>1802</v>
      </c>
      <c r="E730" s="6" t="s">
        <v>1803</v>
      </c>
      <c r="F730" s="51" t="s">
        <v>107</v>
      </c>
      <c r="G730" s="5">
        <v>100</v>
      </c>
      <c r="H730" s="52">
        <f>O730*(1-'Orç-Resumo'!$G$10)</f>
        <v>0.57440000000000002</v>
      </c>
      <c r="I730" s="53">
        <f>P730*(1-'Orç-Resumo'!$G$10)</f>
        <v>1.4216</v>
      </c>
      <c r="J730" s="54">
        <f t="shared" si="33"/>
        <v>57.440000000000005</v>
      </c>
      <c r="K730" s="55">
        <f t="shared" si="34"/>
        <v>142.16</v>
      </c>
      <c r="L730" s="56">
        <f t="shared" si="35"/>
        <v>199.6</v>
      </c>
      <c r="M730" s="56">
        <v>0</v>
      </c>
      <c r="N730" s="173"/>
      <c r="O730" s="56">
        <v>0.57440000000000002</v>
      </c>
      <c r="P730" s="184">
        <v>1.4216</v>
      </c>
    </row>
    <row r="731" spans="2:16" ht="28">
      <c r="B731" s="5" t="s">
        <v>1804</v>
      </c>
      <c r="C731" s="51" t="s">
        <v>26</v>
      </c>
      <c r="D731" s="51" t="s">
        <v>1805</v>
      </c>
      <c r="E731" s="6" t="s">
        <v>1806</v>
      </c>
      <c r="F731" s="51" t="s">
        <v>525</v>
      </c>
      <c r="G731" s="5">
        <v>100</v>
      </c>
      <c r="H731" s="52">
        <f>O731*(1-'Orç-Resumo'!$G$10)</f>
        <v>36.916000000000004</v>
      </c>
      <c r="I731" s="53">
        <f>P731*(1-'Orç-Resumo'!$G$10)</f>
        <v>7.9119999999999999</v>
      </c>
      <c r="J731" s="54">
        <f t="shared" si="33"/>
        <v>3691.6000000000004</v>
      </c>
      <c r="K731" s="55">
        <f t="shared" si="34"/>
        <v>791.2</v>
      </c>
      <c r="L731" s="56">
        <f t="shared" si="35"/>
        <v>4482.8</v>
      </c>
      <c r="M731" s="56">
        <v>0</v>
      </c>
      <c r="N731" s="173"/>
      <c r="O731" s="56">
        <v>36.916000000000004</v>
      </c>
      <c r="P731" s="184">
        <v>7.9119999999999999</v>
      </c>
    </row>
    <row r="732" spans="2:16" ht="28">
      <c r="B732" s="5" t="s">
        <v>1807</v>
      </c>
      <c r="C732" s="51" t="s">
        <v>99</v>
      </c>
      <c r="D732" s="51" t="s">
        <v>1808</v>
      </c>
      <c r="E732" s="6" t="s">
        <v>1809</v>
      </c>
      <c r="F732" s="51" t="s">
        <v>102</v>
      </c>
      <c r="G732" s="5">
        <v>12</v>
      </c>
      <c r="H732" s="52">
        <f>O732*(1-'Orç-Resumo'!$G$10)</f>
        <v>368.87</v>
      </c>
      <c r="I732" s="53">
        <f>P732*(1-'Orç-Resumo'!$G$10)</f>
        <v>25.42</v>
      </c>
      <c r="J732" s="54">
        <f t="shared" si="33"/>
        <v>4426.4400000000005</v>
      </c>
      <c r="K732" s="55">
        <f t="shared" si="34"/>
        <v>305.04000000000002</v>
      </c>
      <c r="L732" s="56">
        <f t="shared" si="35"/>
        <v>4731.4800000000005</v>
      </c>
      <c r="M732" s="56">
        <v>0</v>
      </c>
      <c r="N732" s="173"/>
      <c r="O732" s="56">
        <v>368.87</v>
      </c>
      <c r="P732" s="184">
        <v>25.42</v>
      </c>
    </row>
    <row r="733" spans="2:16" ht="28">
      <c r="B733" s="5" t="s">
        <v>1810</v>
      </c>
      <c r="C733" s="51" t="s">
        <v>99</v>
      </c>
      <c r="D733" s="51" t="s">
        <v>1811</v>
      </c>
      <c r="E733" s="6" t="s">
        <v>1812</v>
      </c>
      <c r="F733" s="51" t="s">
        <v>626</v>
      </c>
      <c r="G733" s="5">
        <v>30</v>
      </c>
      <c r="H733" s="52">
        <f>O733*(1-'Orç-Resumo'!$G$10)</f>
        <v>58.59</v>
      </c>
      <c r="I733" s="53">
        <f>P733*(1-'Orç-Resumo'!$G$10)</f>
        <v>3.22</v>
      </c>
      <c r="J733" s="54">
        <f t="shared" si="33"/>
        <v>1757.7</v>
      </c>
      <c r="K733" s="55">
        <f t="shared" si="34"/>
        <v>96.600000000000009</v>
      </c>
      <c r="L733" s="56">
        <f t="shared" si="35"/>
        <v>1854.3</v>
      </c>
      <c r="M733" s="56">
        <v>0</v>
      </c>
      <c r="N733" s="173"/>
      <c r="O733" s="56">
        <v>58.59</v>
      </c>
      <c r="P733" s="184">
        <v>3.22</v>
      </c>
    </row>
    <row r="734" spans="2:16">
      <c r="B734" s="5" t="s">
        <v>1813</v>
      </c>
      <c r="C734" s="51" t="s">
        <v>21</v>
      </c>
      <c r="D734" s="51" t="s">
        <v>21</v>
      </c>
      <c r="E734" s="6" t="s">
        <v>1814</v>
      </c>
      <c r="F734" s="51" t="s">
        <v>23</v>
      </c>
      <c r="G734" s="5"/>
      <c r="H734" s="52"/>
      <c r="I734" s="53"/>
      <c r="J734" s="54"/>
      <c r="K734" s="55"/>
      <c r="L734" s="56"/>
      <c r="M734" s="56">
        <f>SUM(L735:L746)</f>
        <v>199378.46999999997</v>
      </c>
      <c r="N734" s="173"/>
      <c r="O734" s="56" t="s">
        <v>24</v>
      </c>
      <c r="P734" s="184" t="s">
        <v>24</v>
      </c>
    </row>
    <row r="735" spans="2:16" ht="28">
      <c r="B735" s="5" t="s">
        <v>1815</v>
      </c>
      <c r="C735" s="51" t="s">
        <v>99</v>
      </c>
      <c r="D735" s="51" t="s">
        <v>1816</v>
      </c>
      <c r="E735" s="6" t="s">
        <v>1817</v>
      </c>
      <c r="F735" s="51" t="s">
        <v>113</v>
      </c>
      <c r="G735" s="5">
        <v>2900</v>
      </c>
      <c r="H735" s="52">
        <f>O735*(1-'Orç-Resumo'!$G$10)</f>
        <v>0</v>
      </c>
      <c r="I735" s="53">
        <f>P735*(1-'Orç-Resumo'!$G$10)</f>
        <v>11.12</v>
      </c>
      <c r="J735" s="54">
        <f t="shared" si="33"/>
        <v>0</v>
      </c>
      <c r="K735" s="55">
        <f t="shared" si="34"/>
        <v>32247.999999999996</v>
      </c>
      <c r="L735" s="56">
        <f t="shared" si="35"/>
        <v>32247.999999999996</v>
      </c>
      <c r="M735" s="56">
        <v>0</v>
      </c>
      <c r="N735" s="173"/>
      <c r="O735" s="56">
        <v>0</v>
      </c>
      <c r="P735" s="184">
        <v>11.12</v>
      </c>
    </row>
    <row r="736" spans="2:16" ht="28">
      <c r="B736" s="5" t="s">
        <v>1818</v>
      </c>
      <c r="C736" s="51" t="s">
        <v>26</v>
      </c>
      <c r="D736" s="51" t="s">
        <v>1819</v>
      </c>
      <c r="E736" s="6" t="s">
        <v>1820</v>
      </c>
      <c r="F736" s="51" t="s">
        <v>33</v>
      </c>
      <c r="G736" s="5">
        <v>6</v>
      </c>
      <c r="H736" s="52">
        <f>O736*(1-'Orç-Resumo'!$G$10)</f>
        <v>266</v>
      </c>
      <c r="I736" s="53">
        <f>P736*(1-'Orç-Resumo'!$G$10)</f>
        <v>0</v>
      </c>
      <c r="J736" s="54">
        <f t="shared" si="33"/>
        <v>1596</v>
      </c>
      <c r="K736" s="55">
        <f t="shared" si="34"/>
        <v>0</v>
      </c>
      <c r="L736" s="56">
        <f t="shared" si="35"/>
        <v>1596</v>
      </c>
      <c r="M736" s="56">
        <v>0</v>
      </c>
      <c r="N736" s="173"/>
      <c r="O736" s="56">
        <v>266</v>
      </c>
      <c r="P736" s="184">
        <v>0</v>
      </c>
    </row>
    <row r="737" spans="2:16" ht="28">
      <c r="B737" s="5" t="s">
        <v>1821</v>
      </c>
      <c r="C737" s="51" t="s">
        <v>48</v>
      </c>
      <c r="D737" s="51">
        <v>99814</v>
      </c>
      <c r="E737" s="6" t="s">
        <v>1822</v>
      </c>
      <c r="F737" s="51" t="s">
        <v>69</v>
      </c>
      <c r="G737" s="5">
        <v>8500</v>
      </c>
      <c r="H737" s="52">
        <f>O737*(1-'Orç-Resumo'!$G$10)</f>
        <v>0.72</v>
      </c>
      <c r="I737" s="53">
        <f>P737*(1-'Orç-Resumo'!$G$10)</f>
        <v>1.61</v>
      </c>
      <c r="J737" s="54">
        <f t="shared" si="33"/>
        <v>6120</v>
      </c>
      <c r="K737" s="55">
        <f t="shared" si="34"/>
        <v>13685</v>
      </c>
      <c r="L737" s="56">
        <f t="shared" si="35"/>
        <v>19805</v>
      </c>
      <c r="M737" s="56">
        <v>0</v>
      </c>
      <c r="N737" s="173"/>
      <c r="O737" s="56">
        <v>0.72</v>
      </c>
      <c r="P737" s="184" t="s">
        <v>2015</v>
      </c>
    </row>
    <row r="738" spans="2:16" ht="28">
      <c r="B738" s="5" t="s">
        <v>1823</v>
      </c>
      <c r="C738" s="51" t="s">
        <v>48</v>
      </c>
      <c r="D738" s="51">
        <v>98524</v>
      </c>
      <c r="E738" s="6" t="s">
        <v>1824</v>
      </c>
      <c r="F738" s="51" t="s">
        <v>69</v>
      </c>
      <c r="G738" s="5">
        <v>6000</v>
      </c>
      <c r="H738" s="52">
        <f>O738*(1-'Orç-Resumo'!$G$10)</f>
        <v>1.5099999999999998</v>
      </c>
      <c r="I738" s="53">
        <f>P738*(1-'Orç-Resumo'!$G$10)</f>
        <v>3.8</v>
      </c>
      <c r="J738" s="54">
        <f t="shared" si="33"/>
        <v>9059.9999999999982</v>
      </c>
      <c r="K738" s="55">
        <f t="shared" si="34"/>
        <v>22800</v>
      </c>
      <c r="L738" s="56">
        <f t="shared" si="35"/>
        <v>31860</v>
      </c>
      <c r="M738" s="56">
        <v>0</v>
      </c>
      <c r="N738" s="173"/>
      <c r="O738" s="56">
        <v>1.5099999999999998</v>
      </c>
      <c r="P738" s="184" t="s">
        <v>1744</v>
      </c>
    </row>
    <row r="739" spans="2:16" ht="28">
      <c r="B739" s="5" t="s">
        <v>1825</v>
      </c>
      <c r="C739" s="51" t="s">
        <v>48</v>
      </c>
      <c r="D739" s="51">
        <v>99803</v>
      </c>
      <c r="E739" s="6" t="s">
        <v>1826</v>
      </c>
      <c r="F739" s="51" t="s">
        <v>69</v>
      </c>
      <c r="G739" s="5">
        <v>2860</v>
      </c>
      <c r="H739" s="52">
        <f>O739*(1-'Orç-Resumo'!$G$10)</f>
        <v>0.65999999999999992</v>
      </c>
      <c r="I739" s="53">
        <f>P739*(1-'Orç-Resumo'!$G$10)</f>
        <v>1.76</v>
      </c>
      <c r="J739" s="54">
        <f t="shared" si="33"/>
        <v>1887.5999999999997</v>
      </c>
      <c r="K739" s="55">
        <f t="shared" si="34"/>
        <v>5033.6000000000004</v>
      </c>
      <c r="L739" s="56">
        <f t="shared" si="35"/>
        <v>6921.2</v>
      </c>
      <c r="M739" s="56">
        <v>0</v>
      </c>
      <c r="N739" s="173"/>
      <c r="O739" s="56">
        <v>0.65999999999999992</v>
      </c>
      <c r="P739" s="184" t="s">
        <v>3449</v>
      </c>
    </row>
    <row r="740" spans="2:16" ht="42">
      <c r="B740" s="5" t="s">
        <v>1828</v>
      </c>
      <c r="C740" s="51" t="s">
        <v>48</v>
      </c>
      <c r="D740" s="51">
        <v>99804</v>
      </c>
      <c r="E740" s="6" t="s">
        <v>1829</v>
      </c>
      <c r="F740" s="51" t="s">
        <v>69</v>
      </c>
      <c r="G740" s="5">
        <v>2860</v>
      </c>
      <c r="H740" s="52">
        <f>O740*(1-'Orç-Resumo'!$G$10)</f>
        <v>1.83</v>
      </c>
      <c r="I740" s="53">
        <f>P740*(1-'Orç-Resumo'!$G$10)</f>
        <v>4.43</v>
      </c>
      <c r="J740" s="54">
        <f t="shared" si="33"/>
        <v>5233.8</v>
      </c>
      <c r="K740" s="55">
        <f t="shared" si="34"/>
        <v>12669.8</v>
      </c>
      <c r="L740" s="56">
        <f t="shared" si="35"/>
        <v>17903.599999999999</v>
      </c>
      <c r="M740" s="56">
        <v>0</v>
      </c>
      <c r="N740" s="173"/>
      <c r="O740" s="56">
        <v>1.83</v>
      </c>
      <c r="P740" s="184" t="s">
        <v>2943</v>
      </c>
    </row>
    <row r="741" spans="2:16">
      <c r="B741" s="5" t="s">
        <v>1831</v>
      </c>
      <c r="C741" s="51" t="s">
        <v>26</v>
      </c>
      <c r="D741" s="51" t="s">
        <v>1832</v>
      </c>
      <c r="E741" s="6" t="s">
        <v>1833</v>
      </c>
      <c r="F741" s="51" t="s">
        <v>69</v>
      </c>
      <c r="G741" s="5">
        <v>500</v>
      </c>
      <c r="H741" s="52">
        <f>O741*(1-'Orç-Resumo'!$G$10)</f>
        <v>5.3855000000000004</v>
      </c>
      <c r="I741" s="53">
        <f>P741*(1-'Orç-Resumo'!$G$10)</f>
        <v>10.661999999999999</v>
      </c>
      <c r="J741" s="54">
        <f t="shared" si="33"/>
        <v>2692.75</v>
      </c>
      <c r="K741" s="55">
        <f t="shared" si="34"/>
        <v>5330.9999999999991</v>
      </c>
      <c r="L741" s="56">
        <f t="shared" si="35"/>
        <v>8023.7499999999991</v>
      </c>
      <c r="M741" s="56">
        <v>0</v>
      </c>
      <c r="N741" s="173"/>
      <c r="O741" s="56">
        <v>5.3855000000000004</v>
      </c>
      <c r="P741" s="184">
        <v>10.661999999999999</v>
      </c>
    </row>
    <row r="742" spans="2:16" ht="28">
      <c r="B742" s="5" t="s">
        <v>1834</v>
      </c>
      <c r="C742" s="51" t="s">
        <v>48</v>
      </c>
      <c r="D742" s="51">
        <v>99821</v>
      </c>
      <c r="E742" s="6" t="s">
        <v>1835</v>
      </c>
      <c r="F742" s="51" t="s">
        <v>69</v>
      </c>
      <c r="G742" s="5">
        <v>500</v>
      </c>
      <c r="H742" s="52">
        <f>O742*(1-'Orç-Resumo'!$G$10)</f>
        <v>1.8600000000000003</v>
      </c>
      <c r="I742" s="53">
        <f>P742*(1-'Orç-Resumo'!$G$10)</f>
        <v>1.63</v>
      </c>
      <c r="J742" s="54">
        <f t="shared" si="33"/>
        <v>930.00000000000011</v>
      </c>
      <c r="K742" s="55">
        <f t="shared" si="34"/>
        <v>815</v>
      </c>
      <c r="L742" s="56">
        <f t="shared" si="35"/>
        <v>1745</v>
      </c>
      <c r="M742" s="56">
        <v>0</v>
      </c>
      <c r="N742" s="173"/>
      <c r="O742" s="56">
        <v>1.8600000000000003</v>
      </c>
      <c r="P742" s="184" t="s">
        <v>3450</v>
      </c>
    </row>
    <row r="743" spans="2:16" ht="28">
      <c r="B743" s="5" t="s">
        <v>1836</v>
      </c>
      <c r="C743" s="51" t="s">
        <v>48</v>
      </c>
      <c r="D743" s="51">
        <v>99826</v>
      </c>
      <c r="E743" s="6" t="s">
        <v>1837</v>
      </c>
      <c r="F743" s="51" t="s">
        <v>69</v>
      </c>
      <c r="G743" s="5">
        <v>2860</v>
      </c>
      <c r="H743" s="52">
        <f>O743*(1-'Orç-Resumo'!$G$10)</f>
        <v>0.49</v>
      </c>
      <c r="I743" s="53">
        <f>P743*(1-'Orç-Resumo'!$G$10)</f>
        <v>1.3</v>
      </c>
      <c r="J743" s="54">
        <f t="shared" si="33"/>
        <v>1401.3999999999999</v>
      </c>
      <c r="K743" s="55">
        <f t="shared" si="34"/>
        <v>3718</v>
      </c>
      <c r="L743" s="56">
        <f t="shared" si="35"/>
        <v>5119.3999999999996</v>
      </c>
      <c r="M743" s="56">
        <v>0</v>
      </c>
      <c r="N743" s="173"/>
      <c r="O743" s="56">
        <v>0.49</v>
      </c>
      <c r="P743" s="184" t="s">
        <v>2451</v>
      </c>
    </row>
    <row r="744" spans="2:16">
      <c r="B744" s="5" t="s">
        <v>1838</v>
      </c>
      <c r="C744" s="51" t="s">
        <v>26</v>
      </c>
      <c r="D744" s="51" t="s">
        <v>1839</v>
      </c>
      <c r="E744" s="6" t="s">
        <v>1840</v>
      </c>
      <c r="F744" s="51" t="s">
        <v>33</v>
      </c>
      <c r="G744" s="5">
        <v>6</v>
      </c>
      <c r="H744" s="52">
        <f>O744*(1-'Orç-Resumo'!$G$10)</f>
        <v>848.03000000000009</v>
      </c>
      <c r="I744" s="53">
        <f>P744*(1-'Orç-Resumo'!$G$10)</f>
        <v>204.05</v>
      </c>
      <c r="J744" s="54">
        <f t="shared" si="33"/>
        <v>5088.18</v>
      </c>
      <c r="K744" s="55">
        <f t="shared" si="34"/>
        <v>1224.3000000000002</v>
      </c>
      <c r="L744" s="56">
        <f t="shared" si="35"/>
        <v>6312.4800000000005</v>
      </c>
      <c r="M744" s="56">
        <v>0</v>
      </c>
      <c r="N744" s="173"/>
      <c r="O744" s="56">
        <v>848.03000000000009</v>
      </c>
      <c r="P744" s="184">
        <v>204.05</v>
      </c>
    </row>
    <row r="745" spans="2:16">
      <c r="B745" s="5" t="s">
        <v>1841</v>
      </c>
      <c r="C745" s="51" t="s">
        <v>26</v>
      </c>
      <c r="D745" s="51" t="s">
        <v>1842</v>
      </c>
      <c r="E745" s="6" t="s">
        <v>1843</v>
      </c>
      <c r="F745" s="51" t="s">
        <v>33</v>
      </c>
      <c r="G745" s="5">
        <v>6</v>
      </c>
      <c r="H745" s="52">
        <f>O745*(1-'Orç-Resumo'!$G$10)</f>
        <v>2126.08</v>
      </c>
      <c r="I745" s="53">
        <f>P745*(1-'Orç-Resumo'!$G$10)</f>
        <v>343.84</v>
      </c>
      <c r="J745" s="54">
        <f t="shared" si="33"/>
        <v>12756.48</v>
      </c>
      <c r="K745" s="55">
        <f t="shared" si="34"/>
        <v>2063.04</v>
      </c>
      <c r="L745" s="56">
        <f t="shared" si="35"/>
        <v>14819.52</v>
      </c>
      <c r="M745" s="56">
        <v>0</v>
      </c>
      <c r="N745" s="173"/>
      <c r="O745" s="56">
        <v>2126.08</v>
      </c>
      <c r="P745" s="184">
        <v>343.84</v>
      </c>
    </row>
    <row r="746" spans="2:16">
      <c r="B746" s="5" t="s">
        <v>1844</v>
      </c>
      <c r="C746" s="51" t="s">
        <v>26</v>
      </c>
      <c r="D746" s="51" t="s">
        <v>1845</v>
      </c>
      <c r="E746" s="6" t="s">
        <v>1846</v>
      </c>
      <c r="F746" s="51" t="s">
        <v>33</v>
      </c>
      <c r="G746" s="5">
        <v>6</v>
      </c>
      <c r="H746" s="52">
        <f>O746*(1-'Orç-Resumo'!$G$10)</f>
        <v>7753.45</v>
      </c>
      <c r="I746" s="53">
        <f>P746*(1-'Orç-Resumo'!$G$10)</f>
        <v>1083.9699999999998</v>
      </c>
      <c r="J746" s="54">
        <f t="shared" si="33"/>
        <v>46520.7</v>
      </c>
      <c r="K746" s="55">
        <f t="shared" si="34"/>
        <v>6503.8199999999988</v>
      </c>
      <c r="L746" s="56">
        <f t="shared" si="35"/>
        <v>53024.52</v>
      </c>
      <c r="M746" s="56">
        <v>0</v>
      </c>
      <c r="N746" s="173"/>
      <c r="O746" s="56">
        <v>7753.45</v>
      </c>
      <c r="P746" s="184">
        <v>1083.9699999999998</v>
      </c>
    </row>
    <row r="747" spans="2:16">
      <c r="B747" s="5"/>
      <c r="C747" s="51"/>
      <c r="D747" s="51"/>
      <c r="E747" s="6"/>
      <c r="F747" s="51"/>
      <c r="G747" s="51"/>
      <c r="H747" s="52" t="s">
        <v>24</v>
      </c>
      <c r="I747" s="53" t="s">
        <v>24</v>
      </c>
      <c r="J747" s="54" t="s">
        <v>24</v>
      </c>
      <c r="K747" s="55" t="s">
        <v>24</v>
      </c>
      <c r="L747" s="56" t="s">
        <v>24</v>
      </c>
      <c r="M747" s="56" t="s">
        <v>24</v>
      </c>
      <c r="N747" s="173"/>
      <c r="O747" s="173"/>
    </row>
    <row r="748" spans="2:16">
      <c r="B748" s="5"/>
      <c r="C748" s="58"/>
      <c r="D748" s="58"/>
      <c r="E748" s="59"/>
      <c r="F748" s="58"/>
      <c r="G748" s="5"/>
      <c r="H748" s="58" t="s">
        <v>24</v>
      </c>
      <c r="I748" s="60" t="s">
        <v>24</v>
      </c>
      <c r="J748" s="61" t="s">
        <v>24</v>
      </c>
      <c r="K748" s="5" t="s">
        <v>24</v>
      </c>
      <c r="L748" s="5" t="s">
        <v>24</v>
      </c>
      <c r="M748" s="5" t="s">
        <v>24</v>
      </c>
      <c r="N748" s="174"/>
      <c r="O748" s="174"/>
    </row>
    <row r="749" spans="2:16">
      <c r="B749" s="62"/>
      <c r="C749" s="63"/>
      <c r="D749" s="63"/>
      <c r="E749" s="64"/>
      <c r="F749" s="63"/>
      <c r="G749" s="64"/>
      <c r="H749" s="65"/>
      <c r="I749" s="65" t="s">
        <v>1847</v>
      </c>
      <c r="J749" s="66">
        <f>TRUNC(SUM(J14:J748),2)</f>
        <v>4981737.55</v>
      </c>
      <c r="K749" s="66">
        <f>SUM(K14:K748)</f>
        <v>1903657.6062408618</v>
      </c>
      <c r="L749" s="66">
        <f>TRUNC(SUM(L14:L748),2)</f>
        <v>6885395.1600000001</v>
      </c>
      <c r="M749" s="66">
        <f>TRUNC(SUM(M14:M748),2)</f>
        <v>6885395.1600000001</v>
      </c>
      <c r="N749" s="175"/>
      <c r="O749" s="175"/>
    </row>
    <row r="750" spans="2:16" ht="14.5">
      <c r="B750" s="62"/>
      <c r="C750" s="67"/>
      <c r="D750" s="67"/>
      <c r="E750" s="68"/>
      <c r="F750" s="69"/>
      <c r="G750" s="70"/>
      <c r="H750" s="65" t="s">
        <v>1848</v>
      </c>
      <c r="I750" s="71">
        <v>0.22470000000000001</v>
      </c>
      <c r="J750" s="66">
        <f>J749*I750</f>
        <v>1119396.4274850001</v>
      </c>
      <c r="K750" s="66">
        <f>K749*I750</f>
        <v>427751.86412232165</v>
      </c>
      <c r="L750" s="66">
        <f>TRUNC(L749*I750,2)</f>
        <v>1547148.29</v>
      </c>
      <c r="M750" s="66">
        <f>TRUNC(I750*M749,2)</f>
        <v>1547148.29</v>
      </c>
      <c r="N750" s="175"/>
      <c r="O750" s="175"/>
    </row>
    <row r="751" spans="2:16">
      <c r="B751" s="62"/>
      <c r="C751" s="72"/>
      <c r="D751" s="72"/>
      <c r="E751" s="73"/>
      <c r="F751" s="74"/>
      <c r="G751" s="61"/>
      <c r="H751" s="65"/>
      <c r="I751" s="75" t="s">
        <v>1849</v>
      </c>
      <c r="J751" s="66">
        <f>TRUNC(SUM(J749:J750),2)</f>
        <v>6101133.9699999997</v>
      </c>
      <c r="K751" s="66">
        <f>SUM(K749:K750)</f>
        <v>2331409.4703631834</v>
      </c>
      <c r="L751" s="66">
        <f>TRUNC(SUM(L749:L750),2)</f>
        <v>8432543.4499999993</v>
      </c>
      <c r="M751" s="66">
        <f>TRUNC(SUM(M749:M750),2)</f>
        <v>8432543.4499999993</v>
      </c>
      <c r="N751" s="175"/>
      <c r="O751" s="175"/>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32 B14:B747 H16:L747 E471:F597 E34:F447 E449:F469 E599:F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E470:F470" name="Intervalo1_2"/>
    <protectedRange sqref="E33:F33" name="Intervalo1_4"/>
    <protectedRange sqref="E448:F448" name="Intervalo1_5"/>
    <protectedRange sqref="E598:F598" name="Intervalo1_6"/>
  </protectedRanges>
  <autoFilter ref="B13:M751" xr:uid="{00000000-0009-0000-0000-000008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6090" priority="3833"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6089" priority="3830"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6088" priority="3832"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6087" priority="3831" stopIfTrue="1">
      <formula>F14="-"</formula>
    </cfRule>
  </conditionalFormatting>
  <conditionalFormatting sqref="B578 B504 B538 B14:B143 B164:B178 B180:B198 B200:B206 B208:B215 B217:B227 B272:B281 B318:B402 B404:B433 B441:B492 B597:B627 B629:B638 B681:B698 B735:B747 B640:B679">
    <cfRule type="expression" dxfId="6086" priority="3829" stopIfTrue="1">
      <formula>F14="-"</formula>
    </cfRule>
  </conditionalFormatting>
  <conditionalFormatting sqref="G748">
    <cfRule type="expression" dxfId="6085" priority="3828" stopIfTrue="1">
      <formula>F748="-"</formula>
    </cfRule>
  </conditionalFormatting>
  <conditionalFormatting sqref="K748">
    <cfRule type="expression" dxfId="6084" priority="3827" stopIfTrue="1">
      <formula>F748="-"</formula>
    </cfRule>
  </conditionalFormatting>
  <conditionalFormatting sqref="J748 J15:J746">
    <cfRule type="expression" dxfId="6083" priority="3826">
      <formula>F15="-"</formula>
    </cfRule>
  </conditionalFormatting>
  <conditionalFormatting sqref="L15:L746 L748:N748">
    <cfRule type="expression" dxfId="6082" priority="3825" stopIfTrue="1">
      <formula>F15="-"</formula>
    </cfRule>
  </conditionalFormatting>
  <conditionalFormatting sqref="B748">
    <cfRule type="expression" dxfId="6081" priority="3824" stopIfTrue="1">
      <formula>F748="-"</formula>
    </cfRule>
  </conditionalFormatting>
  <conditionalFormatting sqref="I748">
    <cfRule type="expression" dxfId="6080" priority="3820" stopIfTrue="1">
      <formula>K748="-"</formula>
    </cfRule>
  </conditionalFormatting>
  <conditionalFormatting sqref="D748">
    <cfRule type="expression" dxfId="6079" priority="3823" stopIfTrue="1">
      <formula>F748="-"</formula>
    </cfRule>
  </conditionalFormatting>
  <conditionalFormatting sqref="E748">
    <cfRule type="expression" dxfId="6078" priority="3822" stopIfTrue="1">
      <formula>G748="-"</formula>
    </cfRule>
  </conditionalFormatting>
  <conditionalFormatting sqref="H748">
    <cfRule type="expression" dxfId="6077" priority="3821" stopIfTrue="1">
      <formula>J748="-"</formula>
    </cfRule>
  </conditionalFormatting>
  <conditionalFormatting sqref="F748">
    <cfRule type="expression" dxfId="6076" priority="3819" stopIfTrue="1">
      <formula>H748="-"</formula>
    </cfRule>
  </conditionalFormatting>
  <conditionalFormatting sqref="H14 H747">
    <cfRule type="expression" dxfId="6075" priority="3818" stopIfTrue="1">
      <formula>F14="-"</formula>
    </cfRule>
  </conditionalFormatting>
  <conditionalFormatting sqref="I14 I747">
    <cfRule type="expression" dxfId="6074" priority="3817" stopIfTrue="1">
      <formula>F14="-"</formula>
    </cfRule>
  </conditionalFormatting>
  <conditionalFormatting sqref="C748">
    <cfRule type="expression" dxfId="6073" priority="3816" stopIfTrue="1">
      <formula>E748="-"</formula>
    </cfRule>
  </conditionalFormatting>
  <conditionalFormatting sqref="O748 M14:N747">
    <cfRule type="expression" dxfId="6072" priority="3815" stopIfTrue="1">
      <formula>F14="-"</formula>
    </cfRule>
  </conditionalFormatting>
  <conditionalFormatting sqref="J747">
    <cfRule type="expression" dxfId="6071" priority="3814">
      <formula>F747="-"</formula>
    </cfRule>
  </conditionalFormatting>
  <conditionalFormatting sqref="K15:K747">
    <cfRule type="expression" dxfId="6070" priority="3813">
      <formula>F15="-"</formula>
    </cfRule>
  </conditionalFormatting>
  <conditionalFormatting sqref="L747">
    <cfRule type="expression" dxfId="6069" priority="3812" stopIfTrue="1">
      <formula>F747="-"</formula>
    </cfRule>
  </conditionalFormatting>
  <conditionalFormatting sqref="J14">
    <cfRule type="expression" dxfId="6068" priority="3809">
      <formula>F14="-"</formula>
    </cfRule>
  </conditionalFormatting>
  <conditionalFormatting sqref="K14">
    <cfRule type="expression" dxfId="6067" priority="3808">
      <formula>F14="-"</formula>
    </cfRule>
  </conditionalFormatting>
  <conditionalFormatting sqref="L14">
    <cfRule type="expression" dxfId="6066" priority="3806" stopIfTrue="1">
      <formula>F14="-"</formula>
    </cfRule>
  </conditionalFormatting>
  <conditionalFormatting sqref="C96">
    <cfRule type="expression" dxfId="6065" priority="3436" stopIfTrue="1">
      <formula>F96="-"</formula>
    </cfRule>
  </conditionalFormatting>
  <conditionalFormatting sqref="D96">
    <cfRule type="expression" dxfId="6064" priority="3441" stopIfTrue="1">
      <formula>F96="-"</formula>
    </cfRule>
  </conditionalFormatting>
  <conditionalFormatting sqref="E96">
    <cfRule type="expression" dxfId="6063" priority="3440" stopIfTrue="1">
      <formula>F96="-"</formula>
    </cfRule>
  </conditionalFormatting>
  <conditionalFormatting sqref="F96">
    <cfRule type="expression" dxfId="6062" priority="3435" stopIfTrue="1">
      <formula>F96="-"</formula>
    </cfRule>
  </conditionalFormatting>
  <conditionalFormatting sqref="C583">
    <cfRule type="expression" dxfId="6061" priority="3425" stopIfTrue="1">
      <formula>F583="-"</formula>
    </cfRule>
  </conditionalFormatting>
  <conditionalFormatting sqref="D583">
    <cfRule type="expression" dxfId="6060" priority="3430" stopIfTrue="1">
      <formula>F583="-"</formula>
    </cfRule>
  </conditionalFormatting>
  <conditionalFormatting sqref="E583">
    <cfRule type="expression" dxfId="6059" priority="3429" stopIfTrue="1">
      <formula>F583="-"</formula>
    </cfRule>
  </conditionalFormatting>
  <conditionalFormatting sqref="F583">
    <cfRule type="expression" dxfId="6058" priority="3424" stopIfTrue="1">
      <formula>F583="-"</formula>
    </cfRule>
  </conditionalFormatting>
  <conditionalFormatting sqref="C68">
    <cfRule type="expression" dxfId="6057" priority="3416" stopIfTrue="1">
      <formula>F68="-"</formula>
    </cfRule>
  </conditionalFormatting>
  <conditionalFormatting sqref="D68">
    <cfRule type="expression" dxfId="6056" priority="3421" stopIfTrue="1">
      <formula>F68="-"</formula>
    </cfRule>
  </conditionalFormatting>
  <conditionalFormatting sqref="E68">
    <cfRule type="expression" dxfId="6055" priority="3420" stopIfTrue="1">
      <formula>F68="-"</formula>
    </cfRule>
  </conditionalFormatting>
  <conditionalFormatting sqref="F68">
    <cfRule type="expression" dxfId="6054" priority="3415" stopIfTrue="1">
      <formula>F68="-"</formula>
    </cfRule>
  </conditionalFormatting>
  <conditionalFormatting sqref="C156:C158">
    <cfRule type="expression" dxfId="6053" priority="3414" stopIfTrue="1">
      <formula>F156="-"</formula>
    </cfRule>
  </conditionalFormatting>
  <conditionalFormatting sqref="D156:D158">
    <cfRule type="expression" dxfId="6052" priority="3411" stopIfTrue="1">
      <formula>F156="-"</formula>
    </cfRule>
  </conditionalFormatting>
  <conditionalFormatting sqref="E156:E158">
    <cfRule type="expression" dxfId="6051" priority="3413" stopIfTrue="1">
      <formula>F156="-"</formula>
    </cfRule>
  </conditionalFormatting>
  <conditionalFormatting sqref="F156:F158">
    <cfRule type="expression" dxfId="6050" priority="3412" stopIfTrue="1">
      <formula>F156="-"</formula>
    </cfRule>
  </conditionalFormatting>
  <conditionalFormatting sqref="C155">
    <cfRule type="expression" dxfId="6049" priority="3400" stopIfTrue="1">
      <formula>F155="-"</formula>
    </cfRule>
  </conditionalFormatting>
  <conditionalFormatting sqref="D155">
    <cfRule type="expression" dxfId="6048" priority="3405" stopIfTrue="1">
      <formula>F155="-"</formula>
    </cfRule>
  </conditionalFormatting>
  <conditionalFormatting sqref="E155">
    <cfRule type="expression" dxfId="6047" priority="3404" stopIfTrue="1">
      <formula>F155="-"</formula>
    </cfRule>
  </conditionalFormatting>
  <conditionalFormatting sqref="F155">
    <cfRule type="expression" dxfId="6046" priority="3399" stopIfTrue="1">
      <formula>F155="-"</formula>
    </cfRule>
  </conditionalFormatting>
  <conditionalFormatting sqref="C149">
    <cfRule type="expression" dxfId="6045" priority="3393" stopIfTrue="1">
      <formula>F149="-"</formula>
    </cfRule>
  </conditionalFormatting>
  <conditionalFormatting sqref="D149">
    <cfRule type="expression" dxfId="6044" priority="3398" stopIfTrue="1">
      <formula>F149="-"</formula>
    </cfRule>
  </conditionalFormatting>
  <conditionalFormatting sqref="E149">
    <cfRule type="expression" dxfId="6043" priority="3397" stopIfTrue="1">
      <formula>F149="-"</formula>
    </cfRule>
  </conditionalFormatting>
  <conditionalFormatting sqref="F149">
    <cfRule type="expression" dxfId="6042" priority="3392" stopIfTrue="1">
      <formula>F149="-"</formula>
    </cfRule>
  </conditionalFormatting>
  <conditionalFormatting sqref="C144">
    <cfRule type="expression" dxfId="6041" priority="3385" stopIfTrue="1">
      <formula>F144="-"</formula>
    </cfRule>
  </conditionalFormatting>
  <conditionalFormatting sqref="D144">
    <cfRule type="expression" dxfId="6040" priority="3391" stopIfTrue="1">
      <formula>F144="-"</formula>
    </cfRule>
  </conditionalFormatting>
  <conditionalFormatting sqref="B144:B152">
    <cfRule type="expression" dxfId="6039" priority="3390" stopIfTrue="1">
      <formula>F144="-"</formula>
    </cfRule>
  </conditionalFormatting>
  <conditionalFormatting sqref="E144">
    <cfRule type="expression" dxfId="6038" priority="3389" stopIfTrue="1">
      <formula>F144="-"</formula>
    </cfRule>
  </conditionalFormatting>
  <conditionalFormatting sqref="F144">
    <cfRule type="expression" dxfId="6037" priority="3384" stopIfTrue="1">
      <formula>F144="-"</formula>
    </cfRule>
  </conditionalFormatting>
  <conditionalFormatting sqref="C147">
    <cfRule type="expression" dxfId="6036" priority="3378" stopIfTrue="1">
      <formula>F147="-"</formula>
    </cfRule>
  </conditionalFormatting>
  <conditionalFormatting sqref="D147">
    <cfRule type="expression" dxfId="6035" priority="3383" stopIfTrue="1">
      <formula>F147="-"</formula>
    </cfRule>
  </conditionalFormatting>
  <conditionalFormatting sqref="E147">
    <cfRule type="expression" dxfId="6034" priority="3382" stopIfTrue="1">
      <formula>F147="-"</formula>
    </cfRule>
  </conditionalFormatting>
  <conditionalFormatting sqref="F147">
    <cfRule type="expression" dxfId="6033" priority="3377" stopIfTrue="1">
      <formula>F147="-"</formula>
    </cfRule>
  </conditionalFormatting>
  <conditionalFormatting sqref="C148">
    <cfRule type="expression" dxfId="6032" priority="3371" stopIfTrue="1">
      <formula>F148="-"</formula>
    </cfRule>
  </conditionalFormatting>
  <conditionalFormatting sqref="D148">
    <cfRule type="expression" dxfId="6031" priority="3376" stopIfTrue="1">
      <formula>F148="-"</formula>
    </cfRule>
  </conditionalFormatting>
  <conditionalFormatting sqref="E148">
    <cfRule type="expression" dxfId="6030" priority="3375" stopIfTrue="1">
      <formula>F148="-"</formula>
    </cfRule>
  </conditionalFormatting>
  <conditionalFormatting sqref="F148">
    <cfRule type="expression" dxfId="6029" priority="3370" stopIfTrue="1">
      <formula>F148="-"</formula>
    </cfRule>
  </conditionalFormatting>
  <conditionalFormatting sqref="C150">
    <cfRule type="expression" dxfId="6028" priority="3364" stopIfTrue="1">
      <formula>F150="-"</formula>
    </cfRule>
  </conditionalFormatting>
  <conditionalFormatting sqref="D150">
    <cfRule type="expression" dxfId="6027" priority="3369" stopIfTrue="1">
      <formula>F150="-"</formula>
    </cfRule>
  </conditionalFormatting>
  <conditionalFormatting sqref="E150">
    <cfRule type="expression" dxfId="6026" priority="3368" stopIfTrue="1">
      <formula>F150="-"</formula>
    </cfRule>
  </conditionalFormatting>
  <conditionalFormatting sqref="F150">
    <cfRule type="expression" dxfId="6025" priority="3363" stopIfTrue="1">
      <formula>F150="-"</formula>
    </cfRule>
  </conditionalFormatting>
  <conditionalFormatting sqref="C151">
    <cfRule type="expression" dxfId="6024" priority="3357" stopIfTrue="1">
      <formula>F151="-"</formula>
    </cfRule>
  </conditionalFormatting>
  <conditionalFormatting sqref="D151">
    <cfRule type="expression" dxfId="6023" priority="3362" stopIfTrue="1">
      <formula>F151="-"</formula>
    </cfRule>
  </conditionalFormatting>
  <conditionalFormatting sqref="E151">
    <cfRule type="expression" dxfId="6022" priority="3361" stopIfTrue="1">
      <formula>F151="-"</formula>
    </cfRule>
  </conditionalFormatting>
  <conditionalFormatting sqref="F151">
    <cfRule type="expression" dxfId="6021" priority="3356" stopIfTrue="1">
      <formula>F151="-"</formula>
    </cfRule>
  </conditionalFormatting>
  <conditionalFormatting sqref="C152">
    <cfRule type="expression" dxfId="6020" priority="3350" stopIfTrue="1">
      <formula>F152="-"</formula>
    </cfRule>
  </conditionalFormatting>
  <conditionalFormatting sqref="D152">
    <cfRule type="expression" dxfId="6019" priority="3355" stopIfTrue="1">
      <formula>F152="-"</formula>
    </cfRule>
  </conditionalFormatting>
  <conditionalFormatting sqref="E152">
    <cfRule type="expression" dxfId="6018" priority="3354" stopIfTrue="1">
      <formula>F152="-"</formula>
    </cfRule>
  </conditionalFormatting>
  <conditionalFormatting sqref="F152">
    <cfRule type="expression" dxfId="6017" priority="3349" stopIfTrue="1">
      <formula>F152="-"</formula>
    </cfRule>
  </conditionalFormatting>
  <conditionalFormatting sqref="C153">
    <cfRule type="expression" dxfId="6016" priority="3342" stopIfTrue="1">
      <formula>F153="-"</formula>
    </cfRule>
  </conditionalFormatting>
  <conditionalFormatting sqref="D153">
    <cfRule type="expression" dxfId="6015" priority="3348" stopIfTrue="1">
      <formula>F153="-"</formula>
    </cfRule>
  </conditionalFormatting>
  <conditionalFormatting sqref="B153">
    <cfRule type="expression" dxfId="6014" priority="3347" stopIfTrue="1">
      <formula>F153="-"</formula>
    </cfRule>
  </conditionalFormatting>
  <conditionalFormatting sqref="E153">
    <cfRule type="expression" dxfId="6013" priority="3346" stopIfTrue="1">
      <formula>F153="-"</formula>
    </cfRule>
  </conditionalFormatting>
  <conditionalFormatting sqref="F153">
    <cfRule type="expression" dxfId="6012" priority="3341" stopIfTrue="1">
      <formula>F153="-"</formula>
    </cfRule>
  </conditionalFormatting>
  <conditionalFormatting sqref="C154">
    <cfRule type="expression" dxfId="6011" priority="3332" stopIfTrue="1">
      <formula>F154="-"</formula>
    </cfRule>
  </conditionalFormatting>
  <conditionalFormatting sqref="D154">
    <cfRule type="expression" dxfId="6010" priority="3338" stopIfTrue="1">
      <formula>F154="-"</formula>
    </cfRule>
  </conditionalFormatting>
  <conditionalFormatting sqref="B154:B162">
    <cfRule type="expression" dxfId="6009" priority="3337" stopIfTrue="1">
      <formula>F154="-"</formula>
    </cfRule>
  </conditionalFormatting>
  <conditionalFormatting sqref="E154">
    <cfRule type="expression" dxfId="6008" priority="3336" stopIfTrue="1">
      <formula>F154="-"</formula>
    </cfRule>
  </conditionalFormatting>
  <conditionalFormatting sqref="F154">
    <cfRule type="expression" dxfId="6007" priority="3331" stopIfTrue="1">
      <formula>F154="-"</formula>
    </cfRule>
  </conditionalFormatting>
  <conditionalFormatting sqref="C159">
    <cfRule type="expression" dxfId="6006" priority="3325" stopIfTrue="1">
      <formula>F159="-"</formula>
    </cfRule>
  </conditionalFormatting>
  <conditionalFormatting sqref="D159">
    <cfRule type="expression" dxfId="6005" priority="3330" stopIfTrue="1">
      <formula>F159="-"</formula>
    </cfRule>
  </conditionalFormatting>
  <conditionalFormatting sqref="E159">
    <cfRule type="expression" dxfId="6004" priority="3329" stopIfTrue="1">
      <formula>F159="-"</formula>
    </cfRule>
  </conditionalFormatting>
  <conditionalFormatting sqref="F159">
    <cfRule type="expression" dxfId="6003" priority="3324" stopIfTrue="1">
      <formula>F159="-"</formula>
    </cfRule>
  </conditionalFormatting>
  <conditionalFormatting sqref="C160">
    <cfRule type="expression" dxfId="6002" priority="3318" stopIfTrue="1">
      <formula>F160="-"</formula>
    </cfRule>
  </conditionalFormatting>
  <conditionalFormatting sqref="D160">
    <cfRule type="expression" dxfId="6001" priority="3323" stopIfTrue="1">
      <formula>F160="-"</formula>
    </cfRule>
  </conditionalFormatting>
  <conditionalFormatting sqref="E160">
    <cfRule type="expression" dxfId="6000" priority="3322" stopIfTrue="1">
      <formula>F160="-"</formula>
    </cfRule>
  </conditionalFormatting>
  <conditionalFormatting sqref="F160">
    <cfRule type="expression" dxfId="5999" priority="3317" stopIfTrue="1">
      <formula>F160="-"</formula>
    </cfRule>
  </conditionalFormatting>
  <conditionalFormatting sqref="C163">
    <cfRule type="expression" dxfId="5998" priority="3310" stopIfTrue="1">
      <formula>F163="-"</formula>
    </cfRule>
  </conditionalFormatting>
  <conditionalFormatting sqref="D163">
    <cfRule type="expression" dxfId="5997" priority="3316" stopIfTrue="1">
      <formula>F163="-"</formula>
    </cfRule>
  </conditionalFormatting>
  <conditionalFormatting sqref="B163">
    <cfRule type="expression" dxfId="5996" priority="3315" stopIfTrue="1">
      <formula>F163="-"</formula>
    </cfRule>
  </conditionalFormatting>
  <conditionalFormatting sqref="E163">
    <cfRule type="expression" dxfId="5995" priority="3314" stopIfTrue="1">
      <formula>F163="-"</formula>
    </cfRule>
  </conditionalFormatting>
  <conditionalFormatting sqref="F163">
    <cfRule type="expression" dxfId="5994" priority="3309" stopIfTrue="1">
      <formula>F163="-"</formula>
    </cfRule>
  </conditionalFormatting>
  <conditionalFormatting sqref="C161">
    <cfRule type="expression" dxfId="5993" priority="3301" stopIfTrue="1">
      <formula>F161="-"</formula>
    </cfRule>
  </conditionalFormatting>
  <conditionalFormatting sqref="D161">
    <cfRule type="expression" dxfId="5992" priority="3306" stopIfTrue="1">
      <formula>F161="-"</formula>
    </cfRule>
  </conditionalFormatting>
  <conditionalFormatting sqref="E161">
    <cfRule type="expression" dxfId="5991" priority="3305" stopIfTrue="1">
      <formula>F161="-"</formula>
    </cfRule>
  </conditionalFormatting>
  <conditionalFormatting sqref="F161">
    <cfRule type="expression" dxfId="5990" priority="3300" stopIfTrue="1">
      <formula>F161="-"</formula>
    </cfRule>
  </conditionalFormatting>
  <conditionalFormatting sqref="C162">
    <cfRule type="expression" dxfId="5989" priority="3294" stopIfTrue="1">
      <formula>F162="-"</formula>
    </cfRule>
  </conditionalFormatting>
  <conditionalFormatting sqref="D162">
    <cfRule type="expression" dxfId="5988" priority="3299" stopIfTrue="1">
      <formula>F162="-"</formula>
    </cfRule>
  </conditionalFormatting>
  <conditionalFormatting sqref="E162">
    <cfRule type="expression" dxfId="5987" priority="3298" stopIfTrue="1">
      <formula>F162="-"</formula>
    </cfRule>
  </conditionalFormatting>
  <conditionalFormatting sqref="F162">
    <cfRule type="expression" dxfId="5986" priority="3293" stopIfTrue="1">
      <formula>F162="-"</formula>
    </cfRule>
  </conditionalFormatting>
  <conditionalFormatting sqref="C164">
    <cfRule type="expression" dxfId="5985" priority="3287" stopIfTrue="1">
      <formula>F164="-"</formula>
    </cfRule>
  </conditionalFormatting>
  <conditionalFormatting sqref="D164">
    <cfRule type="expression" dxfId="5984" priority="3292" stopIfTrue="1">
      <formula>F164="-"</formula>
    </cfRule>
  </conditionalFormatting>
  <conditionalFormatting sqref="E164">
    <cfRule type="expression" dxfId="5983" priority="3291" stopIfTrue="1">
      <formula>F164="-"</formula>
    </cfRule>
  </conditionalFormatting>
  <conditionalFormatting sqref="F164">
    <cfRule type="expression" dxfId="5982" priority="3286" stopIfTrue="1">
      <formula>F164="-"</formula>
    </cfRule>
  </conditionalFormatting>
  <conditionalFormatting sqref="C166">
    <cfRule type="expression" dxfId="5981" priority="3280" stopIfTrue="1">
      <formula>F166="-"</formula>
    </cfRule>
  </conditionalFormatting>
  <conditionalFormatting sqref="D166">
    <cfRule type="expression" dxfId="5980" priority="3285" stopIfTrue="1">
      <formula>F166="-"</formula>
    </cfRule>
  </conditionalFormatting>
  <conditionalFormatting sqref="E166">
    <cfRule type="expression" dxfId="5979" priority="3284" stopIfTrue="1">
      <formula>F166="-"</formula>
    </cfRule>
  </conditionalFormatting>
  <conditionalFormatting sqref="F166">
    <cfRule type="expression" dxfId="5978" priority="3279" stopIfTrue="1">
      <formula>F166="-"</formula>
    </cfRule>
  </conditionalFormatting>
  <conditionalFormatting sqref="C167">
    <cfRule type="expression" dxfId="5977" priority="3273" stopIfTrue="1">
      <formula>F167="-"</formula>
    </cfRule>
  </conditionalFormatting>
  <conditionalFormatting sqref="D167">
    <cfRule type="expression" dxfId="5976" priority="3278" stopIfTrue="1">
      <formula>F167="-"</formula>
    </cfRule>
  </conditionalFormatting>
  <conditionalFormatting sqref="E167">
    <cfRule type="expression" dxfId="5975" priority="3277" stopIfTrue="1">
      <formula>F167="-"</formula>
    </cfRule>
  </conditionalFormatting>
  <conditionalFormatting sqref="F167">
    <cfRule type="expression" dxfId="5974" priority="3272" stopIfTrue="1">
      <formula>F167="-"</formula>
    </cfRule>
  </conditionalFormatting>
  <conditionalFormatting sqref="C168">
    <cfRule type="expression" dxfId="5973" priority="3266" stopIfTrue="1">
      <formula>F168="-"</formula>
    </cfRule>
  </conditionalFormatting>
  <conditionalFormatting sqref="D168">
    <cfRule type="expression" dxfId="5972" priority="3271" stopIfTrue="1">
      <formula>F168="-"</formula>
    </cfRule>
  </conditionalFormatting>
  <conditionalFormatting sqref="E168">
    <cfRule type="expression" dxfId="5971" priority="3270" stopIfTrue="1">
      <formula>F168="-"</formula>
    </cfRule>
  </conditionalFormatting>
  <conditionalFormatting sqref="F168">
    <cfRule type="expression" dxfId="5970" priority="3265" stopIfTrue="1">
      <formula>F168="-"</formula>
    </cfRule>
  </conditionalFormatting>
  <conditionalFormatting sqref="C169">
    <cfRule type="expression" dxfId="5969" priority="3259" stopIfTrue="1">
      <formula>F169="-"</formula>
    </cfRule>
  </conditionalFormatting>
  <conditionalFormatting sqref="D169">
    <cfRule type="expression" dxfId="5968" priority="3264" stopIfTrue="1">
      <formula>F169="-"</formula>
    </cfRule>
  </conditionalFormatting>
  <conditionalFormatting sqref="E169">
    <cfRule type="expression" dxfId="5967" priority="3263" stopIfTrue="1">
      <formula>F169="-"</formula>
    </cfRule>
  </conditionalFormatting>
  <conditionalFormatting sqref="F169">
    <cfRule type="expression" dxfId="5966" priority="3258" stopIfTrue="1">
      <formula>F169="-"</formula>
    </cfRule>
  </conditionalFormatting>
  <conditionalFormatting sqref="C170">
    <cfRule type="expression" dxfId="5965" priority="3252" stopIfTrue="1">
      <formula>F170="-"</formula>
    </cfRule>
  </conditionalFormatting>
  <conditionalFormatting sqref="D170">
    <cfRule type="expression" dxfId="5964" priority="3257" stopIfTrue="1">
      <formula>F170="-"</formula>
    </cfRule>
  </conditionalFormatting>
  <conditionalFormatting sqref="E170">
    <cfRule type="expression" dxfId="5963" priority="3256" stopIfTrue="1">
      <formula>F170="-"</formula>
    </cfRule>
  </conditionalFormatting>
  <conditionalFormatting sqref="F170">
    <cfRule type="expression" dxfId="5962" priority="3251" stopIfTrue="1">
      <formula>F170="-"</formula>
    </cfRule>
  </conditionalFormatting>
  <conditionalFormatting sqref="C171">
    <cfRule type="expression" dxfId="5961" priority="3245" stopIfTrue="1">
      <formula>F171="-"</formula>
    </cfRule>
  </conditionalFormatting>
  <conditionalFormatting sqref="D171">
    <cfRule type="expression" dxfId="5960" priority="3250" stopIfTrue="1">
      <formula>F171="-"</formula>
    </cfRule>
  </conditionalFormatting>
  <conditionalFormatting sqref="E171">
    <cfRule type="expression" dxfId="5959" priority="3249" stopIfTrue="1">
      <formula>F171="-"</formula>
    </cfRule>
  </conditionalFormatting>
  <conditionalFormatting sqref="F171">
    <cfRule type="expression" dxfId="5958" priority="3244" stopIfTrue="1">
      <formula>F171="-"</formula>
    </cfRule>
  </conditionalFormatting>
  <conditionalFormatting sqref="C172">
    <cfRule type="expression" dxfId="5957" priority="3238" stopIfTrue="1">
      <formula>F172="-"</formula>
    </cfRule>
  </conditionalFormatting>
  <conditionalFormatting sqref="D172">
    <cfRule type="expression" dxfId="5956" priority="3243" stopIfTrue="1">
      <formula>F172="-"</formula>
    </cfRule>
  </conditionalFormatting>
  <conditionalFormatting sqref="E172">
    <cfRule type="expression" dxfId="5955" priority="3242" stopIfTrue="1">
      <formula>F172="-"</formula>
    </cfRule>
  </conditionalFormatting>
  <conditionalFormatting sqref="F172">
    <cfRule type="expression" dxfId="5954" priority="3237" stopIfTrue="1">
      <formula>F172="-"</formula>
    </cfRule>
  </conditionalFormatting>
  <conditionalFormatting sqref="C173">
    <cfRule type="expression" dxfId="5953" priority="3231" stopIfTrue="1">
      <formula>F173="-"</formula>
    </cfRule>
  </conditionalFormatting>
  <conditionalFormatting sqref="D173">
    <cfRule type="expression" dxfId="5952" priority="3236" stopIfTrue="1">
      <formula>F173="-"</formula>
    </cfRule>
  </conditionalFormatting>
  <conditionalFormatting sqref="E173">
    <cfRule type="expression" dxfId="5951" priority="3235" stopIfTrue="1">
      <formula>F173="-"</formula>
    </cfRule>
  </conditionalFormatting>
  <conditionalFormatting sqref="F173">
    <cfRule type="expression" dxfId="5950" priority="3230" stopIfTrue="1">
      <formula>F173="-"</formula>
    </cfRule>
  </conditionalFormatting>
  <conditionalFormatting sqref="C174">
    <cfRule type="expression" dxfId="5949" priority="3224" stopIfTrue="1">
      <formula>F174="-"</formula>
    </cfRule>
  </conditionalFormatting>
  <conditionalFormatting sqref="D174">
    <cfRule type="expression" dxfId="5948" priority="3229" stopIfTrue="1">
      <formula>F174="-"</formula>
    </cfRule>
  </conditionalFormatting>
  <conditionalFormatting sqref="E174">
    <cfRule type="expression" dxfId="5947" priority="3228" stopIfTrue="1">
      <formula>F174="-"</formula>
    </cfRule>
  </conditionalFormatting>
  <conditionalFormatting sqref="F174">
    <cfRule type="expression" dxfId="5946" priority="3223" stopIfTrue="1">
      <formula>F174="-"</formula>
    </cfRule>
  </conditionalFormatting>
  <conditionalFormatting sqref="C175">
    <cfRule type="expression" dxfId="5945" priority="3217" stopIfTrue="1">
      <formula>F175="-"</formula>
    </cfRule>
  </conditionalFormatting>
  <conditionalFormatting sqref="D175">
    <cfRule type="expression" dxfId="5944" priority="3222" stopIfTrue="1">
      <formula>F175="-"</formula>
    </cfRule>
  </conditionalFormatting>
  <conditionalFormatting sqref="E175">
    <cfRule type="expression" dxfId="5943" priority="3221" stopIfTrue="1">
      <formula>F175="-"</formula>
    </cfRule>
  </conditionalFormatting>
  <conditionalFormatting sqref="F175">
    <cfRule type="expression" dxfId="5942" priority="3216" stopIfTrue="1">
      <formula>F175="-"</formula>
    </cfRule>
  </conditionalFormatting>
  <conditionalFormatting sqref="C176">
    <cfRule type="expression" dxfId="5941" priority="3210" stopIfTrue="1">
      <formula>F176="-"</formula>
    </cfRule>
  </conditionalFormatting>
  <conditionalFormatting sqref="D176">
    <cfRule type="expression" dxfId="5940" priority="3215" stopIfTrue="1">
      <formula>F176="-"</formula>
    </cfRule>
  </conditionalFormatting>
  <conditionalFormatting sqref="E176">
    <cfRule type="expression" dxfId="5939" priority="3214" stopIfTrue="1">
      <formula>F176="-"</formula>
    </cfRule>
  </conditionalFormatting>
  <conditionalFormatting sqref="F176">
    <cfRule type="expression" dxfId="5938" priority="3209" stopIfTrue="1">
      <formula>F176="-"</formula>
    </cfRule>
  </conditionalFormatting>
  <conditionalFormatting sqref="C179">
    <cfRule type="expression" dxfId="5937" priority="3202" stopIfTrue="1">
      <formula>F179="-"</formula>
    </cfRule>
  </conditionalFormatting>
  <conditionalFormatting sqref="D179">
    <cfRule type="expression" dxfId="5936" priority="3208" stopIfTrue="1">
      <formula>F179="-"</formula>
    </cfRule>
  </conditionalFormatting>
  <conditionalFormatting sqref="B179">
    <cfRule type="expression" dxfId="5935" priority="3207" stopIfTrue="1">
      <formula>F179="-"</formula>
    </cfRule>
  </conditionalFormatting>
  <conditionalFormatting sqref="E179">
    <cfRule type="expression" dxfId="5934" priority="3206" stopIfTrue="1">
      <formula>F179="-"</formula>
    </cfRule>
  </conditionalFormatting>
  <conditionalFormatting sqref="F179">
    <cfRule type="expression" dxfId="5933" priority="3201" stopIfTrue="1">
      <formula>F179="-"</formula>
    </cfRule>
  </conditionalFormatting>
  <conditionalFormatting sqref="C181">
    <cfRule type="expression" dxfId="5932" priority="3193" stopIfTrue="1">
      <formula>F181="-"</formula>
    </cfRule>
  </conditionalFormatting>
  <conditionalFormatting sqref="D181">
    <cfRule type="expression" dxfId="5931" priority="3198" stopIfTrue="1">
      <formula>F181="-"</formula>
    </cfRule>
  </conditionalFormatting>
  <conditionalFormatting sqref="E181">
    <cfRule type="expression" dxfId="5930" priority="3197" stopIfTrue="1">
      <formula>F181="-"</formula>
    </cfRule>
  </conditionalFormatting>
  <conditionalFormatting sqref="F181">
    <cfRule type="expression" dxfId="5929" priority="3192" stopIfTrue="1">
      <formula>F181="-"</formula>
    </cfRule>
  </conditionalFormatting>
  <conditionalFormatting sqref="C182">
    <cfRule type="expression" dxfId="5928" priority="3184" stopIfTrue="1">
      <formula>F182="-"</formula>
    </cfRule>
  </conditionalFormatting>
  <conditionalFormatting sqref="D182">
    <cfRule type="expression" dxfId="5927" priority="3189" stopIfTrue="1">
      <formula>F182="-"</formula>
    </cfRule>
  </conditionalFormatting>
  <conditionalFormatting sqref="E182">
    <cfRule type="expression" dxfId="5926" priority="3188" stopIfTrue="1">
      <formula>F182="-"</formula>
    </cfRule>
  </conditionalFormatting>
  <conditionalFormatting sqref="F182">
    <cfRule type="expression" dxfId="5925" priority="3183" stopIfTrue="1">
      <formula>F182="-"</formula>
    </cfRule>
  </conditionalFormatting>
  <conditionalFormatting sqref="C183">
    <cfRule type="expression" dxfId="5924" priority="3177" stopIfTrue="1">
      <formula>F183="-"</formula>
    </cfRule>
  </conditionalFormatting>
  <conditionalFormatting sqref="D183">
    <cfRule type="expression" dxfId="5923" priority="3182" stopIfTrue="1">
      <formula>F183="-"</formula>
    </cfRule>
  </conditionalFormatting>
  <conditionalFormatting sqref="E183">
    <cfRule type="expression" dxfId="5922" priority="3181" stopIfTrue="1">
      <formula>F183="-"</formula>
    </cfRule>
  </conditionalFormatting>
  <conditionalFormatting sqref="F183">
    <cfRule type="expression" dxfId="5921" priority="3176" stopIfTrue="1">
      <formula>F183="-"</formula>
    </cfRule>
  </conditionalFormatting>
  <conditionalFormatting sqref="C190">
    <cfRule type="expression" dxfId="5920" priority="3168" stopIfTrue="1">
      <formula>F190="-"</formula>
    </cfRule>
  </conditionalFormatting>
  <conditionalFormatting sqref="D190">
    <cfRule type="expression" dxfId="5919" priority="3173" stopIfTrue="1">
      <formula>F190="-"</formula>
    </cfRule>
  </conditionalFormatting>
  <conditionalFormatting sqref="E190">
    <cfRule type="expression" dxfId="5918" priority="3172" stopIfTrue="1">
      <formula>F190="-"</formula>
    </cfRule>
  </conditionalFormatting>
  <conditionalFormatting sqref="F190">
    <cfRule type="expression" dxfId="5917" priority="3167" stopIfTrue="1">
      <formula>F190="-"</formula>
    </cfRule>
  </conditionalFormatting>
  <conditionalFormatting sqref="C188">
    <cfRule type="expression" dxfId="5916" priority="3159" stopIfTrue="1">
      <formula>F188="-"</formula>
    </cfRule>
  </conditionalFormatting>
  <conditionalFormatting sqref="D188">
    <cfRule type="expression" dxfId="5915" priority="3164" stopIfTrue="1">
      <formula>F188="-"</formula>
    </cfRule>
  </conditionalFormatting>
  <conditionalFormatting sqref="E188">
    <cfRule type="expression" dxfId="5914" priority="3163" stopIfTrue="1">
      <formula>F188="-"</formula>
    </cfRule>
  </conditionalFormatting>
  <conditionalFormatting sqref="F188">
    <cfRule type="expression" dxfId="5913" priority="3158" stopIfTrue="1">
      <formula>F188="-"</formula>
    </cfRule>
  </conditionalFormatting>
  <conditionalFormatting sqref="C207">
    <cfRule type="expression" dxfId="5912" priority="3149" stopIfTrue="1">
      <formula>F207="-"</formula>
    </cfRule>
  </conditionalFormatting>
  <conditionalFormatting sqref="D207">
    <cfRule type="expression" dxfId="5911" priority="3155" stopIfTrue="1">
      <formula>F207="-"</formula>
    </cfRule>
  </conditionalFormatting>
  <conditionalFormatting sqref="B207">
    <cfRule type="expression" dxfId="5910" priority="3154" stopIfTrue="1">
      <formula>F207="-"</formula>
    </cfRule>
  </conditionalFormatting>
  <conditionalFormatting sqref="E207">
    <cfRule type="expression" dxfId="5909" priority="3153" stopIfTrue="1">
      <formula>F207="-"</formula>
    </cfRule>
  </conditionalFormatting>
  <conditionalFormatting sqref="F207">
    <cfRule type="expression" dxfId="5908" priority="3148" stopIfTrue="1">
      <formula>F207="-"</formula>
    </cfRule>
  </conditionalFormatting>
  <conditionalFormatting sqref="C210">
    <cfRule type="expression" dxfId="5907" priority="3140" stopIfTrue="1">
      <formula>F210="-"</formula>
    </cfRule>
  </conditionalFormatting>
  <conditionalFormatting sqref="D210">
    <cfRule type="expression" dxfId="5906" priority="3145" stopIfTrue="1">
      <formula>F210="-"</formula>
    </cfRule>
  </conditionalFormatting>
  <conditionalFormatting sqref="E210">
    <cfRule type="expression" dxfId="5905" priority="3144" stopIfTrue="1">
      <formula>F210="-"</formula>
    </cfRule>
  </conditionalFormatting>
  <conditionalFormatting sqref="F210">
    <cfRule type="expression" dxfId="5904" priority="3139" stopIfTrue="1">
      <formula>F210="-"</formula>
    </cfRule>
  </conditionalFormatting>
  <conditionalFormatting sqref="C213">
    <cfRule type="expression" dxfId="5903" priority="3131" stopIfTrue="1">
      <formula>F213="-"</formula>
    </cfRule>
  </conditionalFormatting>
  <conditionalFormatting sqref="D213">
    <cfRule type="expression" dxfId="5902" priority="3136" stopIfTrue="1">
      <formula>F213="-"</formula>
    </cfRule>
  </conditionalFormatting>
  <conditionalFormatting sqref="E213">
    <cfRule type="expression" dxfId="5901" priority="3135" stopIfTrue="1">
      <formula>F213="-"</formula>
    </cfRule>
  </conditionalFormatting>
  <conditionalFormatting sqref="F213">
    <cfRule type="expression" dxfId="5900" priority="3130" stopIfTrue="1">
      <formula>F213="-"</formula>
    </cfRule>
  </conditionalFormatting>
  <conditionalFormatting sqref="C177">
    <cfRule type="expression" dxfId="5899" priority="3124" stopIfTrue="1">
      <formula>F177="-"</formula>
    </cfRule>
  </conditionalFormatting>
  <conditionalFormatting sqref="D177">
    <cfRule type="expression" dxfId="5898" priority="3129" stopIfTrue="1">
      <formula>F177="-"</formula>
    </cfRule>
  </conditionalFormatting>
  <conditionalFormatting sqref="E177">
    <cfRule type="expression" dxfId="5897" priority="3128" stopIfTrue="1">
      <formula>F177="-"</formula>
    </cfRule>
  </conditionalFormatting>
  <conditionalFormatting sqref="F177">
    <cfRule type="expression" dxfId="5896" priority="3123" stopIfTrue="1">
      <formula>F177="-"</formula>
    </cfRule>
  </conditionalFormatting>
  <conditionalFormatting sqref="C140">
    <cfRule type="expression" dxfId="5895" priority="3115" stopIfTrue="1">
      <formula>F140="-"</formula>
    </cfRule>
  </conditionalFormatting>
  <conditionalFormatting sqref="D140">
    <cfRule type="expression" dxfId="5894" priority="3120" stopIfTrue="1">
      <formula>F140="-"</formula>
    </cfRule>
  </conditionalFormatting>
  <conditionalFormatting sqref="E140">
    <cfRule type="expression" dxfId="5893" priority="3119" stopIfTrue="1">
      <formula>F140="-"</formula>
    </cfRule>
  </conditionalFormatting>
  <conditionalFormatting sqref="F140">
    <cfRule type="expression" dxfId="5892" priority="3114" stopIfTrue="1">
      <formula>F140="-"</formula>
    </cfRule>
  </conditionalFormatting>
  <conditionalFormatting sqref="C141">
    <cfRule type="expression" dxfId="5891" priority="3108" stopIfTrue="1">
      <formula>F141="-"</formula>
    </cfRule>
  </conditionalFormatting>
  <conditionalFormatting sqref="D141">
    <cfRule type="expression" dxfId="5890" priority="3113" stopIfTrue="1">
      <formula>F141="-"</formula>
    </cfRule>
  </conditionalFormatting>
  <conditionalFormatting sqref="E141">
    <cfRule type="expression" dxfId="5889" priority="3112" stopIfTrue="1">
      <formula>F141="-"</formula>
    </cfRule>
  </conditionalFormatting>
  <conditionalFormatting sqref="F141">
    <cfRule type="expression" dxfId="5888" priority="3107" stopIfTrue="1">
      <formula>F141="-"</formula>
    </cfRule>
  </conditionalFormatting>
  <conditionalFormatting sqref="C184">
    <cfRule type="expression" dxfId="5887" priority="3101" stopIfTrue="1">
      <formula>F184="-"</formula>
    </cfRule>
  </conditionalFormatting>
  <conditionalFormatting sqref="D184">
    <cfRule type="expression" dxfId="5886" priority="3106" stopIfTrue="1">
      <formula>F184="-"</formula>
    </cfRule>
  </conditionalFormatting>
  <conditionalFormatting sqref="E184">
    <cfRule type="expression" dxfId="5885" priority="3105" stopIfTrue="1">
      <formula>F184="-"</formula>
    </cfRule>
  </conditionalFormatting>
  <conditionalFormatting sqref="F184">
    <cfRule type="expression" dxfId="5884" priority="3100" stopIfTrue="1">
      <formula>F184="-"</formula>
    </cfRule>
  </conditionalFormatting>
  <conditionalFormatting sqref="C189">
    <cfRule type="expression" dxfId="5883" priority="3092" stopIfTrue="1">
      <formula>F189="-"</formula>
    </cfRule>
  </conditionalFormatting>
  <conditionalFormatting sqref="D189">
    <cfRule type="expression" dxfId="5882" priority="3097" stopIfTrue="1">
      <formula>F189="-"</formula>
    </cfRule>
  </conditionalFormatting>
  <conditionalFormatting sqref="E189">
    <cfRule type="expression" dxfId="5881" priority="3096" stopIfTrue="1">
      <formula>F189="-"</formula>
    </cfRule>
  </conditionalFormatting>
  <conditionalFormatting sqref="F189">
    <cfRule type="expression" dxfId="5880" priority="3091" stopIfTrue="1">
      <formula>F189="-"</formula>
    </cfRule>
  </conditionalFormatting>
  <conditionalFormatting sqref="C193">
    <cfRule type="expression" dxfId="5879" priority="3083" stopIfTrue="1">
      <formula>F193="-"</formula>
    </cfRule>
  </conditionalFormatting>
  <conditionalFormatting sqref="D193">
    <cfRule type="expression" dxfId="5878" priority="3088" stopIfTrue="1">
      <formula>F193="-"</formula>
    </cfRule>
  </conditionalFormatting>
  <conditionalFormatting sqref="E193">
    <cfRule type="expression" dxfId="5877" priority="3087" stopIfTrue="1">
      <formula>F193="-"</formula>
    </cfRule>
  </conditionalFormatting>
  <conditionalFormatting sqref="F193">
    <cfRule type="expression" dxfId="5876" priority="3082" stopIfTrue="1">
      <formula>F193="-"</formula>
    </cfRule>
  </conditionalFormatting>
  <conditionalFormatting sqref="C192">
    <cfRule type="expression" dxfId="5875" priority="3076" stopIfTrue="1">
      <formula>F192="-"</formula>
    </cfRule>
  </conditionalFormatting>
  <conditionalFormatting sqref="D192">
    <cfRule type="expression" dxfId="5874" priority="3081" stopIfTrue="1">
      <formula>F192="-"</formula>
    </cfRule>
  </conditionalFormatting>
  <conditionalFormatting sqref="E192">
    <cfRule type="expression" dxfId="5873" priority="3080" stopIfTrue="1">
      <formula>F192="-"</formula>
    </cfRule>
  </conditionalFormatting>
  <conditionalFormatting sqref="F192">
    <cfRule type="expression" dxfId="5872" priority="3075" stopIfTrue="1">
      <formula>F192="-"</formula>
    </cfRule>
  </conditionalFormatting>
  <conditionalFormatting sqref="C199">
    <cfRule type="expression" dxfId="5871" priority="3066" stopIfTrue="1">
      <formula>F199="-"</formula>
    </cfRule>
  </conditionalFormatting>
  <conditionalFormatting sqref="D199">
    <cfRule type="expression" dxfId="5870" priority="3072" stopIfTrue="1">
      <formula>F199="-"</formula>
    </cfRule>
  </conditionalFormatting>
  <conditionalFormatting sqref="B199">
    <cfRule type="expression" dxfId="5869" priority="3071" stopIfTrue="1">
      <formula>F199="-"</formula>
    </cfRule>
  </conditionalFormatting>
  <conditionalFormatting sqref="E199">
    <cfRule type="expression" dxfId="5868" priority="3070" stopIfTrue="1">
      <formula>F199="-"</formula>
    </cfRule>
  </conditionalFormatting>
  <conditionalFormatting sqref="F199">
    <cfRule type="expression" dxfId="5867" priority="3065" stopIfTrue="1">
      <formula>F199="-"</formula>
    </cfRule>
  </conditionalFormatting>
  <conditionalFormatting sqref="C203">
    <cfRule type="expression" dxfId="5866" priority="3057" stopIfTrue="1">
      <formula>F203="-"</formula>
    </cfRule>
  </conditionalFormatting>
  <conditionalFormatting sqref="D203">
    <cfRule type="expression" dxfId="5865" priority="3062" stopIfTrue="1">
      <formula>F203="-"</formula>
    </cfRule>
  </conditionalFormatting>
  <conditionalFormatting sqref="E203">
    <cfRule type="expression" dxfId="5864" priority="3061" stopIfTrue="1">
      <formula>F203="-"</formula>
    </cfRule>
  </conditionalFormatting>
  <conditionalFormatting sqref="F203">
    <cfRule type="expression" dxfId="5863" priority="3056" stopIfTrue="1">
      <formula>F203="-"</formula>
    </cfRule>
  </conditionalFormatting>
  <conditionalFormatting sqref="C204">
    <cfRule type="expression" dxfId="5862" priority="3050" stopIfTrue="1">
      <formula>F204="-"</formula>
    </cfRule>
  </conditionalFormatting>
  <conditionalFormatting sqref="D204">
    <cfRule type="expression" dxfId="5861" priority="3055" stopIfTrue="1">
      <formula>F204="-"</formula>
    </cfRule>
  </conditionalFormatting>
  <conditionalFormatting sqref="E204">
    <cfRule type="expression" dxfId="5860" priority="3054" stopIfTrue="1">
      <formula>F204="-"</formula>
    </cfRule>
  </conditionalFormatting>
  <conditionalFormatting sqref="F204">
    <cfRule type="expression" dxfId="5859" priority="3049" stopIfTrue="1">
      <formula>F204="-"</formula>
    </cfRule>
  </conditionalFormatting>
  <conditionalFormatting sqref="C202">
    <cfRule type="expression" dxfId="5858" priority="3039" stopIfTrue="1">
      <formula>F202="-"</formula>
    </cfRule>
  </conditionalFormatting>
  <conditionalFormatting sqref="D202">
    <cfRule type="expression" dxfId="5857" priority="3044" stopIfTrue="1">
      <formula>F202="-"</formula>
    </cfRule>
  </conditionalFormatting>
  <conditionalFormatting sqref="E202">
    <cfRule type="expression" dxfId="5856" priority="3043" stopIfTrue="1">
      <formula>F202="-"</formula>
    </cfRule>
  </conditionalFormatting>
  <conditionalFormatting sqref="F202">
    <cfRule type="expression" dxfId="5855" priority="3038" stopIfTrue="1">
      <formula>F202="-"</formula>
    </cfRule>
  </conditionalFormatting>
  <conditionalFormatting sqref="C194">
    <cfRule type="expression" dxfId="5854" priority="3032" stopIfTrue="1">
      <formula>F194="-"</formula>
    </cfRule>
  </conditionalFormatting>
  <conditionalFormatting sqref="D194">
    <cfRule type="expression" dxfId="5853" priority="3037" stopIfTrue="1">
      <formula>F194="-"</formula>
    </cfRule>
  </conditionalFormatting>
  <conditionalFormatting sqref="E194">
    <cfRule type="expression" dxfId="5852" priority="3036" stopIfTrue="1">
      <formula>F194="-"</formula>
    </cfRule>
  </conditionalFormatting>
  <conditionalFormatting sqref="F194">
    <cfRule type="expression" dxfId="5851" priority="3031" stopIfTrue="1">
      <formula>F194="-"</formula>
    </cfRule>
  </conditionalFormatting>
  <conditionalFormatting sqref="C205">
    <cfRule type="expression" dxfId="5850" priority="3021" stopIfTrue="1">
      <formula>F205="-"</formula>
    </cfRule>
  </conditionalFormatting>
  <conditionalFormatting sqref="D205">
    <cfRule type="expression" dxfId="5849" priority="3026" stopIfTrue="1">
      <formula>F205="-"</formula>
    </cfRule>
  </conditionalFormatting>
  <conditionalFormatting sqref="E205">
    <cfRule type="expression" dxfId="5848" priority="3025" stopIfTrue="1">
      <formula>F205="-"</formula>
    </cfRule>
  </conditionalFormatting>
  <conditionalFormatting sqref="F205">
    <cfRule type="expression" dxfId="5847" priority="3020" stopIfTrue="1">
      <formula>F205="-"</formula>
    </cfRule>
  </conditionalFormatting>
  <conditionalFormatting sqref="C200">
    <cfRule type="expression" dxfId="5846" priority="3012" stopIfTrue="1">
      <formula>F200="-"</formula>
    </cfRule>
  </conditionalFormatting>
  <conditionalFormatting sqref="D200">
    <cfRule type="expression" dxfId="5845" priority="3017" stopIfTrue="1">
      <formula>F200="-"</formula>
    </cfRule>
  </conditionalFormatting>
  <conditionalFormatting sqref="E200">
    <cfRule type="expression" dxfId="5844" priority="3016" stopIfTrue="1">
      <formula>F200="-"</formula>
    </cfRule>
  </conditionalFormatting>
  <conditionalFormatting sqref="F200">
    <cfRule type="expression" dxfId="5843" priority="3011" stopIfTrue="1">
      <formula>F200="-"</formula>
    </cfRule>
  </conditionalFormatting>
  <conditionalFormatting sqref="C201">
    <cfRule type="expression" dxfId="5842" priority="3003" stopIfTrue="1">
      <formula>F201="-"</formula>
    </cfRule>
  </conditionalFormatting>
  <conditionalFormatting sqref="D201">
    <cfRule type="expression" dxfId="5841" priority="3008" stopIfTrue="1">
      <formula>F201="-"</formula>
    </cfRule>
  </conditionalFormatting>
  <conditionalFormatting sqref="E201">
    <cfRule type="expression" dxfId="5840" priority="3007" stopIfTrue="1">
      <formula>F201="-"</formula>
    </cfRule>
  </conditionalFormatting>
  <conditionalFormatting sqref="F201">
    <cfRule type="expression" dxfId="5839" priority="3002" stopIfTrue="1">
      <formula>F201="-"</formula>
    </cfRule>
  </conditionalFormatting>
  <conditionalFormatting sqref="C142">
    <cfRule type="expression" dxfId="5838" priority="2994" stopIfTrue="1">
      <formula>F142="-"</formula>
    </cfRule>
  </conditionalFormatting>
  <conditionalFormatting sqref="D142">
    <cfRule type="expression" dxfId="5837" priority="2999" stopIfTrue="1">
      <formula>F142="-"</formula>
    </cfRule>
  </conditionalFormatting>
  <conditionalFormatting sqref="E142">
    <cfRule type="expression" dxfId="5836" priority="2998" stopIfTrue="1">
      <formula>F142="-"</formula>
    </cfRule>
  </conditionalFormatting>
  <conditionalFormatting sqref="F142">
    <cfRule type="expression" dxfId="5835" priority="2993" stopIfTrue="1">
      <formula>F142="-"</formula>
    </cfRule>
  </conditionalFormatting>
  <conditionalFormatting sqref="C191">
    <cfRule type="expression" dxfId="5834" priority="2985" stopIfTrue="1">
      <formula>F191="-"</formula>
    </cfRule>
  </conditionalFormatting>
  <conditionalFormatting sqref="D191">
    <cfRule type="expression" dxfId="5833" priority="2990" stopIfTrue="1">
      <formula>F191="-"</formula>
    </cfRule>
  </conditionalFormatting>
  <conditionalFormatting sqref="E191">
    <cfRule type="expression" dxfId="5832" priority="2989" stopIfTrue="1">
      <formula>F191="-"</formula>
    </cfRule>
  </conditionalFormatting>
  <conditionalFormatting sqref="F191">
    <cfRule type="expression" dxfId="5831" priority="2984" stopIfTrue="1">
      <formula>F191="-"</formula>
    </cfRule>
  </conditionalFormatting>
  <conditionalFormatting sqref="C185">
    <cfRule type="expression" dxfId="5830" priority="2976" stopIfTrue="1">
      <formula>F185="-"</formula>
    </cfRule>
  </conditionalFormatting>
  <conditionalFormatting sqref="D185">
    <cfRule type="expression" dxfId="5829" priority="2981" stopIfTrue="1">
      <formula>F185="-"</formula>
    </cfRule>
  </conditionalFormatting>
  <conditionalFormatting sqref="E185">
    <cfRule type="expression" dxfId="5828" priority="2980" stopIfTrue="1">
      <formula>F185="-"</formula>
    </cfRule>
  </conditionalFormatting>
  <conditionalFormatting sqref="F185">
    <cfRule type="expression" dxfId="5827" priority="2975" stopIfTrue="1">
      <formula>F185="-"</formula>
    </cfRule>
  </conditionalFormatting>
  <conditionalFormatting sqref="C178">
    <cfRule type="expression" dxfId="5826" priority="2949" stopIfTrue="1">
      <formula>F178="-"</formula>
    </cfRule>
  </conditionalFormatting>
  <conditionalFormatting sqref="D178">
    <cfRule type="expression" dxfId="5825" priority="2954" stopIfTrue="1">
      <formula>F178="-"</formula>
    </cfRule>
  </conditionalFormatting>
  <conditionalFormatting sqref="E178">
    <cfRule type="expression" dxfId="5824" priority="2953" stopIfTrue="1">
      <formula>F178="-"</formula>
    </cfRule>
  </conditionalFormatting>
  <conditionalFormatting sqref="F178">
    <cfRule type="expression" dxfId="5823" priority="2948" stopIfTrue="1">
      <formula>F178="-"</formula>
    </cfRule>
  </conditionalFormatting>
  <conditionalFormatting sqref="C98">
    <cfRule type="expression" dxfId="5822" priority="2967" stopIfTrue="1">
      <formula>F98="-"</formula>
    </cfRule>
  </conditionalFormatting>
  <conditionalFormatting sqref="D98">
    <cfRule type="expression" dxfId="5821" priority="2972" stopIfTrue="1">
      <formula>F98="-"</formula>
    </cfRule>
  </conditionalFormatting>
  <conditionalFormatting sqref="E98">
    <cfRule type="expression" dxfId="5820" priority="2971" stopIfTrue="1">
      <formula>F98="-"</formula>
    </cfRule>
  </conditionalFormatting>
  <conditionalFormatting sqref="F98">
    <cfRule type="expression" dxfId="5819" priority="2966" stopIfTrue="1">
      <formula>F98="-"</formula>
    </cfRule>
  </conditionalFormatting>
  <conditionalFormatting sqref="C99">
    <cfRule type="expression" dxfId="5818" priority="2958" stopIfTrue="1">
      <formula>F99="-"</formula>
    </cfRule>
  </conditionalFormatting>
  <conditionalFormatting sqref="D99">
    <cfRule type="expression" dxfId="5817" priority="2963" stopIfTrue="1">
      <formula>F99="-"</formula>
    </cfRule>
  </conditionalFormatting>
  <conditionalFormatting sqref="E99">
    <cfRule type="expression" dxfId="5816" priority="2962" stopIfTrue="1">
      <formula>F99="-"</formula>
    </cfRule>
  </conditionalFormatting>
  <conditionalFormatting sqref="F99">
    <cfRule type="expression" dxfId="5815" priority="2957" stopIfTrue="1">
      <formula>F99="-"</formula>
    </cfRule>
  </conditionalFormatting>
  <conditionalFormatting sqref="C209">
    <cfRule type="expression" dxfId="5814" priority="2942" stopIfTrue="1">
      <formula>F209="-"</formula>
    </cfRule>
  </conditionalFormatting>
  <conditionalFormatting sqref="D209">
    <cfRule type="expression" dxfId="5813" priority="2947" stopIfTrue="1">
      <formula>F209="-"</formula>
    </cfRule>
  </conditionalFormatting>
  <conditionalFormatting sqref="E209">
    <cfRule type="expression" dxfId="5812" priority="2946" stopIfTrue="1">
      <formula>F209="-"</formula>
    </cfRule>
  </conditionalFormatting>
  <conditionalFormatting sqref="F209">
    <cfRule type="expression" dxfId="5811" priority="2941" stopIfTrue="1">
      <formula>F209="-"</formula>
    </cfRule>
  </conditionalFormatting>
  <conditionalFormatting sqref="C214">
    <cfRule type="expression" dxfId="5810" priority="2933" stopIfTrue="1">
      <formula>F214="-"</formula>
    </cfRule>
  </conditionalFormatting>
  <conditionalFormatting sqref="D214">
    <cfRule type="expression" dxfId="5809" priority="2938" stopIfTrue="1">
      <formula>F214="-"</formula>
    </cfRule>
  </conditionalFormatting>
  <conditionalFormatting sqref="E214">
    <cfRule type="expression" dxfId="5808" priority="2937" stopIfTrue="1">
      <formula>F214="-"</formula>
    </cfRule>
  </conditionalFormatting>
  <conditionalFormatting sqref="F214">
    <cfRule type="expression" dxfId="5807" priority="2932" stopIfTrue="1">
      <formula>F214="-"</formula>
    </cfRule>
  </conditionalFormatting>
  <conditionalFormatting sqref="C211">
    <cfRule type="expression" dxfId="5806" priority="2926" stopIfTrue="1">
      <formula>F211="-"</formula>
    </cfRule>
  </conditionalFormatting>
  <conditionalFormatting sqref="D211">
    <cfRule type="expression" dxfId="5805" priority="2931" stopIfTrue="1">
      <formula>F211="-"</formula>
    </cfRule>
  </conditionalFormatting>
  <conditionalFormatting sqref="E211">
    <cfRule type="expression" dxfId="5804" priority="2930" stopIfTrue="1">
      <formula>F211="-"</formula>
    </cfRule>
  </conditionalFormatting>
  <conditionalFormatting sqref="F211">
    <cfRule type="expression" dxfId="5803" priority="2925" stopIfTrue="1">
      <formula>F211="-"</formula>
    </cfRule>
  </conditionalFormatting>
  <conditionalFormatting sqref="C212">
    <cfRule type="expression" dxfId="5802" priority="2919" stopIfTrue="1">
      <formula>F212="-"</formula>
    </cfRule>
  </conditionalFormatting>
  <conditionalFormatting sqref="D212">
    <cfRule type="expression" dxfId="5801" priority="2924" stopIfTrue="1">
      <formula>F212="-"</formula>
    </cfRule>
  </conditionalFormatting>
  <conditionalFormatting sqref="E212">
    <cfRule type="expression" dxfId="5800" priority="2923" stopIfTrue="1">
      <formula>F212="-"</formula>
    </cfRule>
  </conditionalFormatting>
  <conditionalFormatting sqref="F212">
    <cfRule type="expression" dxfId="5799" priority="2918" stopIfTrue="1">
      <formula>F212="-"</formula>
    </cfRule>
  </conditionalFormatting>
  <conditionalFormatting sqref="C215">
    <cfRule type="expression" dxfId="5798" priority="2912" stopIfTrue="1">
      <formula>F215="-"</formula>
    </cfRule>
  </conditionalFormatting>
  <conditionalFormatting sqref="D215">
    <cfRule type="expression" dxfId="5797" priority="2917" stopIfTrue="1">
      <formula>F215="-"</formula>
    </cfRule>
  </conditionalFormatting>
  <conditionalFormatting sqref="E215">
    <cfRule type="expression" dxfId="5796" priority="2916" stopIfTrue="1">
      <formula>F215="-"</formula>
    </cfRule>
  </conditionalFormatting>
  <conditionalFormatting sqref="F215">
    <cfRule type="expression" dxfId="5795" priority="2911" stopIfTrue="1">
      <formula>F215="-"</formula>
    </cfRule>
  </conditionalFormatting>
  <conditionalFormatting sqref="C216">
    <cfRule type="expression" dxfId="5794" priority="2904" stopIfTrue="1">
      <formula>F216="-"</formula>
    </cfRule>
  </conditionalFormatting>
  <conditionalFormatting sqref="D216">
    <cfRule type="expression" dxfId="5793" priority="2910" stopIfTrue="1">
      <formula>F216="-"</formula>
    </cfRule>
  </conditionalFormatting>
  <conditionalFormatting sqref="B216">
    <cfRule type="expression" dxfId="5792" priority="2909" stopIfTrue="1">
      <formula>F216="-"</formula>
    </cfRule>
  </conditionalFormatting>
  <conditionalFormatting sqref="E216">
    <cfRule type="expression" dxfId="5791" priority="2908" stopIfTrue="1">
      <formula>F216="-"</formula>
    </cfRule>
  </conditionalFormatting>
  <conditionalFormatting sqref="F216">
    <cfRule type="expression" dxfId="5790" priority="2903" stopIfTrue="1">
      <formula>F216="-"</formula>
    </cfRule>
  </conditionalFormatting>
  <conditionalFormatting sqref="C218">
    <cfRule type="expression" dxfId="5789" priority="2895" stopIfTrue="1">
      <formula>F218="-"</formula>
    </cfRule>
  </conditionalFormatting>
  <conditionalFormatting sqref="D218">
    <cfRule type="expression" dxfId="5788" priority="2900" stopIfTrue="1">
      <formula>F218="-"</formula>
    </cfRule>
  </conditionalFormatting>
  <conditionalFormatting sqref="E218">
    <cfRule type="expression" dxfId="5787" priority="2899" stopIfTrue="1">
      <formula>F218="-"</formula>
    </cfRule>
  </conditionalFormatting>
  <conditionalFormatting sqref="F218">
    <cfRule type="expression" dxfId="5786" priority="2894" stopIfTrue="1">
      <formula>F218="-"</formula>
    </cfRule>
  </conditionalFormatting>
  <conditionalFormatting sqref="C359">
    <cfRule type="expression" dxfId="5785" priority="2888" stopIfTrue="1">
      <formula>F359="-"</formula>
    </cfRule>
  </conditionalFormatting>
  <conditionalFormatting sqref="D359">
    <cfRule type="expression" dxfId="5784" priority="2893" stopIfTrue="1">
      <formula>F359="-"</formula>
    </cfRule>
  </conditionalFormatting>
  <conditionalFormatting sqref="E359">
    <cfRule type="expression" dxfId="5783" priority="2892" stopIfTrue="1">
      <formula>F359="-"</formula>
    </cfRule>
  </conditionalFormatting>
  <conditionalFormatting sqref="F359">
    <cfRule type="expression" dxfId="5782" priority="2887" stopIfTrue="1">
      <formula>F359="-"</formula>
    </cfRule>
  </conditionalFormatting>
  <conditionalFormatting sqref="C221">
    <cfRule type="expression" dxfId="5781" priority="2881" stopIfTrue="1">
      <formula>F221="-"</formula>
    </cfRule>
  </conditionalFormatting>
  <conditionalFormatting sqref="D221">
    <cfRule type="expression" dxfId="5780" priority="2886" stopIfTrue="1">
      <formula>F221="-"</formula>
    </cfRule>
  </conditionalFormatting>
  <conditionalFormatting sqref="E220:E221">
    <cfRule type="expression" dxfId="5779" priority="2885" stopIfTrue="1">
      <formula>F220="-"</formula>
    </cfRule>
  </conditionalFormatting>
  <conditionalFormatting sqref="F221">
    <cfRule type="expression" dxfId="5778" priority="2880" stopIfTrue="1">
      <formula>F221="-"</formula>
    </cfRule>
  </conditionalFormatting>
  <conditionalFormatting sqref="C222">
    <cfRule type="expression" dxfId="5777" priority="2874" stopIfTrue="1">
      <formula>F222="-"</formula>
    </cfRule>
  </conditionalFormatting>
  <conditionalFormatting sqref="D222">
    <cfRule type="expression" dxfId="5776" priority="2879" stopIfTrue="1">
      <formula>F222="-"</formula>
    </cfRule>
  </conditionalFormatting>
  <conditionalFormatting sqref="E222">
    <cfRule type="expression" dxfId="5775" priority="2878" stopIfTrue="1">
      <formula>F222="-"</formula>
    </cfRule>
  </conditionalFormatting>
  <conditionalFormatting sqref="F222">
    <cfRule type="expression" dxfId="5774" priority="2873" stopIfTrue="1">
      <formula>F222="-"</formula>
    </cfRule>
  </conditionalFormatting>
  <conditionalFormatting sqref="C223">
    <cfRule type="expression" dxfId="5773" priority="2867" stopIfTrue="1">
      <formula>F223="-"</formula>
    </cfRule>
  </conditionalFormatting>
  <conditionalFormatting sqref="D223">
    <cfRule type="expression" dxfId="5772" priority="2872" stopIfTrue="1">
      <formula>F223="-"</formula>
    </cfRule>
  </conditionalFormatting>
  <conditionalFormatting sqref="E223">
    <cfRule type="expression" dxfId="5771" priority="2871" stopIfTrue="1">
      <formula>F223="-"</formula>
    </cfRule>
  </conditionalFormatting>
  <conditionalFormatting sqref="F223">
    <cfRule type="expression" dxfId="5770" priority="2866" stopIfTrue="1">
      <formula>F223="-"</formula>
    </cfRule>
  </conditionalFormatting>
  <conditionalFormatting sqref="C360">
    <cfRule type="expression" dxfId="5769" priority="2858" stopIfTrue="1">
      <formula>F360="-"</formula>
    </cfRule>
  </conditionalFormatting>
  <conditionalFormatting sqref="D360">
    <cfRule type="expression" dxfId="5768" priority="2863" stopIfTrue="1">
      <formula>F360="-"</formula>
    </cfRule>
  </conditionalFormatting>
  <conditionalFormatting sqref="E360">
    <cfRule type="expression" dxfId="5767" priority="2862" stopIfTrue="1">
      <formula>F360="-"</formula>
    </cfRule>
  </conditionalFormatting>
  <conditionalFormatting sqref="F360">
    <cfRule type="expression" dxfId="5766" priority="2857" stopIfTrue="1">
      <formula>F360="-"</formula>
    </cfRule>
  </conditionalFormatting>
  <conditionalFormatting sqref="C224">
    <cfRule type="expression" dxfId="5765" priority="2849" stopIfTrue="1">
      <formula>F224="-"</formula>
    </cfRule>
  </conditionalFormatting>
  <conditionalFormatting sqref="D224">
    <cfRule type="expression" dxfId="5764" priority="2854" stopIfTrue="1">
      <formula>F224="-"</formula>
    </cfRule>
  </conditionalFormatting>
  <conditionalFormatting sqref="E224">
    <cfRule type="expression" dxfId="5763" priority="2853" stopIfTrue="1">
      <formula>F224="-"</formula>
    </cfRule>
  </conditionalFormatting>
  <conditionalFormatting sqref="F224">
    <cfRule type="expression" dxfId="5762" priority="2848" stopIfTrue="1">
      <formula>F224="-"</formula>
    </cfRule>
  </conditionalFormatting>
  <conditionalFormatting sqref="C225">
    <cfRule type="expression" dxfId="5761" priority="2840" stopIfTrue="1">
      <formula>F225="-"</formula>
    </cfRule>
  </conditionalFormatting>
  <conditionalFormatting sqref="D225">
    <cfRule type="expression" dxfId="5760" priority="2845" stopIfTrue="1">
      <formula>F225="-"</formula>
    </cfRule>
  </conditionalFormatting>
  <conditionalFormatting sqref="E225">
    <cfRule type="expression" dxfId="5759" priority="2844" stopIfTrue="1">
      <formula>F225="-"</formula>
    </cfRule>
  </conditionalFormatting>
  <conditionalFormatting sqref="F225">
    <cfRule type="expression" dxfId="5758" priority="2839" stopIfTrue="1">
      <formula>F225="-"</formula>
    </cfRule>
  </conditionalFormatting>
  <conditionalFormatting sqref="C217">
    <cfRule type="expression" dxfId="5757" priority="2831" stopIfTrue="1">
      <formula>F217="-"</formula>
    </cfRule>
  </conditionalFormatting>
  <conditionalFormatting sqref="D217">
    <cfRule type="expression" dxfId="5756" priority="2836" stopIfTrue="1">
      <formula>F217="-"</formula>
    </cfRule>
  </conditionalFormatting>
  <conditionalFormatting sqref="E217">
    <cfRule type="expression" dxfId="5755" priority="2835" stopIfTrue="1">
      <formula>F217="-"</formula>
    </cfRule>
  </conditionalFormatting>
  <conditionalFormatting sqref="F217">
    <cfRule type="expression" dxfId="5754" priority="2830" stopIfTrue="1">
      <formula>F217="-"</formula>
    </cfRule>
  </conditionalFormatting>
  <conditionalFormatting sqref="C227">
    <cfRule type="expression" dxfId="5753" priority="2822" stopIfTrue="1">
      <formula>F227="-"</formula>
    </cfRule>
  </conditionalFormatting>
  <conditionalFormatting sqref="D227">
    <cfRule type="expression" dxfId="5752" priority="2827" stopIfTrue="1">
      <formula>F227="-"</formula>
    </cfRule>
  </conditionalFormatting>
  <conditionalFormatting sqref="E227">
    <cfRule type="expression" dxfId="5751" priority="2826" stopIfTrue="1">
      <formula>F227="-"</formula>
    </cfRule>
  </conditionalFormatting>
  <conditionalFormatting sqref="F227">
    <cfRule type="expression" dxfId="5750" priority="2821" stopIfTrue="1">
      <formula>F227="-"</formula>
    </cfRule>
  </conditionalFormatting>
  <conditionalFormatting sqref="C361">
    <cfRule type="expression" dxfId="5749" priority="2813" stopIfTrue="1">
      <formula>F361="-"</formula>
    </cfRule>
  </conditionalFormatting>
  <conditionalFormatting sqref="D361">
    <cfRule type="expression" dxfId="5748" priority="2818" stopIfTrue="1">
      <formula>F361="-"</formula>
    </cfRule>
  </conditionalFormatting>
  <conditionalFormatting sqref="E361">
    <cfRule type="expression" dxfId="5747" priority="2817" stopIfTrue="1">
      <formula>F361="-"</formula>
    </cfRule>
  </conditionalFormatting>
  <conditionalFormatting sqref="F361">
    <cfRule type="expression" dxfId="5746" priority="2812" stopIfTrue="1">
      <formula>F361="-"</formula>
    </cfRule>
  </conditionalFormatting>
  <conditionalFormatting sqref="C228">
    <cfRule type="expression" dxfId="5745" priority="2805" stopIfTrue="1">
      <formula>F228="-"</formula>
    </cfRule>
  </conditionalFormatting>
  <conditionalFormatting sqref="D228">
    <cfRule type="expression" dxfId="5744" priority="2811" stopIfTrue="1">
      <formula>F228="-"</formula>
    </cfRule>
  </conditionalFormatting>
  <conditionalFormatting sqref="B228">
    <cfRule type="expression" dxfId="5743" priority="2810" stopIfTrue="1">
      <formula>F228="-"</formula>
    </cfRule>
  </conditionalFormatting>
  <conditionalFormatting sqref="E228">
    <cfRule type="expression" dxfId="5742" priority="2809" stopIfTrue="1">
      <formula>F228="-"</formula>
    </cfRule>
  </conditionalFormatting>
  <conditionalFormatting sqref="F228">
    <cfRule type="expression" dxfId="5741" priority="2804" stopIfTrue="1">
      <formula>F228="-"</formula>
    </cfRule>
  </conditionalFormatting>
  <conditionalFormatting sqref="C230">
    <cfRule type="expression" dxfId="5740" priority="2794" stopIfTrue="1">
      <formula>F230="-"</formula>
    </cfRule>
  </conditionalFormatting>
  <conditionalFormatting sqref="D230">
    <cfRule type="expression" dxfId="5739" priority="2799" stopIfTrue="1">
      <formula>F230="-"</formula>
    </cfRule>
  </conditionalFormatting>
  <conditionalFormatting sqref="E230">
    <cfRule type="expression" dxfId="5738" priority="2798" stopIfTrue="1">
      <formula>F230="-"</formula>
    </cfRule>
  </conditionalFormatting>
  <conditionalFormatting sqref="F230">
    <cfRule type="expression" dxfId="5737" priority="2793" stopIfTrue="1">
      <formula>F230="-"</formula>
    </cfRule>
  </conditionalFormatting>
  <conditionalFormatting sqref="C231">
    <cfRule type="expression" dxfId="5736" priority="2785" stopIfTrue="1">
      <formula>F231="-"</formula>
    </cfRule>
  </conditionalFormatting>
  <conditionalFormatting sqref="D231">
    <cfRule type="expression" dxfId="5735" priority="2790" stopIfTrue="1">
      <formula>F231="-"</formula>
    </cfRule>
  </conditionalFormatting>
  <conditionalFormatting sqref="E231">
    <cfRule type="expression" dxfId="5734" priority="2789" stopIfTrue="1">
      <formula>F231="-"</formula>
    </cfRule>
  </conditionalFormatting>
  <conditionalFormatting sqref="F231">
    <cfRule type="expression" dxfId="5733" priority="2784" stopIfTrue="1">
      <formula>F231="-"</formula>
    </cfRule>
  </conditionalFormatting>
  <conditionalFormatting sqref="C232">
    <cfRule type="expression" dxfId="5732" priority="2778" stopIfTrue="1">
      <formula>F232="-"</formula>
    </cfRule>
  </conditionalFormatting>
  <conditionalFormatting sqref="D232">
    <cfRule type="expression" dxfId="5731" priority="2783" stopIfTrue="1">
      <formula>F232="-"</formula>
    </cfRule>
  </conditionalFormatting>
  <conditionalFormatting sqref="E232">
    <cfRule type="expression" dxfId="5730" priority="2782" stopIfTrue="1">
      <formula>F232="-"</formula>
    </cfRule>
  </conditionalFormatting>
  <conditionalFormatting sqref="F232">
    <cfRule type="expression" dxfId="5729" priority="2777" stopIfTrue="1">
      <formula>F232="-"</formula>
    </cfRule>
  </conditionalFormatting>
  <conditionalFormatting sqref="C233">
    <cfRule type="expression" dxfId="5728" priority="2771" stopIfTrue="1">
      <formula>F233="-"</formula>
    </cfRule>
  </conditionalFormatting>
  <conditionalFormatting sqref="D233">
    <cfRule type="expression" dxfId="5727" priority="2776" stopIfTrue="1">
      <formula>F233="-"</formula>
    </cfRule>
  </conditionalFormatting>
  <conditionalFormatting sqref="E233">
    <cfRule type="expression" dxfId="5726" priority="2775" stopIfTrue="1">
      <formula>F233="-"</formula>
    </cfRule>
  </conditionalFormatting>
  <conditionalFormatting sqref="F233">
    <cfRule type="expression" dxfId="5725" priority="2770" stopIfTrue="1">
      <formula>F233="-"</formula>
    </cfRule>
  </conditionalFormatting>
  <conditionalFormatting sqref="C234">
    <cfRule type="expression" dxfId="5724" priority="2764" stopIfTrue="1">
      <formula>F234="-"</formula>
    </cfRule>
  </conditionalFormatting>
  <conditionalFormatting sqref="D234">
    <cfRule type="expression" dxfId="5723" priority="2769" stopIfTrue="1">
      <formula>F234="-"</formula>
    </cfRule>
  </conditionalFormatting>
  <conditionalFormatting sqref="E234">
    <cfRule type="expression" dxfId="5722" priority="2768" stopIfTrue="1">
      <formula>F234="-"</formula>
    </cfRule>
  </conditionalFormatting>
  <conditionalFormatting sqref="F234">
    <cfRule type="expression" dxfId="5721" priority="2763" stopIfTrue="1">
      <formula>F234="-"</formula>
    </cfRule>
  </conditionalFormatting>
  <conditionalFormatting sqref="C253">
    <cfRule type="expression" dxfId="5720" priority="2755" stopIfTrue="1">
      <formula>F253="-"</formula>
    </cfRule>
  </conditionalFormatting>
  <conditionalFormatting sqref="D253">
    <cfRule type="expression" dxfId="5719" priority="2760" stopIfTrue="1">
      <formula>F253="-"</formula>
    </cfRule>
  </conditionalFormatting>
  <conditionalFormatting sqref="E253">
    <cfRule type="expression" dxfId="5718" priority="2759" stopIfTrue="1">
      <formula>F253="-"</formula>
    </cfRule>
  </conditionalFormatting>
  <conditionalFormatting sqref="F253">
    <cfRule type="expression" dxfId="5717" priority="2754" stopIfTrue="1">
      <formula>F253="-"</formula>
    </cfRule>
  </conditionalFormatting>
  <conditionalFormatting sqref="C235">
    <cfRule type="expression" dxfId="5716" priority="2748" stopIfTrue="1">
      <formula>F235="-"</formula>
    </cfRule>
  </conditionalFormatting>
  <conditionalFormatting sqref="D235">
    <cfRule type="expression" dxfId="5715" priority="2753" stopIfTrue="1">
      <formula>F235="-"</formula>
    </cfRule>
  </conditionalFormatting>
  <conditionalFormatting sqref="E235">
    <cfRule type="expression" dxfId="5714" priority="2752" stopIfTrue="1">
      <formula>F235="-"</formula>
    </cfRule>
  </conditionalFormatting>
  <conditionalFormatting sqref="F235">
    <cfRule type="expression" dxfId="5713" priority="2747" stopIfTrue="1">
      <formula>F235="-"</formula>
    </cfRule>
  </conditionalFormatting>
  <conditionalFormatting sqref="C236">
    <cfRule type="expression" dxfId="5712" priority="2739" stopIfTrue="1">
      <formula>F236="-"</formula>
    </cfRule>
  </conditionalFormatting>
  <conditionalFormatting sqref="D236">
    <cfRule type="expression" dxfId="5711" priority="2744" stopIfTrue="1">
      <formula>F236="-"</formula>
    </cfRule>
  </conditionalFormatting>
  <conditionalFormatting sqref="E236">
    <cfRule type="expression" dxfId="5710" priority="2743" stopIfTrue="1">
      <formula>F236="-"</formula>
    </cfRule>
  </conditionalFormatting>
  <conditionalFormatting sqref="F236">
    <cfRule type="expression" dxfId="5709" priority="2738" stopIfTrue="1">
      <formula>F236="-"</formula>
    </cfRule>
  </conditionalFormatting>
  <conditionalFormatting sqref="C229">
    <cfRule type="expression" dxfId="5708" priority="2729" stopIfTrue="1">
      <formula>F229="-"</formula>
    </cfRule>
  </conditionalFormatting>
  <conditionalFormatting sqref="D229">
    <cfRule type="expression" dxfId="5707" priority="2735" stopIfTrue="1">
      <formula>F229="-"</formula>
    </cfRule>
  </conditionalFormatting>
  <conditionalFormatting sqref="B229:B236">
    <cfRule type="expression" dxfId="5706" priority="2734" stopIfTrue="1">
      <formula>F229="-"</formula>
    </cfRule>
  </conditionalFormatting>
  <conditionalFormatting sqref="E229">
    <cfRule type="expression" dxfId="5705" priority="2733" stopIfTrue="1">
      <formula>F229="-"</formula>
    </cfRule>
  </conditionalFormatting>
  <conditionalFormatting sqref="F229">
    <cfRule type="expression" dxfId="5704" priority="2728" stopIfTrue="1">
      <formula>F229="-"</formula>
    </cfRule>
  </conditionalFormatting>
  <conditionalFormatting sqref="C237">
    <cfRule type="expression" dxfId="5703" priority="2719" stopIfTrue="1">
      <formula>F237="-"</formula>
    </cfRule>
  </conditionalFormatting>
  <conditionalFormatting sqref="D237">
    <cfRule type="expression" dxfId="5702" priority="2725" stopIfTrue="1">
      <formula>F237="-"</formula>
    </cfRule>
  </conditionalFormatting>
  <conditionalFormatting sqref="B237">
    <cfRule type="expression" dxfId="5701" priority="2724" stopIfTrue="1">
      <formula>F237="-"</formula>
    </cfRule>
  </conditionalFormatting>
  <conditionalFormatting sqref="E237">
    <cfRule type="expression" dxfId="5700" priority="2723" stopIfTrue="1">
      <formula>F237="-"</formula>
    </cfRule>
  </conditionalFormatting>
  <conditionalFormatting sqref="F237">
    <cfRule type="expression" dxfId="5699" priority="2718" stopIfTrue="1">
      <formula>F237="-"</formula>
    </cfRule>
  </conditionalFormatting>
  <conditionalFormatting sqref="C238">
    <cfRule type="expression" dxfId="5698" priority="2709" stopIfTrue="1">
      <formula>F238="-"</formula>
    </cfRule>
  </conditionalFormatting>
  <conditionalFormatting sqref="D238">
    <cfRule type="expression" dxfId="5697" priority="2715" stopIfTrue="1">
      <formula>F238="-"</formula>
    </cfRule>
  </conditionalFormatting>
  <conditionalFormatting sqref="B238:B270">
    <cfRule type="expression" dxfId="5696" priority="2714" stopIfTrue="1">
      <formula>F238="-"</formula>
    </cfRule>
  </conditionalFormatting>
  <conditionalFormatting sqref="E238">
    <cfRule type="expression" dxfId="5695" priority="2713" stopIfTrue="1">
      <formula>F238="-"</formula>
    </cfRule>
  </conditionalFormatting>
  <conditionalFormatting sqref="F238">
    <cfRule type="expression" dxfId="5694" priority="2708" stopIfTrue="1">
      <formula>F238="-"</formula>
    </cfRule>
  </conditionalFormatting>
  <conditionalFormatting sqref="C247">
    <cfRule type="expression" dxfId="5693" priority="2700" stopIfTrue="1">
      <formula>F247="-"</formula>
    </cfRule>
  </conditionalFormatting>
  <conditionalFormatting sqref="D247">
    <cfRule type="expression" dxfId="5692" priority="2705" stopIfTrue="1">
      <formula>F247="-"</formula>
    </cfRule>
  </conditionalFormatting>
  <conditionalFormatting sqref="E247">
    <cfRule type="expression" dxfId="5691" priority="2704" stopIfTrue="1">
      <formula>F247="-"</formula>
    </cfRule>
  </conditionalFormatting>
  <conditionalFormatting sqref="F247">
    <cfRule type="expression" dxfId="5690" priority="2699" stopIfTrue="1">
      <formula>F247="-"</formula>
    </cfRule>
  </conditionalFormatting>
  <conditionalFormatting sqref="C248">
    <cfRule type="expression" dxfId="5689" priority="2691" stopIfTrue="1">
      <formula>F248="-"</formula>
    </cfRule>
  </conditionalFormatting>
  <conditionalFormatting sqref="D248">
    <cfRule type="expression" dxfId="5688" priority="2696" stopIfTrue="1">
      <formula>F248="-"</formula>
    </cfRule>
  </conditionalFormatting>
  <conditionalFormatting sqref="E248">
    <cfRule type="expression" dxfId="5687" priority="2695" stopIfTrue="1">
      <formula>F248="-"</formula>
    </cfRule>
  </conditionalFormatting>
  <conditionalFormatting sqref="F248">
    <cfRule type="expression" dxfId="5686" priority="2690" stopIfTrue="1">
      <formula>F248="-"</formula>
    </cfRule>
  </conditionalFormatting>
  <conditionalFormatting sqref="C249">
    <cfRule type="expression" dxfId="5685" priority="2682" stopIfTrue="1">
      <formula>F249="-"</formula>
    </cfRule>
  </conditionalFormatting>
  <conditionalFormatting sqref="D249">
    <cfRule type="expression" dxfId="5684" priority="2687" stopIfTrue="1">
      <formula>F249="-"</formula>
    </cfRule>
  </conditionalFormatting>
  <conditionalFormatting sqref="E249">
    <cfRule type="expression" dxfId="5683" priority="2686" stopIfTrue="1">
      <formula>F249="-"</formula>
    </cfRule>
  </conditionalFormatting>
  <conditionalFormatting sqref="F249">
    <cfRule type="expression" dxfId="5682" priority="2681" stopIfTrue="1">
      <formula>F249="-"</formula>
    </cfRule>
  </conditionalFormatting>
  <conditionalFormatting sqref="C254">
    <cfRule type="expression" dxfId="5681" priority="2673" stopIfTrue="1">
      <formula>F254="-"</formula>
    </cfRule>
  </conditionalFormatting>
  <conditionalFormatting sqref="D254">
    <cfRule type="expression" dxfId="5680" priority="2678" stopIfTrue="1">
      <formula>F254="-"</formula>
    </cfRule>
  </conditionalFormatting>
  <conditionalFormatting sqref="E254">
    <cfRule type="expression" dxfId="5679" priority="2677" stopIfTrue="1">
      <formula>F254="-"</formula>
    </cfRule>
  </conditionalFormatting>
  <conditionalFormatting sqref="F254">
    <cfRule type="expression" dxfId="5678" priority="2672" stopIfTrue="1">
      <formula>F254="-"</formula>
    </cfRule>
  </conditionalFormatting>
  <conditionalFormatting sqref="C255">
    <cfRule type="expression" dxfId="5677" priority="2666" stopIfTrue="1">
      <formula>F255="-"</formula>
    </cfRule>
  </conditionalFormatting>
  <conditionalFormatting sqref="D255">
    <cfRule type="expression" dxfId="5676" priority="2671" stopIfTrue="1">
      <formula>F255="-"</formula>
    </cfRule>
  </conditionalFormatting>
  <conditionalFormatting sqref="E255">
    <cfRule type="expression" dxfId="5675" priority="2670" stopIfTrue="1">
      <formula>F255="-"</formula>
    </cfRule>
  </conditionalFormatting>
  <conditionalFormatting sqref="F255">
    <cfRule type="expression" dxfId="5674" priority="2665" stopIfTrue="1">
      <formula>F255="-"</formula>
    </cfRule>
  </conditionalFormatting>
  <conditionalFormatting sqref="C256">
    <cfRule type="expression" dxfId="5673" priority="2655" stopIfTrue="1">
      <formula>F256="-"</formula>
    </cfRule>
  </conditionalFormatting>
  <conditionalFormatting sqref="D256">
    <cfRule type="expression" dxfId="5672" priority="2660" stopIfTrue="1">
      <formula>F256="-"</formula>
    </cfRule>
  </conditionalFormatting>
  <conditionalFormatting sqref="E256">
    <cfRule type="expression" dxfId="5671" priority="2659" stopIfTrue="1">
      <formula>F256="-"</formula>
    </cfRule>
  </conditionalFormatting>
  <conditionalFormatting sqref="F256">
    <cfRule type="expression" dxfId="5670" priority="2654" stopIfTrue="1">
      <formula>F256="-"</formula>
    </cfRule>
  </conditionalFormatting>
  <conditionalFormatting sqref="C257">
    <cfRule type="expression" dxfId="5669" priority="2646" stopIfTrue="1">
      <formula>F257="-"</formula>
    </cfRule>
  </conditionalFormatting>
  <conditionalFormatting sqref="D257">
    <cfRule type="expression" dxfId="5668" priority="2651" stopIfTrue="1">
      <formula>F257="-"</formula>
    </cfRule>
  </conditionalFormatting>
  <conditionalFormatting sqref="E257">
    <cfRule type="expression" dxfId="5667" priority="2650" stopIfTrue="1">
      <formula>F257="-"</formula>
    </cfRule>
  </conditionalFormatting>
  <conditionalFormatting sqref="F257">
    <cfRule type="expression" dxfId="5666" priority="2645" stopIfTrue="1">
      <formula>F257="-"</formula>
    </cfRule>
  </conditionalFormatting>
  <conditionalFormatting sqref="C240">
    <cfRule type="expression" dxfId="5665" priority="2639" stopIfTrue="1">
      <formula>F240="-"</formula>
    </cfRule>
  </conditionalFormatting>
  <conditionalFormatting sqref="D240">
    <cfRule type="expression" dxfId="5664" priority="2644" stopIfTrue="1">
      <formula>F240="-"</formula>
    </cfRule>
  </conditionalFormatting>
  <conditionalFormatting sqref="E240">
    <cfRule type="expression" dxfId="5663" priority="2643" stopIfTrue="1">
      <formula>F240="-"</formula>
    </cfRule>
  </conditionalFormatting>
  <conditionalFormatting sqref="F240">
    <cfRule type="expression" dxfId="5662" priority="2638" stopIfTrue="1">
      <formula>F240="-"</formula>
    </cfRule>
  </conditionalFormatting>
  <conditionalFormatting sqref="C241">
    <cfRule type="expression" dxfId="5661" priority="2630" stopIfTrue="1">
      <formula>F241="-"</formula>
    </cfRule>
  </conditionalFormatting>
  <conditionalFormatting sqref="D241">
    <cfRule type="expression" dxfId="5660" priority="2635" stopIfTrue="1">
      <formula>F241="-"</formula>
    </cfRule>
  </conditionalFormatting>
  <conditionalFormatting sqref="E241">
    <cfRule type="expression" dxfId="5659" priority="2634" stopIfTrue="1">
      <formula>F241="-"</formula>
    </cfRule>
  </conditionalFormatting>
  <conditionalFormatting sqref="F241">
    <cfRule type="expression" dxfId="5658" priority="2629" stopIfTrue="1">
      <formula>F241="-"</formula>
    </cfRule>
  </conditionalFormatting>
  <conditionalFormatting sqref="C242">
    <cfRule type="expression" dxfId="5657" priority="2621" stopIfTrue="1">
      <formula>F242="-"</formula>
    </cfRule>
  </conditionalFormatting>
  <conditionalFormatting sqref="D242">
    <cfRule type="expression" dxfId="5656" priority="2626" stopIfTrue="1">
      <formula>F242="-"</formula>
    </cfRule>
  </conditionalFormatting>
  <conditionalFormatting sqref="E242">
    <cfRule type="expression" dxfId="5655" priority="2625" stopIfTrue="1">
      <formula>F242="-"</formula>
    </cfRule>
  </conditionalFormatting>
  <conditionalFormatting sqref="F242">
    <cfRule type="expression" dxfId="5654" priority="2620" stopIfTrue="1">
      <formula>F242="-"</formula>
    </cfRule>
  </conditionalFormatting>
  <conditionalFormatting sqref="C243">
    <cfRule type="expression" dxfId="5653" priority="2612" stopIfTrue="1">
      <formula>F243="-"</formula>
    </cfRule>
  </conditionalFormatting>
  <conditionalFormatting sqref="D243">
    <cfRule type="expression" dxfId="5652" priority="2617" stopIfTrue="1">
      <formula>F243="-"</formula>
    </cfRule>
  </conditionalFormatting>
  <conditionalFormatting sqref="E243">
    <cfRule type="expression" dxfId="5651" priority="2616" stopIfTrue="1">
      <formula>F243="-"</formula>
    </cfRule>
  </conditionalFormatting>
  <conditionalFormatting sqref="F243">
    <cfRule type="expression" dxfId="5650" priority="2611" stopIfTrue="1">
      <formula>F243="-"</formula>
    </cfRule>
  </conditionalFormatting>
  <conditionalFormatting sqref="C250">
    <cfRule type="expression" dxfId="5649" priority="2603" stopIfTrue="1">
      <formula>F250="-"</formula>
    </cfRule>
  </conditionalFormatting>
  <conditionalFormatting sqref="D250">
    <cfRule type="expression" dxfId="5648" priority="2608" stopIfTrue="1">
      <formula>F250="-"</formula>
    </cfRule>
  </conditionalFormatting>
  <conditionalFormatting sqref="E250">
    <cfRule type="expression" dxfId="5647" priority="2607" stopIfTrue="1">
      <formula>F250="-"</formula>
    </cfRule>
  </conditionalFormatting>
  <conditionalFormatting sqref="F250">
    <cfRule type="expression" dxfId="5646" priority="2602" stopIfTrue="1">
      <formula>F250="-"</formula>
    </cfRule>
  </conditionalFormatting>
  <conditionalFormatting sqref="C251">
    <cfRule type="expression" dxfId="5645" priority="2592" stopIfTrue="1">
      <formula>F251="-"</formula>
    </cfRule>
  </conditionalFormatting>
  <conditionalFormatting sqref="D251">
    <cfRule type="expression" dxfId="5644" priority="2597" stopIfTrue="1">
      <formula>F251="-"</formula>
    </cfRule>
  </conditionalFormatting>
  <conditionalFormatting sqref="E251">
    <cfRule type="expression" dxfId="5643" priority="2596" stopIfTrue="1">
      <formula>F251="-"</formula>
    </cfRule>
  </conditionalFormatting>
  <conditionalFormatting sqref="F251">
    <cfRule type="expression" dxfId="5642" priority="2591" stopIfTrue="1">
      <formula>F251="-"</formula>
    </cfRule>
  </conditionalFormatting>
  <conditionalFormatting sqref="C239">
    <cfRule type="expression" dxfId="5641" priority="2583" stopIfTrue="1">
      <formula>F239="-"</formula>
    </cfRule>
  </conditionalFormatting>
  <conditionalFormatting sqref="D239">
    <cfRule type="expression" dxfId="5640" priority="2588" stopIfTrue="1">
      <formula>F239="-"</formula>
    </cfRule>
  </conditionalFormatting>
  <conditionalFormatting sqref="E239">
    <cfRule type="expression" dxfId="5639" priority="2587" stopIfTrue="1">
      <formula>F239="-"</formula>
    </cfRule>
  </conditionalFormatting>
  <conditionalFormatting sqref="F239">
    <cfRule type="expression" dxfId="5638" priority="2582" stopIfTrue="1">
      <formula>F239="-"</formula>
    </cfRule>
  </conditionalFormatting>
  <conditionalFormatting sqref="C244">
    <cfRule type="expression" dxfId="5637" priority="2576" stopIfTrue="1">
      <formula>F244="-"</formula>
    </cfRule>
  </conditionalFormatting>
  <conditionalFormatting sqref="D244">
    <cfRule type="expression" dxfId="5636" priority="2581" stopIfTrue="1">
      <formula>F244="-"</formula>
    </cfRule>
  </conditionalFormatting>
  <conditionalFormatting sqref="E244">
    <cfRule type="expression" dxfId="5635" priority="2580" stopIfTrue="1">
      <formula>F244="-"</formula>
    </cfRule>
  </conditionalFormatting>
  <conditionalFormatting sqref="F244">
    <cfRule type="expression" dxfId="5634" priority="2575" stopIfTrue="1">
      <formula>F244="-"</formula>
    </cfRule>
  </conditionalFormatting>
  <conditionalFormatting sqref="C380">
    <cfRule type="expression" dxfId="5633" priority="2567" stopIfTrue="1">
      <formula>F380="-"</formula>
    </cfRule>
  </conditionalFormatting>
  <conditionalFormatting sqref="D380">
    <cfRule type="expression" dxfId="5632" priority="2572" stopIfTrue="1">
      <formula>F380="-"</formula>
    </cfRule>
  </conditionalFormatting>
  <conditionalFormatting sqref="E380">
    <cfRule type="expression" dxfId="5631" priority="2571" stopIfTrue="1">
      <formula>F380="-"</formula>
    </cfRule>
  </conditionalFormatting>
  <conditionalFormatting sqref="F380">
    <cfRule type="expression" dxfId="5630" priority="2566" stopIfTrue="1">
      <formula>F380="-"</formula>
    </cfRule>
  </conditionalFormatting>
  <conditionalFormatting sqref="C252">
    <cfRule type="expression" dxfId="5629" priority="2556" stopIfTrue="1">
      <formula>F252="-"</formula>
    </cfRule>
  </conditionalFormatting>
  <conditionalFormatting sqref="D252">
    <cfRule type="expression" dxfId="5628" priority="2561" stopIfTrue="1">
      <formula>F252="-"</formula>
    </cfRule>
  </conditionalFormatting>
  <conditionalFormatting sqref="E252">
    <cfRule type="expression" dxfId="5627" priority="2560" stopIfTrue="1">
      <formula>F252="-"</formula>
    </cfRule>
  </conditionalFormatting>
  <conditionalFormatting sqref="F252">
    <cfRule type="expression" dxfId="5626" priority="2555" stopIfTrue="1">
      <formula>F252="-"</formula>
    </cfRule>
  </conditionalFormatting>
  <conditionalFormatting sqref="C260">
    <cfRule type="expression" dxfId="5625" priority="2545" stopIfTrue="1">
      <formula>F260="-"</formula>
    </cfRule>
  </conditionalFormatting>
  <conditionalFormatting sqref="D260">
    <cfRule type="expression" dxfId="5624" priority="2550" stopIfTrue="1">
      <formula>F260="-"</formula>
    </cfRule>
  </conditionalFormatting>
  <conditionalFormatting sqref="E260">
    <cfRule type="expression" dxfId="5623" priority="2549" stopIfTrue="1">
      <formula>F260="-"</formula>
    </cfRule>
  </conditionalFormatting>
  <conditionalFormatting sqref="F260">
    <cfRule type="expression" dxfId="5622" priority="2544" stopIfTrue="1">
      <formula>F260="-"</formula>
    </cfRule>
  </conditionalFormatting>
  <conditionalFormatting sqref="C261">
    <cfRule type="expression" dxfId="5621" priority="2536" stopIfTrue="1">
      <formula>F261="-"</formula>
    </cfRule>
  </conditionalFormatting>
  <conditionalFormatting sqref="D261">
    <cfRule type="expression" dxfId="5620" priority="2541" stopIfTrue="1">
      <formula>F261="-"</formula>
    </cfRule>
  </conditionalFormatting>
  <conditionalFormatting sqref="E261">
    <cfRule type="expression" dxfId="5619" priority="2540" stopIfTrue="1">
      <formula>F261="-"</formula>
    </cfRule>
  </conditionalFormatting>
  <conditionalFormatting sqref="F261">
    <cfRule type="expression" dxfId="5618" priority="2535" stopIfTrue="1">
      <formula>F261="-"</formula>
    </cfRule>
  </conditionalFormatting>
  <conditionalFormatting sqref="C287">
    <cfRule type="expression" dxfId="5617" priority="2527" stopIfTrue="1">
      <formula>F287="-"</formula>
    </cfRule>
  </conditionalFormatting>
  <conditionalFormatting sqref="D287">
    <cfRule type="expression" dxfId="5616" priority="2532" stopIfTrue="1">
      <formula>F287="-"</formula>
    </cfRule>
  </conditionalFormatting>
  <conditionalFormatting sqref="E287">
    <cfRule type="expression" dxfId="5615" priority="2531" stopIfTrue="1">
      <formula>F287="-"</formula>
    </cfRule>
  </conditionalFormatting>
  <conditionalFormatting sqref="F287">
    <cfRule type="expression" dxfId="5614" priority="2526" stopIfTrue="1">
      <formula>F287="-"</formula>
    </cfRule>
  </conditionalFormatting>
  <conditionalFormatting sqref="C262">
    <cfRule type="expression" dxfId="5613" priority="2520" stopIfTrue="1">
      <formula>F262="-"</formula>
    </cfRule>
  </conditionalFormatting>
  <conditionalFormatting sqref="D262">
    <cfRule type="expression" dxfId="5612" priority="2525" stopIfTrue="1">
      <formula>F262="-"</formula>
    </cfRule>
  </conditionalFormatting>
  <conditionalFormatting sqref="E262">
    <cfRule type="expression" dxfId="5611" priority="2524" stopIfTrue="1">
      <formula>F262="-"</formula>
    </cfRule>
  </conditionalFormatting>
  <conditionalFormatting sqref="F262">
    <cfRule type="expression" dxfId="5610" priority="2519" stopIfTrue="1">
      <formula>F262="-"</formula>
    </cfRule>
  </conditionalFormatting>
  <conditionalFormatting sqref="C264">
    <cfRule type="expression" dxfId="5609" priority="2511" stopIfTrue="1">
      <formula>F264="-"</formula>
    </cfRule>
  </conditionalFormatting>
  <conditionalFormatting sqref="D264">
    <cfRule type="expression" dxfId="5608" priority="2516" stopIfTrue="1">
      <formula>F264="-"</formula>
    </cfRule>
  </conditionalFormatting>
  <conditionalFormatting sqref="E264">
    <cfRule type="expression" dxfId="5607" priority="2515" stopIfTrue="1">
      <formula>F264="-"</formula>
    </cfRule>
  </conditionalFormatting>
  <conditionalFormatting sqref="F264">
    <cfRule type="expression" dxfId="5606" priority="2510" stopIfTrue="1">
      <formula>F264="-"</formula>
    </cfRule>
  </conditionalFormatting>
  <conditionalFormatting sqref="C265">
    <cfRule type="expression" dxfId="5605" priority="2504" stopIfTrue="1">
      <formula>F265="-"</formula>
    </cfRule>
  </conditionalFormatting>
  <conditionalFormatting sqref="D265">
    <cfRule type="expression" dxfId="5604" priority="2509" stopIfTrue="1">
      <formula>F265="-"</formula>
    </cfRule>
  </conditionalFormatting>
  <conditionalFormatting sqref="E265">
    <cfRule type="expression" dxfId="5603" priority="2508" stopIfTrue="1">
      <formula>F265="-"</formula>
    </cfRule>
  </conditionalFormatting>
  <conditionalFormatting sqref="F265">
    <cfRule type="expression" dxfId="5602" priority="2503" stopIfTrue="1">
      <formula>F265="-"</formula>
    </cfRule>
  </conditionalFormatting>
  <conditionalFormatting sqref="C266">
    <cfRule type="expression" dxfId="5601" priority="2495" stopIfTrue="1">
      <formula>F266="-"</formula>
    </cfRule>
  </conditionalFormatting>
  <conditionalFormatting sqref="D266">
    <cfRule type="expression" dxfId="5600" priority="2500" stopIfTrue="1">
      <formula>F266="-"</formula>
    </cfRule>
  </conditionalFormatting>
  <conditionalFormatting sqref="E266">
    <cfRule type="expression" dxfId="5599" priority="2499" stopIfTrue="1">
      <formula>F266="-"</formula>
    </cfRule>
  </conditionalFormatting>
  <conditionalFormatting sqref="F266">
    <cfRule type="expression" dxfId="5598" priority="2494" stopIfTrue="1">
      <formula>F266="-"</formula>
    </cfRule>
  </conditionalFormatting>
  <conditionalFormatting sqref="C263">
    <cfRule type="expression" dxfId="5597" priority="2486" stopIfTrue="1">
      <formula>F263="-"</formula>
    </cfRule>
  </conditionalFormatting>
  <conditionalFormatting sqref="D263">
    <cfRule type="expression" dxfId="5596" priority="2491" stopIfTrue="1">
      <formula>F263="-"</formula>
    </cfRule>
  </conditionalFormatting>
  <conditionalFormatting sqref="E263">
    <cfRule type="expression" dxfId="5595" priority="2490" stopIfTrue="1">
      <formula>F263="-"</formula>
    </cfRule>
  </conditionalFormatting>
  <conditionalFormatting sqref="F263">
    <cfRule type="expression" dxfId="5594" priority="2485" stopIfTrue="1">
      <formula>F263="-"</formula>
    </cfRule>
  </conditionalFormatting>
  <conditionalFormatting sqref="C267">
    <cfRule type="expression" dxfId="5593" priority="2479" stopIfTrue="1">
      <formula>F267="-"</formula>
    </cfRule>
  </conditionalFormatting>
  <conditionalFormatting sqref="D267">
    <cfRule type="expression" dxfId="5592" priority="2484" stopIfTrue="1">
      <formula>F267="-"</formula>
    </cfRule>
  </conditionalFormatting>
  <conditionalFormatting sqref="E267">
    <cfRule type="expression" dxfId="5591" priority="2483" stopIfTrue="1">
      <formula>F267="-"</formula>
    </cfRule>
  </conditionalFormatting>
  <conditionalFormatting sqref="F267">
    <cfRule type="expression" dxfId="5590" priority="2478" stopIfTrue="1">
      <formula>F267="-"</formula>
    </cfRule>
  </conditionalFormatting>
  <conditionalFormatting sqref="C268">
    <cfRule type="expression" dxfId="5589" priority="2468" stopIfTrue="1">
      <formula>F268="-"</formula>
    </cfRule>
  </conditionalFormatting>
  <conditionalFormatting sqref="D268">
    <cfRule type="expression" dxfId="5588" priority="2473" stopIfTrue="1">
      <formula>F268="-"</formula>
    </cfRule>
  </conditionalFormatting>
  <conditionalFormatting sqref="E268">
    <cfRule type="expression" dxfId="5587" priority="2472" stopIfTrue="1">
      <formula>F268="-"</formula>
    </cfRule>
  </conditionalFormatting>
  <conditionalFormatting sqref="F268">
    <cfRule type="expression" dxfId="5586" priority="2467" stopIfTrue="1">
      <formula>F268="-"</formula>
    </cfRule>
  </conditionalFormatting>
  <conditionalFormatting sqref="C271">
    <cfRule type="expression" dxfId="5585" priority="2460" stopIfTrue="1">
      <formula>F271="-"</formula>
    </cfRule>
  </conditionalFormatting>
  <conditionalFormatting sqref="D271">
    <cfRule type="expression" dxfId="5584" priority="2466" stopIfTrue="1">
      <formula>F271="-"</formula>
    </cfRule>
  </conditionalFormatting>
  <conditionalFormatting sqref="B271">
    <cfRule type="expression" dxfId="5583" priority="2465" stopIfTrue="1">
      <formula>F271="-"</formula>
    </cfRule>
  </conditionalFormatting>
  <conditionalFormatting sqref="E271">
    <cfRule type="expression" dxfId="5582" priority="2464" stopIfTrue="1">
      <formula>F271="-"</formula>
    </cfRule>
  </conditionalFormatting>
  <conditionalFormatting sqref="F271">
    <cfRule type="expression" dxfId="5581" priority="2459" stopIfTrue="1">
      <formula>F271="-"</formula>
    </cfRule>
  </conditionalFormatting>
  <conditionalFormatting sqref="C286">
    <cfRule type="expression" dxfId="5580" priority="2449" stopIfTrue="1">
      <formula>F286="-"</formula>
    </cfRule>
  </conditionalFormatting>
  <conditionalFormatting sqref="D286">
    <cfRule type="expression" dxfId="5579" priority="2454" stopIfTrue="1">
      <formula>F286="-"</formula>
    </cfRule>
  </conditionalFormatting>
  <conditionalFormatting sqref="E286">
    <cfRule type="expression" dxfId="5578" priority="2453" stopIfTrue="1">
      <formula>F286="-"</formula>
    </cfRule>
  </conditionalFormatting>
  <conditionalFormatting sqref="F286">
    <cfRule type="expression" dxfId="5577" priority="2448" stopIfTrue="1">
      <formula>F286="-"</formula>
    </cfRule>
  </conditionalFormatting>
  <conditionalFormatting sqref="C245">
    <cfRule type="expression" dxfId="5576" priority="2442" stopIfTrue="1">
      <formula>F245="-"</formula>
    </cfRule>
  </conditionalFormatting>
  <conditionalFormatting sqref="D245">
    <cfRule type="expression" dxfId="5575" priority="2447" stopIfTrue="1">
      <formula>F245="-"</formula>
    </cfRule>
  </conditionalFormatting>
  <conditionalFormatting sqref="E245">
    <cfRule type="expression" dxfId="5574" priority="2446" stopIfTrue="1">
      <formula>F245="-"</formula>
    </cfRule>
  </conditionalFormatting>
  <conditionalFormatting sqref="F245">
    <cfRule type="expression" dxfId="5573" priority="2441" stopIfTrue="1">
      <formula>F245="-"</formula>
    </cfRule>
  </conditionalFormatting>
  <conditionalFormatting sqref="C284">
    <cfRule type="expression" dxfId="5572" priority="2433" stopIfTrue="1">
      <formula>F284="-"</formula>
    </cfRule>
  </conditionalFormatting>
  <conditionalFormatting sqref="D284">
    <cfRule type="expression" dxfId="5571" priority="2438" stopIfTrue="1">
      <formula>F284="-"</formula>
    </cfRule>
  </conditionalFormatting>
  <conditionalFormatting sqref="E284">
    <cfRule type="expression" dxfId="5570" priority="2437" stopIfTrue="1">
      <formula>F284="-"</formula>
    </cfRule>
  </conditionalFormatting>
  <conditionalFormatting sqref="F284">
    <cfRule type="expression" dxfId="5569" priority="2432" stopIfTrue="1">
      <formula>F284="-"</formula>
    </cfRule>
  </conditionalFormatting>
  <conditionalFormatting sqref="C246">
    <cfRule type="expression" dxfId="5568" priority="2426" stopIfTrue="1">
      <formula>F246="-"</formula>
    </cfRule>
  </conditionalFormatting>
  <conditionalFormatting sqref="D246">
    <cfRule type="expression" dxfId="5567" priority="2431" stopIfTrue="1">
      <formula>F246="-"</formula>
    </cfRule>
  </conditionalFormatting>
  <conditionalFormatting sqref="E246">
    <cfRule type="expression" dxfId="5566" priority="2430" stopIfTrue="1">
      <formula>F246="-"</formula>
    </cfRule>
  </conditionalFormatting>
  <conditionalFormatting sqref="F246">
    <cfRule type="expression" dxfId="5565" priority="2425" stopIfTrue="1">
      <formula>F246="-"</formula>
    </cfRule>
  </conditionalFormatting>
  <conditionalFormatting sqref="C272">
    <cfRule type="expression" dxfId="5564" priority="2419" stopIfTrue="1">
      <formula>F272="-"</formula>
    </cfRule>
  </conditionalFormatting>
  <conditionalFormatting sqref="D272">
    <cfRule type="expression" dxfId="5563" priority="2424" stopIfTrue="1">
      <formula>F272="-"</formula>
    </cfRule>
  </conditionalFormatting>
  <conditionalFormatting sqref="E272">
    <cfRule type="expression" dxfId="5562" priority="2423" stopIfTrue="1">
      <formula>F272="-"</formula>
    </cfRule>
  </conditionalFormatting>
  <conditionalFormatting sqref="F272">
    <cfRule type="expression" dxfId="5561" priority="2418" stopIfTrue="1">
      <formula>F272="-"</formula>
    </cfRule>
  </conditionalFormatting>
  <conditionalFormatting sqref="C273">
    <cfRule type="expression" dxfId="5560" priority="2410" stopIfTrue="1">
      <formula>F273="-"</formula>
    </cfRule>
  </conditionalFormatting>
  <conditionalFormatting sqref="D273">
    <cfRule type="expression" dxfId="5559" priority="2415" stopIfTrue="1">
      <formula>F273="-"</formula>
    </cfRule>
  </conditionalFormatting>
  <conditionalFormatting sqref="E273">
    <cfRule type="expression" dxfId="5558" priority="2414" stopIfTrue="1">
      <formula>F273="-"</formula>
    </cfRule>
  </conditionalFormatting>
  <conditionalFormatting sqref="F273">
    <cfRule type="expression" dxfId="5557" priority="2409" stopIfTrue="1">
      <formula>F273="-"</formula>
    </cfRule>
  </conditionalFormatting>
  <conditionalFormatting sqref="C274">
    <cfRule type="expression" dxfId="5556" priority="2401" stopIfTrue="1">
      <formula>F274="-"</formula>
    </cfRule>
  </conditionalFormatting>
  <conditionalFormatting sqref="D274">
    <cfRule type="expression" dxfId="5555" priority="2406" stopIfTrue="1">
      <formula>F274="-"</formula>
    </cfRule>
  </conditionalFormatting>
  <conditionalFormatting sqref="E274">
    <cfRule type="expression" dxfId="5554" priority="2405" stopIfTrue="1">
      <formula>F274="-"</formula>
    </cfRule>
  </conditionalFormatting>
  <conditionalFormatting sqref="F274">
    <cfRule type="expression" dxfId="5553" priority="2400" stopIfTrue="1">
      <formula>F274="-"</formula>
    </cfRule>
  </conditionalFormatting>
  <conditionalFormatting sqref="C275">
    <cfRule type="expression" dxfId="5552" priority="2392" stopIfTrue="1">
      <formula>F275="-"</formula>
    </cfRule>
  </conditionalFormatting>
  <conditionalFormatting sqref="D275">
    <cfRule type="expression" dxfId="5551" priority="2397" stopIfTrue="1">
      <formula>F275="-"</formula>
    </cfRule>
  </conditionalFormatting>
  <conditionalFormatting sqref="E275">
    <cfRule type="expression" dxfId="5550" priority="2396" stopIfTrue="1">
      <formula>F275="-"</formula>
    </cfRule>
  </conditionalFormatting>
  <conditionalFormatting sqref="F275">
    <cfRule type="expression" dxfId="5549" priority="2391" stopIfTrue="1">
      <formula>F275="-"</formula>
    </cfRule>
  </conditionalFormatting>
  <conditionalFormatting sqref="C276">
    <cfRule type="expression" dxfId="5548" priority="2383" stopIfTrue="1">
      <formula>F276="-"</formula>
    </cfRule>
  </conditionalFormatting>
  <conditionalFormatting sqref="D276">
    <cfRule type="expression" dxfId="5547" priority="2388" stopIfTrue="1">
      <formula>F276="-"</formula>
    </cfRule>
  </conditionalFormatting>
  <conditionalFormatting sqref="E276">
    <cfRule type="expression" dxfId="5546" priority="2387" stopIfTrue="1">
      <formula>F276="-"</formula>
    </cfRule>
  </conditionalFormatting>
  <conditionalFormatting sqref="F276">
    <cfRule type="expression" dxfId="5545" priority="2382" stopIfTrue="1">
      <formula>F276="-"</formula>
    </cfRule>
  </conditionalFormatting>
  <conditionalFormatting sqref="C281">
    <cfRule type="expression" dxfId="5544" priority="2372" stopIfTrue="1">
      <formula>F281="-"</formula>
    </cfRule>
  </conditionalFormatting>
  <conditionalFormatting sqref="D281">
    <cfRule type="expression" dxfId="5543" priority="2377" stopIfTrue="1">
      <formula>F281="-"</formula>
    </cfRule>
  </conditionalFormatting>
  <conditionalFormatting sqref="E281">
    <cfRule type="expression" dxfId="5542" priority="2376" stopIfTrue="1">
      <formula>F281="-"</formula>
    </cfRule>
  </conditionalFormatting>
  <conditionalFormatting sqref="F281">
    <cfRule type="expression" dxfId="5541" priority="2371" stopIfTrue="1">
      <formula>F281="-"</formula>
    </cfRule>
  </conditionalFormatting>
  <conditionalFormatting sqref="C280">
    <cfRule type="expression" dxfId="5540" priority="2365" stopIfTrue="1">
      <formula>F280="-"</formula>
    </cfRule>
  </conditionalFormatting>
  <conditionalFormatting sqref="D280">
    <cfRule type="expression" dxfId="5539" priority="2370" stopIfTrue="1">
      <formula>F280="-"</formula>
    </cfRule>
  </conditionalFormatting>
  <conditionalFormatting sqref="E280">
    <cfRule type="expression" dxfId="5538" priority="2369" stopIfTrue="1">
      <formula>F280="-"</formula>
    </cfRule>
  </conditionalFormatting>
  <conditionalFormatting sqref="F280">
    <cfRule type="expression" dxfId="5537" priority="2364" stopIfTrue="1">
      <formula>F280="-"</formula>
    </cfRule>
  </conditionalFormatting>
  <conditionalFormatting sqref="C278">
    <cfRule type="expression" dxfId="5536" priority="2356" stopIfTrue="1">
      <formula>F278="-"</formula>
    </cfRule>
  </conditionalFormatting>
  <conditionalFormatting sqref="D278">
    <cfRule type="expression" dxfId="5535" priority="2361" stopIfTrue="1">
      <formula>F278="-"</formula>
    </cfRule>
  </conditionalFormatting>
  <conditionalFormatting sqref="E278">
    <cfRule type="expression" dxfId="5534" priority="2360" stopIfTrue="1">
      <formula>F278="-"</formula>
    </cfRule>
  </conditionalFormatting>
  <conditionalFormatting sqref="F278">
    <cfRule type="expression" dxfId="5533" priority="2355" stopIfTrue="1">
      <formula>F278="-"</formula>
    </cfRule>
  </conditionalFormatting>
  <conditionalFormatting sqref="C277">
    <cfRule type="expression" dxfId="5532" priority="2347" stopIfTrue="1">
      <formula>F277="-"</formula>
    </cfRule>
  </conditionalFormatting>
  <conditionalFormatting sqref="D277">
    <cfRule type="expression" dxfId="5531" priority="2352" stopIfTrue="1">
      <formula>F277="-"</formula>
    </cfRule>
  </conditionalFormatting>
  <conditionalFormatting sqref="E277">
    <cfRule type="expression" dxfId="5530" priority="2351" stopIfTrue="1">
      <formula>F277="-"</formula>
    </cfRule>
  </conditionalFormatting>
  <conditionalFormatting sqref="F277">
    <cfRule type="expression" dxfId="5529" priority="2346" stopIfTrue="1">
      <formula>F277="-"</formula>
    </cfRule>
  </conditionalFormatting>
  <conditionalFormatting sqref="C279">
    <cfRule type="expression" dxfId="5528" priority="2338" stopIfTrue="1">
      <formula>F279="-"</formula>
    </cfRule>
  </conditionalFormatting>
  <conditionalFormatting sqref="D279">
    <cfRule type="expression" dxfId="5527" priority="2343" stopIfTrue="1">
      <formula>F279="-"</formula>
    </cfRule>
  </conditionalFormatting>
  <conditionalFormatting sqref="E279">
    <cfRule type="expression" dxfId="5526" priority="2342" stopIfTrue="1">
      <formula>F279="-"</formula>
    </cfRule>
  </conditionalFormatting>
  <conditionalFormatting sqref="F279">
    <cfRule type="expression" dxfId="5525" priority="2337" stopIfTrue="1">
      <formula>F279="-"</formula>
    </cfRule>
  </conditionalFormatting>
  <conditionalFormatting sqref="C282">
    <cfRule type="expression" dxfId="5524" priority="2328" stopIfTrue="1">
      <formula>F282="-"</formula>
    </cfRule>
  </conditionalFormatting>
  <conditionalFormatting sqref="D282">
    <cfRule type="expression" dxfId="5523" priority="2334" stopIfTrue="1">
      <formula>F282="-"</formula>
    </cfRule>
  </conditionalFormatting>
  <conditionalFormatting sqref="B282">
    <cfRule type="expression" dxfId="5522" priority="2333" stopIfTrue="1">
      <formula>F282="-"</formula>
    </cfRule>
  </conditionalFormatting>
  <conditionalFormatting sqref="E282">
    <cfRule type="expression" dxfId="5521" priority="2332" stopIfTrue="1">
      <formula>F282="-"</formula>
    </cfRule>
  </conditionalFormatting>
  <conditionalFormatting sqref="F282">
    <cfRule type="expression" dxfId="5520" priority="2327" stopIfTrue="1">
      <formula>F282="-"</formula>
    </cfRule>
  </conditionalFormatting>
  <conditionalFormatting sqref="C283">
    <cfRule type="expression" dxfId="5519" priority="2316" stopIfTrue="1">
      <formula>F283="-"</formula>
    </cfRule>
  </conditionalFormatting>
  <conditionalFormatting sqref="D283">
    <cfRule type="expression" dxfId="5518" priority="2322" stopIfTrue="1">
      <formula>F283="-"</formula>
    </cfRule>
  </conditionalFormatting>
  <conditionalFormatting sqref="B283:B304">
    <cfRule type="expression" dxfId="5517" priority="2321" stopIfTrue="1">
      <formula>F283="-"</formula>
    </cfRule>
  </conditionalFormatting>
  <conditionalFormatting sqref="E283">
    <cfRule type="expression" dxfId="5516" priority="2320" stopIfTrue="1">
      <formula>F283="-"</formula>
    </cfRule>
  </conditionalFormatting>
  <conditionalFormatting sqref="F283">
    <cfRule type="expression" dxfId="5515" priority="2315" stopIfTrue="1">
      <formula>F283="-"</formula>
    </cfRule>
  </conditionalFormatting>
  <conditionalFormatting sqref="C288">
    <cfRule type="expression" dxfId="5514" priority="2303" stopIfTrue="1">
      <formula>F288="-"</formula>
    </cfRule>
  </conditionalFormatting>
  <conditionalFormatting sqref="D288">
    <cfRule type="expression" dxfId="5513" priority="2308" stopIfTrue="1">
      <formula>F288="-"</formula>
    </cfRule>
  </conditionalFormatting>
  <conditionalFormatting sqref="E288">
    <cfRule type="expression" dxfId="5512" priority="2307" stopIfTrue="1">
      <formula>F288="-"</formula>
    </cfRule>
  </conditionalFormatting>
  <conditionalFormatting sqref="F288">
    <cfRule type="expression" dxfId="5511" priority="2302" stopIfTrue="1">
      <formula>F288="-"</formula>
    </cfRule>
  </conditionalFormatting>
  <conditionalFormatting sqref="C285">
    <cfRule type="expression" dxfId="5510" priority="2294" stopIfTrue="1">
      <formula>F285="-"</formula>
    </cfRule>
  </conditionalFormatting>
  <conditionalFormatting sqref="D285">
    <cfRule type="expression" dxfId="5509" priority="2299" stopIfTrue="1">
      <formula>F285="-"</formula>
    </cfRule>
  </conditionalFormatting>
  <conditionalFormatting sqref="E285">
    <cfRule type="expression" dxfId="5508" priority="2298" stopIfTrue="1">
      <formula>F285="-"</formula>
    </cfRule>
  </conditionalFormatting>
  <conditionalFormatting sqref="F285">
    <cfRule type="expression" dxfId="5507" priority="2293" stopIfTrue="1">
      <formula>F285="-"</formula>
    </cfRule>
  </conditionalFormatting>
  <conditionalFormatting sqref="C289">
    <cfRule type="expression" dxfId="5506" priority="2285" stopIfTrue="1">
      <formula>F289="-"</formula>
    </cfRule>
  </conditionalFormatting>
  <conditionalFormatting sqref="D289">
    <cfRule type="expression" dxfId="5505" priority="2290" stopIfTrue="1">
      <formula>F289="-"</formula>
    </cfRule>
  </conditionalFormatting>
  <conditionalFormatting sqref="E289">
    <cfRule type="expression" dxfId="5504" priority="2289" stopIfTrue="1">
      <formula>F289="-"</formula>
    </cfRule>
  </conditionalFormatting>
  <conditionalFormatting sqref="F289">
    <cfRule type="expression" dxfId="5503" priority="2284" stopIfTrue="1">
      <formula>F289="-"</formula>
    </cfRule>
  </conditionalFormatting>
  <conditionalFormatting sqref="C293">
    <cfRule type="expression" dxfId="5502" priority="2276" stopIfTrue="1">
      <formula>F293="-"</formula>
    </cfRule>
  </conditionalFormatting>
  <conditionalFormatting sqref="D293">
    <cfRule type="expression" dxfId="5501" priority="2281" stopIfTrue="1">
      <formula>F293="-"</formula>
    </cfRule>
  </conditionalFormatting>
  <conditionalFormatting sqref="E293">
    <cfRule type="expression" dxfId="5500" priority="2280" stopIfTrue="1">
      <formula>F293="-"</formula>
    </cfRule>
  </conditionalFormatting>
  <conditionalFormatting sqref="F293">
    <cfRule type="expression" dxfId="5499" priority="2275" stopIfTrue="1">
      <formula>F293="-"</formula>
    </cfRule>
  </conditionalFormatting>
  <conditionalFormatting sqref="C294">
    <cfRule type="expression" dxfId="5498" priority="2269" stopIfTrue="1">
      <formula>F294="-"</formula>
    </cfRule>
  </conditionalFormatting>
  <conditionalFormatting sqref="D294">
    <cfRule type="expression" dxfId="5497" priority="2274" stopIfTrue="1">
      <formula>F294="-"</formula>
    </cfRule>
  </conditionalFormatting>
  <conditionalFormatting sqref="E294">
    <cfRule type="expression" dxfId="5496" priority="2273" stopIfTrue="1">
      <formula>F294="-"</formula>
    </cfRule>
  </conditionalFormatting>
  <conditionalFormatting sqref="F294">
    <cfRule type="expression" dxfId="5495" priority="2268" stopIfTrue="1">
      <formula>F294="-"</formula>
    </cfRule>
  </conditionalFormatting>
  <conditionalFormatting sqref="C295">
    <cfRule type="expression" dxfId="5494" priority="2262" stopIfTrue="1">
      <formula>F295="-"</formula>
    </cfRule>
  </conditionalFormatting>
  <conditionalFormatting sqref="D295">
    <cfRule type="expression" dxfId="5493" priority="2267" stopIfTrue="1">
      <formula>F295="-"</formula>
    </cfRule>
  </conditionalFormatting>
  <conditionalFormatting sqref="E295">
    <cfRule type="expression" dxfId="5492" priority="2266" stopIfTrue="1">
      <formula>F295="-"</formula>
    </cfRule>
  </conditionalFormatting>
  <conditionalFormatting sqref="F295">
    <cfRule type="expression" dxfId="5491" priority="2261" stopIfTrue="1">
      <formula>F295="-"</formula>
    </cfRule>
  </conditionalFormatting>
  <conditionalFormatting sqref="C296">
    <cfRule type="expression" dxfId="5490" priority="2255" stopIfTrue="1">
      <formula>F296="-"</formula>
    </cfRule>
  </conditionalFormatting>
  <conditionalFormatting sqref="D296">
    <cfRule type="expression" dxfId="5489" priority="2260" stopIfTrue="1">
      <formula>F296="-"</formula>
    </cfRule>
  </conditionalFormatting>
  <conditionalFormatting sqref="E296">
    <cfRule type="expression" dxfId="5488" priority="2259" stopIfTrue="1">
      <formula>F296="-"</formula>
    </cfRule>
  </conditionalFormatting>
  <conditionalFormatting sqref="F296">
    <cfRule type="expression" dxfId="5487" priority="2254" stopIfTrue="1">
      <formula>F296="-"</formula>
    </cfRule>
  </conditionalFormatting>
  <conditionalFormatting sqref="C305">
    <cfRule type="expression" dxfId="5486" priority="2247" stopIfTrue="1">
      <formula>F305="-"</formula>
    </cfRule>
  </conditionalFormatting>
  <conditionalFormatting sqref="D305">
    <cfRule type="expression" dxfId="5485" priority="2253" stopIfTrue="1">
      <formula>F305="-"</formula>
    </cfRule>
  </conditionalFormatting>
  <conditionalFormatting sqref="B305">
    <cfRule type="expression" dxfId="5484" priority="2252" stopIfTrue="1">
      <formula>F305="-"</formula>
    </cfRule>
  </conditionalFormatting>
  <conditionalFormatting sqref="E305">
    <cfRule type="expression" dxfId="5483" priority="2251" stopIfTrue="1">
      <formula>F305="-"</formula>
    </cfRule>
  </conditionalFormatting>
  <conditionalFormatting sqref="F305">
    <cfRule type="expression" dxfId="5482" priority="2246" stopIfTrue="1">
      <formula>F305="-"</formula>
    </cfRule>
  </conditionalFormatting>
  <conditionalFormatting sqref="C297">
    <cfRule type="expression" dxfId="5481" priority="2238" stopIfTrue="1">
      <formula>F297="-"</formula>
    </cfRule>
  </conditionalFormatting>
  <conditionalFormatting sqref="D297">
    <cfRule type="expression" dxfId="5480" priority="2243" stopIfTrue="1">
      <formula>F297="-"</formula>
    </cfRule>
  </conditionalFormatting>
  <conditionalFormatting sqref="E297">
    <cfRule type="expression" dxfId="5479" priority="2242" stopIfTrue="1">
      <formula>F297="-"</formula>
    </cfRule>
  </conditionalFormatting>
  <conditionalFormatting sqref="F297">
    <cfRule type="expression" dxfId="5478" priority="2237" stopIfTrue="1">
      <formula>F297="-"</formula>
    </cfRule>
  </conditionalFormatting>
  <conditionalFormatting sqref="C306">
    <cfRule type="expression" dxfId="5477" priority="2230" stopIfTrue="1">
      <formula>F306="-"</formula>
    </cfRule>
  </conditionalFormatting>
  <conditionalFormatting sqref="D306">
    <cfRule type="expression" dxfId="5476" priority="2236" stopIfTrue="1">
      <formula>F306="-"</formula>
    </cfRule>
  </conditionalFormatting>
  <conditionalFormatting sqref="B306:B316">
    <cfRule type="expression" dxfId="5475" priority="2235" stopIfTrue="1">
      <formula>F306="-"</formula>
    </cfRule>
  </conditionalFormatting>
  <conditionalFormatting sqref="E306">
    <cfRule type="expression" dxfId="5474" priority="2234" stopIfTrue="1">
      <formula>F306="-"</formula>
    </cfRule>
  </conditionalFormatting>
  <conditionalFormatting sqref="F306">
    <cfRule type="expression" dxfId="5473" priority="2229" stopIfTrue="1">
      <formula>F306="-"</formula>
    </cfRule>
  </conditionalFormatting>
  <conditionalFormatting sqref="C307">
    <cfRule type="expression" dxfId="5472" priority="2223" stopIfTrue="1">
      <formula>F307="-"</formula>
    </cfRule>
  </conditionalFormatting>
  <conditionalFormatting sqref="D307">
    <cfRule type="expression" dxfId="5471" priority="2228" stopIfTrue="1">
      <formula>F307="-"</formula>
    </cfRule>
  </conditionalFormatting>
  <conditionalFormatting sqref="E307">
    <cfRule type="expression" dxfId="5470" priority="2227" stopIfTrue="1">
      <formula>F307="-"</formula>
    </cfRule>
  </conditionalFormatting>
  <conditionalFormatting sqref="F307">
    <cfRule type="expression" dxfId="5469" priority="2222" stopIfTrue="1">
      <formula>F307="-"</formula>
    </cfRule>
  </conditionalFormatting>
  <conditionalFormatting sqref="C309">
    <cfRule type="expression" dxfId="5468" priority="2214" stopIfTrue="1">
      <formula>F309="-"</formula>
    </cfRule>
  </conditionalFormatting>
  <conditionalFormatting sqref="D309">
    <cfRule type="expression" dxfId="5467" priority="2219" stopIfTrue="1">
      <formula>F309="-"</formula>
    </cfRule>
  </conditionalFormatting>
  <conditionalFormatting sqref="E309">
    <cfRule type="expression" dxfId="5466" priority="2218" stopIfTrue="1">
      <formula>F309="-"</formula>
    </cfRule>
  </conditionalFormatting>
  <conditionalFormatting sqref="F309">
    <cfRule type="expression" dxfId="5465" priority="2213" stopIfTrue="1">
      <formula>F309="-"</formula>
    </cfRule>
  </conditionalFormatting>
  <conditionalFormatting sqref="C310">
    <cfRule type="expression" dxfId="5464" priority="2205" stopIfTrue="1">
      <formula>F310="-"</formula>
    </cfRule>
  </conditionalFormatting>
  <conditionalFormatting sqref="D310">
    <cfRule type="expression" dxfId="5463" priority="2210" stopIfTrue="1">
      <formula>F310="-"</formula>
    </cfRule>
  </conditionalFormatting>
  <conditionalFormatting sqref="E310">
    <cfRule type="expression" dxfId="5462" priority="2209" stopIfTrue="1">
      <formula>F310="-"</formula>
    </cfRule>
  </conditionalFormatting>
  <conditionalFormatting sqref="F310">
    <cfRule type="expression" dxfId="5461" priority="2204" stopIfTrue="1">
      <formula>F310="-"</formula>
    </cfRule>
  </conditionalFormatting>
  <conditionalFormatting sqref="C311">
    <cfRule type="expression" dxfId="5460" priority="2196" stopIfTrue="1">
      <formula>F311="-"</formula>
    </cfRule>
  </conditionalFormatting>
  <conditionalFormatting sqref="D311">
    <cfRule type="expression" dxfId="5459" priority="2201" stopIfTrue="1">
      <formula>F311="-"</formula>
    </cfRule>
  </conditionalFormatting>
  <conditionalFormatting sqref="E311">
    <cfRule type="expression" dxfId="5458" priority="2200" stopIfTrue="1">
      <formula>F311="-"</formula>
    </cfRule>
  </conditionalFormatting>
  <conditionalFormatting sqref="F311">
    <cfRule type="expression" dxfId="5457" priority="2195" stopIfTrue="1">
      <formula>F311="-"</formula>
    </cfRule>
  </conditionalFormatting>
  <conditionalFormatting sqref="C313">
    <cfRule type="expression" dxfId="5456" priority="2187" stopIfTrue="1">
      <formula>F313="-"</formula>
    </cfRule>
  </conditionalFormatting>
  <conditionalFormatting sqref="D313">
    <cfRule type="expression" dxfId="5455" priority="2192" stopIfTrue="1">
      <formula>F313="-"</formula>
    </cfRule>
  </conditionalFormatting>
  <conditionalFormatting sqref="E313">
    <cfRule type="expression" dxfId="5454" priority="2191" stopIfTrue="1">
      <formula>F313="-"</formula>
    </cfRule>
  </conditionalFormatting>
  <conditionalFormatting sqref="F313">
    <cfRule type="expression" dxfId="5453" priority="2186" stopIfTrue="1">
      <formula>F313="-"</formula>
    </cfRule>
  </conditionalFormatting>
  <conditionalFormatting sqref="C314">
    <cfRule type="expression" dxfId="5452" priority="2178" stopIfTrue="1">
      <formula>F314="-"</formula>
    </cfRule>
  </conditionalFormatting>
  <conditionalFormatting sqref="D314">
    <cfRule type="expression" dxfId="5451" priority="2183" stopIfTrue="1">
      <formula>F314="-"</formula>
    </cfRule>
  </conditionalFormatting>
  <conditionalFormatting sqref="E314">
    <cfRule type="expression" dxfId="5450" priority="2182" stopIfTrue="1">
      <formula>F314="-"</formula>
    </cfRule>
  </conditionalFormatting>
  <conditionalFormatting sqref="F314">
    <cfRule type="expression" dxfId="5449" priority="2177" stopIfTrue="1">
      <formula>F314="-"</formula>
    </cfRule>
  </conditionalFormatting>
  <conditionalFormatting sqref="C315">
    <cfRule type="expression" dxfId="5448" priority="2169" stopIfTrue="1">
      <formula>F315="-"</formula>
    </cfRule>
  </conditionalFormatting>
  <conditionalFormatting sqref="D315">
    <cfRule type="expression" dxfId="5447" priority="2174" stopIfTrue="1">
      <formula>F315="-"</formula>
    </cfRule>
  </conditionalFormatting>
  <conditionalFormatting sqref="E315">
    <cfRule type="expression" dxfId="5446" priority="2173" stopIfTrue="1">
      <formula>F315="-"</formula>
    </cfRule>
  </conditionalFormatting>
  <conditionalFormatting sqref="F315">
    <cfRule type="expression" dxfId="5445" priority="2168" stopIfTrue="1">
      <formula>F315="-"</formula>
    </cfRule>
  </conditionalFormatting>
  <conditionalFormatting sqref="C319">
    <cfRule type="expression" dxfId="5444" priority="2160" stopIfTrue="1">
      <formula>F319="-"</formula>
    </cfRule>
  </conditionalFormatting>
  <conditionalFormatting sqref="D319">
    <cfRule type="expression" dxfId="5443" priority="2165" stopIfTrue="1">
      <formula>F319="-"</formula>
    </cfRule>
  </conditionalFormatting>
  <conditionalFormatting sqref="E319">
    <cfRule type="expression" dxfId="5442" priority="2164" stopIfTrue="1">
      <formula>F319="-"</formula>
    </cfRule>
  </conditionalFormatting>
  <conditionalFormatting sqref="F319">
    <cfRule type="expression" dxfId="5441" priority="2159" stopIfTrue="1">
      <formula>F319="-"</formula>
    </cfRule>
  </conditionalFormatting>
  <conditionalFormatting sqref="C312">
    <cfRule type="expression" dxfId="5440" priority="2153" stopIfTrue="1">
      <formula>F312="-"</formula>
    </cfRule>
  </conditionalFormatting>
  <conditionalFormatting sqref="D312">
    <cfRule type="expression" dxfId="5439" priority="2158" stopIfTrue="1">
      <formula>F312="-"</formula>
    </cfRule>
  </conditionalFormatting>
  <conditionalFormatting sqref="E312">
    <cfRule type="expression" dxfId="5438" priority="2157" stopIfTrue="1">
      <formula>F312="-"</formula>
    </cfRule>
  </conditionalFormatting>
  <conditionalFormatting sqref="F312">
    <cfRule type="expression" dxfId="5437" priority="2152" stopIfTrue="1">
      <formula>F312="-"</formula>
    </cfRule>
  </conditionalFormatting>
  <conditionalFormatting sqref="C316">
    <cfRule type="expression" dxfId="5436" priority="2144" stopIfTrue="1">
      <formula>F316="-"</formula>
    </cfRule>
  </conditionalFormatting>
  <conditionalFormatting sqref="D316">
    <cfRule type="expression" dxfId="5435" priority="2149" stopIfTrue="1">
      <formula>F316="-"</formula>
    </cfRule>
  </conditionalFormatting>
  <conditionalFormatting sqref="E316">
    <cfRule type="expression" dxfId="5434" priority="2148" stopIfTrue="1">
      <formula>F316="-"</formula>
    </cfRule>
  </conditionalFormatting>
  <conditionalFormatting sqref="F316">
    <cfRule type="expression" dxfId="5433" priority="2143" stopIfTrue="1">
      <formula>F316="-"</formula>
    </cfRule>
  </conditionalFormatting>
  <conditionalFormatting sqref="C317">
    <cfRule type="expression" dxfId="5432" priority="2134" stopIfTrue="1">
      <formula>F317="-"</formula>
    </cfRule>
  </conditionalFormatting>
  <conditionalFormatting sqref="D317">
    <cfRule type="expression" dxfId="5431" priority="2140" stopIfTrue="1">
      <formula>F317="-"</formula>
    </cfRule>
  </conditionalFormatting>
  <conditionalFormatting sqref="B317">
    <cfRule type="expression" dxfId="5430" priority="2139" stopIfTrue="1">
      <formula>F317="-"</formula>
    </cfRule>
  </conditionalFormatting>
  <conditionalFormatting sqref="E317">
    <cfRule type="expression" dxfId="5429" priority="2138" stopIfTrue="1">
      <formula>F317="-"</formula>
    </cfRule>
  </conditionalFormatting>
  <conditionalFormatting sqref="F317">
    <cfRule type="expression" dxfId="5428" priority="2133" stopIfTrue="1">
      <formula>F317="-"</formula>
    </cfRule>
  </conditionalFormatting>
  <conditionalFormatting sqref="C298">
    <cfRule type="expression" dxfId="5427" priority="2127" stopIfTrue="1">
      <formula>F298="-"</formula>
    </cfRule>
  </conditionalFormatting>
  <conditionalFormatting sqref="D298">
    <cfRule type="expression" dxfId="5426" priority="2132" stopIfTrue="1">
      <formula>F298="-"</formula>
    </cfRule>
  </conditionalFormatting>
  <conditionalFormatting sqref="E298">
    <cfRule type="expression" dxfId="5425" priority="2131" stopIfTrue="1">
      <formula>F298="-"</formula>
    </cfRule>
  </conditionalFormatting>
  <conditionalFormatting sqref="F298">
    <cfRule type="expression" dxfId="5424" priority="2126" stopIfTrue="1">
      <formula>F298="-"</formula>
    </cfRule>
  </conditionalFormatting>
  <conditionalFormatting sqref="C303">
    <cfRule type="expression" dxfId="5423" priority="2118" stopIfTrue="1">
      <formula>F303="-"</formula>
    </cfRule>
  </conditionalFormatting>
  <conditionalFormatting sqref="D303">
    <cfRule type="expression" dxfId="5422" priority="2123" stopIfTrue="1">
      <formula>F303="-"</formula>
    </cfRule>
  </conditionalFormatting>
  <conditionalFormatting sqref="E303">
    <cfRule type="expression" dxfId="5421" priority="2122" stopIfTrue="1">
      <formula>F303="-"</formula>
    </cfRule>
  </conditionalFormatting>
  <conditionalFormatting sqref="F303">
    <cfRule type="expression" dxfId="5420" priority="2117" stopIfTrue="1">
      <formula>F303="-"</formula>
    </cfRule>
  </conditionalFormatting>
  <conditionalFormatting sqref="C300">
    <cfRule type="expression" dxfId="5419" priority="2109" stopIfTrue="1">
      <formula>F300="-"</formula>
    </cfRule>
  </conditionalFormatting>
  <conditionalFormatting sqref="D300">
    <cfRule type="expression" dxfId="5418" priority="2114" stopIfTrue="1">
      <formula>F300="-"</formula>
    </cfRule>
  </conditionalFormatting>
  <conditionalFormatting sqref="E300">
    <cfRule type="expression" dxfId="5417" priority="2113" stopIfTrue="1">
      <formula>F300="-"</formula>
    </cfRule>
  </conditionalFormatting>
  <conditionalFormatting sqref="F300">
    <cfRule type="expression" dxfId="5416" priority="2108" stopIfTrue="1">
      <formula>F300="-"</formula>
    </cfRule>
  </conditionalFormatting>
  <conditionalFormatting sqref="C301">
    <cfRule type="expression" dxfId="5415" priority="2100" stopIfTrue="1">
      <formula>F301="-"</formula>
    </cfRule>
  </conditionalFormatting>
  <conditionalFormatting sqref="D301">
    <cfRule type="expression" dxfId="5414" priority="2105" stopIfTrue="1">
      <formula>F301="-"</formula>
    </cfRule>
  </conditionalFormatting>
  <conditionalFormatting sqref="E301">
    <cfRule type="expression" dxfId="5413" priority="2104" stopIfTrue="1">
      <formula>F301="-"</formula>
    </cfRule>
  </conditionalFormatting>
  <conditionalFormatting sqref="F301">
    <cfRule type="expression" dxfId="5412" priority="2099" stopIfTrue="1">
      <formula>F301="-"</formula>
    </cfRule>
  </conditionalFormatting>
  <conditionalFormatting sqref="C195">
    <cfRule type="expression" dxfId="5411" priority="2089" stopIfTrue="1">
      <formula>F195="-"</formula>
    </cfRule>
  </conditionalFormatting>
  <conditionalFormatting sqref="D195">
    <cfRule type="expression" dxfId="5410" priority="2094" stopIfTrue="1">
      <formula>F195="-"</formula>
    </cfRule>
  </conditionalFormatting>
  <conditionalFormatting sqref="E195">
    <cfRule type="expression" dxfId="5409" priority="2093" stopIfTrue="1">
      <formula>F195="-"</formula>
    </cfRule>
  </conditionalFormatting>
  <conditionalFormatting sqref="F195">
    <cfRule type="expression" dxfId="5408" priority="2088" stopIfTrue="1">
      <formula>F195="-"</formula>
    </cfRule>
  </conditionalFormatting>
  <conditionalFormatting sqref="C196">
    <cfRule type="expression" dxfId="5407" priority="2080" stopIfTrue="1">
      <formula>F196="-"</formula>
    </cfRule>
  </conditionalFormatting>
  <conditionalFormatting sqref="D196">
    <cfRule type="expression" dxfId="5406" priority="2085" stopIfTrue="1">
      <formula>F196="-"</formula>
    </cfRule>
  </conditionalFormatting>
  <conditionalFormatting sqref="E196">
    <cfRule type="expression" dxfId="5405" priority="2084" stopIfTrue="1">
      <formula>F196="-"</formula>
    </cfRule>
  </conditionalFormatting>
  <conditionalFormatting sqref="F196">
    <cfRule type="expression" dxfId="5404" priority="2079" stopIfTrue="1">
      <formula>F196="-"</formula>
    </cfRule>
  </conditionalFormatting>
  <conditionalFormatting sqref="C197:C198">
    <cfRule type="expression" dxfId="5403" priority="2071" stopIfTrue="1">
      <formula>F197="-"</formula>
    </cfRule>
  </conditionalFormatting>
  <conditionalFormatting sqref="D197:D198">
    <cfRule type="expression" dxfId="5402" priority="2076" stopIfTrue="1">
      <formula>F197="-"</formula>
    </cfRule>
  </conditionalFormatting>
  <conditionalFormatting sqref="E197:E198">
    <cfRule type="expression" dxfId="5401" priority="2075" stopIfTrue="1">
      <formula>F197="-"</formula>
    </cfRule>
  </conditionalFormatting>
  <conditionalFormatting sqref="F197:F198">
    <cfRule type="expression" dxfId="5400" priority="2070" stopIfTrue="1">
      <formula>F197="-"</formula>
    </cfRule>
  </conditionalFormatting>
  <conditionalFormatting sqref="C186">
    <cfRule type="expression" dxfId="5399" priority="2062" stopIfTrue="1">
      <formula>F186="-"</formula>
    </cfRule>
  </conditionalFormatting>
  <conditionalFormatting sqref="D186">
    <cfRule type="expression" dxfId="5398" priority="2067" stopIfTrue="1">
      <formula>F186="-"</formula>
    </cfRule>
  </conditionalFormatting>
  <conditionalFormatting sqref="E186">
    <cfRule type="expression" dxfId="5397" priority="2066" stopIfTrue="1">
      <formula>F186="-"</formula>
    </cfRule>
  </conditionalFormatting>
  <conditionalFormatting sqref="F186">
    <cfRule type="expression" dxfId="5396" priority="2061" stopIfTrue="1">
      <formula>F186="-"</formula>
    </cfRule>
  </conditionalFormatting>
  <conditionalFormatting sqref="C187">
    <cfRule type="expression" dxfId="5395" priority="2053" stopIfTrue="1">
      <formula>F187="-"</formula>
    </cfRule>
  </conditionalFormatting>
  <conditionalFormatting sqref="D187">
    <cfRule type="expression" dxfId="5394" priority="2058" stopIfTrue="1">
      <formula>F187="-"</formula>
    </cfRule>
  </conditionalFormatting>
  <conditionalFormatting sqref="E187">
    <cfRule type="expression" dxfId="5393" priority="2057" stopIfTrue="1">
      <formula>F187="-"</formula>
    </cfRule>
  </conditionalFormatting>
  <conditionalFormatting sqref="F187">
    <cfRule type="expression" dxfId="5392" priority="2052" stopIfTrue="1">
      <formula>F187="-"</formula>
    </cfRule>
  </conditionalFormatting>
  <conditionalFormatting sqref="C318">
    <cfRule type="expression" dxfId="5391" priority="2044" stopIfTrue="1">
      <formula>F318="-"</formula>
    </cfRule>
  </conditionalFormatting>
  <conditionalFormatting sqref="D318">
    <cfRule type="expression" dxfId="5390" priority="2049" stopIfTrue="1">
      <formula>F318="-"</formula>
    </cfRule>
  </conditionalFormatting>
  <conditionalFormatting sqref="E318">
    <cfRule type="expression" dxfId="5389" priority="2048" stopIfTrue="1">
      <formula>F318="-"</formula>
    </cfRule>
  </conditionalFormatting>
  <conditionalFormatting sqref="F318">
    <cfRule type="expression" dxfId="5388" priority="2043" stopIfTrue="1">
      <formula>F318="-"</formula>
    </cfRule>
  </conditionalFormatting>
  <conditionalFormatting sqref="C371">
    <cfRule type="expression" dxfId="5387" priority="2025" stopIfTrue="1">
      <formula>F371="-"</formula>
    </cfRule>
  </conditionalFormatting>
  <conditionalFormatting sqref="D371">
    <cfRule type="expression" dxfId="5386" priority="2030" stopIfTrue="1">
      <formula>F371="-"</formula>
    </cfRule>
  </conditionalFormatting>
  <conditionalFormatting sqref="E371">
    <cfRule type="expression" dxfId="5385" priority="2029" stopIfTrue="1">
      <formula>F371="-"</formula>
    </cfRule>
  </conditionalFormatting>
  <conditionalFormatting sqref="F371">
    <cfRule type="expression" dxfId="5384" priority="2024" stopIfTrue="1">
      <formula>F371="-"</formula>
    </cfRule>
  </conditionalFormatting>
  <conditionalFormatting sqref="C21">
    <cfRule type="expression" dxfId="5383" priority="1986" stopIfTrue="1">
      <formula>F21="-"</formula>
    </cfRule>
  </conditionalFormatting>
  <conditionalFormatting sqref="D21">
    <cfRule type="expression" dxfId="5382" priority="1991" stopIfTrue="1">
      <formula>F21="-"</formula>
    </cfRule>
  </conditionalFormatting>
  <conditionalFormatting sqref="E21">
    <cfRule type="expression" dxfId="5381" priority="1990" stopIfTrue="1">
      <formula>F21="-"</formula>
    </cfRule>
  </conditionalFormatting>
  <conditionalFormatting sqref="F21">
    <cfRule type="expression" dxfId="5380" priority="1985" stopIfTrue="1">
      <formula>F21="-"</formula>
    </cfRule>
  </conditionalFormatting>
  <conditionalFormatting sqref="C370">
    <cfRule type="expression" dxfId="5379" priority="1979" stopIfTrue="1">
      <formula>F370="-"</formula>
    </cfRule>
  </conditionalFormatting>
  <conditionalFormatting sqref="D370">
    <cfRule type="expression" dxfId="5378" priority="1984" stopIfTrue="1">
      <formula>F370="-"</formula>
    </cfRule>
  </conditionalFormatting>
  <conditionalFormatting sqref="E370">
    <cfRule type="expression" dxfId="5377" priority="1983" stopIfTrue="1">
      <formula>F370="-"</formula>
    </cfRule>
  </conditionalFormatting>
  <conditionalFormatting sqref="F370">
    <cfRule type="expression" dxfId="5376" priority="1978" stopIfTrue="1">
      <formula>F370="-"</formula>
    </cfRule>
  </conditionalFormatting>
  <conditionalFormatting sqref="C22">
    <cfRule type="expression" dxfId="5375" priority="1972" stopIfTrue="1">
      <formula>F22="-"</formula>
    </cfRule>
  </conditionalFormatting>
  <conditionalFormatting sqref="D22">
    <cfRule type="expression" dxfId="5374" priority="1977" stopIfTrue="1">
      <formula>F22="-"</formula>
    </cfRule>
  </conditionalFormatting>
  <conditionalFormatting sqref="E22">
    <cfRule type="expression" dxfId="5373" priority="1976" stopIfTrue="1">
      <formula>F22="-"</formula>
    </cfRule>
  </conditionalFormatting>
  <conditionalFormatting sqref="F22">
    <cfRule type="expression" dxfId="5372" priority="1971" stopIfTrue="1">
      <formula>F22="-"</formula>
    </cfRule>
  </conditionalFormatting>
  <conditionalFormatting sqref="C369">
    <cfRule type="expression" dxfId="5371" priority="1965" stopIfTrue="1">
      <formula>F369="-"</formula>
    </cfRule>
  </conditionalFormatting>
  <conditionalFormatting sqref="D369">
    <cfRule type="expression" dxfId="5370" priority="1970" stopIfTrue="1">
      <formula>F369="-"</formula>
    </cfRule>
  </conditionalFormatting>
  <conditionalFormatting sqref="E369">
    <cfRule type="expression" dxfId="5369" priority="1969" stopIfTrue="1">
      <formula>F369="-"</formula>
    </cfRule>
  </conditionalFormatting>
  <conditionalFormatting sqref="F369">
    <cfRule type="expression" dxfId="5368" priority="1964" stopIfTrue="1">
      <formula>F369="-"</formula>
    </cfRule>
  </conditionalFormatting>
  <conditionalFormatting sqref="C368">
    <cfRule type="expression" dxfId="5367" priority="1956" stopIfTrue="1">
      <formula>F368="-"</formula>
    </cfRule>
  </conditionalFormatting>
  <conditionalFormatting sqref="D368">
    <cfRule type="expression" dxfId="5366" priority="1961" stopIfTrue="1">
      <formula>F368="-"</formula>
    </cfRule>
  </conditionalFormatting>
  <conditionalFormatting sqref="E368">
    <cfRule type="expression" dxfId="5365" priority="1960" stopIfTrue="1">
      <formula>F368="-"</formula>
    </cfRule>
  </conditionalFormatting>
  <conditionalFormatting sqref="F368">
    <cfRule type="expression" dxfId="5364" priority="1955" stopIfTrue="1">
      <formula>F368="-"</formula>
    </cfRule>
  </conditionalFormatting>
  <conditionalFormatting sqref="C346">
    <cfRule type="expression" dxfId="5363" priority="1931" stopIfTrue="1">
      <formula>F346="-"</formula>
    </cfRule>
  </conditionalFormatting>
  <conditionalFormatting sqref="D346">
    <cfRule type="expression" dxfId="5362" priority="1936" stopIfTrue="1">
      <formula>F346="-"</formula>
    </cfRule>
  </conditionalFormatting>
  <conditionalFormatting sqref="E346">
    <cfRule type="expression" dxfId="5361" priority="1935" stopIfTrue="1">
      <formula>F346="-"</formula>
    </cfRule>
  </conditionalFormatting>
  <conditionalFormatting sqref="F346">
    <cfRule type="expression" dxfId="5360" priority="1930" stopIfTrue="1">
      <formula>F346="-"</formula>
    </cfRule>
  </conditionalFormatting>
  <conditionalFormatting sqref="C322">
    <cfRule type="expression" dxfId="5359" priority="1920" stopIfTrue="1">
      <formula>F322="-"</formula>
    </cfRule>
  </conditionalFormatting>
  <conditionalFormatting sqref="D322">
    <cfRule type="expression" dxfId="5358" priority="1925" stopIfTrue="1">
      <formula>F322="-"</formula>
    </cfRule>
  </conditionalFormatting>
  <conditionalFormatting sqref="E322">
    <cfRule type="expression" dxfId="5357" priority="1924" stopIfTrue="1">
      <formula>F322="-"</formula>
    </cfRule>
  </conditionalFormatting>
  <conditionalFormatting sqref="F322">
    <cfRule type="expression" dxfId="5356" priority="1919" stopIfTrue="1">
      <formula>F322="-"</formula>
    </cfRule>
  </conditionalFormatting>
  <conditionalFormatting sqref="C325">
    <cfRule type="expression" dxfId="5355" priority="1911" stopIfTrue="1">
      <formula>F325="-"</formula>
    </cfRule>
  </conditionalFormatting>
  <conditionalFormatting sqref="D325">
    <cfRule type="expression" dxfId="5354" priority="1916" stopIfTrue="1">
      <formula>F325="-"</formula>
    </cfRule>
  </conditionalFormatting>
  <conditionalFormatting sqref="E325">
    <cfRule type="expression" dxfId="5353" priority="1915" stopIfTrue="1">
      <formula>F325="-"</formula>
    </cfRule>
  </conditionalFormatting>
  <conditionalFormatting sqref="F325">
    <cfRule type="expression" dxfId="5352" priority="1910" stopIfTrue="1">
      <formula>F325="-"</formula>
    </cfRule>
  </conditionalFormatting>
  <conditionalFormatting sqref="C356">
    <cfRule type="expression" dxfId="5351" priority="1900" stopIfTrue="1">
      <formula>F356="-"</formula>
    </cfRule>
  </conditionalFormatting>
  <conditionalFormatting sqref="D356">
    <cfRule type="expression" dxfId="5350" priority="1905" stopIfTrue="1">
      <formula>F356="-"</formula>
    </cfRule>
  </conditionalFormatting>
  <conditionalFormatting sqref="E356">
    <cfRule type="expression" dxfId="5349" priority="1904" stopIfTrue="1">
      <formula>F356="-"</formula>
    </cfRule>
  </conditionalFormatting>
  <conditionalFormatting sqref="F356">
    <cfRule type="expression" dxfId="5348" priority="1899" stopIfTrue="1">
      <formula>F356="-"</formula>
    </cfRule>
  </conditionalFormatting>
  <conditionalFormatting sqref="C651">
    <cfRule type="expression" dxfId="5347" priority="1883" stopIfTrue="1">
      <formula>F651="-"</formula>
    </cfRule>
  </conditionalFormatting>
  <conditionalFormatting sqref="D651">
    <cfRule type="expression" dxfId="5346" priority="1888" stopIfTrue="1">
      <formula>F651="-"</formula>
    </cfRule>
  </conditionalFormatting>
  <conditionalFormatting sqref="E651">
    <cfRule type="expression" dxfId="5345" priority="1887" stopIfTrue="1">
      <formula>F651="-"</formula>
    </cfRule>
  </conditionalFormatting>
  <conditionalFormatting sqref="F651">
    <cfRule type="expression" dxfId="5344" priority="1882" stopIfTrue="1">
      <formula>F651="-"</formula>
    </cfRule>
  </conditionalFormatting>
  <conditionalFormatting sqref="C381">
    <cfRule type="expression" dxfId="5343" priority="1874" stopIfTrue="1">
      <formula>F381="-"</formula>
    </cfRule>
  </conditionalFormatting>
  <conditionalFormatting sqref="D381">
    <cfRule type="expression" dxfId="5342" priority="1879" stopIfTrue="1">
      <formula>F381="-"</formula>
    </cfRule>
  </conditionalFormatting>
  <conditionalFormatting sqref="E381">
    <cfRule type="expression" dxfId="5341" priority="1878" stopIfTrue="1">
      <formula>F381="-"</formula>
    </cfRule>
  </conditionalFormatting>
  <conditionalFormatting sqref="F381">
    <cfRule type="expression" dxfId="5340" priority="1873" stopIfTrue="1">
      <formula>F381="-"</formula>
    </cfRule>
  </conditionalFormatting>
  <conditionalFormatting sqref="C299">
    <cfRule type="expression" dxfId="5339" priority="1863" stopIfTrue="1">
      <formula>F299="-"</formula>
    </cfRule>
  </conditionalFormatting>
  <conditionalFormatting sqref="D299">
    <cfRule type="expression" dxfId="5338" priority="1868" stopIfTrue="1">
      <formula>F299="-"</formula>
    </cfRule>
  </conditionalFormatting>
  <conditionalFormatting sqref="E299">
    <cfRule type="expression" dxfId="5337" priority="1867" stopIfTrue="1">
      <formula>F299="-"</formula>
    </cfRule>
  </conditionalFormatting>
  <conditionalFormatting sqref="F299">
    <cfRule type="expression" dxfId="5336" priority="1862" stopIfTrue="1">
      <formula>F299="-"</formula>
    </cfRule>
  </conditionalFormatting>
  <conditionalFormatting sqref="C379">
    <cfRule type="expression" dxfId="5335" priority="1854" stopIfTrue="1">
      <formula>F379="-"</formula>
    </cfRule>
  </conditionalFormatting>
  <conditionalFormatting sqref="D379">
    <cfRule type="expression" dxfId="5334" priority="1859" stopIfTrue="1">
      <formula>F379="-"</formula>
    </cfRule>
  </conditionalFormatting>
  <conditionalFormatting sqref="E379">
    <cfRule type="expression" dxfId="5333" priority="1858" stopIfTrue="1">
      <formula>F379="-"</formula>
    </cfRule>
  </conditionalFormatting>
  <conditionalFormatting sqref="F379">
    <cfRule type="expression" dxfId="5332" priority="1853" stopIfTrue="1">
      <formula>F379="-"</formula>
    </cfRule>
  </conditionalFormatting>
  <conditionalFormatting sqref="C389">
    <cfRule type="expression" dxfId="5331" priority="1845" stopIfTrue="1">
      <formula>F389="-"</formula>
    </cfRule>
  </conditionalFormatting>
  <conditionalFormatting sqref="D389">
    <cfRule type="expression" dxfId="5330" priority="1850" stopIfTrue="1">
      <formula>F389="-"</formula>
    </cfRule>
  </conditionalFormatting>
  <conditionalFormatting sqref="E389">
    <cfRule type="expression" dxfId="5329" priority="1849" stopIfTrue="1">
      <formula>F389="-"</formula>
    </cfRule>
  </conditionalFormatting>
  <conditionalFormatting sqref="F389">
    <cfRule type="expression" dxfId="5328" priority="1844" stopIfTrue="1">
      <formula>F389="-"</formula>
    </cfRule>
  </conditionalFormatting>
  <conditionalFormatting sqref="C386">
    <cfRule type="expression" dxfId="5327" priority="1837" stopIfTrue="1">
      <formula>F386="-"</formula>
    </cfRule>
  </conditionalFormatting>
  <conditionalFormatting sqref="D386">
    <cfRule type="expression" dxfId="5326" priority="1841" stopIfTrue="1">
      <formula>F386="-"</formula>
    </cfRule>
  </conditionalFormatting>
  <conditionalFormatting sqref="F386">
    <cfRule type="expression" dxfId="5325" priority="1836" stopIfTrue="1">
      <formula>F386="-"</formula>
    </cfRule>
  </conditionalFormatting>
  <conditionalFormatting sqref="C15">
    <cfRule type="expression" dxfId="5324" priority="1830" stopIfTrue="1">
      <formula>F15="-"</formula>
    </cfRule>
  </conditionalFormatting>
  <conditionalFormatting sqref="D15">
    <cfRule type="expression" dxfId="5323" priority="1835" stopIfTrue="1">
      <formula>F15="-"</formula>
    </cfRule>
  </conditionalFormatting>
  <conditionalFormatting sqref="E15">
    <cfRule type="expression" dxfId="5322" priority="1834" stopIfTrue="1">
      <formula>F15="-"</formula>
    </cfRule>
  </conditionalFormatting>
  <conditionalFormatting sqref="H15:H746">
    <cfRule type="expression" dxfId="5321" priority="1833" stopIfTrue="1">
      <formula>F15="-"</formula>
    </cfRule>
  </conditionalFormatting>
  <conditionalFormatting sqref="I15:I746">
    <cfRule type="expression" dxfId="5320" priority="1832" stopIfTrue="1">
      <formula>F15="-"</formula>
    </cfRule>
  </conditionalFormatting>
  <conditionalFormatting sqref="F15">
    <cfRule type="expression" dxfId="5319" priority="1829" stopIfTrue="1">
      <formula>F15="-"</formula>
    </cfRule>
  </conditionalFormatting>
  <conditionalFormatting sqref="C403">
    <cfRule type="expression" dxfId="5318" priority="1818" stopIfTrue="1">
      <formula>F403="-"</formula>
    </cfRule>
  </conditionalFormatting>
  <conditionalFormatting sqref="D403">
    <cfRule type="expression" dxfId="5317" priority="1824" stopIfTrue="1">
      <formula>F403="-"</formula>
    </cfRule>
  </conditionalFormatting>
  <conditionalFormatting sqref="B403">
    <cfRule type="expression" dxfId="5316" priority="1823" stopIfTrue="1">
      <formula>F403="-"</formula>
    </cfRule>
  </conditionalFormatting>
  <conditionalFormatting sqref="E403">
    <cfRule type="expression" dxfId="5315" priority="1822" stopIfTrue="1">
      <formula>F403="-"</formula>
    </cfRule>
  </conditionalFormatting>
  <conditionalFormatting sqref="F403">
    <cfRule type="expression" dxfId="5314" priority="1817" stopIfTrue="1">
      <formula>F403="-"</formula>
    </cfRule>
  </conditionalFormatting>
  <conditionalFormatting sqref="C406">
    <cfRule type="expression" dxfId="5313" priority="1809" stopIfTrue="1">
      <formula>F406="-"</formula>
    </cfRule>
  </conditionalFormatting>
  <conditionalFormatting sqref="D406">
    <cfRule type="expression" dxfId="5312" priority="1814" stopIfTrue="1">
      <formula>F406="-"</formula>
    </cfRule>
  </conditionalFormatting>
  <conditionalFormatting sqref="E406">
    <cfRule type="expression" dxfId="5311" priority="1813" stopIfTrue="1">
      <formula>F406="-"</formula>
    </cfRule>
  </conditionalFormatting>
  <conditionalFormatting sqref="F406">
    <cfRule type="expression" dxfId="5310" priority="1808" stopIfTrue="1">
      <formula>F406="-"</formula>
    </cfRule>
  </conditionalFormatting>
  <conditionalFormatting sqref="C426">
    <cfRule type="expression" dxfId="5309" priority="1802" stopIfTrue="1">
      <formula>F426="-"</formula>
    </cfRule>
  </conditionalFormatting>
  <conditionalFormatting sqref="D426">
    <cfRule type="expression" dxfId="5308" priority="1807" stopIfTrue="1">
      <formula>F426="-"</formula>
    </cfRule>
  </conditionalFormatting>
  <conditionalFormatting sqref="E426">
    <cfRule type="expression" dxfId="5307" priority="1806" stopIfTrue="1">
      <formula>F426="-"</formula>
    </cfRule>
  </conditionalFormatting>
  <conditionalFormatting sqref="F426">
    <cfRule type="expression" dxfId="5306" priority="1801" stopIfTrue="1">
      <formula>F426="-"</formula>
    </cfRule>
  </conditionalFormatting>
  <conditionalFormatting sqref="C434">
    <cfRule type="expression" dxfId="5305" priority="1794" stopIfTrue="1">
      <formula>F434="-"</formula>
    </cfRule>
  </conditionalFormatting>
  <conditionalFormatting sqref="D434">
    <cfRule type="expression" dxfId="5304" priority="1800" stopIfTrue="1">
      <formula>F434="-"</formula>
    </cfRule>
  </conditionalFormatting>
  <conditionalFormatting sqref="B434:B440">
    <cfRule type="expression" dxfId="5303" priority="1799" stopIfTrue="1">
      <formula>F434="-"</formula>
    </cfRule>
  </conditionalFormatting>
  <conditionalFormatting sqref="E434">
    <cfRule type="expression" dxfId="5302" priority="1798" stopIfTrue="1">
      <formula>F434="-"</formula>
    </cfRule>
  </conditionalFormatting>
  <conditionalFormatting sqref="F434">
    <cfRule type="expression" dxfId="5301" priority="1793" stopIfTrue="1">
      <formula>F434="-"</formula>
    </cfRule>
  </conditionalFormatting>
  <conditionalFormatting sqref="C454">
    <cfRule type="expression" dxfId="5300" priority="1787" stopIfTrue="1">
      <formula>F454="-"</formula>
    </cfRule>
  </conditionalFormatting>
  <conditionalFormatting sqref="D454">
    <cfRule type="expression" dxfId="5299" priority="1792" stopIfTrue="1">
      <formula>F454="-"</formula>
    </cfRule>
  </conditionalFormatting>
  <conditionalFormatting sqref="E454">
    <cfRule type="expression" dxfId="5298" priority="1791" stopIfTrue="1">
      <formula>F454="-"</formula>
    </cfRule>
  </conditionalFormatting>
  <conditionalFormatting sqref="F454">
    <cfRule type="expression" dxfId="5297" priority="1786" stopIfTrue="1">
      <formula>F454="-"</formula>
    </cfRule>
  </conditionalFormatting>
  <conditionalFormatting sqref="C474">
    <cfRule type="expression" dxfId="5296" priority="1778" stopIfTrue="1">
      <formula>F474="-"</formula>
    </cfRule>
  </conditionalFormatting>
  <conditionalFormatting sqref="D474">
    <cfRule type="expression" dxfId="5295" priority="1783" stopIfTrue="1">
      <formula>F474="-"</formula>
    </cfRule>
  </conditionalFormatting>
  <conditionalFormatting sqref="E474">
    <cfRule type="expression" dxfId="5294" priority="1782" stopIfTrue="1">
      <formula>F474="-"</formula>
    </cfRule>
  </conditionalFormatting>
  <conditionalFormatting sqref="F474">
    <cfRule type="expression" dxfId="5293" priority="1777" stopIfTrue="1">
      <formula>F474="-"</formula>
    </cfRule>
  </conditionalFormatting>
  <conditionalFormatting sqref="C493">
    <cfRule type="expression" dxfId="5292" priority="1768" stopIfTrue="1">
      <formula>F493="-"</formula>
    </cfRule>
  </conditionalFormatting>
  <conditionalFormatting sqref="D493">
    <cfRule type="expression" dxfId="5291" priority="1774" stopIfTrue="1">
      <formula>F493="-"</formula>
    </cfRule>
  </conditionalFormatting>
  <conditionalFormatting sqref="B493:B503">
    <cfRule type="expression" dxfId="5290" priority="1773" stopIfTrue="1">
      <formula>F493="-"</formula>
    </cfRule>
  </conditionalFormatting>
  <conditionalFormatting sqref="E493">
    <cfRule type="expression" dxfId="5289" priority="1772" stopIfTrue="1">
      <formula>F493="-"</formula>
    </cfRule>
  </conditionalFormatting>
  <conditionalFormatting sqref="F493">
    <cfRule type="expression" dxfId="5288" priority="1767" stopIfTrue="1">
      <formula>F493="-"</formula>
    </cfRule>
  </conditionalFormatting>
  <conditionalFormatting sqref="C505">
    <cfRule type="expression" dxfId="5287" priority="1758" stopIfTrue="1">
      <formula>F505="-"</formula>
    </cfRule>
  </conditionalFormatting>
  <conditionalFormatting sqref="D505">
    <cfRule type="expression" dxfId="5286" priority="1764" stopIfTrue="1">
      <formula>F505="-"</formula>
    </cfRule>
  </conditionalFormatting>
  <conditionalFormatting sqref="B505:B537">
    <cfRule type="expression" dxfId="5285" priority="1763" stopIfTrue="1">
      <formula>F505="-"</formula>
    </cfRule>
  </conditionalFormatting>
  <conditionalFormatting sqref="E505">
    <cfRule type="expression" dxfId="5284" priority="1762" stopIfTrue="1">
      <formula>F505="-"</formula>
    </cfRule>
  </conditionalFormatting>
  <conditionalFormatting sqref="F505">
    <cfRule type="expression" dxfId="5283" priority="1757" stopIfTrue="1">
      <formula>F505="-"</formula>
    </cfRule>
  </conditionalFormatting>
  <conditionalFormatting sqref="C539">
    <cfRule type="expression" dxfId="5282" priority="1750" stopIfTrue="1">
      <formula>F539="-"</formula>
    </cfRule>
  </conditionalFormatting>
  <conditionalFormatting sqref="D539">
    <cfRule type="expression" dxfId="5281" priority="1756" stopIfTrue="1">
      <formula>F539="-"</formula>
    </cfRule>
  </conditionalFormatting>
  <conditionalFormatting sqref="B539:B577">
    <cfRule type="expression" dxfId="5280" priority="1755" stopIfTrue="1">
      <formula>F539="-"</formula>
    </cfRule>
  </conditionalFormatting>
  <conditionalFormatting sqref="E539">
    <cfRule type="expression" dxfId="5279" priority="1754" stopIfTrue="1">
      <formula>F539="-"</formula>
    </cfRule>
  </conditionalFormatting>
  <conditionalFormatting sqref="F539">
    <cfRule type="expression" dxfId="5278" priority="1749" stopIfTrue="1">
      <formula>F539="-"</formula>
    </cfRule>
  </conditionalFormatting>
  <conditionalFormatting sqref="C420">
    <cfRule type="expression" dxfId="5277" priority="1741" stopIfTrue="1">
      <formula>F420="-"</formula>
    </cfRule>
  </conditionalFormatting>
  <conditionalFormatting sqref="D420">
    <cfRule type="expression" dxfId="5276" priority="1746" stopIfTrue="1">
      <formula>F420="-"</formula>
    </cfRule>
  </conditionalFormatting>
  <conditionalFormatting sqref="E420">
    <cfRule type="expression" dxfId="5275" priority="1745" stopIfTrue="1">
      <formula>F420="-"</formula>
    </cfRule>
  </conditionalFormatting>
  <conditionalFormatting sqref="F420">
    <cfRule type="expression" dxfId="5274" priority="1740" stopIfTrue="1">
      <formula>F420="-"</formula>
    </cfRule>
  </conditionalFormatting>
  <conditionalFormatting sqref="C412">
    <cfRule type="expression" dxfId="5273" priority="1732" stopIfTrue="1">
      <formula>F412="-"</formula>
    </cfRule>
  </conditionalFormatting>
  <conditionalFormatting sqref="D412">
    <cfRule type="expression" dxfId="5272" priority="1737" stopIfTrue="1">
      <formula>F412="-"</formula>
    </cfRule>
  </conditionalFormatting>
  <conditionalFormatting sqref="E412">
    <cfRule type="expression" dxfId="5271" priority="1736" stopIfTrue="1">
      <formula>F412="-"</formula>
    </cfRule>
  </conditionalFormatting>
  <conditionalFormatting sqref="F412">
    <cfRule type="expression" dxfId="5270" priority="1731" stopIfTrue="1">
      <formula>F412="-"</formula>
    </cfRule>
  </conditionalFormatting>
  <conditionalFormatting sqref="C411">
    <cfRule type="expression" dxfId="5269" priority="1725" stopIfTrue="1">
      <formula>F411="-"</formula>
    </cfRule>
  </conditionalFormatting>
  <conditionalFormatting sqref="D411">
    <cfRule type="expression" dxfId="5268" priority="1730" stopIfTrue="1">
      <formula>F411="-"</formula>
    </cfRule>
  </conditionalFormatting>
  <conditionalFormatting sqref="E411">
    <cfRule type="expression" dxfId="5267" priority="1729" stopIfTrue="1">
      <formula>F411="-"</formula>
    </cfRule>
  </conditionalFormatting>
  <conditionalFormatting sqref="F411">
    <cfRule type="expression" dxfId="5266" priority="1724" stopIfTrue="1">
      <formula>F411="-"</formula>
    </cfRule>
  </conditionalFormatting>
  <conditionalFormatting sqref="C414">
    <cfRule type="expression" dxfId="5265" priority="1718" stopIfTrue="1">
      <formula>F414="-"</formula>
    </cfRule>
  </conditionalFormatting>
  <conditionalFormatting sqref="D414">
    <cfRule type="expression" dxfId="5264" priority="1723" stopIfTrue="1">
      <formula>F414="-"</formula>
    </cfRule>
  </conditionalFormatting>
  <conditionalFormatting sqref="E414">
    <cfRule type="expression" dxfId="5263" priority="1722" stopIfTrue="1">
      <formula>F414="-"</formula>
    </cfRule>
  </conditionalFormatting>
  <conditionalFormatting sqref="F414">
    <cfRule type="expression" dxfId="5262" priority="1717" stopIfTrue="1">
      <formula>F414="-"</formula>
    </cfRule>
  </conditionalFormatting>
  <conditionalFormatting sqref="C415">
    <cfRule type="expression" dxfId="5261" priority="1711" stopIfTrue="1">
      <formula>F415="-"</formula>
    </cfRule>
  </conditionalFormatting>
  <conditionalFormatting sqref="D415">
    <cfRule type="expression" dxfId="5260" priority="1716" stopIfTrue="1">
      <formula>F415="-"</formula>
    </cfRule>
  </conditionalFormatting>
  <conditionalFormatting sqref="E415">
    <cfRule type="expression" dxfId="5259" priority="1715" stopIfTrue="1">
      <formula>F415="-"</formula>
    </cfRule>
  </conditionalFormatting>
  <conditionalFormatting sqref="F415">
    <cfRule type="expression" dxfId="5258" priority="1710" stopIfTrue="1">
      <formula>F415="-"</formula>
    </cfRule>
  </conditionalFormatting>
  <conditionalFormatting sqref="C416">
    <cfRule type="expression" dxfId="5257" priority="1704" stopIfTrue="1">
      <formula>F416="-"</formula>
    </cfRule>
  </conditionalFormatting>
  <conditionalFormatting sqref="D416">
    <cfRule type="expression" dxfId="5256" priority="1709" stopIfTrue="1">
      <formula>F416="-"</formula>
    </cfRule>
  </conditionalFormatting>
  <conditionalFormatting sqref="E416">
    <cfRule type="expression" dxfId="5255" priority="1708" stopIfTrue="1">
      <formula>F416="-"</formula>
    </cfRule>
  </conditionalFormatting>
  <conditionalFormatting sqref="F416">
    <cfRule type="expression" dxfId="5254" priority="1703" stopIfTrue="1">
      <formula>F416="-"</formula>
    </cfRule>
  </conditionalFormatting>
  <conditionalFormatting sqref="C417">
    <cfRule type="expression" dxfId="5253" priority="1697" stopIfTrue="1">
      <formula>F417="-"</formula>
    </cfRule>
  </conditionalFormatting>
  <conditionalFormatting sqref="D417">
    <cfRule type="expression" dxfId="5252" priority="1702" stopIfTrue="1">
      <formula>F417="-"</formula>
    </cfRule>
  </conditionalFormatting>
  <conditionalFormatting sqref="E417">
    <cfRule type="expression" dxfId="5251" priority="1701" stopIfTrue="1">
      <formula>F417="-"</formula>
    </cfRule>
  </conditionalFormatting>
  <conditionalFormatting sqref="F417">
    <cfRule type="expression" dxfId="5250" priority="1696" stopIfTrue="1">
      <formula>F417="-"</formula>
    </cfRule>
  </conditionalFormatting>
  <conditionalFormatting sqref="C418">
    <cfRule type="expression" dxfId="5249" priority="1690" stopIfTrue="1">
      <formula>F418="-"</formula>
    </cfRule>
  </conditionalFormatting>
  <conditionalFormatting sqref="D418">
    <cfRule type="expression" dxfId="5248" priority="1695" stopIfTrue="1">
      <formula>F418="-"</formula>
    </cfRule>
  </conditionalFormatting>
  <conditionalFormatting sqref="E418">
    <cfRule type="expression" dxfId="5247" priority="1694" stopIfTrue="1">
      <formula>F418="-"</formula>
    </cfRule>
  </conditionalFormatting>
  <conditionalFormatting sqref="F418">
    <cfRule type="expression" dxfId="5246" priority="1689" stopIfTrue="1">
      <formula>F418="-"</formula>
    </cfRule>
  </conditionalFormatting>
  <conditionalFormatting sqref="C419">
    <cfRule type="expression" dxfId="5245" priority="1683" stopIfTrue="1">
      <formula>F419="-"</formula>
    </cfRule>
  </conditionalFormatting>
  <conditionalFormatting sqref="D419">
    <cfRule type="expression" dxfId="5244" priority="1688" stopIfTrue="1">
      <formula>F419="-"</formula>
    </cfRule>
  </conditionalFormatting>
  <conditionalFormatting sqref="E419">
    <cfRule type="expression" dxfId="5243" priority="1687" stopIfTrue="1">
      <formula>F419="-"</formula>
    </cfRule>
  </conditionalFormatting>
  <conditionalFormatting sqref="F419">
    <cfRule type="expression" dxfId="5242" priority="1682" stopIfTrue="1">
      <formula>F419="-"</formula>
    </cfRule>
  </conditionalFormatting>
  <conditionalFormatting sqref="C422">
    <cfRule type="expression" dxfId="5241" priority="1676" stopIfTrue="1">
      <formula>F422="-"</formula>
    </cfRule>
  </conditionalFormatting>
  <conditionalFormatting sqref="D422">
    <cfRule type="expression" dxfId="5240" priority="1681" stopIfTrue="1">
      <formula>F422="-"</formula>
    </cfRule>
  </conditionalFormatting>
  <conditionalFormatting sqref="E422">
    <cfRule type="expression" dxfId="5239" priority="1680" stopIfTrue="1">
      <formula>F422="-"</formula>
    </cfRule>
  </conditionalFormatting>
  <conditionalFormatting sqref="F422">
    <cfRule type="expression" dxfId="5238" priority="1675" stopIfTrue="1">
      <formula>F422="-"</formula>
    </cfRule>
  </conditionalFormatting>
  <conditionalFormatting sqref="C421">
    <cfRule type="expression" dxfId="5237" priority="1667" stopIfTrue="1">
      <formula>F421="-"</formula>
    </cfRule>
  </conditionalFormatting>
  <conditionalFormatting sqref="D421">
    <cfRule type="expression" dxfId="5236" priority="1672" stopIfTrue="1">
      <formula>F421="-"</formula>
    </cfRule>
  </conditionalFormatting>
  <conditionalFormatting sqref="E421">
    <cfRule type="expression" dxfId="5235" priority="1671" stopIfTrue="1">
      <formula>F421="-"</formula>
    </cfRule>
  </conditionalFormatting>
  <conditionalFormatting sqref="F421">
    <cfRule type="expression" dxfId="5234" priority="1666" stopIfTrue="1">
      <formula>F421="-"</formula>
    </cfRule>
  </conditionalFormatting>
  <conditionalFormatting sqref="C579">
    <cfRule type="expression" dxfId="5233" priority="1657" stopIfTrue="1">
      <formula>F579="-"</formula>
    </cfRule>
  </conditionalFormatting>
  <conditionalFormatting sqref="D579">
    <cfRule type="expression" dxfId="5232" priority="1663" stopIfTrue="1">
      <formula>F579="-"</formula>
    </cfRule>
  </conditionalFormatting>
  <conditionalFormatting sqref="B579:B595">
    <cfRule type="expression" dxfId="5231" priority="1662" stopIfTrue="1">
      <formula>F579="-"</formula>
    </cfRule>
  </conditionalFormatting>
  <conditionalFormatting sqref="E579">
    <cfRule type="expression" dxfId="5230" priority="1661" stopIfTrue="1">
      <formula>F579="-"</formula>
    </cfRule>
  </conditionalFormatting>
  <conditionalFormatting sqref="F579">
    <cfRule type="expression" dxfId="5229" priority="1656" stopIfTrue="1">
      <formula>F579="-"</formula>
    </cfRule>
  </conditionalFormatting>
  <conditionalFormatting sqref="C404">
    <cfRule type="expression" dxfId="5228" priority="1650" stopIfTrue="1">
      <formula>F404="-"</formula>
    </cfRule>
  </conditionalFormatting>
  <conditionalFormatting sqref="D404">
    <cfRule type="expression" dxfId="5227" priority="1655" stopIfTrue="1">
      <formula>F404="-"</formula>
    </cfRule>
  </conditionalFormatting>
  <conditionalFormatting sqref="E404">
    <cfRule type="expression" dxfId="5226" priority="1654" stopIfTrue="1">
      <formula>F404="-"</formula>
    </cfRule>
  </conditionalFormatting>
  <conditionalFormatting sqref="F404">
    <cfRule type="expression" dxfId="5225" priority="1649" stopIfTrue="1">
      <formula>F404="-"</formula>
    </cfRule>
  </conditionalFormatting>
  <conditionalFormatting sqref="C405">
    <cfRule type="expression" dxfId="5224" priority="1641" stopIfTrue="1">
      <formula>F405="-"</formula>
    </cfRule>
  </conditionalFormatting>
  <conditionalFormatting sqref="D405">
    <cfRule type="expression" dxfId="5223" priority="1646" stopIfTrue="1">
      <formula>F405="-"</formula>
    </cfRule>
  </conditionalFormatting>
  <conditionalFormatting sqref="E405">
    <cfRule type="expression" dxfId="5222" priority="1645" stopIfTrue="1">
      <formula>F405="-"</formula>
    </cfRule>
  </conditionalFormatting>
  <conditionalFormatting sqref="F405">
    <cfRule type="expression" dxfId="5221" priority="1640" stopIfTrue="1">
      <formula>F405="-"</formula>
    </cfRule>
  </conditionalFormatting>
  <conditionalFormatting sqref="C349">
    <cfRule type="expression" dxfId="5220" priority="1610" stopIfTrue="1">
      <formula>F349="-"</formula>
    </cfRule>
  </conditionalFormatting>
  <conditionalFormatting sqref="D349">
    <cfRule type="expression" dxfId="5219" priority="1615" stopIfTrue="1">
      <formula>F349="-"</formula>
    </cfRule>
  </conditionalFormatting>
  <conditionalFormatting sqref="E349">
    <cfRule type="expression" dxfId="5218" priority="1614" stopIfTrue="1">
      <formula>F349="-"</formula>
    </cfRule>
  </conditionalFormatting>
  <conditionalFormatting sqref="F349">
    <cfRule type="expression" dxfId="5217" priority="1609" stopIfTrue="1">
      <formula>F349="-"</formula>
    </cfRule>
  </conditionalFormatting>
  <conditionalFormatting sqref="C498">
    <cfRule type="expression" dxfId="5216" priority="1601" stopIfTrue="1">
      <formula>F498="-"</formula>
    </cfRule>
  </conditionalFormatting>
  <conditionalFormatting sqref="D498">
    <cfRule type="expression" dxfId="5215" priority="1606" stopIfTrue="1">
      <formula>F498="-"</formula>
    </cfRule>
  </conditionalFormatting>
  <conditionalFormatting sqref="E498">
    <cfRule type="expression" dxfId="5214" priority="1605" stopIfTrue="1">
      <formula>F498="-"</formula>
    </cfRule>
  </conditionalFormatting>
  <conditionalFormatting sqref="F498">
    <cfRule type="expression" dxfId="5213" priority="1600" stopIfTrue="1">
      <formula>F498="-"</formula>
    </cfRule>
  </conditionalFormatting>
  <conditionalFormatting sqref="C449">
    <cfRule type="expression" dxfId="5212" priority="1533" stopIfTrue="1">
      <formula>F449="-"</formula>
    </cfRule>
  </conditionalFormatting>
  <conditionalFormatting sqref="D449">
    <cfRule type="expression" dxfId="5211" priority="1538" stopIfTrue="1">
      <formula>F449="-"</formula>
    </cfRule>
  </conditionalFormatting>
  <conditionalFormatting sqref="E449">
    <cfRule type="expression" dxfId="5210" priority="1537" stopIfTrue="1">
      <formula>F449="-"</formula>
    </cfRule>
  </conditionalFormatting>
  <conditionalFormatting sqref="F449">
    <cfRule type="expression" dxfId="5209" priority="1532" stopIfTrue="1">
      <formula>F449="-"</formula>
    </cfRule>
  </conditionalFormatting>
  <conditionalFormatting sqref="C450">
    <cfRule type="expression" dxfId="5208" priority="1524" stopIfTrue="1">
      <formula>F450="-"</formula>
    </cfRule>
  </conditionalFormatting>
  <conditionalFormatting sqref="D450">
    <cfRule type="expression" dxfId="5207" priority="1529" stopIfTrue="1">
      <formula>F450="-"</formula>
    </cfRule>
  </conditionalFormatting>
  <conditionalFormatting sqref="E450">
    <cfRule type="expression" dxfId="5206" priority="1528" stopIfTrue="1">
      <formula>F450="-"</formula>
    </cfRule>
  </conditionalFormatting>
  <conditionalFormatting sqref="F450">
    <cfRule type="expression" dxfId="5205" priority="1523" stopIfTrue="1">
      <formula>F450="-"</formula>
    </cfRule>
  </conditionalFormatting>
  <conditionalFormatting sqref="C451">
    <cfRule type="expression" dxfId="5204" priority="1515" stopIfTrue="1">
      <formula>F451="-"</formula>
    </cfRule>
  </conditionalFormatting>
  <conditionalFormatting sqref="D451">
    <cfRule type="expression" dxfId="5203" priority="1520" stopIfTrue="1">
      <formula>F451="-"</formula>
    </cfRule>
  </conditionalFormatting>
  <conditionalFormatting sqref="E451">
    <cfRule type="expression" dxfId="5202" priority="1519" stopIfTrue="1">
      <formula>F451="-"</formula>
    </cfRule>
  </conditionalFormatting>
  <conditionalFormatting sqref="F451">
    <cfRule type="expression" dxfId="5201" priority="1514" stopIfTrue="1">
      <formula>F451="-"</formula>
    </cfRule>
  </conditionalFormatting>
  <conditionalFormatting sqref="C452">
    <cfRule type="expression" dxfId="5200" priority="1506" stopIfTrue="1">
      <formula>F452="-"</formula>
    </cfRule>
  </conditionalFormatting>
  <conditionalFormatting sqref="D452">
    <cfRule type="expression" dxfId="5199" priority="1511" stopIfTrue="1">
      <formula>F452="-"</formula>
    </cfRule>
  </conditionalFormatting>
  <conditionalFormatting sqref="E452">
    <cfRule type="expression" dxfId="5198" priority="1510" stopIfTrue="1">
      <formula>F452="-"</formula>
    </cfRule>
  </conditionalFormatting>
  <conditionalFormatting sqref="F452">
    <cfRule type="expression" dxfId="5197" priority="1505" stopIfTrue="1">
      <formula>F452="-"</formula>
    </cfRule>
  </conditionalFormatting>
  <conditionalFormatting sqref="C453">
    <cfRule type="expression" dxfId="5196" priority="1497" stopIfTrue="1">
      <formula>F453="-"</formula>
    </cfRule>
  </conditionalFormatting>
  <conditionalFormatting sqref="D453">
    <cfRule type="expression" dxfId="5195" priority="1502" stopIfTrue="1">
      <formula>F453="-"</formula>
    </cfRule>
  </conditionalFormatting>
  <conditionalFormatting sqref="E453">
    <cfRule type="expression" dxfId="5194" priority="1501" stopIfTrue="1">
      <formula>F453="-"</formula>
    </cfRule>
  </conditionalFormatting>
  <conditionalFormatting sqref="F453">
    <cfRule type="expression" dxfId="5193" priority="1496" stopIfTrue="1">
      <formula>F453="-"</formula>
    </cfRule>
  </conditionalFormatting>
  <conditionalFormatting sqref="C506">
    <cfRule type="expression" dxfId="5192" priority="1488" stopIfTrue="1">
      <formula>F506="-"</formula>
    </cfRule>
  </conditionalFormatting>
  <conditionalFormatting sqref="D506">
    <cfRule type="expression" dxfId="5191" priority="1493" stopIfTrue="1">
      <formula>F506="-"</formula>
    </cfRule>
  </conditionalFormatting>
  <conditionalFormatting sqref="E506">
    <cfRule type="expression" dxfId="5190" priority="1492" stopIfTrue="1">
      <formula>F506="-"</formula>
    </cfRule>
  </conditionalFormatting>
  <conditionalFormatting sqref="F506">
    <cfRule type="expression" dxfId="5189" priority="1487" stopIfTrue="1">
      <formula>F506="-"</formula>
    </cfRule>
  </conditionalFormatting>
  <conditionalFormatting sqref="C513">
    <cfRule type="expression" dxfId="5188" priority="1479" stopIfTrue="1">
      <formula>F513="-"</formula>
    </cfRule>
  </conditionalFormatting>
  <conditionalFormatting sqref="D513">
    <cfRule type="expression" dxfId="5187" priority="1484" stopIfTrue="1">
      <formula>F513="-"</formula>
    </cfRule>
  </conditionalFormatting>
  <conditionalFormatting sqref="E513">
    <cfRule type="expression" dxfId="5186" priority="1483" stopIfTrue="1">
      <formula>F513="-"</formula>
    </cfRule>
  </conditionalFormatting>
  <conditionalFormatting sqref="F513">
    <cfRule type="expression" dxfId="5185" priority="1478" stopIfTrue="1">
      <formula>F513="-"</formula>
    </cfRule>
  </conditionalFormatting>
  <conditionalFormatting sqref="C515">
    <cfRule type="expression" dxfId="5184" priority="1470" stopIfTrue="1">
      <formula>F515="-"</formula>
    </cfRule>
  </conditionalFormatting>
  <conditionalFormatting sqref="D515">
    <cfRule type="expression" dxfId="5183" priority="1475" stopIfTrue="1">
      <formula>F515="-"</formula>
    </cfRule>
  </conditionalFormatting>
  <conditionalFormatting sqref="E515">
    <cfRule type="expression" dxfId="5182" priority="1474" stopIfTrue="1">
      <formula>F515="-"</formula>
    </cfRule>
  </conditionalFormatting>
  <conditionalFormatting sqref="F515">
    <cfRule type="expression" dxfId="5181" priority="1469" stopIfTrue="1">
      <formula>F515="-"</formula>
    </cfRule>
  </conditionalFormatting>
  <conditionalFormatting sqref="C514">
    <cfRule type="expression" dxfId="5180" priority="1461" stopIfTrue="1">
      <formula>F514="-"</formula>
    </cfRule>
  </conditionalFormatting>
  <conditionalFormatting sqref="D514">
    <cfRule type="expression" dxfId="5179" priority="1466" stopIfTrue="1">
      <formula>F514="-"</formula>
    </cfRule>
  </conditionalFormatting>
  <conditionalFormatting sqref="E514">
    <cfRule type="expression" dxfId="5178" priority="1465" stopIfTrue="1">
      <formula>F514="-"</formula>
    </cfRule>
  </conditionalFormatting>
  <conditionalFormatting sqref="F514">
    <cfRule type="expression" dxfId="5177" priority="1460" stopIfTrue="1">
      <formula>F514="-"</formula>
    </cfRule>
  </conditionalFormatting>
  <conditionalFormatting sqref="C584">
    <cfRule type="expression" dxfId="5176" priority="1443" stopIfTrue="1">
      <formula>F584="-"</formula>
    </cfRule>
  </conditionalFormatting>
  <conditionalFormatting sqref="D584">
    <cfRule type="expression" dxfId="5175" priority="1448" stopIfTrue="1">
      <formula>F584="-"</formula>
    </cfRule>
  </conditionalFormatting>
  <conditionalFormatting sqref="E584">
    <cfRule type="expression" dxfId="5174" priority="1447" stopIfTrue="1">
      <formula>F584="-"</formula>
    </cfRule>
  </conditionalFormatting>
  <conditionalFormatting sqref="F584">
    <cfRule type="expression" dxfId="5173" priority="1442" stopIfTrue="1">
      <formula>F584="-"</formula>
    </cfRule>
  </conditionalFormatting>
  <conditionalFormatting sqref="C585">
    <cfRule type="expression" dxfId="5172" priority="1434" stopIfTrue="1">
      <formula>F585="-"</formula>
    </cfRule>
  </conditionalFormatting>
  <conditionalFormatting sqref="D585">
    <cfRule type="expression" dxfId="5171" priority="1439" stopIfTrue="1">
      <formula>F585="-"</formula>
    </cfRule>
  </conditionalFormatting>
  <conditionalFormatting sqref="E585">
    <cfRule type="expression" dxfId="5170" priority="1438" stopIfTrue="1">
      <formula>F585="-"</formula>
    </cfRule>
  </conditionalFormatting>
  <conditionalFormatting sqref="F585">
    <cfRule type="expression" dxfId="5169" priority="1433" stopIfTrue="1">
      <formula>F585="-"</formula>
    </cfRule>
  </conditionalFormatting>
  <conditionalFormatting sqref="C561">
    <cfRule type="expression" dxfId="5168" priority="1425" stopIfTrue="1">
      <formula>F561="-"</formula>
    </cfRule>
  </conditionalFormatting>
  <conditionalFormatting sqref="D561">
    <cfRule type="expression" dxfId="5167" priority="1430" stopIfTrue="1">
      <formula>F561="-"</formula>
    </cfRule>
  </conditionalFormatting>
  <conditionalFormatting sqref="E561">
    <cfRule type="expression" dxfId="5166" priority="1429" stopIfTrue="1">
      <formula>F561="-"</formula>
    </cfRule>
  </conditionalFormatting>
  <conditionalFormatting sqref="F561">
    <cfRule type="expression" dxfId="5165" priority="1424" stopIfTrue="1">
      <formula>F561="-"</formula>
    </cfRule>
  </conditionalFormatting>
  <conditionalFormatting sqref="C562">
    <cfRule type="expression" dxfId="5164" priority="1416" stopIfTrue="1">
      <formula>F562="-"</formula>
    </cfRule>
  </conditionalFormatting>
  <conditionalFormatting sqref="D562">
    <cfRule type="expression" dxfId="5163" priority="1421" stopIfTrue="1">
      <formula>F562="-"</formula>
    </cfRule>
  </conditionalFormatting>
  <conditionalFormatting sqref="E562">
    <cfRule type="expression" dxfId="5162" priority="1420" stopIfTrue="1">
      <formula>F562="-"</formula>
    </cfRule>
  </conditionalFormatting>
  <conditionalFormatting sqref="F562">
    <cfRule type="expression" dxfId="5161" priority="1415" stopIfTrue="1">
      <formula>F562="-"</formula>
    </cfRule>
  </conditionalFormatting>
  <conditionalFormatting sqref="C563">
    <cfRule type="expression" dxfId="5160" priority="1407" stopIfTrue="1">
      <formula>F563="-"</formula>
    </cfRule>
  </conditionalFormatting>
  <conditionalFormatting sqref="D563">
    <cfRule type="expression" dxfId="5159" priority="1412" stopIfTrue="1">
      <formula>F563="-"</formula>
    </cfRule>
  </conditionalFormatting>
  <conditionalFormatting sqref="E563">
    <cfRule type="expression" dxfId="5158" priority="1411" stopIfTrue="1">
      <formula>F563="-"</formula>
    </cfRule>
  </conditionalFormatting>
  <conditionalFormatting sqref="F563">
    <cfRule type="expression" dxfId="5157" priority="1406" stopIfTrue="1">
      <formula>F563="-"</formula>
    </cfRule>
  </conditionalFormatting>
  <conditionalFormatting sqref="C564">
    <cfRule type="expression" dxfId="5156" priority="1398" stopIfTrue="1">
      <formula>F564="-"</formula>
    </cfRule>
  </conditionalFormatting>
  <conditionalFormatting sqref="D564">
    <cfRule type="expression" dxfId="5155" priority="1403" stopIfTrue="1">
      <formula>F564="-"</formula>
    </cfRule>
  </conditionalFormatting>
  <conditionalFormatting sqref="E564">
    <cfRule type="expression" dxfId="5154" priority="1402" stopIfTrue="1">
      <formula>F564="-"</formula>
    </cfRule>
  </conditionalFormatting>
  <conditionalFormatting sqref="F564">
    <cfRule type="expression" dxfId="5153" priority="1397" stopIfTrue="1">
      <formula>F564="-"</formula>
    </cfRule>
  </conditionalFormatting>
  <conditionalFormatting sqref="C565">
    <cfRule type="expression" dxfId="5152" priority="1389" stopIfTrue="1">
      <formula>F565="-"</formula>
    </cfRule>
  </conditionalFormatting>
  <conditionalFormatting sqref="D565">
    <cfRule type="expression" dxfId="5151" priority="1394" stopIfTrue="1">
      <formula>F565="-"</formula>
    </cfRule>
  </conditionalFormatting>
  <conditionalFormatting sqref="E565">
    <cfRule type="expression" dxfId="5150" priority="1393" stopIfTrue="1">
      <formula>F565="-"</formula>
    </cfRule>
  </conditionalFormatting>
  <conditionalFormatting sqref="F565">
    <cfRule type="expression" dxfId="5149" priority="1388" stopIfTrue="1">
      <formula>F565="-"</formula>
    </cfRule>
  </conditionalFormatting>
  <conditionalFormatting sqref="C482">
    <cfRule type="expression" dxfId="5148" priority="1380" stopIfTrue="1">
      <formula>F482="-"</formula>
    </cfRule>
  </conditionalFormatting>
  <conditionalFormatting sqref="D482">
    <cfRule type="expression" dxfId="5147" priority="1385" stopIfTrue="1">
      <formula>F482="-"</formula>
    </cfRule>
  </conditionalFormatting>
  <conditionalFormatting sqref="E482">
    <cfRule type="expression" dxfId="5146" priority="1384" stopIfTrue="1">
      <formula>F482="-"</formula>
    </cfRule>
  </conditionalFormatting>
  <conditionalFormatting sqref="F482">
    <cfRule type="expression" dxfId="5145" priority="1379" stopIfTrue="1">
      <formula>F482="-"</formula>
    </cfRule>
  </conditionalFormatting>
  <conditionalFormatting sqref="C440">
    <cfRule type="expression" dxfId="5144" priority="1371" stopIfTrue="1">
      <formula>F440="-"</formula>
    </cfRule>
  </conditionalFormatting>
  <conditionalFormatting sqref="D440">
    <cfRule type="expression" dxfId="5143" priority="1376" stopIfTrue="1">
      <formula>F440="-"</formula>
    </cfRule>
  </conditionalFormatting>
  <conditionalFormatting sqref="E440">
    <cfRule type="expression" dxfId="5142" priority="1375" stopIfTrue="1">
      <formula>F440="-"</formula>
    </cfRule>
  </conditionalFormatting>
  <conditionalFormatting sqref="F440">
    <cfRule type="expression" dxfId="5141" priority="1370" stopIfTrue="1">
      <formula>F440="-"</formula>
    </cfRule>
  </conditionalFormatting>
  <conditionalFormatting sqref="C574">
    <cfRule type="expression" dxfId="5140" priority="1362" stopIfTrue="1">
      <formula>F574="-"</formula>
    </cfRule>
  </conditionalFormatting>
  <conditionalFormatting sqref="D574">
    <cfRule type="expression" dxfId="5139" priority="1367" stopIfTrue="1">
      <formula>F574="-"</formula>
    </cfRule>
  </conditionalFormatting>
  <conditionalFormatting sqref="E574">
    <cfRule type="expression" dxfId="5138" priority="1366" stopIfTrue="1">
      <formula>F574="-"</formula>
    </cfRule>
  </conditionalFormatting>
  <conditionalFormatting sqref="F574">
    <cfRule type="expression" dxfId="5137" priority="1361" stopIfTrue="1">
      <formula>F574="-"</formula>
    </cfRule>
  </conditionalFormatting>
  <conditionalFormatting sqref="C527">
    <cfRule type="expression" dxfId="5136" priority="1353" stopIfTrue="1">
      <formula>F527="-"</formula>
    </cfRule>
  </conditionalFormatting>
  <conditionalFormatting sqref="D527">
    <cfRule type="expression" dxfId="5135" priority="1358" stopIfTrue="1">
      <formula>F527="-"</formula>
    </cfRule>
  </conditionalFormatting>
  <conditionalFormatting sqref="E527">
    <cfRule type="expression" dxfId="5134" priority="1357" stopIfTrue="1">
      <formula>F527="-"</formula>
    </cfRule>
  </conditionalFormatting>
  <conditionalFormatting sqref="F527">
    <cfRule type="expression" dxfId="5133" priority="1352" stopIfTrue="1">
      <formula>F527="-"</formula>
    </cfRule>
  </conditionalFormatting>
  <conditionalFormatting sqref="C528">
    <cfRule type="expression" dxfId="5132" priority="1344" stopIfTrue="1">
      <formula>F528="-"</formula>
    </cfRule>
  </conditionalFormatting>
  <conditionalFormatting sqref="D528">
    <cfRule type="expression" dxfId="5131" priority="1349" stopIfTrue="1">
      <formula>F528="-"</formula>
    </cfRule>
  </conditionalFormatting>
  <conditionalFormatting sqref="E528">
    <cfRule type="expression" dxfId="5130" priority="1348" stopIfTrue="1">
      <formula>F528="-"</formula>
    </cfRule>
  </conditionalFormatting>
  <conditionalFormatting sqref="F528">
    <cfRule type="expression" dxfId="5129" priority="1343" stopIfTrue="1">
      <formula>F528="-"</formula>
    </cfRule>
  </conditionalFormatting>
  <conditionalFormatting sqref="C529">
    <cfRule type="expression" dxfId="5128" priority="1335" stopIfTrue="1">
      <formula>F529="-"</formula>
    </cfRule>
  </conditionalFormatting>
  <conditionalFormatting sqref="D529">
    <cfRule type="expression" dxfId="5127" priority="1340" stopIfTrue="1">
      <formula>F529="-"</formula>
    </cfRule>
  </conditionalFormatting>
  <conditionalFormatting sqref="E529">
    <cfRule type="expression" dxfId="5126" priority="1339" stopIfTrue="1">
      <formula>F529="-"</formula>
    </cfRule>
  </conditionalFormatting>
  <conditionalFormatting sqref="F529">
    <cfRule type="expression" dxfId="5125" priority="1334" stopIfTrue="1">
      <formula>F529="-"</formula>
    </cfRule>
  </conditionalFormatting>
  <conditionalFormatting sqref="C501">
    <cfRule type="expression" dxfId="5124" priority="1324" stopIfTrue="1">
      <formula>F501="-"</formula>
    </cfRule>
  </conditionalFormatting>
  <conditionalFormatting sqref="D501">
    <cfRule type="expression" dxfId="5123" priority="1329" stopIfTrue="1">
      <formula>F501="-"</formula>
    </cfRule>
  </conditionalFormatting>
  <conditionalFormatting sqref="E501">
    <cfRule type="expression" dxfId="5122" priority="1328" stopIfTrue="1">
      <formula>F501="-"</formula>
    </cfRule>
  </conditionalFormatting>
  <conditionalFormatting sqref="F501">
    <cfRule type="expression" dxfId="5121" priority="1323" stopIfTrue="1">
      <formula>F501="-"</formula>
    </cfRule>
  </conditionalFormatting>
  <conditionalFormatting sqref="C302">
    <cfRule type="expression" dxfId="5120" priority="1315" stopIfTrue="1">
      <formula>F302="-"</formula>
    </cfRule>
  </conditionalFormatting>
  <conditionalFormatting sqref="D302">
    <cfRule type="expression" dxfId="5119" priority="1320" stopIfTrue="1">
      <formula>F302="-"</formula>
    </cfRule>
  </conditionalFormatting>
  <conditionalFormatting sqref="E302">
    <cfRule type="expression" dxfId="5118" priority="1319" stopIfTrue="1">
      <formula>F302="-"</formula>
    </cfRule>
  </conditionalFormatting>
  <conditionalFormatting sqref="F302">
    <cfRule type="expression" dxfId="5117" priority="1314" stopIfTrue="1">
      <formula>F302="-"</formula>
    </cfRule>
  </conditionalFormatting>
  <conditionalFormatting sqref="C596">
    <cfRule type="expression" dxfId="5116" priority="1305" stopIfTrue="1">
      <formula>F596="-"</formula>
    </cfRule>
  </conditionalFormatting>
  <conditionalFormatting sqref="D596">
    <cfRule type="expression" dxfId="5115" priority="1311" stopIfTrue="1">
      <formula>F596="-"</formula>
    </cfRule>
  </conditionalFormatting>
  <conditionalFormatting sqref="B596">
    <cfRule type="expression" dxfId="5114" priority="1310" stopIfTrue="1">
      <formula>F596="-"</formula>
    </cfRule>
  </conditionalFormatting>
  <conditionalFormatting sqref="E596">
    <cfRule type="expression" dxfId="5113" priority="1309" stopIfTrue="1">
      <formula>F596="-"</formula>
    </cfRule>
  </conditionalFormatting>
  <conditionalFormatting sqref="F596">
    <cfRule type="expression" dxfId="5112" priority="1304" stopIfTrue="1">
      <formula>F596="-"</formula>
    </cfRule>
  </conditionalFormatting>
  <conditionalFormatting sqref="C628">
    <cfRule type="expression" dxfId="5111" priority="1291" stopIfTrue="1">
      <formula>F628="-"</formula>
    </cfRule>
  </conditionalFormatting>
  <conditionalFormatting sqref="D628">
    <cfRule type="expression" dxfId="5110" priority="1297" stopIfTrue="1">
      <formula>F628="-"</formula>
    </cfRule>
  </conditionalFormatting>
  <conditionalFormatting sqref="B628">
    <cfRule type="expression" dxfId="5109" priority="1296" stopIfTrue="1">
      <formula>F628="-"</formula>
    </cfRule>
  </conditionalFormatting>
  <conditionalFormatting sqref="E628">
    <cfRule type="expression" dxfId="5108" priority="1295" stopIfTrue="1">
      <formula>F628="-"</formula>
    </cfRule>
  </conditionalFormatting>
  <conditionalFormatting sqref="F628">
    <cfRule type="expression" dxfId="5107" priority="1290" stopIfTrue="1">
      <formula>F628="-"</formula>
    </cfRule>
  </conditionalFormatting>
  <conditionalFormatting sqref="C639">
    <cfRule type="expression" dxfId="5106" priority="1281" stopIfTrue="1">
      <formula>F639="-"</formula>
    </cfRule>
  </conditionalFormatting>
  <conditionalFormatting sqref="D639">
    <cfRule type="expression" dxfId="5105" priority="1287" stopIfTrue="1">
      <formula>F639="-"</formula>
    </cfRule>
  </conditionalFormatting>
  <conditionalFormatting sqref="B639">
    <cfRule type="expression" dxfId="5104" priority="1286" stopIfTrue="1">
      <formula>F639="-"</formula>
    </cfRule>
  </conditionalFormatting>
  <conditionalFormatting sqref="E639">
    <cfRule type="expression" dxfId="5103" priority="1285" stopIfTrue="1">
      <formula>F639="-"</formula>
    </cfRule>
  </conditionalFormatting>
  <conditionalFormatting sqref="F639">
    <cfRule type="expression" dxfId="5102" priority="1280" stopIfTrue="1">
      <formula>F639="-"</formula>
    </cfRule>
  </conditionalFormatting>
  <conditionalFormatting sqref="C308">
    <cfRule type="expression" dxfId="5101" priority="1264" stopIfTrue="1">
      <formula>F308="-"</formula>
    </cfRule>
  </conditionalFormatting>
  <conditionalFormatting sqref="D308">
    <cfRule type="expression" dxfId="5100" priority="1269" stopIfTrue="1">
      <formula>F308="-"</formula>
    </cfRule>
  </conditionalFormatting>
  <conditionalFormatting sqref="E308">
    <cfRule type="expression" dxfId="5099" priority="1268" stopIfTrue="1">
      <formula>F308="-"</formula>
    </cfRule>
  </conditionalFormatting>
  <conditionalFormatting sqref="F308">
    <cfRule type="expression" dxfId="5098" priority="1263" stopIfTrue="1">
      <formula>F308="-"</formula>
    </cfRule>
  </conditionalFormatting>
  <conditionalFormatting sqref="C634">
    <cfRule type="expression" dxfId="5097" priority="1209" stopIfTrue="1">
      <formula>F634="-"</formula>
    </cfRule>
  </conditionalFormatting>
  <conditionalFormatting sqref="D634">
    <cfRule type="expression" dxfId="5096" priority="1214" stopIfTrue="1">
      <formula>F634="-"</formula>
    </cfRule>
  </conditionalFormatting>
  <conditionalFormatting sqref="E634">
    <cfRule type="expression" dxfId="5095" priority="1213" stopIfTrue="1">
      <formula>F634="-"</formula>
    </cfRule>
  </conditionalFormatting>
  <conditionalFormatting sqref="F634">
    <cfRule type="expression" dxfId="5094" priority="1208" stopIfTrue="1">
      <formula>F634="-"</formula>
    </cfRule>
  </conditionalFormatting>
  <conditionalFormatting sqref="C644">
    <cfRule type="expression" dxfId="5093" priority="1198" stopIfTrue="1">
      <formula>F644="-"</formula>
    </cfRule>
  </conditionalFormatting>
  <conditionalFormatting sqref="D644">
    <cfRule type="expression" dxfId="5092" priority="1203" stopIfTrue="1">
      <formula>F644="-"</formula>
    </cfRule>
  </conditionalFormatting>
  <conditionalFormatting sqref="E644">
    <cfRule type="expression" dxfId="5091" priority="1202" stopIfTrue="1">
      <formula>F644="-"</formula>
    </cfRule>
  </conditionalFormatting>
  <conditionalFormatting sqref="F644">
    <cfRule type="expression" dxfId="5090" priority="1197" stopIfTrue="1">
      <formula>F644="-"</formula>
    </cfRule>
  </conditionalFormatting>
  <conditionalFormatting sqref="C675">
    <cfRule type="expression" dxfId="5089" priority="1189" stopIfTrue="1">
      <formula>F675="-"</formula>
    </cfRule>
  </conditionalFormatting>
  <conditionalFormatting sqref="D675">
    <cfRule type="expression" dxfId="5088" priority="1194" stopIfTrue="1">
      <formula>F675="-"</formula>
    </cfRule>
  </conditionalFormatting>
  <conditionalFormatting sqref="E675">
    <cfRule type="expression" dxfId="5087" priority="1193" stopIfTrue="1">
      <formula>F675="-"</formula>
    </cfRule>
  </conditionalFormatting>
  <conditionalFormatting sqref="F675">
    <cfRule type="expression" dxfId="5086" priority="1188" stopIfTrue="1">
      <formula>F675="-"</formula>
    </cfRule>
  </conditionalFormatting>
  <conditionalFormatting sqref="C636">
    <cfRule type="expression" dxfId="5085" priority="1178" stopIfTrue="1">
      <formula>F636="-"</formula>
    </cfRule>
  </conditionalFormatting>
  <conditionalFormatting sqref="D636">
    <cfRule type="expression" dxfId="5084" priority="1183" stopIfTrue="1">
      <formula>F636="-"</formula>
    </cfRule>
  </conditionalFormatting>
  <conditionalFormatting sqref="E636">
    <cfRule type="expression" dxfId="5083" priority="1182" stopIfTrue="1">
      <formula>F636="-"</formula>
    </cfRule>
  </conditionalFormatting>
  <conditionalFormatting sqref="F636">
    <cfRule type="expression" dxfId="5082" priority="1177" stopIfTrue="1">
      <formula>F636="-"</formula>
    </cfRule>
  </conditionalFormatting>
  <conditionalFormatting sqref="C689">
    <cfRule type="expression" dxfId="5081" priority="1015" stopIfTrue="1">
      <formula>F689="-"</formula>
    </cfRule>
  </conditionalFormatting>
  <conditionalFormatting sqref="D689">
    <cfRule type="expression" dxfId="5080" priority="1020" stopIfTrue="1">
      <formula>F689="-"</formula>
    </cfRule>
  </conditionalFormatting>
  <conditionalFormatting sqref="E689">
    <cfRule type="expression" dxfId="5079" priority="1019" stopIfTrue="1">
      <formula>F689="-"</formula>
    </cfRule>
  </conditionalFormatting>
  <conditionalFormatting sqref="F689">
    <cfRule type="expression" dxfId="5078" priority="1014" stopIfTrue="1">
      <formula>F689="-"</formula>
    </cfRule>
  </conditionalFormatting>
  <conditionalFormatting sqref="C676">
    <cfRule type="expression" dxfId="5077" priority="1169" stopIfTrue="1">
      <formula>F676="-"</formula>
    </cfRule>
  </conditionalFormatting>
  <conditionalFormatting sqref="D676">
    <cfRule type="expression" dxfId="5076" priority="1174" stopIfTrue="1">
      <formula>F676="-"</formula>
    </cfRule>
  </conditionalFormatting>
  <conditionalFormatting sqref="E676">
    <cfRule type="expression" dxfId="5075" priority="1173" stopIfTrue="1">
      <formula>F676="-"</formula>
    </cfRule>
  </conditionalFormatting>
  <conditionalFormatting sqref="F676">
    <cfRule type="expression" dxfId="5074" priority="1168" stopIfTrue="1">
      <formula>F676="-"</formula>
    </cfRule>
  </conditionalFormatting>
  <conditionalFormatting sqref="C633">
    <cfRule type="expression" dxfId="5073" priority="1160" stopIfTrue="1">
      <formula>F633="-"</formula>
    </cfRule>
  </conditionalFormatting>
  <conditionalFormatting sqref="D633">
    <cfRule type="expression" dxfId="5072" priority="1165" stopIfTrue="1">
      <formula>F633="-"</formula>
    </cfRule>
  </conditionalFormatting>
  <conditionalFormatting sqref="E633">
    <cfRule type="expression" dxfId="5071" priority="1164" stopIfTrue="1">
      <formula>F633="-"</formula>
    </cfRule>
  </conditionalFormatting>
  <conditionalFormatting sqref="F633">
    <cfRule type="expression" dxfId="5070" priority="1159" stopIfTrue="1">
      <formula>F633="-"</formula>
    </cfRule>
  </conditionalFormatting>
  <conditionalFormatting sqref="C646">
    <cfRule type="expression" dxfId="5069" priority="1151" stopIfTrue="1">
      <formula>F646="-"</formula>
    </cfRule>
  </conditionalFormatting>
  <conditionalFormatting sqref="D646">
    <cfRule type="expression" dxfId="5068" priority="1156" stopIfTrue="1">
      <formula>F646="-"</formula>
    </cfRule>
  </conditionalFormatting>
  <conditionalFormatting sqref="E646">
    <cfRule type="expression" dxfId="5067" priority="1155" stopIfTrue="1">
      <formula>F646="-"</formula>
    </cfRule>
  </conditionalFormatting>
  <conditionalFormatting sqref="F646">
    <cfRule type="expression" dxfId="5066" priority="1150" stopIfTrue="1">
      <formula>F646="-"</formula>
    </cfRule>
  </conditionalFormatting>
  <conditionalFormatting sqref="C667">
    <cfRule type="expression" dxfId="5065" priority="1140" stopIfTrue="1">
      <formula>F667="-"</formula>
    </cfRule>
  </conditionalFormatting>
  <conditionalFormatting sqref="D667">
    <cfRule type="expression" dxfId="5064" priority="1145" stopIfTrue="1">
      <formula>F667="-"</formula>
    </cfRule>
  </conditionalFormatting>
  <conditionalFormatting sqref="E667">
    <cfRule type="expression" dxfId="5063" priority="1144" stopIfTrue="1">
      <formula>F667="-"</formula>
    </cfRule>
  </conditionalFormatting>
  <conditionalFormatting sqref="F667">
    <cfRule type="expression" dxfId="5062" priority="1139" stopIfTrue="1">
      <formula>F667="-"</formula>
    </cfRule>
  </conditionalFormatting>
  <conditionalFormatting sqref="C666">
    <cfRule type="expression" dxfId="5061" priority="1133" stopIfTrue="1">
      <formula>F666="-"</formula>
    </cfRule>
  </conditionalFormatting>
  <conditionalFormatting sqref="D666">
    <cfRule type="expression" dxfId="5060" priority="1138" stopIfTrue="1">
      <formula>F666="-"</formula>
    </cfRule>
  </conditionalFormatting>
  <conditionalFormatting sqref="E666">
    <cfRule type="expression" dxfId="5059" priority="1137" stopIfTrue="1">
      <formula>F666="-"</formula>
    </cfRule>
  </conditionalFormatting>
  <conditionalFormatting sqref="F666">
    <cfRule type="expression" dxfId="5058" priority="1132" stopIfTrue="1">
      <formula>F666="-"</formula>
    </cfRule>
  </conditionalFormatting>
  <conditionalFormatting sqref="C652">
    <cfRule type="expression" dxfId="5057" priority="1124" stopIfTrue="1">
      <formula>F652="-"</formula>
    </cfRule>
  </conditionalFormatting>
  <conditionalFormatting sqref="D652">
    <cfRule type="expression" dxfId="5056" priority="1129" stopIfTrue="1">
      <formula>F652="-"</formula>
    </cfRule>
  </conditionalFormatting>
  <conditionalFormatting sqref="E652">
    <cfRule type="expression" dxfId="5055" priority="1128" stopIfTrue="1">
      <formula>F652="-"</formula>
    </cfRule>
  </conditionalFormatting>
  <conditionalFormatting sqref="F652">
    <cfRule type="expression" dxfId="5054" priority="1123" stopIfTrue="1">
      <formula>F652="-"</formula>
    </cfRule>
  </conditionalFormatting>
  <conditionalFormatting sqref="C660">
    <cfRule type="expression" dxfId="5053" priority="1109" stopIfTrue="1">
      <formula>F660="-"</formula>
    </cfRule>
  </conditionalFormatting>
  <conditionalFormatting sqref="D660">
    <cfRule type="expression" dxfId="5052" priority="1114" stopIfTrue="1">
      <formula>F660="-"</formula>
    </cfRule>
  </conditionalFormatting>
  <conditionalFormatting sqref="E660">
    <cfRule type="expression" dxfId="5051" priority="1113" stopIfTrue="1">
      <formula>F660="-"</formula>
    </cfRule>
  </conditionalFormatting>
  <conditionalFormatting sqref="F660">
    <cfRule type="expression" dxfId="5050" priority="1108" stopIfTrue="1">
      <formula>F660="-"</formula>
    </cfRule>
  </conditionalFormatting>
  <conditionalFormatting sqref="C671">
    <cfRule type="expression" dxfId="5049" priority="1098" stopIfTrue="1">
      <formula>F671="-"</formula>
    </cfRule>
  </conditionalFormatting>
  <conditionalFormatting sqref="D671">
    <cfRule type="expression" dxfId="5048" priority="1103" stopIfTrue="1">
      <formula>F671="-"</formula>
    </cfRule>
  </conditionalFormatting>
  <conditionalFormatting sqref="E671">
    <cfRule type="expression" dxfId="5047" priority="1102" stopIfTrue="1">
      <formula>F671="-"</formula>
    </cfRule>
  </conditionalFormatting>
  <conditionalFormatting sqref="F671">
    <cfRule type="expression" dxfId="5046" priority="1097" stopIfTrue="1">
      <formula>F671="-"</formula>
    </cfRule>
  </conditionalFormatting>
  <conditionalFormatting sqref="C648">
    <cfRule type="expression" dxfId="5045" priority="1085" stopIfTrue="1">
      <formula>F648="-"</formula>
    </cfRule>
  </conditionalFormatting>
  <conditionalFormatting sqref="D648">
    <cfRule type="expression" dxfId="5044" priority="1090" stopIfTrue="1">
      <formula>F648="-"</formula>
    </cfRule>
  </conditionalFormatting>
  <conditionalFormatting sqref="E648">
    <cfRule type="expression" dxfId="5043" priority="1089" stopIfTrue="1">
      <formula>F648="-"</formula>
    </cfRule>
  </conditionalFormatting>
  <conditionalFormatting sqref="F648">
    <cfRule type="expression" dxfId="5042" priority="1084" stopIfTrue="1">
      <formula>F648="-"</formula>
    </cfRule>
  </conditionalFormatting>
  <conditionalFormatting sqref="C715">
    <cfRule type="expression" dxfId="5041" priority="1074" stopIfTrue="1">
      <formula>F715="-"</formula>
    </cfRule>
  </conditionalFormatting>
  <conditionalFormatting sqref="D715">
    <cfRule type="expression" dxfId="5040" priority="1079" stopIfTrue="1">
      <formula>F715="-"</formula>
    </cfRule>
  </conditionalFormatting>
  <conditionalFormatting sqref="E715">
    <cfRule type="expression" dxfId="5039" priority="1078" stopIfTrue="1">
      <formula>F715="-"</formula>
    </cfRule>
  </conditionalFormatting>
  <conditionalFormatting sqref="F715">
    <cfRule type="expression" dxfId="5038" priority="1073" stopIfTrue="1">
      <formula>F715="-"</formula>
    </cfRule>
  </conditionalFormatting>
  <conditionalFormatting sqref="C738">
    <cfRule type="expression" dxfId="5037" priority="1067" stopIfTrue="1">
      <formula>F738="-"</formula>
    </cfRule>
  </conditionalFormatting>
  <conditionalFormatting sqref="D738">
    <cfRule type="expression" dxfId="5036" priority="1072" stopIfTrue="1">
      <formula>F738="-"</formula>
    </cfRule>
  </conditionalFormatting>
  <conditionalFormatting sqref="E738">
    <cfRule type="expression" dxfId="5035" priority="1071" stopIfTrue="1">
      <formula>F738="-"</formula>
    </cfRule>
  </conditionalFormatting>
  <conditionalFormatting sqref="F738">
    <cfRule type="expression" dxfId="5034" priority="1066" stopIfTrue="1">
      <formula>F738="-"</formula>
    </cfRule>
  </conditionalFormatting>
  <conditionalFormatting sqref="C304">
    <cfRule type="expression" dxfId="5033" priority="1060" stopIfTrue="1">
      <formula>F304="-"</formula>
    </cfRule>
  </conditionalFormatting>
  <conditionalFormatting sqref="D304">
    <cfRule type="expression" dxfId="5032" priority="1065" stopIfTrue="1">
      <formula>F304="-"</formula>
    </cfRule>
  </conditionalFormatting>
  <conditionalFormatting sqref="E304">
    <cfRule type="expression" dxfId="5031" priority="1064" stopIfTrue="1">
      <formula>F304="-"</formula>
    </cfRule>
  </conditionalFormatting>
  <conditionalFormatting sqref="F304">
    <cfRule type="expression" dxfId="5030" priority="1059" stopIfTrue="1">
      <formula>F304="-"</formula>
    </cfRule>
  </conditionalFormatting>
  <conditionalFormatting sqref="C680">
    <cfRule type="expression" dxfId="5029" priority="1050" stopIfTrue="1">
      <formula>F680="-"</formula>
    </cfRule>
  </conditionalFormatting>
  <conditionalFormatting sqref="D680">
    <cfRule type="expression" dxfId="5028" priority="1056" stopIfTrue="1">
      <formula>F680="-"</formula>
    </cfRule>
  </conditionalFormatting>
  <conditionalFormatting sqref="B680">
    <cfRule type="expression" dxfId="5027" priority="1055" stopIfTrue="1">
      <formula>F680="-"</formula>
    </cfRule>
  </conditionalFormatting>
  <conditionalFormatting sqref="E680">
    <cfRule type="expression" dxfId="5026" priority="1054" stopIfTrue="1">
      <formula>F680="-"</formula>
    </cfRule>
  </conditionalFormatting>
  <conditionalFormatting sqref="F680">
    <cfRule type="expression" dxfId="5025" priority="1049" stopIfTrue="1">
      <formula>F680="-"</formula>
    </cfRule>
  </conditionalFormatting>
  <conditionalFormatting sqref="C737">
    <cfRule type="expression" dxfId="5024" priority="1041" stopIfTrue="1">
      <formula>F737="-"</formula>
    </cfRule>
  </conditionalFormatting>
  <conditionalFormatting sqref="D737">
    <cfRule type="expression" dxfId="5023" priority="1046" stopIfTrue="1">
      <formula>F737="-"</formula>
    </cfRule>
  </conditionalFormatting>
  <conditionalFormatting sqref="E737">
    <cfRule type="expression" dxfId="5022" priority="1045" stopIfTrue="1">
      <formula>F737="-"</formula>
    </cfRule>
  </conditionalFormatting>
  <conditionalFormatting sqref="F737">
    <cfRule type="expression" dxfId="5021" priority="1040" stopIfTrue="1">
      <formula>F737="-"</formula>
    </cfRule>
  </conditionalFormatting>
  <conditionalFormatting sqref="C712">
    <cfRule type="expression" dxfId="5020" priority="1033" stopIfTrue="1">
      <formula>F712="-"</formula>
    </cfRule>
  </conditionalFormatting>
  <conditionalFormatting sqref="D712">
    <cfRule type="expression" dxfId="5019" priority="1039" stopIfTrue="1">
      <formula>F712="-"</formula>
    </cfRule>
  </conditionalFormatting>
  <conditionalFormatting sqref="B712">
    <cfRule type="expression" dxfId="5018" priority="1038" stopIfTrue="1">
      <formula>F712="-"</formula>
    </cfRule>
  </conditionalFormatting>
  <conditionalFormatting sqref="E712">
    <cfRule type="expression" dxfId="5017" priority="1037" stopIfTrue="1">
      <formula>F712="-"</formula>
    </cfRule>
  </conditionalFormatting>
  <conditionalFormatting sqref="F712">
    <cfRule type="expression" dxfId="5016" priority="1032" stopIfTrue="1">
      <formula>F712="-"</formula>
    </cfRule>
  </conditionalFormatting>
  <conditionalFormatting sqref="C695">
    <cfRule type="expression" dxfId="5015" priority="1024" stopIfTrue="1">
      <formula>F695="-"</formula>
    </cfRule>
  </conditionalFormatting>
  <conditionalFormatting sqref="D695">
    <cfRule type="expression" dxfId="5014" priority="1029" stopIfTrue="1">
      <formula>F695="-"</formula>
    </cfRule>
  </conditionalFormatting>
  <conditionalFormatting sqref="E695">
    <cfRule type="expression" dxfId="5013" priority="1028" stopIfTrue="1">
      <formula>F695="-"</formula>
    </cfRule>
  </conditionalFormatting>
  <conditionalFormatting sqref="F695">
    <cfRule type="expression" dxfId="5012" priority="1023" stopIfTrue="1">
      <formula>F695="-"</formula>
    </cfRule>
  </conditionalFormatting>
  <conditionalFormatting sqref="C693">
    <cfRule type="expression" dxfId="5011" priority="1008" stopIfTrue="1">
      <formula>F693="-"</formula>
    </cfRule>
  </conditionalFormatting>
  <conditionalFormatting sqref="D693">
    <cfRule type="expression" dxfId="5010" priority="1013" stopIfTrue="1">
      <formula>F693="-"</formula>
    </cfRule>
  </conditionalFormatting>
  <conditionalFormatting sqref="E693">
    <cfRule type="expression" dxfId="5009" priority="1012" stopIfTrue="1">
      <formula>F693="-"</formula>
    </cfRule>
  </conditionalFormatting>
  <conditionalFormatting sqref="F693">
    <cfRule type="expression" dxfId="5008" priority="1007" stopIfTrue="1">
      <formula>F693="-"</formula>
    </cfRule>
  </conditionalFormatting>
  <conditionalFormatting sqref="C684">
    <cfRule type="expression" dxfId="5007" priority="999" stopIfTrue="1">
      <formula>F684="-"</formula>
    </cfRule>
  </conditionalFormatting>
  <conditionalFormatting sqref="D684">
    <cfRule type="expression" dxfId="5006" priority="1004" stopIfTrue="1">
      <formula>F684="-"</formula>
    </cfRule>
  </conditionalFormatting>
  <conditionalFormatting sqref="E684">
    <cfRule type="expression" dxfId="5005" priority="1003" stopIfTrue="1">
      <formula>F684="-"</formula>
    </cfRule>
  </conditionalFormatting>
  <conditionalFormatting sqref="F684">
    <cfRule type="expression" dxfId="5004" priority="998" stopIfTrue="1">
      <formula>F684="-"</formula>
    </cfRule>
  </conditionalFormatting>
  <conditionalFormatting sqref="C685">
    <cfRule type="expression" dxfId="5003" priority="992" stopIfTrue="1">
      <formula>F685="-"</formula>
    </cfRule>
  </conditionalFormatting>
  <conditionalFormatting sqref="D685">
    <cfRule type="expression" dxfId="5002" priority="997" stopIfTrue="1">
      <formula>F685="-"</formula>
    </cfRule>
  </conditionalFormatting>
  <conditionalFormatting sqref="E685">
    <cfRule type="expression" dxfId="5001" priority="996" stopIfTrue="1">
      <formula>F685="-"</formula>
    </cfRule>
  </conditionalFormatting>
  <conditionalFormatting sqref="F685">
    <cfRule type="expression" dxfId="5000" priority="991" stopIfTrue="1">
      <formula>F685="-"</formula>
    </cfRule>
  </conditionalFormatting>
  <conditionalFormatting sqref="C686">
    <cfRule type="expression" dxfId="4999" priority="983" stopIfTrue="1">
      <formula>F686="-"</formula>
    </cfRule>
  </conditionalFormatting>
  <conditionalFormatting sqref="D686">
    <cfRule type="expression" dxfId="4998" priority="988" stopIfTrue="1">
      <formula>F686="-"</formula>
    </cfRule>
  </conditionalFormatting>
  <conditionalFormatting sqref="E686">
    <cfRule type="expression" dxfId="4997" priority="987" stopIfTrue="1">
      <formula>F686="-"</formula>
    </cfRule>
  </conditionalFormatting>
  <conditionalFormatting sqref="F686">
    <cfRule type="expression" dxfId="4996" priority="982" stopIfTrue="1">
      <formula>F686="-"</formula>
    </cfRule>
  </conditionalFormatting>
  <conditionalFormatting sqref="C687">
    <cfRule type="expression" dxfId="4995" priority="974" stopIfTrue="1">
      <formula>F687="-"</formula>
    </cfRule>
  </conditionalFormatting>
  <conditionalFormatting sqref="D687">
    <cfRule type="expression" dxfId="4994" priority="979" stopIfTrue="1">
      <formula>F687="-"</formula>
    </cfRule>
  </conditionalFormatting>
  <conditionalFormatting sqref="E687">
    <cfRule type="expression" dxfId="4993" priority="978" stopIfTrue="1">
      <formula>F687="-"</formula>
    </cfRule>
  </conditionalFormatting>
  <conditionalFormatting sqref="F687">
    <cfRule type="expression" dxfId="4992" priority="973" stopIfTrue="1">
      <formula>F687="-"</formula>
    </cfRule>
  </conditionalFormatting>
  <conditionalFormatting sqref="C688">
    <cfRule type="expression" dxfId="4991" priority="965" stopIfTrue="1">
      <formula>F688="-"</formula>
    </cfRule>
  </conditionalFormatting>
  <conditionalFormatting sqref="D688">
    <cfRule type="expression" dxfId="4990" priority="970" stopIfTrue="1">
      <formula>F688="-"</formula>
    </cfRule>
  </conditionalFormatting>
  <conditionalFormatting sqref="E688">
    <cfRule type="expression" dxfId="4989" priority="969" stopIfTrue="1">
      <formula>F688="-"</formula>
    </cfRule>
  </conditionalFormatting>
  <conditionalFormatting sqref="F688">
    <cfRule type="expression" dxfId="4988" priority="964" stopIfTrue="1">
      <formula>F688="-"</formula>
    </cfRule>
  </conditionalFormatting>
  <conditionalFormatting sqref="C692">
    <cfRule type="expression" dxfId="4987" priority="952" stopIfTrue="1">
      <formula>F692="-"</formula>
    </cfRule>
  </conditionalFormatting>
  <conditionalFormatting sqref="D692">
    <cfRule type="expression" dxfId="4986" priority="957" stopIfTrue="1">
      <formula>F692="-"</formula>
    </cfRule>
  </conditionalFormatting>
  <conditionalFormatting sqref="E692">
    <cfRule type="expression" dxfId="4985" priority="956" stopIfTrue="1">
      <formula>F692="-"</formula>
    </cfRule>
  </conditionalFormatting>
  <conditionalFormatting sqref="F692">
    <cfRule type="expression" dxfId="4984" priority="951" stopIfTrue="1">
      <formula>F692="-"</formula>
    </cfRule>
  </conditionalFormatting>
  <conditionalFormatting sqref="C691">
    <cfRule type="expression" dxfId="4983" priority="943" stopIfTrue="1">
      <formula>F691="-"</formula>
    </cfRule>
  </conditionalFormatting>
  <conditionalFormatting sqref="D691">
    <cfRule type="expression" dxfId="4982" priority="948" stopIfTrue="1">
      <formula>F691="-"</formula>
    </cfRule>
  </conditionalFormatting>
  <conditionalFormatting sqref="E691">
    <cfRule type="expression" dxfId="4981" priority="947" stopIfTrue="1">
      <formula>F691="-"</formula>
    </cfRule>
  </conditionalFormatting>
  <conditionalFormatting sqref="F691">
    <cfRule type="expression" dxfId="4980" priority="942" stopIfTrue="1">
      <formula>F691="-"</formula>
    </cfRule>
  </conditionalFormatting>
  <conditionalFormatting sqref="C690">
    <cfRule type="expression" dxfId="4979" priority="934" stopIfTrue="1">
      <formula>F690="-"</formula>
    </cfRule>
  </conditionalFormatting>
  <conditionalFormatting sqref="D690">
    <cfRule type="expression" dxfId="4978" priority="939" stopIfTrue="1">
      <formula>F690="-"</formula>
    </cfRule>
  </conditionalFormatting>
  <conditionalFormatting sqref="E690">
    <cfRule type="expression" dxfId="4977" priority="938" stopIfTrue="1">
      <formula>F690="-"</formula>
    </cfRule>
  </conditionalFormatting>
  <conditionalFormatting sqref="F690">
    <cfRule type="expression" dxfId="4976" priority="933" stopIfTrue="1">
      <formula>F690="-"</formula>
    </cfRule>
  </conditionalFormatting>
  <conditionalFormatting sqref="C694">
    <cfRule type="expression" dxfId="4975" priority="925" stopIfTrue="1">
      <formula>F694="-"</formula>
    </cfRule>
  </conditionalFormatting>
  <conditionalFormatting sqref="D694">
    <cfRule type="expression" dxfId="4974" priority="930" stopIfTrue="1">
      <formula>F694="-"</formula>
    </cfRule>
  </conditionalFormatting>
  <conditionalFormatting sqref="E694">
    <cfRule type="expression" dxfId="4973" priority="929" stopIfTrue="1">
      <formula>F694="-"</formula>
    </cfRule>
  </conditionalFormatting>
  <conditionalFormatting sqref="F694">
    <cfRule type="expression" dxfId="4972" priority="924" stopIfTrue="1">
      <formula>F694="-"</formula>
    </cfRule>
  </conditionalFormatting>
  <conditionalFormatting sqref="C704">
    <cfRule type="expression" dxfId="4971" priority="916" stopIfTrue="1">
      <formula>F704="-"</formula>
    </cfRule>
  </conditionalFormatting>
  <conditionalFormatting sqref="D704">
    <cfRule type="expression" dxfId="4970" priority="921" stopIfTrue="1">
      <formula>F704="-"</formula>
    </cfRule>
  </conditionalFormatting>
  <conditionalFormatting sqref="E704">
    <cfRule type="expression" dxfId="4969" priority="920" stopIfTrue="1">
      <formula>F704="-"</formula>
    </cfRule>
  </conditionalFormatting>
  <conditionalFormatting sqref="F704">
    <cfRule type="expression" dxfId="4968" priority="915" stopIfTrue="1">
      <formula>F704="-"</formula>
    </cfRule>
  </conditionalFormatting>
  <conditionalFormatting sqref="C697">
    <cfRule type="expression" dxfId="4967" priority="909" stopIfTrue="1">
      <formula>F697="-"</formula>
    </cfRule>
  </conditionalFormatting>
  <conditionalFormatting sqref="D697">
    <cfRule type="expression" dxfId="4966" priority="914" stopIfTrue="1">
      <formula>F697="-"</formula>
    </cfRule>
  </conditionalFormatting>
  <conditionalFormatting sqref="E697">
    <cfRule type="expression" dxfId="4965" priority="913" stopIfTrue="1">
      <formula>F697="-"</formula>
    </cfRule>
  </conditionalFormatting>
  <conditionalFormatting sqref="F697">
    <cfRule type="expression" dxfId="4964" priority="908" stopIfTrue="1">
      <formula>F697="-"</formula>
    </cfRule>
  </conditionalFormatting>
  <conditionalFormatting sqref="C698">
    <cfRule type="expression" dxfId="4963" priority="902" stopIfTrue="1">
      <formula>F698="-"</formula>
    </cfRule>
  </conditionalFormatting>
  <conditionalFormatting sqref="D698">
    <cfRule type="expression" dxfId="4962" priority="907" stopIfTrue="1">
      <formula>F698="-"</formula>
    </cfRule>
  </conditionalFormatting>
  <conditionalFormatting sqref="E698">
    <cfRule type="expression" dxfId="4961" priority="906" stopIfTrue="1">
      <formula>F698="-"</formula>
    </cfRule>
  </conditionalFormatting>
  <conditionalFormatting sqref="F698">
    <cfRule type="expression" dxfId="4960" priority="901" stopIfTrue="1">
      <formula>F698="-"</formula>
    </cfRule>
  </conditionalFormatting>
  <conditionalFormatting sqref="C699">
    <cfRule type="expression" dxfId="4959" priority="894" stopIfTrue="1">
      <formula>F699="-"</formula>
    </cfRule>
  </conditionalFormatting>
  <conditionalFormatting sqref="D699">
    <cfRule type="expression" dxfId="4958" priority="900" stopIfTrue="1">
      <formula>F699="-"</formula>
    </cfRule>
  </conditionalFormatting>
  <conditionalFormatting sqref="B699">
    <cfRule type="expression" dxfId="4957" priority="899" stopIfTrue="1">
      <formula>F699="-"</formula>
    </cfRule>
  </conditionalFormatting>
  <conditionalFormatting sqref="E699">
    <cfRule type="expression" dxfId="4956" priority="898" stopIfTrue="1">
      <formula>F699="-"</formula>
    </cfRule>
  </conditionalFormatting>
  <conditionalFormatting sqref="F699">
    <cfRule type="expression" dxfId="4955" priority="893" stopIfTrue="1">
      <formula>F699="-"</formula>
    </cfRule>
  </conditionalFormatting>
  <conditionalFormatting sqref="C703">
    <cfRule type="expression" dxfId="4954" priority="883" stopIfTrue="1">
      <formula>F703="-"</formula>
    </cfRule>
  </conditionalFormatting>
  <conditionalFormatting sqref="D703">
    <cfRule type="expression" dxfId="4953" priority="888" stopIfTrue="1">
      <formula>F703="-"</formula>
    </cfRule>
  </conditionalFormatting>
  <conditionalFormatting sqref="E703">
    <cfRule type="expression" dxfId="4952" priority="887" stopIfTrue="1">
      <formula>F703="-"</formula>
    </cfRule>
  </conditionalFormatting>
  <conditionalFormatting sqref="F703">
    <cfRule type="expression" dxfId="4951" priority="882" stopIfTrue="1">
      <formula>F703="-"</formula>
    </cfRule>
  </conditionalFormatting>
  <conditionalFormatting sqref="C702">
    <cfRule type="expression" dxfId="4950" priority="876" stopIfTrue="1">
      <formula>F702="-"</formula>
    </cfRule>
  </conditionalFormatting>
  <conditionalFormatting sqref="D702">
    <cfRule type="expression" dxfId="4949" priority="881" stopIfTrue="1">
      <formula>F702="-"</formula>
    </cfRule>
  </conditionalFormatting>
  <conditionalFormatting sqref="E702">
    <cfRule type="expression" dxfId="4948" priority="880" stopIfTrue="1">
      <formula>F702="-"</formula>
    </cfRule>
  </conditionalFormatting>
  <conditionalFormatting sqref="F702">
    <cfRule type="expression" dxfId="4947" priority="875" stopIfTrue="1">
      <formula>F702="-"</formula>
    </cfRule>
  </conditionalFormatting>
  <conditionalFormatting sqref="C701">
    <cfRule type="expression" dxfId="4946" priority="869" stopIfTrue="1">
      <formula>F701="-"</formula>
    </cfRule>
  </conditionalFormatting>
  <conditionalFormatting sqref="D701">
    <cfRule type="expression" dxfId="4945" priority="874" stopIfTrue="1">
      <formula>F701="-"</formula>
    </cfRule>
  </conditionalFormatting>
  <conditionalFormatting sqref="E701">
    <cfRule type="expression" dxfId="4944" priority="873" stopIfTrue="1">
      <formula>F701="-"</formula>
    </cfRule>
  </conditionalFormatting>
  <conditionalFormatting sqref="F701">
    <cfRule type="expression" dxfId="4943" priority="868" stopIfTrue="1">
      <formula>F701="-"</formula>
    </cfRule>
  </conditionalFormatting>
  <conditionalFormatting sqref="C700">
    <cfRule type="expression" dxfId="4942" priority="861" stopIfTrue="1">
      <formula>F700="-"</formula>
    </cfRule>
  </conditionalFormatting>
  <conditionalFormatting sqref="D700">
    <cfRule type="expression" dxfId="4941" priority="867" stopIfTrue="1">
      <formula>F700="-"</formula>
    </cfRule>
  </conditionalFormatting>
  <conditionalFormatting sqref="B700:B711">
    <cfRule type="expression" dxfId="4940" priority="866" stopIfTrue="1">
      <formula>F700="-"</formula>
    </cfRule>
  </conditionalFormatting>
  <conditionalFormatting sqref="E700">
    <cfRule type="expression" dxfId="4939" priority="865" stopIfTrue="1">
      <formula>F700="-"</formula>
    </cfRule>
  </conditionalFormatting>
  <conditionalFormatting sqref="F700">
    <cfRule type="expression" dxfId="4938" priority="860" stopIfTrue="1">
      <formula>F700="-"</formula>
    </cfRule>
  </conditionalFormatting>
  <conditionalFormatting sqref="C705">
    <cfRule type="expression" dxfId="4937" priority="854" stopIfTrue="1">
      <formula>F705="-"</formula>
    </cfRule>
  </conditionalFormatting>
  <conditionalFormatting sqref="D705">
    <cfRule type="expression" dxfId="4936" priority="859" stopIfTrue="1">
      <formula>F705="-"</formula>
    </cfRule>
  </conditionalFormatting>
  <conditionalFormatting sqref="E705">
    <cfRule type="expression" dxfId="4935" priority="858" stopIfTrue="1">
      <formula>F705="-"</formula>
    </cfRule>
  </conditionalFormatting>
  <conditionalFormatting sqref="F705">
    <cfRule type="expression" dxfId="4934" priority="853" stopIfTrue="1">
      <formula>F705="-"</formula>
    </cfRule>
  </conditionalFormatting>
  <conditionalFormatting sqref="C706">
    <cfRule type="expression" dxfId="4933" priority="835" stopIfTrue="1">
      <formula>F706="-"</formula>
    </cfRule>
  </conditionalFormatting>
  <conditionalFormatting sqref="D706">
    <cfRule type="expression" dxfId="4932" priority="840" stopIfTrue="1">
      <formula>F706="-"</formula>
    </cfRule>
  </conditionalFormatting>
  <conditionalFormatting sqref="E706">
    <cfRule type="expression" dxfId="4931" priority="839" stopIfTrue="1">
      <formula>F706="-"</formula>
    </cfRule>
  </conditionalFormatting>
  <conditionalFormatting sqref="F706">
    <cfRule type="expression" dxfId="4930" priority="834" stopIfTrue="1">
      <formula>F706="-"</formula>
    </cfRule>
  </conditionalFormatting>
  <conditionalFormatting sqref="C710">
    <cfRule type="expression" dxfId="4929" priority="826" stopIfTrue="1">
      <formula>F710="-"</formula>
    </cfRule>
  </conditionalFormatting>
  <conditionalFormatting sqref="D710">
    <cfRule type="expression" dxfId="4928" priority="831" stopIfTrue="1">
      <formula>F710="-"</formula>
    </cfRule>
  </conditionalFormatting>
  <conditionalFormatting sqref="E710">
    <cfRule type="expression" dxfId="4927" priority="830" stopIfTrue="1">
      <formula>F710="-"</formula>
    </cfRule>
  </conditionalFormatting>
  <conditionalFormatting sqref="F710">
    <cfRule type="expression" dxfId="4926" priority="825" stopIfTrue="1">
      <formula>F710="-"</formula>
    </cfRule>
  </conditionalFormatting>
  <conditionalFormatting sqref="C709">
    <cfRule type="expression" dxfId="4925" priority="819" stopIfTrue="1">
      <formula>F709="-"</formula>
    </cfRule>
  </conditionalFormatting>
  <conditionalFormatting sqref="D709">
    <cfRule type="expression" dxfId="4924" priority="824" stopIfTrue="1">
      <formula>F709="-"</formula>
    </cfRule>
  </conditionalFormatting>
  <conditionalFormatting sqref="E709">
    <cfRule type="expression" dxfId="4923" priority="823" stopIfTrue="1">
      <formula>F709="-"</formula>
    </cfRule>
  </conditionalFormatting>
  <conditionalFormatting sqref="F709">
    <cfRule type="expression" dxfId="4922" priority="818" stopIfTrue="1">
      <formula>F709="-"</formula>
    </cfRule>
  </conditionalFormatting>
  <conditionalFormatting sqref="C708">
    <cfRule type="expression" dxfId="4921" priority="812" stopIfTrue="1">
      <formula>F708="-"</formula>
    </cfRule>
  </conditionalFormatting>
  <conditionalFormatting sqref="D708">
    <cfRule type="expression" dxfId="4920" priority="817" stopIfTrue="1">
      <formula>F708="-"</formula>
    </cfRule>
  </conditionalFormatting>
  <conditionalFormatting sqref="E708">
    <cfRule type="expression" dxfId="4919" priority="816" stopIfTrue="1">
      <formula>F708="-"</formula>
    </cfRule>
  </conditionalFormatting>
  <conditionalFormatting sqref="F708">
    <cfRule type="expression" dxfId="4918" priority="811" stopIfTrue="1">
      <formula>F708="-"</formula>
    </cfRule>
  </conditionalFormatting>
  <conditionalFormatting sqref="C707">
    <cfRule type="expression" dxfId="4917" priority="805" stopIfTrue="1">
      <formula>F707="-"</formula>
    </cfRule>
  </conditionalFormatting>
  <conditionalFormatting sqref="D707">
    <cfRule type="expression" dxfId="4916" priority="810" stopIfTrue="1">
      <formula>F707="-"</formula>
    </cfRule>
  </conditionalFormatting>
  <conditionalFormatting sqref="E707">
    <cfRule type="expression" dxfId="4915" priority="809" stopIfTrue="1">
      <formula>F707="-"</formula>
    </cfRule>
  </conditionalFormatting>
  <conditionalFormatting sqref="F707">
    <cfRule type="expression" dxfId="4914" priority="804" stopIfTrue="1">
      <formula>F707="-"</formula>
    </cfRule>
  </conditionalFormatting>
  <conditionalFormatting sqref="C739">
    <cfRule type="expression" dxfId="4913" priority="794" stopIfTrue="1">
      <formula>F739="-"</formula>
    </cfRule>
  </conditionalFormatting>
  <conditionalFormatting sqref="D739">
    <cfRule type="expression" dxfId="4912" priority="799" stopIfTrue="1">
      <formula>F739="-"</formula>
    </cfRule>
  </conditionalFormatting>
  <conditionalFormatting sqref="E739">
    <cfRule type="expression" dxfId="4911" priority="798" stopIfTrue="1">
      <formula>F739="-"</formula>
    </cfRule>
  </conditionalFormatting>
  <conditionalFormatting sqref="F739">
    <cfRule type="expression" dxfId="4910" priority="793" stopIfTrue="1">
      <formula>F739="-"</formula>
    </cfRule>
  </conditionalFormatting>
  <conditionalFormatting sqref="C740">
    <cfRule type="expression" dxfId="4909" priority="785" stopIfTrue="1">
      <formula>F740="-"</formula>
    </cfRule>
  </conditionalFormatting>
  <conditionalFormatting sqref="D740">
    <cfRule type="expression" dxfId="4908" priority="790" stopIfTrue="1">
      <formula>F740="-"</formula>
    </cfRule>
  </conditionalFormatting>
  <conditionalFormatting sqref="E740">
    <cfRule type="expression" dxfId="4907" priority="789" stopIfTrue="1">
      <formula>F740="-"</formula>
    </cfRule>
  </conditionalFormatting>
  <conditionalFormatting sqref="F740">
    <cfRule type="expression" dxfId="4906" priority="784" stopIfTrue="1">
      <formula>F740="-"</formula>
    </cfRule>
  </conditionalFormatting>
  <conditionalFormatting sqref="C713">
    <cfRule type="expression" dxfId="4905" priority="776" stopIfTrue="1">
      <formula>F713="-"</formula>
    </cfRule>
  </conditionalFormatting>
  <conditionalFormatting sqref="D713">
    <cfRule type="expression" dxfId="4904" priority="781" stopIfTrue="1">
      <formula>F713="-"</formula>
    </cfRule>
  </conditionalFormatting>
  <conditionalFormatting sqref="E713">
    <cfRule type="expression" dxfId="4903" priority="780" stopIfTrue="1">
      <formula>F713="-"</formula>
    </cfRule>
  </conditionalFormatting>
  <conditionalFormatting sqref="F713">
    <cfRule type="expression" dxfId="4902" priority="775" stopIfTrue="1">
      <formula>F713="-"</formula>
    </cfRule>
  </conditionalFormatting>
  <conditionalFormatting sqref="C720">
    <cfRule type="expression" dxfId="4901" priority="763" stopIfTrue="1">
      <formula>F720="-"</formula>
    </cfRule>
  </conditionalFormatting>
  <conditionalFormatting sqref="D720">
    <cfRule type="expression" dxfId="4900" priority="768" stopIfTrue="1">
      <formula>F720="-"</formula>
    </cfRule>
  </conditionalFormatting>
  <conditionalFormatting sqref="E720">
    <cfRule type="expression" dxfId="4899" priority="767" stopIfTrue="1">
      <formula>F720="-"</formula>
    </cfRule>
  </conditionalFormatting>
  <conditionalFormatting sqref="F720">
    <cfRule type="expression" dxfId="4898" priority="762" stopIfTrue="1">
      <formula>F720="-"</formula>
    </cfRule>
  </conditionalFormatting>
  <conditionalFormatting sqref="C719">
    <cfRule type="expression" dxfId="4897" priority="756" stopIfTrue="1">
      <formula>F719="-"</formula>
    </cfRule>
  </conditionalFormatting>
  <conditionalFormatting sqref="D719">
    <cfRule type="expression" dxfId="4896" priority="761" stopIfTrue="1">
      <formula>F719="-"</formula>
    </cfRule>
  </conditionalFormatting>
  <conditionalFormatting sqref="E719">
    <cfRule type="expression" dxfId="4895" priority="760" stopIfTrue="1">
      <formula>F719="-"</formula>
    </cfRule>
  </conditionalFormatting>
  <conditionalFormatting sqref="F719">
    <cfRule type="expression" dxfId="4894" priority="755" stopIfTrue="1">
      <formula>F719="-"</formula>
    </cfRule>
  </conditionalFormatting>
  <conditionalFormatting sqref="C721">
    <cfRule type="expression" dxfId="4893" priority="741" stopIfTrue="1">
      <formula>F721="-"</formula>
    </cfRule>
  </conditionalFormatting>
  <conditionalFormatting sqref="D721">
    <cfRule type="expression" dxfId="4892" priority="746" stopIfTrue="1">
      <formula>F721="-"</formula>
    </cfRule>
  </conditionalFormatting>
  <conditionalFormatting sqref="E721">
    <cfRule type="expression" dxfId="4891" priority="745" stopIfTrue="1">
      <formula>F721="-"</formula>
    </cfRule>
  </conditionalFormatting>
  <conditionalFormatting sqref="F721">
    <cfRule type="expression" dxfId="4890" priority="740" stopIfTrue="1">
      <formula>F721="-"</formula>
    </cfRule>
  </conditionalFormatting>
  <conditionalFormatting sqref="C722">
    <cfRule type="expression" dxfId="4889" priority="734" stopIfTrue="1">
      <formula>F722="-"</formula>
    </cfRule>
  </conditionalFormatting>
  <conditionalFormatting sqref="D722">
    <cfRule type="expression" dxfId="4888" priority="739" stopIfTrue="1">
      <formula>F722="-"</formula>
    </cfRule>
  </conditionalFormatting>
  <conditionalFormatting sqref="E722">
    <cfRule type="expression" dxfId="4887" priority="738" stopIfTrue="1">
      <formula>F722="-"</formula>
    </cfRule>
  </conditionalFormatting>
  <conditionalFormatting sqref="F722">
    <cfRule type="expression" dxfId="4886" priority="733" stopIfTrue="1">
      <formula>F722="-"</formula>
    </cfRule>
  </conditionalFormatting>
  <conditionalFormatting sqref="C208">
    <cfRule type="expression" dxfId="4885" priority="727" stopIfTrue="1">
      <formula>F208="-"</formula>
    </cfRule>
  </conditionalFormatting>
  <conditionalFormatting sqref="D208">
    <cfRule type="expression" dxfId="4884" priority="732" stopIfTrue="1">
      <formula>F208="-"</formula>
    </cfRule>
  </conditionalFormatting>
  <conditionalFormatting sqref="E208">
    <cfRule type="expression" dxfId="4883" priority="731" stopIfTrue="1">
      <formula>F208="-"</formula>
    </cfRule>
  </conditionalFormatting>
  <conditionalFormatting sqref="F208">
    <cfRule type="expression" dxfId="4882" priority="726" stopIfTrue="1">
      <formula>F208="-"</formula>
    </cfRule>
  </conditionalFormatting>
  <conditionalFormatting sqref="C729">
    <cfRule type="expression" dxfId="4881" priority="720" stopIfTrue="1">
      <formula>F729="-"</formula>
    </cfRule>
  </conditionalFormatting>
  <conditionalFormatting sqref="D729">
    <cfRule type="expression" dxfId="4880" priority="725" stopIfTrue="1">
      <formula>F729="-"</formula>
    </cfRule>
  </conditionalFormatting>
  <conditionalFormatting sqref="E729">
    <cfRule type="expression" dxfId="4879" priority="724" stopIfTrue="1">
      <formula>F729="-"</formula>
    </cfRule>
  </conditionalFormatting>
  <conditionalFormatting sqref="F729">
    <cfRule type="expression" dxfId="4878" priority="719" stopIfTrue="1">
      <formula>F729="-"</formula>
    </cfRule>
  </conditionalFormatting>
  <conditionalFormatting sqref="C727">
    <cfRule type="expression" dxfId="4877" priority="713" stopIfTrue="1">
      <formula>F727="-"</formula>
    </cfRule>
  </conditionalFormatting>
  <conditionalFormatting sqref="D727">
    <cfRule type="expression" dxfId="4876" priority="718" stopIfTrue="1">
      <formula>F727="-"</formula>
    </cfRule>
  </conditionalFormatting>
  <conditionalFormatting sqref="E727">
    <cfRule type="expression" dxfId="4875" priority="717" stopIfTrue="1">
      <formula>F727="-"</formula>
    </cfRule>
  </conditionalFormatting>
  <conditionalFormatting sqref="F727">
    <cfRule type="expression" dxfId="4874" priority="712" stopIfTrue="1">
      <formula>F727="-"</formula>
    </cfRule>
  </conditionalFormatting>
  <conditionalFormatting sqref="C332">
    <cfRule type="expression" dxfId="4873" priority="700" stopIfTrue="1">
      <formula>F332="-"</formula>
    </cfRule>
  </conditionalFormatting>
  <conditionalFormatting sqref="D332">
    <cfRule type="expression" dxfId="4872" priority="705" stopIfTrue="1">
      <formula>F332="-"</formula>
    </cfRule>
  </conditionalFormatting>
  <conditionalFormatting sqref="E332">
    <cfRule type="expression" dxfId="4871" priority="704" stopIfTrue="1">
      <formula>F332="-"</formula>
    </cfRule>
  </conditionalFormatting>
  <conditionalFormatting sqref="F332">
    <cfRule type="expression" dxfId="4870" priority="699" stopIfTrue="1">
      <formula>F332="-"</formula>
    </cfRule>
  </conditionalFormatting>
  <conditionalFormatting sqref="C333">
    <cfRule type="expression" dxfId="4869" priority="691" stopIfTrue="1">
      <formula>F333="-"</formula>
    </cfRule>
  </conditionalFormatting>
  <conditionalFormatting sqref="D333">
    <cfRule type="expression" dxfId="4868" priority="696" stopIfTrue="1">
      <formula>F333="-"</formula>
    </cfRule>
  </conditionalFormatting>
  <conditionalFormatting sqref="E333">
    <cfRule type="expression" dxfId="4867" priority="695" stopIfTrue="1">
      <formula>F333="-"</formula>
    </cfRule>
  </conditionalFormatting>
  <conditionalFormatting sqref="F333">
    <cfRule type="expression" dxfId="4866" priority="690" stopIfTrue="1">
      <formula>F333="-"</formula>
    </cfRule>
  </conditionalFormatting>
  <conditionalFormatting sqref="C342">
    <cfRule type="expression" dxfId="4865" priority="682" stopIfTrue="1">
      <formula>F342="-"</formula>
    </cfRule>
  </conditionalFormatting>
  <conditionalFormatting sqref="D342">
    <cfRule type="expression" dxfId="4864" priority="687" stopIfTrue="1">
      <formula>F342="-"</formula>
    </cfRule>
  </conditionalFormatting>
  <conditionalFormatting sqref="E342">
    <cfRule type="expression" dxfId="4863" priority="686" stopIfTrue="1">
      <formula>F342="-"</formula>
    </cfRule>
  </conditionalFormatting>
  <conditionalFormatting sqref="F342">
    <cfRule type="expression" dxfId="4862" priority="681" stopIfTrue="1">
      <formula>F342="-"</formula>
    </cfRule>
  </conditionalFormatting>
  <conditionalFormatting sqref="C347">
    <cfRule type="expression" dxfId="4861" priority="673" stopIfTrue="1">
      <formula>F347="-"</formula>
    </cfRule>
  </conditionalFormatting>
  <conditionalFormatting sqref="D347">
    <cfRule type="expression" dxfId="4860" priority="678" stopIfTrue="1">
      <formula>F347="-"</formula>
    </cfRule>
  </conditionalFormatting>
  <conditionalFormatting sqref="E347">
    <cfRule type="expression" dxfId="4859" priority="677" stopIfTrue="1">
      <formula>F347="-"</formula>
    </cfRule>
  </conditionalFormatting>
  <conditionalFormatting sqref="F347">
    <cfRule type="expression" dxfId="4858" priority="672" stopIfTrue="1">
      <formula>F347="-"</formula>
    </cfRule>
  </conditionalFormatting>
  <conditionalFormatting sqref="C503">
    <cfRule type="expression" dxfId="4857" priority="664" stopIfTrue="1">
      <formula>F503="-"</formula>
    </cfRule>
  </conditionalFormatting>
  <conditionalFormatting sqref="D503">
    <cfRule type="expression" dxfId="4856" priority="669" stopIfTrue="1">
      <formula>F503="-"</formula>
    </cfRule>
  </conditionalFormatting>
  <conditionalFormatting sqref="E503">
    <cfRule type="expression" dxfId="4855" priority="668" stopIfTrue="1">
      <formula>F503="-"</formula>
    </cfRule>
  </conditionalFormatting>
  <conditionalFormatting sqref="F503">
    <cfRule type="expression" dxfId="4854" priority="663" stopIfTrue="1">
      <formula>F503="-"</formula>
    </cfRule>
  </conditionalFormatting>
  <conditionalFormatting sqref="C642">
    <cfRule type="expression" dxfId="4853" priority="651" stopIfTrue="1">
      <formula>F642="-"</formula>
    </cfRule>
  </conditionalFormatting>
  <conditionalFormatting sqref="D642">
    <cfRule type="expression" dxfId="4852" priority="656" stopIfTrue="1">
      <formula>F642="-"</formula>
    </cfRule>
  </conditionalFormatting>
  <conditionalFormatting sqref="E642">
    <cfRule type="expression" dxfId="4851" priority="655" stopIfTrue="1">
      <formula>F642="-"</formula>
    </cfRule>
  </conditionalFormatting>
  <conditionalFormatting sqref="F642">
    <cfRule type="expression" dxfId="4850" priority="650" stopIfTrue="1">
      <formula>F642="-"</formula>
    </cfRule>
  </conditionalFormatting>
  <conditionalFormatting sqref="C731">
    <cfRule type="expression" dxfId="4849" priority="644" stopIfTrue="1">
      <formula>F731="-"</formula>
    </cfRule>
  </conditionalFormatting>
  <conditionalFormatting sqref="D731">
    <cfRule type="expression" dxfId="4848" priority="649" stopIfTrue="1">
      <formula>F731="-"</formula>
    </cfRule>
  </conditionalFormatting>
  <conditionalFormatting sqref="E731">
    <cfRule type="expression" dxfId="4847" priority="648" stopIfTrue="1">
      <formula>F731="-"</formula>
    </cfRule>
  </conditionalFormatting>
  <conditionalFormatting sqref="F731">
    <cfRule type="expression" dxfId="4846" priority="643" stopIfTrue="1">
      <formula>F731="-"</formula>
    </cfRule>
  </conditionalFormatting>
  <conditionalFormatting sqref="C696">
    <cfRule type="expression" dxfId="4845" priority="637" stopIfTrue="1">
      <formula>F696="-"</formula>
    </cfRule>
  </conditionalFormatting>
  <conditionalFormatting sqref="D696">
    <cfRule type="expression" dxfId="4844" priority="642" stopIfTrue="1">
      <formula>F696="-"</formula>
    </cfRule>
  </conditionalFormatting>
  <conditionalFormatting sqref="E696">
    <cfRule type="expression" dxfId="4843" priority="641" stopIfTrue="1">
      <formula>F696="-"</formula>
    </cfRule>
  </conditionalFormatting>
  <conditionalFormatting sqref="F696">
    <cfRule type="expression" dxfId="4842" priority="636" stopIfTrue="1">
      <formula>F696="-"</formula>
    </cfRule>
  </conditionalFormatting>
  <conditionalFormatting sqref="C655">
    <cfRule type="expression" dxfId="4841" priority="626" stopIfTrue="1">
      <formula>F655="-"</formula>
    </cfRule>
  </conditionalFormatting>
  <conditionalFormatting sqref="D655">
    <cfRule type="expression" dxfId="4840" priority="631" stopIfTrue="1">
      <formula>F655="-"</formula>
    </cfRule>
  </conditionalFormatting>
  <conditionalFormatting sqref="E655">
    <cfRule type="expression" dxfId="4839" priority="630" stopIfTrue="1">
      <formula>F655="-"</formula>
    </cfRule>
  </conditionalFormatting>
  <conditionalFormatting sqref="F655">
    <cfRule type="expression" dxfId="4838" priority="625" stopIfTrue="1">
      <formula>F655="-"</formula>
    </cfRule>
  </conditionalFormatting>
  <conditionalFormatting sqref="C206">
    <cfRule type="expression" dxfId="4837" priority="617" stopIfTrue="1">
      <formula>F206="-"</formula>
    </cfRule>
  </conditionalFormatting>
  <conditionalFormatting sqref="D206">
    <cfRule type="expression" dxfId="4836" priority="622" stopIfTrue="1">
      <formula>F206="-"</formula>
    </cfRule>
  </conditionalFormatting>
  <conditionalFormatting sqref="E206">
    <cfRule type="expression" dxfId="4835" priority="621" stopIfTrue="1">
      <formula>F206="-"</formula>
    </cfRule>
  </conditionalFormatting>
  <conditionalFormatting sqref="F206">
    <cfRule type="expression" dxfId="4834" priority="616" stopIfTrue="1">
      <formula>F206="-"</formula>
    </cfRule>
  </conditionalFormatting>
  <conditionalFormatting sqref="C641">
    <cfRule type="expression" dxfId="4833" priority="608" stopIfTrue="1">
      <formula>F641="-"</formula>
    </cfRule>
  </conditionalFormatting>
  <conditionalFormatting sqref="D641">
    <cfRule type="expression" dxfId="4832" priority="613" stopIfTrue="1">
      <formula>F641="-"</formula>
    </cfRule>
  </conditionalFormatting>
  <conditionalFormatting sqref="E641">
    <cfRule type="expression" dxfId="4831" priority="612" stopIfTrue="1">
      <formula>F641="-"</formula>
    </cfRule>
  </conditionalFormatting>
  <conditionalFormatting sqref="F641">
    <cfRule type="expression" dxfId="4830" priority="607" stopIfTrue="1">
      <formula>F641="-"</formula>
    </cfRule>
  </conditionalFormatting>
  <conditionalFormatting sqref="C728">
    <cfRule type="expression" dxfId="4829" priority="601" stopIfTrue="1">
      <formula>F728="-"</formula>
    </cfRule>
  </conditionalFormatting>
  <conditionalFormatting sqref="D728">
    <cfRule type="expression" dxfId="4828" priority="606" stopIfTrue="1">
      <formula>F728="-"</formula>
    </cfRule>
  </conditionalFormatting>
  <conditionalFormatting sqref="E728">
    <cfRule type="expression" dxfId="4827" priority="605" stopIfTrue="1">
      <formula>F728="-"</formula>
    </cfRule>
  </conditionalFormatting>
  <conditionalFormatting sqref="F728">
    <cfRule type="expression" dxfId="4826" priority="600" stopIfTrue="1">
      <formula>F728="-"</formula>
    </cfRule>
  </conditionalFormatting>
  <conditionalFormatting sqref="C645">
    <cfRule type="expression" dxfId="4825" priority="594" stopIfTrue="1">
      <formula>F645="-"</formula>
    </cfRule>
  </conditionalFormatting>
  <conditionalFormatting sqref="D645">
    <cfRule type="expression" dxfId="4824" priority="599" stopIfTrue="1">
      <formula>F645="-"</formula>
    </cfRule>
  </conditionalFormatting>
  <conditionalFormatting sqref="E645">
    <cfRule type="expression" dxfId="4823" priority="598" stopIfTrue="1">
      <formula>F645="-"</formula>
    </cfRule>
  </conditionalFormatting>
  <conditionalFormatting sqref="F645">
    <cfRule type="expression" dxfId="4822" priority="593" stopIfTrue="1">
      <formula>F645="-"</formula>
    </cfRule>
  </conditionalFormatting>
  <conditionalFormatting sqref="C643">
    <cfRule type="expression" dxfId="4821" priority="587" stopIfTrue="1">
      <formula>F643="-"</formula>
    </cfRule>
  </conditionalFormatting>
  <conditionalFormatting sqref="D643">
    <cfRule type="expression" dxfId="4820" priority="592" stopIfTrue="1">
      <formula>F643="-"</formula>
    </cfRule>
  </conditionalFormatting>
  <conditionalFormatting sqref="E643">
    <cfRule type="expression" dxfId="4819" priority="591" stopIfTrue="1">
      <formula>F643="-"</formula>
    </cfRule>
  </conditionalFormatting>
  <conditionalFormatting sqref="F643">
    <cfRule type="expression" dxfId="4818" priority="586" stopIfTrue="1">
      <formula>F643="-"</formula>
    </cfRule>
  </conditionalFormatting>
  <conditionalFormatting sqref="C537">
    <cfRule type="expression" dxfId="4817" priority="580" stopIfTrue="1">
      <formula>F537="-"</formula>
    </cfRule>
  </conditionalFormatting>
  <conditionalFormatting sqref="D537">
    <cfRule type="expression" dxfId="4816" priority="585" stopIfTrue="1">
      <formula>F537="-"</formula>
    </cfRule>
  </conditionalFormatting>
  <conditionalFormatting sqref="E537">
    <cfRule type="expression" dxfId="4815" priority="584" stopIfTrue="1">
      <formula>F537="-"</formula>
    </cfRule>
  </conditionalFormatting>
  <conditionalFormatting sqref="F537">
    <cfRule type="expression" dxfId="4814" priority="579" stopIfTrue="1">
      <formula>F537="-"</formula>
    </cfRule>
  </conditionalFormatting>
  <conditionalFormatting sqref="C536">
    <cfRule type="expression" dxfId="4813" priority="573" stopIfTrue="1">
      <formula>F536="-"</formula>
    </cfRule>
  </conditionalFormatting>
  <conditionalFormatting sqref="D536">
    <cfRule type="expression" dxfId="4812" priority="578" stopIfTrue="1">
      <formula>F536="-"</formula>
    </cfRule>
  </conditionalFormatting>
  <conditionalFormatting sqref="E536">
    <cfRule type="expression" dxfId="4811" priority="577" stopIfTrue="1">
      <formula>F536="-"</formula>
    </cfRule>
  </conditionalFormatting>
  <conditionalFormatting sqref="F536">
    <cfRule type="expression" dxfId="4810" priority="572" stopIfTrue="1">
      <formula>F536="-"</formula>
    </cfRule>
  </conditionalFormatting>
  <conditionalFormatting sqref="C735">
    <cfRule type="expression" dxfId="4809" priority="517" stopIfTrue="1">
      <formula>F735="-"</formula>
    </cfRule>
  </conditionalFormatting>
  <conditionalFormatting sqref="D735">
    <cfRule type="expression" dxfId="4808" priority="522" stopIfTrue="1">
      <formula>F735="-"</formula>
    </cfRule>
  </conditionalFormatting>
  <conditionalFormatting sqref="E735">
    <cfRule type="expression" dxfId="4807" priority="521" stopIfTrue="1">
      <formula>F735="-"</formula>
    </cfRule>
  </conditionalFormatting>
  <conditionalFormatting sqref="F735">
    <cfRule type="expression" dxfId="4806" priority="516" stopIfTrue="1">
      <formula>F735="-"</formula>
    </cfRule>
  </conditionalFormatting>
  <conditionalFormatting sqref="C535">
    <cfRule type="expression" dxfId="4805" priority="566" stopIfTrue="1">
      <formula>F535="-"</formula>
    </cfRule>
  </conditionalFormatting>
  <conditionalFormatting sqref="D535">
    <cfRule type="expression" dxfId="4804" priority="571" stopIfTrue="1">
      <formula>F535="-"</formula>
    </cfRule>
  </conditionalFormatting>
  <conditionalFormatting sqref="E535">
    <cfRule type="expression" dxfId="4803" priority="570" stopIfTrue="1">
      <formula>F535="-"</formula>
    </cfRule>
  </conditionalFormatting>
  <conditionalFormatting sqref="F535">
    <cfRule type="expression" dxfId="4802" priority="565" stopIfTrue="1">
      <formula>F535="-"</formula>
    </cfRule>
  </conditionalFormatting>
  <conditionalFormatting sqref="C447">
    <cfRule type="expression" dxfId="4801" priority="553" stopIfTrue="1">
      <formula>F447="-"</formula>
    </cfRule>
  </conditionalFormatting>
  <conditionalFormatting sqref="D447">
    <cfRule type="expression" dxfId="4800" priority="558" stopIfTrue="1">
      <formula>F447="-"</formula>
    </cfRule>
  </conditionalFormatting>
  <conditionalFormatting sqref="E447">
    <cfRule type="expression" dxfId="4799" priority="557" stopIfTrue="1">
      <formula>F447="-"</formula>
    </cfRule>
  </conditionalFormatting>
  <conditionalFormatting sqref="F447">
    <cfRule type="expression" dxfId="4798" priority="552" stopIfTrue="1">
      <formula>F447="-"</formula>
    </cfRule>
  </conditionalFormatting>
  <conditionalFormatting sqref="C711">
    <cfRule type="expression" dxfId="4797" priority="544" stopIfTrue="1">
      <formula>F711="-"</formula>
    </cfRule>
  </conditionalFormatting>
  <conditionalFormatting sqref="D711">
    <cfRule type="expression" dxfId="4796" priority="549" stopIfTrue="1">
      <formula>F711="-"</formula>
    </cfRule>
  </conditionalFormatting>
  <conditionalFormatting sqref="E711">
    <cfRule type="expression" dxfId="4795" priority="548" stopIfTrue="1">
      <formula>F711="-"</formula>
    </cfRule>
  </conditionalFormatting>
  <conditionalFormatting sqref="F711">
    <cfRule type="expression" dxfId="4794" priority="543" stopIfTrue="1">
      <formula>F711="-"</formula>
    </cfRule>
  </conditionalFormatting>
  <conditionalFormatting sqref="C714">
    <cfRule type="expression" dxfId="4793" priority="535" stopIfTrue="1">
      <formula>F714="-"</formula>
    </cfRule>
  </conditionalFormatting>
  <conditionalFormatting sqref="D714">
    <cfRule type="expression" dxfId="4792" priority="540" stopIfTrue="1">
      <formula>F714="-"</formula>
    </cfRule>
  </conditionalFormatting>
  <conditionalFormatting sqref="E714">
    <cfRule type="expression" dxfId="4791" priority="539" stopIfTrue="1">
      <formula>F714="-"</formula>
    </cfRule>
  </conditionalFormatting>
  <conditionalFormatting sqref="F714">
    <cfRule type="expression" dxfId="4790" priority="534" stopIfTrue="1">
      <formula>F714="-"</formula>
    </cfRule>
  </conditionalFormatting>
  <conditionalFormatting sqref="C724">
    <cfRule type="expression" dxfId="4789" priority="526" stopIfTrue="1">
      <formula>F724="-"</formula>
    </cfRule>
  </conditionalFormatting>
  <conditionalFormatting sqref="D724">
    <cfRule type="expression" dxfId="4788" priority="531" stopIfTrue="1">
      <formula>F724="-"</formula>
    </cfRule>
  </conditionalFormatting>
  <conditionalFormatting sqref="E724">
    <cfRule type="expression" dxfId="4787" priority="530" stopIfTrue="1">
      <formula>F724="-"</formula>
    </cfRule>
  </conditionalFormatting>
  <conditionalFormatting sqref="F724">
    <cfRule type="expression" dxfId="4786" priority="525" stopIfTrue="1">
      <formula>F724="-"</formula>
    </cfRule>
  </conditionalFormatting>
  <conditionalFormatting sqref="C744">
    <cfRule type="expression" dxfId="4785" priority="510" stopIfTrue="1">
      <formula>F744="-"</formula>
    </cfRule>
  </conditionalFormatting>
  <conditionalFormatting sqref="D744">
    <cfRule type="expression" dxfId="4784" priority="515" stopIfTrue="1">
      <formula>F744="-"</formula>
    </cfRule>
  </conditionalFormatting>
  <conditionalFormatting sqref="E744">
    <cfRule type="expression" dxfId="4783" priority="514" stopIfTrue="1">
      <formula>F744="-"</formula>
    </cfRule>
  </conditionalFormatting>
  <conditionalFormatting sqref="F744">
    <cfRule type="expression" dxfId="4782" priority="509" stopIfTrue="1">
      <formula>F744="-"</formula>
    </cfRule>
  </conditionalFormatting>
  <conditionalFormatting sqref="C683">
    <cfRule type="expression" dxfId="4781" priority="503" stopIfTrue="1">
      <formula>F683="-"</formula>
    </cfRule>
  </conditionalFormatting>
  <conditionalFormatting sqref="D683">
    <cfRule type="expression" dxfId="4780" priority="508" stopIfTrue="1">
      <formula>F683="-"</formula>
    </cfRule>
  </conditionalFormatting>
  <conditionalFormatting sqref="E683">
    <cfRule type="expression" dxfId="4779" priority="507" stopIfTrue="1">
      <formula>F683="-"</formula>
    </cfRule>
  </conditionalFormatting>
  <conditionalFormatting sqref="F683">
    <cfRule type="expression" dxfId="4778" priority="502" stopIfTrue="1">
      <formula>F683="-"</formula>
    </cfRule>
  </conditionalFormatting>
  <conditionalFormatting sqref="C413">
    <cfRule type="expression" dxfId="4777" priority="494" stopIfTrue="1">
      <formula>F413="-"</formula>
    </cfRule>
  </conditionalFormatting>
  <conditionalFormatting sqref="D413">
    <cfRule type="expression" dxfId="4776" priority="499" stopIfTrue="1">
      <formula>F413="-"</formula>
    </cfRule>
  </conditionalFormatting>
  <conditionalFormatting sqref="E413">
    <cfRule type="expression" dxfId="4775" priority="498" stopIfTrue="1">
      <formula>F413="-"</formula>
    </cfRule>
  </conditionalFormatting>
  <conditionalFormatting sqref="F413">
    <cfRule type="expression" dxfId="4774" priority="493" stopIfTrue="1">
      <formula>F413="-"</formula>
    </cfRule>
  </conditionalFormatting>
  <conditionalFormatting sqref="C681">
    <cfRule type="expression" dxfId="4773" priority="487" stopIfTrue="1">
      <formula>F681="-"</formula>
    </cfRule>
  </conditionalFormatting>
  <conditionalFormatting sqref="D681">
    <cfRule type="expression" dxfId="4772" priority="492" stopIfTrue="1">
      <formula>F681="-"</formula>
    </cfRule>
  </conditionalFormatting>
  <conditionalFormatting sqref="E681">
    <cfRule type="expression" dxfId="4771" priority="491" stopIfTrue="1">
      <formula>F681="-"</formula>
    </cfRule>
  </conditionalFormatting>
  <conditionalFormatting sqref="F681">
    <cfRule type="expression" dxfId="4770" priority="486" stopIfTrue="1">
      <formula>F681="-"</formula>
    </cfRule>
  </conditionalFormatting>
  <conditionalFormatting sqref="C640">
    <cfRule type="expression" dxfId="4769" priority="478" stopIfTrue="1">
      <formula>F640="-"</formula>
    </cfRule>
  </conditionalFormatting>
  <conditionalFormatting sqref="D640">
    <cfRule type="expression" dxfId="4768" priority="483" stopIfTrue="1">
      <formula>F640="-"</formula>
    </cfRule>
  </conditionalFormatting>
  <conditionalFormatting sqref="E640">
    <cfRule type="expression" dxfId="4767" priority="482" stopIfTrue="1">
      <formula>F640="-"</formula>
    </cfRule>
  </conditionalFormatting>
  <conditionalFormatting sqref="F640">
    <cfRule type="expression" dxfId="4766" priority="477" stopIfTrue="1">
      <formula>F640="-"</formula>
    </cfRule>
  </conditionalFormatting>
  <conditionalFormatting sqref="C269">
    <cfRule type="expression" dxfId="4765" priority="469" stopIfTrue="1">
      <formula>F269="-"</formula>
    </cfRule>
  </conditionalFormatting>
  <conditionalFormatting sqref="D269">
    <cfRule type="expression" dxfId="4764" priority="474" stopIfTrue="1">
      <formula>F269="-"</formula>
    </cfRule>
  </conditionalFormatting>
  <conditionalFormatting sqref="E269">
    <cfRule type="expression" dxfId="4763" priority="473" stopIfTrue="1">
      <formula>F269="-"</formula>
    </cfRule>
  </conditionalFormatting>
  <conditionalFormatting sqref="F269">
    <cfRule type="expression" dxfId="4762" priority="468" stopIfTrue="1">
      <formula>F269="-"</formula>
    </cfRule>
  </conditionalFormatting>
  <conditionalFormatting sqref="C682">
    <cfRule type="expression" dxfId="4761" priority="460" stopIfTrue="1">
      <formula>F682="-"</formula>
    </cfRule>
  </conditionalFormatting>
  <conditionalFormatting sqref="D682">
    <cfRule type="expression" dxfId="4760" priority="465" stopIfTrue="1">
      <formula>F682="-"</formula>
    </cfRule>
  </conditionalFormatting>
  <conditionalFormatting sqref="E682">
    <cfRule type="expression" dxfId="4759" priority="464" stopIfTrue="1">
      <formula>F682="-"</formula>
    </cfRule>
  </conditionalFormatting>
  <conditionalFormatting sqref="F682">
    <cfRule type="expression" dxfId="4758" priority="459" stopIfTrue="1">
      <formula>F682="-"</formula>
    </cfRule>
  </conditionalFormatting>
  <conditionalFormatting sqref="C741">
    <cfRule type="expression" dxfId="4757" priority="449" stopIfTrue="1">
      <formula>F741="-"</formula>
    </cfRule>
  </conditionalFormatting>
  <conditionalFormatting sqref="D741">
    <cfRule type="expression" dxfId="4756" priority="454" stopIfTrue="1">
      <formula>F741="-"</formula>
    </cfRule>
  </conditionalFormatting>
  <conditionalFormatting sqref="E741">
    <cfRule type="expression" dxfId="4755" priority="453" stopIfTrue="1">
      <formula>F741="-"</formula>
    </cfRule>
  </conditionalFormatting>
  <conditionalFormatting sqref="F741">
    <cfRule type="expression" dxfId="4754" priority="448" stopIfTrue="1">
      <formula>F741="-"</formula>
    </cfRule>
  </conditionalFormatting>
  <conditionalFormatting sqref="C101">
    <cfRule type="expression" dxfId="4753" priority="438" stopIfTrue="1">
      <formula>F101="-"</formula>
    </cfRule>
  </conditionalFormatting>
  <conditionalFormatting sqref="D101">
    <cfRule type="expression" dxfId="4752" priority="443" stopIfTrue="1">
      <formula>F101="-"</formula>
    </cfRule>
  </conditionalFormatting>
  <conditionalFormatting sqref="E101">
    <cfRule type="expression" dxfId="4751" priority="442" stopIfTrue="1">
      <formula>F101="-"</formula>
    </cfRule>
  </conditionalFormatting>
  <conditionalFormatting sqref="F101">
    <cfRule type="expression" dxfId="4750" priority="437" stopIfTrue="1">
      <formula>F101="-"</formula>
    </cfRule>
  </conditionalFormatting>
  <conditionalFormatting sqref="C100">
    <cfRule type="expression" dxfId="4749" priority="431" stopIfTrue="1">
      <formula>F100="-"</formula>
    </cfRule>
  </conditionalFormatting>
  <conditionalFormatting sqref="D100">
    <cfRule type="expression" dxfId="4748" priority="436" stopIfTrue="1">
      <formula>F100="-"</formula>
    </cfRule>
  </conditionalFormatting>
  <conditionalFormatting sqref="E100">
    <cfRule type="expression" dxfId="4747" priority="435" stopIfTrue="1">
      <formula>F100="-"</formula>
    </cfRule>
  </conditionalFormatting>
  <conditionalFormatting sqref="F100">
    <cfRule type="expression" dxfId="4746" priority="430" stopIfTrue="1">
      <formula>F100="-"</formula>
    </cfRule>
  </conditionalFormatting>
  <conditionalFormatting sqref="C746">
    <cfRule type="expression" dxfId="4745" priority="422" stopIfTrue="1">
      <formula>F746="-"</formula>
    </cfRule>
  </conditionalFormatting>
  <conditionalFormatting sqref="D746">
    <cfRule type="expression" dxfId="4744" priority="427" stopIfTrue="1">
      <formula>F746="-"</formula>
    </cfRule>
  </conditionalFormatting>
  <conditionalFormatting sqref="E746">
    <cfRule type="expression" dxfId="4743" priority="426" stopIfTrue="1">
      <formula>F746="-"</formula>
    </cfRule>
  </conditionalFormatting>
  <conditionalFormatting sqref="F746">
    <cfRule type="expression" dxfId="4742" priority="421" stopIfTrue="1">
      <formula>F746="-"</formula>
    </cfRule>
  </conditionalFormatting>
  <conditionalFormatting sqref="C733">
    <cfRule type="expression" dxfId="4741" priority="415" stopIfTrue="1">
      <formula>F733="-"</formula>
    </cfRule>
  </conditionalFormatting>
  <conditionalFormatting sqref="D733">
    <cfRule type="expression" dxfId="4740" priority="420" stopIfTrue="1">
      <formula>F733="-"</formula>
    </cfRule>
  </conditionalFormatting>
  <conditionalFormatting sqref="E733">
    <cfRule type="expression" dxfId="4739" priority="419" stopIfTrue="1">
      <formula>F733="-"</formula>
    </cfRule>
  </conditionalFormatting>
  <conditionalFormatting sqref="F733">
    <cfRule type="expression" dxfId="4738" priority="414" stopIfTrue="1">
      <formula>F733="-"</formula>
    </cfRule>
  </conditionalFormatting>
  <conditionalFormatting sqref="C732">
    <cfRule type="expression" dxfId="4737" priority="408" stopIfTrue="1">
      <formula>F732="-"</formula>
    </cfRule>
  </conditionalFormatting>
  <conditionalFormatting sqref="D732">
    <cfRule type="expression" dxfId="4736" priority="413" stopIfTrue="1">
      <formula>F732="-"</formula>
    </cfRule>
  </conditionalFormatting>
  <conditionalFormatting sqref="E732">
    <cfRule type="expression" dxfId="4735" priority="412" stopIfTrue="1">
      <formula>F732="-"</formula>
    </cfRule>
  </conditionalFormatting>
  <conditionalFormatting sqref="F732">
    <cfRule type="expression" dxfId="4734" priority="407" stopIfTrue="1">
      <formula>F732="-"</formula>
    </cfRule>
  </conditionalFormatting>
  <conditionalFormatting sqref="C734">
    <cfRule type="expression" dxfId="4733" priority="400" stopIfTrue="1">
      <formula>F734="-"</formula>
    </cfRule>
  </conditionalFormatting>
  <conditionalFormatting sqref="D734">
    <cfRule type="expression" dxfId="4732" priority="406" stopIfTrue="1">
      <formula>F734="-"</formula>
    </cfRule>
  </conditionalFormatting>
  <conditionalFormatting sqref="B734">
    <cfRule type="expression" dxfId="4731" priority="405" stopIfTrue="1">
      <formula>F734="-"</formula>
    </cfRule>
  </conditionalFormatting>
  <conditionalFormatting sqref="E734">
    <cfRule type="expression" dxfId="4730" priority="404" stopIfTrue="1">
      <formula>F734="-"</formula>
    </cfRule>
  </conditionalFormatting>
  <conditionalFormatting sqref="F734">
    <cfRule type="expression" dxfId="4729" priority="399" stopIfTrue="1">
      <formula>F734="-"</formula>
    </cfRule>
  </conditionalFormatting>
  <conditionalFormatting sqref="C745">
    <cfRule type="expression" dxfId="4728" priority="391" stopIfTrue="1">
      <formula>F745="-"</formula>
    </cfRule>
  </conditionalFormatting>
  <conditionalFormatting sqref="D745">
    <cfRule type="expression" dxfId="4727" priority="396" stopIfTrue="1">
      <formula>F745="-"</formula>
    </cfRule>
  </conditionalFormatting>
  <conditionalFormatting sqref="E745">
    <cfRule type="expression" dxfId="4726" priority="395" stopIfTrue="1">
      <formula>F745="-"</formula>
    </cfRule>
  </conditionalFormatting>
  <conditionalFormatting sqref="F745">
    <cfRule type="expression" dxfId="4725" priority="390" stopIfTrue="1">
      <formula>F745="-"</formula>
    </cfRule>
  </conditionalFormatting>
  <conditionalFormatting sqref="C385">
    <cfRule type="expression" dxfId="4724" priority="376" stopIfTrue="1">
      <formula>F385="-"</formula>
    </cfRule>
  </conditionalFormatting>
  <conditionalFormatting sqref="D385">
    <cfRule type="expression" dxfId="4723" priority="381" stopIfTrue="1">
      <formula>F385="-"</formula>
    </cfRule>
  </conditionalFormatting>
  <conditionalFormatting sqref="E385">
    <cfRule type="expression" dxfId="4722" priority="380" stopIfTrue="1">
      <formula>F385="-"</formula>
    </cfRule>
  </conditionalFormatting>
  <conditionalFormatting sqref="F385">
    <cfRule type="expression" dxfId="4721" priority="375" stopIfTrue="1">
      <formula>F385="-"</formula>
    </cfRule>
  </conditionalFormatting>
  <conditionalFormatting sqref="C425">
    <cfRule type="expression" dxfId="4720" priority="367" stopIfTrue="1">
      <formula>F425="-"</formula>
    </cfRule>
  </conditionalFormatting>
  <conditionalFormatting sqref="D425">
    <cfRule type="expression" dxfId="4719" priority="372" stopIfTrue="1">
      <formula>F425="-"</formula>
    </cfRule>
  </conditionalFormatting>
  <conditionalFormatting sqref="E425">
    <cfRule type="expression" dxfId="4718" priority="371" stopIfTrue="1">
      <formula>F425="-"</formula>
    </cfRule>
  </conditionalFormatting>
  <conditionalFormatting sqref="F425">
    <cfRule type="expression" dxfId="4717" priority="366" stopIfTrue="1">
      <formula>F425="-"</formula>
    </cfRule>
  </conditionalFormatting>
  <conditionalFormatting sqref="C650">
    <cfRule type="expression" dxfId="4716" priority="360" stopIfTrue="1">
      <formula>F650="-"</formula>
    </cfRule>
  </conditionalFormatting>
  <conditionalFormatting sqref="D650">
    <cfRule type="expression" dxfId="4715" priority="365" stopIfTrue="1">
      <formula>F650="-"</formula>
    </cfRule>
  </conditionalFormatting>
  <conditionalFormatting sqref="E650">
    <cfRule type="expression" dxfId="4714" priority="364" stopIfTrue="1">
      <formula>F650="-"</formula>
    </cfRule>
  </conditionalFormatting>
  <conditionalFormatting sqref="F650">
    <cfRule type="expression" dxfId="4713" priority="359" stopIfTrue="1">
      <formula>F650="-"</formula>
    </cfRule>
  </conditionalFormatting>
  <conditionalFormatting sqref="C723">
    <cfRule type="expression" dxfId="4712" priority="351" stopIfTrue="1">
      <formula>F723="-"</formula>
    </cfRule>
  </conditionalFormatting>
  <conditionalFormatting sqref="D723">
    <cfRule type="expression" dxfId="4711" priority="356" stopIfTrue="1">
      <formula>F723="-"</formula>
    </cfRule>
  </conditionalFormatting>
  <conditionalFormatting sqref="E723">
    <cfRule type="expression" dxfId="4710" priority="355" stopIfTrue="1">
      <formula>F723="-"</formula>
    </cfRule>
  </conditionalFormatting>
  <conditionalFormatting sqref="F723">
    <cfRule type="expression" dxfId="4709" priority="350" stopIfTrue="1">
      <formula>F723="-"</formula>
    </cfRule>
  </conditionalFormatting>
  <conditionalFormatting sqref="C726">
    <cfRule type="expression" dxfId="4708" priority="342" stopIfTrue="1">
      <formula>F726="-"</formula>
    </cfRule>
  </conditionalFormatting>
  <conditionalFormatting sqref="D726">
    <cfRule type="expression" dxfId="4707" priority="347" stopIfTrue="1">
      <formula>F726="-"</formula>
    </cfRule>
  </conditionalFormatting>
  <conditionalFormatting sqref="E726">
    <cfRule type="expression" dxfId="4706" priority="346" stopIfTrue="1">
      <formula>F726="-"</formula>
    </cfRule>
  </conditionalFormatting>
  <conditionalFormatting sqref="F726">
    <cfRule type="expression" dxfId="4705" priority="341" stopIfTrue="1">
      <formula>F726="-"</formula>
    </cfRule>
  </conditionalFormatting>
  <conditionalFormatting sqref="C725">
    <cfRule type="expression" dxfId="4704" priority="335" stopIfTrue="1">
      <formula>F725="-"</formula>
    </cfRule>
  </conditionalFormatting>
  <conditionalFormatting sqref="D725">
    <cfRule type="expression" dxfId="4703" priority="340" stopIfTrue="1">
      <formula>F725="-"</formula>
    </cfRule>
  </conditionalFormatting>
  <conditionalFormatting sqref="E725">
    <cfRule type="expression" dxfId="4702" priority="339" stopIfTrue="1">
      <formula>F725="-"</formula>
    </cfRule>
  </conditionalFormatting>
  <conditionalFormatting sqref="F725">
    <cfRule type="expression" dxfId="4701" priority="334" stopIfTrue="1">
      <formula>F725="-"</formula>
    </cfRule>
  </conditionalFormatting>
  <conditionalFormatting sqref="C338">
    <cfRule type="expression" dxfId="4700" priority="242" stopIfTrue="1">
      <formula>F338="-"</formula>
    </cfRule>
  </conditionalFormatting>
  <conditionalFormatting sqref="D338">
    <cfRule type="expression" dxfId="4699" priority="247" stopIfTrue="1">
      <formula>F338="-"</formula>
    </cfRule>
  </conditionalFormatting>
  <conditionalFormatting sqref="E338">
    <cfRule type="expression" dxfId="4698" priority="246" stopIfTrue="1">
      <formula>F338="-"</formula>
    </cfRule>
  </conditionalFormatting>
  <conditionalFormatting sqref="F338">
    <cfRule type="expression" dxfId="4697" priority="241" stopIfTrue="1">
      <formula>F338="-"</formula>
    </cfRule>
  </conditionalFormatting>
  <conditionalFormatting sqref="C392">
    <cfRule type="expression" dxfId="4696" priority="233" stopIfTrue="1">
      <formula>F392="-"</formula>
    </cfRule>
  </conditionalFormatting>
  <conditionalFormatting sqref="D392">
    <cfRule type="expression" dxfId="4695" priority="238" stopIfTrue="1">
      <formula>F392="-"</formula>
    </cfRule>
  </conditionalFormatting>
  <conditionalFormatting sqref="E392">
    <cfRule type="expression" dxfId="4694" priority="237" stopIfTrue="1">
      <formula>F392="-"</formula>
    </cfRule>
  </conditionalFormatting>
  <conditionalFormatting sqref="F392">
    <cfRule type="expression" dxfId="4693" priority="232" stopIfTrue="1">
      <formula>F392="-"</formula>
    </cfRule>
  </conditionalFormatting>
  <conditionalFormatting sqref="C391">
    <cfRule type="expression" dxfId="4692" priority="226" stopIfTrue="1">
      <formula>F391="-"</formula>
    </cfRule>
  </conditionalFormatting>
  <conditionalFormatting sqref="D391">
    <cfRule type="expression" dxfId="4691" priority="231" stopIfTrue="1">
      <formula>F391="-"</formula>
    </cfRule>
  </conditionalFormatting>
  <conditionalFormatting sqref="E391">
    <cfRule type="expression" dxfId="4690" priority="230" stopIfTrue="1">
      <formula>F391="-"</formula>
    </cfRule>
  </conditionalFormatting>
  <conditionalFormatting sqref="F391">
    <cfRule type="expression" dxfId="4689" priority="225" stopIfTrue="1">
      <formula>F391="-"</formula>
    </cfRule>
  </conditionalFormatting>
  <conditionalFormatting sqref="C673">
    <cfRule type="expression" dxfId="4688" priority="215" stopIfTrue="1">
      <formula>F673="-"</formula>
    </cfRule>
  </conditionalFormatting>
  <conditionalFormatting sqref="D673">
    <cfRule type="expression" dxfId="4687" priority="220" stopIfTrue="1">
      <formula>F673="-"</formula>
    </cfRule>
  </conditionalFormatting>
  <conditionalFormatting sqref="E673">
    <cfRule type="expression" dxfId="4686" priority="219" stopIfTrue="1">
      <formula>F673="-"</formula>
    </cfRule>
  </conditionalFormatting>
  <conditionalFormatting sqref="F673">
    <cfRule type="expression" dxfId="4685" priority="214" stopIfTrue="1">
      <formula>F673="-"</formula>
    </cfRule>
  </conditionalFormatting>
  <conditionalFormatting sqref="C674">
    <cfRule type="expression" dxfId="4684" priority="208" stopIfTrue="1">
      <formula>F674="-"</formula>
    </cfRule>
  </conditionalFormatting>
  <conditionalFormatting sqref="D674">
    <cfRule type="expression" dxfId="4683" priority="213" stopIfTrue="1">
      <formula>F674="-"</formula>
    </cfRule>
  </conditionalFormatting>
  <conditionalFormatting sqref="E674">
    <cfRule type="expression" dxfId="4682" priority="212" stopIfTrue="1">
      <formula>F674="-"</formula>
    </cfRule>
  </conditionalFormatting>
  <conditionalFormatting sqref="F674">
    <cfRule type="expression" dxfId="4681" priority="207" stopIfTrue="1">
      <formula>F674="-"</formula>
    </cfRule>
  </conditionalFormatting>
  <conditionalFormatting sqref="C670">
    <cfRule type="expression" dxfId="4680" priority="199" stopIfTrue="1">
      <formula>F670="-"</formula>
    </cfRule>
  </conditionalFormatting>
  <conditionalFormatting sqref="D670">
    <cfRule type="expression" dxfId="4679" priority="204" stopIfTrue="1">
      <formula>F670="-"</formula>
    </cfRule>
  </conditionalFormatting>
  <conditionalFormatting sqref="E670">
    <cfRule type="expression" dxfId="4678" priority="203" stopIfTrue="1">
      <formula>F670="-"</formula>
    </cfRule>
  </conditionalFormatting>
  <conditionalFormatting sqref="F670">
    <cfRule type="expression" dxfId="4677" priority="198" stopIfTrue="1">
      <formula>F670="-"</formula>
    </cfRule>
  </conditionalFormatting>
  <conditionalFormatting sqref="C270">
    <cfRule type="expression" dxfId="4676" priority="190" stopIfTrue="1">
      <formula>F270="-"</formula>
    </cfRule>
  </conditionalFormatting>
  <conditionalFormatting sqref="D270">
    <cfRule type="expression" dxfId="4675" priority="195" stopIfTrue="1">
      <formula>F270="-"</formula>
    </cfRule>
  </conditionalFormatting>
  <conditionalFormatting sqref="E270">
    <cfRule type="expression" dxfId="4674" priority="194" stopIfTrue="1">
      <formula>F270="-"</formula>
    </cfRule>
  </conditionalFormatting>
  <conditionalFormatting sqref="F270">
    <cfRule type="expression" dxfId="4673" priority="189" stopIfTrue="1">
      <formula>F270="-"</formula>
    </cfRule>
  </conditionalFormatting>
  <conditionalFormatting sqref="B713:B733">
    <cfRule type="expression" dxfId="4672" priority="186" stopIfTrue="1">
      <formula>F713="-"</formula>
    </cfRule>
  </conditionalFormatting>
  <conditionalFormatting sqref="C730">
    <cfRule type="expression" dxfId="4671" priority="180" stopIfTrue="1">
      <formula>F730="-"</formula>
    </cfRule>
  </conditionalFormatting>
  <conditionalFormatting sqref="D730">
    <cfRule type="expression" dxfId="4670" priority="185" stopIfTrue="1">
      <formula>F730="-"</formula>
    </cfRule>
  </conditionalFormatting>
  <conditionalFormatting sqref="E730">
    <cfRule type="expression" dxfId="4669" priority="184" stopIfTrue="1">
      <formula>F730="-"</formula>
    </cfRule>
  </conditionalFormatting>
  <conditionalFormatting sqref="F730">
    <cfRule type="expression" dxfId="4668" priority="179" stopIfTrue="1">
      <formula>F730="-"</formula>
    </cfRule>
  </conditionalFormatting>
  <conditionalFormatting sqref="C742">
    <cfRule type="expression" dxfId="4667" priority="171" stopIfTrue="1">
      <formula>F742="-"</formula>
    </cfRule>
  </conditionalFormatting>
  <conditionalFormatting sqref="D742">
    <cfRule type="expression" dxfId="4666" priority="176" stopIfTrue="1">
      <formula>F742="-"</formula>
    </cfRule>
  </conditionalFormatting>
  <conditionalFormatting sqref="E742">
    <cfRule type="expression" dxfId="4665" priority="175" stopIfTrue="1">
      <formula>F742="-"</formula>
    </cfRule>
  </conditionalFormatting>
  <conditionalFormatting sqref="F742">
    <cfRule type="expression" dxfId="4664" priority="170" stopIfTrue="1">
      <formula>F742="-"</formula>
    </cfRule>
  </conditionalFormatting>
  <conditionalFormatting sqref="C743">
    <cfRule type="expression" dxfId="4663" priority="162" stopIfTrue="1">
      <formula>F743="-"</formula>
    </cfRule>
  </conditionalFormatting>
  <conditionalFormatting sqref="D743">
    <cfRule type="expression" dxfId="4662" priority="167" stopIfTrue="1">
      <formula>F743="-"</formula>
    </cfRule>
  </conditionalFormatting>
  <conditionalFormatting sqref="E743">
    <cfRule type="expression" dxfId="4661" priority="166" stopIfTrue="1">
      <formula>F743="-"</formula>
    </cfRule>
  </conditionalFormatting>
  <conditionalFormatting sqref="F743">
    <cfRule type="expression" dxfId="4660" priority="161" stopIfTrue="1">
      <formula>F743="-"</formula>
    </cfRule>
  </conditionalFormatting>
  <conditionalFormatting sqref="C401">
    <cfRule type="expression" dxfId="4659" priority="154" stopIfTrue="1">
      <formula>F401="-"</formula>
    </cfRule>
  </conditionalFormatting>
  <conditionalFormatting sqref="D401">
    <cfRule type="expression" dxfId="4658" priority="158" stopIfTrue="1">
      <formula>F401="-"</formula>
    </cfRule>
  </conditionalFormatting>
  <conditionalFormatting sqref="E387">
    <cfRule type="expression" dxfId="4657" priority="148" stopIfTrue="1">
      <formula>F387="-"</formula>
    </cfRule>
  </conditionalFormatting>
  <conditionalFormatting sqref="F401">
    <cfRule type="expression" dxfId="4656" priority="153" stopIfTrue="1">
      <formula>F401="-"</formula>
    </cfRule>
  </conditionalFormatting>
  <conditionalFormatting sqref="E400:E401">
    <cfRule type="expression" dxfId="4655" priority="152" stopIfTrue="1">
      <formula>F400="-"</formula>
    </cfRule>
  </conditionalFormatting>
  <conditionalFormatting sqref="C387">
    <cfRule type="expression" dxfId="4654" priority="144" stopIfTrue="1">
      <formula>F387="-"</formula>
    </cfRule>
  </conditionalFormatting>
  <conditionalFormatting sqref="D387">
    <cfRule type="expression" dxfId="4653" priority="149" stopIfTrue="1">
      <formula>F387="-"</formula>
    </cfRule>
  </conditionalFormatting>
  <conditionalFormatting sqref="F387">
    <cfRule type="expression" dxfId="4652" priority="143" stopIfTrue="1">
      <formula>F387="-"</formula>
    </cfRule>
  </conditionalFormatting>
  <conditionalFormatting sqref="C388">
    <cfRule type="expression" dxfId="4651" priority="137" stopIfTrue="1">
      <formula>F388="-"</formula>
    </cfRule>
  </conditionalFormatting>
  <conditionalFormatting sqref="D388">
    <cfRule type="expression" dxfId="4650" priority="142" stopIfTrue="1">
      <formula>F388="-"</formula>
    </cfRule>
  </conditionalFormatting>
  <conditionalFormatting sqref="E388">
    <cfRule type="expression" dxfId="4649" priority="141" stopIfTrue="1">
      <formula>F388="-"</formula>
    </cfRule>
  </conditionalFormatting>
  <conditionalFormatting sqref="F388">
    <cfRule type="expression" dxfId="4648" priority="136" stopIfTrue="1">
      <formula>F388="-"</formula>
    </cfRule>
  </conditionalFormatting>
  <conditionalFormatting sqref="E386">
    <cfRule type="expression" dxfId="4647" priority="135" stopIfTrue="1">
      <formula>F386="-"</formula>
    </cfRule>
  </conditionalFormatting>
  <conditionalFormatting sqref="C587">
    <cfRule type="expression" dxfId="4646" priority="125" stopIfTrue="1">
      <formula>F587="-"</formula>
    </cfRule>
  </conditionalFormatting>
  <conditionalFormatting sqref="D587">
    <cfRule type="expression" dxfId="4645" priority="130" stopIfTrue="1">
      <formula>F587="-"</formula>
    </cfRule>
  </conditionalFormatting>
  <conditionalFormatting sqref="E587">
    <cfRule type="expression" dxfId="4644" priority="129" stopIfTrue="1">
      <formula>F587="-"</formula>
    </cfRule>
  </conditionalFormatting>
  <conditionalFormatting sqref="F587">
    <cfRule type="expression" dxfId="4643" priority="124" stopIfTrue="1">
      <formula>F587="-"</formula>
    </cfRule>
  </conditionalFormatting>
  <conditionalFormatting sqref="C586">
    <cfRule type="expression" dxfId="4642" priority="118" stopIfTrue="1">
      <formula>F586="-"</formula>
    </cfRule>
  </conditionalFormatting>
  <conditionalFormatting sqref="D586">
    <cfRule type="expression" dxfId="4641" priority="123" stopIfTrue="1">
      <formula>F586="-"</formula>
    </cfRule>
  </conditionalFormatting>
  <conditionalFormatting sqref="E586">
    <cfRule type="expression" dxfId="4640" priority="122" stopIfTrue="1">
      <formula>F586="-"</formula>
    </cfRule>
  </conditionalFormatting>
  <conditionalFormatting sqref="F586">
    <cfRule type="expression" dxfId="4639" priority="117" stopIfTrue="1">
      <formula>F586="-"</formula>
    </cfRule>
  </conditionalFormatting>
  <conditionalFormatting sqref="C592">
    <cfRule type="expression" dxfId="4638" priority="107" stopIfTrue="1">
      <formula>F592="-"</formula>
    </cfRule>
  </conditionalFormatting>
  <conditionalFormatting sqref="D592">
    <cfRule type="expression" dxfId="4637" priority="112" stopIfTrue="1">
      <formula>F592="-"</formula>
    </cfRule>
  </conditionalFormatting>
  <conditionalFormatting sqref="E592">
    <cfRule type="expression" dxfId="4636" priority="111" stopIfTrue="1">
      <formula>F592="-"</formula>
    </cfRule>
  </conditionalFormatting>
  <conditionalFormatting sqref="F592">
    <cfRule type="expression" dxfId="4635" priority="106" stopIfTrue="1">
      <formula>F592="-"</formula>
    </cfRule>
  </conditionalFormatting>
  <conditionalFormatting sqref="C591">
    <cfRule type="expression" dxfId="4634" priority="100" stopIfTrue="1">
      <formula>F591="-"</formula>
    </cfRule>
  </conditionalFormatting>
  <conditionalFormatting sqref="D591">
    <cfRule type="expression" dxfId="4633" priority="105" stopIfTrue="1">
      <formula>F591="-"</formula>
    </cfRule>
  </conditionalFormatting>
  <conditionalFormatting sqref="E591">
    <cfRule type="expression" dxfId="4632" priority="104" stopIfTrue="1">
      <formula>F591="-"</formula>
    </cfRule>
  </conditionalFormatting>
  <conditionalFormatting sqref="F591">
    <cfRule type="expression" dxfId="4631" priority="99" stopIfTrue="1">
      <formula>F591="-"</formula>
    </cfRule>
  </conditionalFormatting>
  <conditionalFormatting sqref="C590">
    <cfRule type="expression" dxfId="4630" priority="93" stopIfTrue="1">
      <formula>F590="-"</formula>
    </cfRule>
  </conditionalFormatting>
  <conditionalFormatting sqref="D590">
    <cfRule type="expression" dxfId="4629" priority="98" stopIfTrue="1">
      <formula>F590="-"</formula>
    </cfRule>
  </conditionalFormatting>
  <conditionalFormatting sqref="E590">
    <cfRule type="expression" dxfId="4628" priority="97" stopIfTrue="1">
      <formula>F590="-"</formula>
    </cfRule>
  </conditionalFormatting>
  <conditionalFormatting sqref="F590">
    <cfRule type="expression" dxfId="4627" priority="92" stopIfTrue="1">
      <formula>F590="-"</formula>
    </cfRule>
  </conditionalFormatting>
  <conditionalFormatting sqref="C589">
    <cfRule type="expression" dxfId="4626" priority="86" stopIfTrue="1">
      <formula>F589="-"</formula>
    </cfRule>
  </conditionalFormatting>
  <conditionalFormatting sqref="D589">
    <cfRule type="expression" dxfId="4625" priority="91" stopIfTrue="1">
      <formula>F589="-"</formula>
    </cfRule>
  </conditionalFormatting>
  <conditionalFormatting sqref="E589">
    <cfRule type="expression" dxfId="4624" priority="90" stopIfTrue="1">
      <formula>F589="-"</formula>
    </cfRule>
  </conditionalFormatting>
  <conditionalFormatting sqref="F589">
    <cfRule type="expression" dxfId="4623" priority="85" stopIfTrue="1">
      <formula>F589="-"</formula>
    </cfRule>
  </conditionalFormatting>
  <conditionalFormatting sqref="C588">
    <cfRule type="expression" dxfId="4622" priority="79" stopIfTrue="1">
      <formula>F588="-"</formula>
    </cfRule>
  </conditionalFormatting>
  <conditionalFormatting sqref="D588">
    <cfRule type="expression" dxfId="4621" priority="84" stopIfTrue="1">
      <formula>F588="-"</formula>
    </cfRule>
  </conditionalFormatting>
  <conditionalFormatting sqref="E588">
    <cfRule type="expression" dxfId="4620" priority="83" stopIfTrue="1">
      <formula>F588="-"</formula>
    </cfRule>
  </conditionalFormatting>
  <conditionalFormatting sqref="F588">
    <cfRule type="expression" dxfId="4619" priority="78" stopIfTrue="1">
      <formula>F588="-"</formula>
    </cfRule>
  </conditionalFormatting>
  <conditionalFormatting sqref="C594">
    <cfRule type="expression" dxfId="4618" priority="72" stopIfTrue="1">
      <formula>F594="-"</formula>
    </cfRule>
  </conditionalFormatting>
  <conditionalFormatting sqref="D594">
    <cfRule type="expression" dxfId="4617" priority="77" stopIfTrue="1">
      <formula>F594="-"</formula>
    </cfRule>
  </conditionalFormatting>
  <conditionalFormatting sqref="E594">
    <cfRule type="expression" dxfId="4616" priority="76" stopIfTrue="1">
      <formula>F594="-"</formula>
    </cfRule>
  </conditionalFormatting>
  <conditionalFormatting sqref="F594">
    <cfRule type="expression" dxfId="4615" priority="71" stopIfTrue="1">
      <formula>F594="-"</formula>
    </cfRule>
  </conditionalFormatting>
  <conditionalFormatting sqref="C593">
    <cfRule type="expression" dxfId="4614" priority="65" stopIfTrue="1">
      <formula>F593="-"</formula>
    </cfRule>
  </conditionalFormatting>
  <conditionalFormatting sqref="D593">
    <cfRule type="expression" dxfId="4613" priority="70" stopIfTrue="1">
      <formula>F593="-"</formula>
    </cfRule>
  </conditionalFormatting>
  <conditionalFormatting sqref="E593">
    <cfRule type="expression" dxfId="4612" priority="69" stopIfTrue="1">
      <formula>F593="-"</formula>
    </cfRule>
  </conditionalFormatting>
  <conditionalFormatting sqref="F593">
    <cfRule type="expression" dxfId="4611" priority="64" stopIfTrue="1">
      <formula>F593="-"</formula>
    </cfRule>
  </conditionalFormatting>
  <conditionalFormatting sqref="C459">
    <cfRule type="expression" dxfId="4610" priority="40" stopIfTrue="1">
      <formula>F459="-"</formula>
    </cfRule>
  </conditionalFormatting>
  <conditionalFormatting sqref="D459">
    <cfRule type="expression" dxfId="4609" priority="45" stopIfTrue="1">
      <formula>F459="-"</formula>
    </cfRule>
  </conditionalFormatting>
  <conditionalFormatting sqref="E459">
    <cfRule type="expression" dxfId="4608" priority="44" stopIfTrue="1">
      <formula>F459="-"</formula>
    </cfRule>
  </conditionalFormatting>
  <conditionalFormatting sqref="F459">
    <cfRule type="expression" dxfId="4607" priority="39" stopIfTrue="1">
      <formula>F459="-"</formula>
    </cfRule>
  </conditionalFormatting>
  <conditionalFormatting sqref="O14:O747">
    <cfRule type="expression" dxfId="4606" priority="8173" stopIfTrue="1">
      <formula>G14="-"</formula>
    </cfRule>
  </conditionalFormatting>
  <conditionalFormatting sqref="C470">
    <cfRule type="expression" dxfId="4605" priority="14" stopIfTrue="1">
      <formula>F470="-"</formula>
    </cfRule>
  </conditionalFormatting>
  <conditionalFormatting sqref="D470">
    <cfRule type="expression" dxfId="4604" priority="16" stopIfTrue="1">
      <formula>F470="-"</formula>
    </cfRule>
  </conditionalFormatting>
  <conditionalFormatting sqref="E470">
    <cfRule type="expression" dxfId="4603" priority="15" stopIfTrue="1">
      <formula>F470="-"</formula>
    </cfRule>
  </conditionalFormatting>
  <conditionalFormatting sqref="F470">
    <cfRule type="expression" dxfId="4602" priority="13" stopIfTrue="1">
      <formula>F470="-"</formula>
    </cfRule>
  </conditionalFormatting>
  <conditionalFormatting sqref="C33">
    <cfRule type="expression" dxfId="4601" priority="12" stopIfTrue="1">
      <formula>F33="-"</formula>
    </cfRule>
  </conditionalFormatting>
  <conditionalFormatting sqref="D33">
    <cfRule type="expression" dxfId="4600" priority="9" stopIfTrue="1">
      <formula>F33="-"</formula>
    </cfRule>
  </conditionalFormatting>
  <conditionalFormatting sqref="E33">
    <cfRule type="expression" dxfId="4599" priority="11" stopIfTrue="1">
      <formula>F33="-"</formula>
    </cfRule>
  </conditionalFormatting>
  <conditionalFormatting sqref="F33">
    <cfRule type="expression" dxfId="4598" priority="10" stopIfTrue="1">
      <formula>F33="-"</formula>
    </cfRule>
  </conditionalFormatting>
  <conditionalFormatting sqref="C448">
    <cfRule type="expression" dxfId="4597" priority="6" stopIfTrue="1">
      <formula>F448="-"</formula>
    </cfRule>
  </conditionalFormatting>
  <conditionalFormatting sqref="D448">
    <cfRule type="expression" dxfId="4596" priority="8" stopIfTrue="1">
      <formula>F448="-"</formula>
    </cfRule>
  </conditionalFormatting>
  <conditionalFormatting sqref="E448">
    <cfRule type="expression" dxfId="4595" priority="7" stopIfTrue="1">
      <formula>F448="-"</formula>
    </cfRule>
  </conditionalFormatting>
  <conditionalFormatting sqref="F448">
    <cfRule type="expression" dxfId="4594" priority="5" stopIfTrue="1">
      <formula>F448="-"</formula>
    </cfRule>
  </conditionalFormatting>
  <conditionalFormatting sqref="C598">
    <cfRule type="expression" dxfId="4593" priority="4" stopIfTrue="1">
      <formula>F598="-"</formula>
    </cfRule>
  </conditionalFormatting>
  <conditionalFormatting sqref="D598">
    <cfRule type="expression" dxfId="4592" priority="1" stopIfTrue="1">
      <formula>F598="-"</formula>
    </cfRule>
  </conditionalFormatting>
  <conditionalFormatting sqref="E598">
    <cfRule type="expression" dxfId="4591" priority="3" stopIfTrue="1">
      <formula>F598="-"</formula>
    </cfRule>
  </conditionalFormatting>
  <conditionalFormatting sqref="F598">
    <cfRule type="expression" dxfId="4590" priority="2" stopIfTrue="1">
      <formula>F598="-"</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P751"/>
  <sheetViews>
    <sheetView zoomScale="85" zoomScaleNormal="85" workbookViewId="0">
      <selection activeCell="O15" sqref="O15:P746"/>
    </sheetView>
  </sheetViews>
  <sheetFormatPr defaultColWidth="9.1796875" defaultRowHeight="14"/>
  <cols>
    <col min="1" max="1" width="5.54296875" style="57" customWidth="1"/>
    <col min="2" max="3" width="9.1796875" style="76" customWidth="1"/>
    <col min="4" max="4" width="14.2695312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2.81640625" style="57" bestFit="1" customWidth="1"/>
    <col min="12" max="12" width="24.81640625" style="57" bestFit="1" customWidth="1"/>
    <col min="13" max="13" width="18.1796875" style="57" bestFit="1" customWidth="1"/>
    <col min="14" max="14" width="7.54296875" style="57" customWidth="1"/>
    <col min="15" max="15" width="13.54296875" style="57" customWidth="1"/>
    <col min="16" max="16" width="17.1796875" style="57" customWidth="1"/>
    <col min="17"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2045621.7882930832</v>
      </c>
    </row>
    <row r="8" spans="2:16" s="8" customFormat="1">
      <c r="D8" s="26" t="s">
        <v>6</v>
      </c>
      <c r="E8" s="31" t="s">
        <v>1851</v>
      </c>
      <c r="F8" s="32"/>
      <c r="G8" s="32"/>
      <c r="H8" s="1"/>
      <c r="I8" s="2"/>
      <c r="J8" s="33"/>
      <c r="K8" s="13"/>
      <c r="L8" s="13"/>
    </row>
    <row r="9" spans="2:16" s="8" customFormat="1">
      <c r="D9" s="26" t="s">
        <v>7</v>
      </c>
      <c r="E9" s="34" t="s">
        <v>2042</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123039.77</v>
      </c>
      <c r="N14" s="173"/>
      <c r="O14" s="173"/>
    </row>
    <row r="15" spans="2:16" ht="42">
      <c r="B15" s="5" t="s">
        <v>25</v>
      </c>
      <c r="C15" s="51" t="s">
        <v>26</v>
      </c>
      <c r="D15" s="51" t="s">
        <v>27</v>
      </c>
      <c r="E15" s="6" t="s">
        <v>28</v>
      </c>
      <c r="F15" s="51" t="s">
        <v>29</v>
      </c>
      <c r="G15" s="5">
        <v>1</v>
      </c>
      <c r="H15" s="52">
        <f>O15*(1-'Orç-Resumo'!$G$10)</f>
        <v>1024.1599999999999</v>
      </c>
      <c r="I15" s="53">
        <f>P15*(1-'Orç-Resumo'!$G$10)</f>
        <v>0</v>
      </c>
      <c r="J15" s="54">
        <f>G15*H15</f>
        <v>1024.1599999999999</v>
      </c>
      <c r="K15" s="55">
        <f>G15*I15</f>
        <v>0</v>
      </c>
      <c r="L15" s="56">
        <f>J15+K15</f>
        <v>1024.1599999999999</v>
      </c>
      <c r="M15" s="56">
        <v>0</v>
      </c>
      <c r="N15" s="173"/>
      <c r="O15" s="56">
        <v>1024.1599999999999</v>
      </c>
      <c r="P15" s="184">
        <v>0</v>
      </c>
    </row>
    <row r="16" spans="2:16" ht="28">
      <c r="B16" s="5" t="s">
        <v>30</v>
      </c>
      <c r="C16" s="51" t="s">
        <v>26</v>
      </c>
      <c r="D16" s="51" t="s">
        <v>31</v>
      </c>
      <c r="E16" s="6" t="s">
        <v>32</v>
      </c>
      <c r="F16" s="51" t="s">
        <v>33</v>
      </c>
      <c r="G16" s="5">
        <v>1</v>
      </c>
      <c r="H16" s="52">
        <f>O16*(1-'Orç-Resumo'!$G$10)</f>
        <v>817.75</v>
      </c>
      <c r="I16" s="53">
        <f>P16*(1-'Orç-Resumo'!$G$10)</f>
        <v>0</v>
      </c>
      <c r="J16" s="54">
        <f t="shared" ref="J16:J79" si="0">G16*H16</f>
        <v>817.75</v>
      </c>
      <c r="K16" s="55">
        <f t="shared" ref="K16:K79" si="1">G16*I16</f>
        <v>0</v>
      </c>
      <c r="L16" s="56">
        <f t="shared" ref="L16:L79" si="2">J16+K16</f>
        <v>817.75</v>
      </c>
      <c r="M16" s="56">
        <v>0</v>
      </c>
      <c r="N16" s="173"/>
      <c r="O16" s="56">
        <v>817.75</v>
      </c>
      <c r="P16" s="184">
        <v>0</v>
      </c>
    </row>
    <row r="17" spans="2:16" ht="70">
      <c r="B17" s="5" t="s">
        <v>34</v>
      </c>
      <c r="C17" s="51" t="s">
        <v>26</v>
      </c>
      <c r="D17" s="51" t="s">
        <v>35</v>
      </c>
      <c r="E17" s="6" t="s">
        <v>36</v>
      </c>
      <c r="F17" s="51" t="s">
        <v>33</v>
      </c>
      <c r="G17" s="5">
        <v>1</v>
      </c>
      <c r="H17" s="52">
        <f>O17*(1-'Orç-Resumo'!$G$10)</f>
        <v>332.65</v>
      </c>
      <c r="I17" s="53">
        <f>P17*(1-'Orç-Resumo'!$G$10)</f>
        <v>0</v>
      </c>
      <c r="J17" s="54">
        <f t="shared" si="0"/>
        <v>332.65</v>
      </c>
      <c r="K17" s="55">
        <f t="shared" si="1"/>
        <v>0</v>
      </c>
      <c r="L17" s="56">
        <f t="shared" si="2"/>
        <v>332.65</v>
      </c>
      <c r="M17" s="56">
        <v>0</v>
      </c>
      <c r="N17" s="173"/>
      <c r="O17" s="56">
        <v>332.65</v>
      </c>
      <c r="P17" s="184">
        <v>0</v>
      </c>
    </row>
    <row r="18" spans="2:16" ht="84">
      <c r="B18" s="5" t="s">
        <v>37</v>
      </c>
      <c r="C18" s="51" t="s">
        <v>26</v>
      </c>
      <c r="D18" s="51" t="s">
        <v>38</v>
      </c>
      <c r="E18" s="6" t="s">
        <v>39</v>
      </c>
      <c r="F18" s="51" t="s">
        <v>40</v>
      </c>
      <c r="G18" s="5">
        <v>2</v>
      </c>
      <c r="H18" s="52">
        <f>O18*(1-'Orç-Resumo'!$G$10)</f>
        <v>369.6000000000015</v>
      </c>
      <c r="I18" s="53">
        <f>P18*(1-'Orç-Resumo'!$G$10)</f>
        <v>21123.52</v>
      </c>
      <c r="J18" s="54">
        <f t="shared" si="0"/>
        <v>739.200000000003</v>
      </c>
      <c r="K18" s="55">
        <f t="shared" si="1"/>
        <v>42247.040000000001</v>
      </c>
      <c r="L18" s="56">
        <f t="shared" si="2"/>
        <v>42986.240000000005</v>
      </c>
      <c r="M18" s="56">
        <v>0</v>
      </c>
      <c r="N18" s="173"/>
      <c r="O18" s="56">
        <v>369.6000000000015</v>
      </c>
      <c r="P18" s="184">
        <v>21123.52</v>
      </c>
    </row>
    <row r="19" spans="2:16" ht="70">
      <c r="B19" s="5" t="s">
        <v>41</v>
      </c>
      <c r="C19" s="51" t="s">
        <v>26</v>
      </c>
      <c r="D19" s="51" t="s">
        <v>42</v>
      </c>
      <c r="E19" s="6" t="s">
        <v>43</v>
      </c>
      <c r="F19" s="51" t="s">
        <v>40</v>
      </c>
      <c r="G19" s="5">
        <v>3</v>
      </c>
      <c r="H19" s="52">
        <f>O19*(1-'Orç-Resumo'!$G$10)</f>
        <v>475.19999999999925</v>
      </c>
      <c r="I19" s="53">
        <f>P19*(1-'Orç-Resumo'!$G$10)</f>
        <v>10677.92</v>
      </c>
      <c r="J19" s="54">
        <f t="shared" si="0"/>
        <v>1425.5999999999976</v>
      </c>
      <c r="K19" s="55">
        <f t="shared" si="1"/>
        <v>32033.760000000002</v>
      </c>
      <c r="L19" s="56">
        <f t="shared" si="2"/>
        <v>33459.360000000001</v>
      </c>
      <c r="M19" s="56">
        <v>0</v>
      </c>
      <c r="N19" s="173"/>
      <c r="O19" s="56">
        <v>475.19999999999925</v>
      </c>
      <c r="P19" s="184">
        <v>10677.92</v>
      </c>
    </row>
    <row r="20" spans="2:16" ht="70">
      <c r="B20" s="5" t="s">
        <v>44</v>
      </c>
      <c r="C20" s="51" t="s">
        <v>26</v>
      </c>
      <c r="D20" s="51" t="s">
        <v>45</v>
      </c>
      <c r="E20" s="6" t="s">
        <v>46</v>
      </c>
      <c r="F20" s="51" t="s">
        <v>40</v>
      </c>
      <c r="G20" s="5">
        <v>2</v>
      </c>
      <c r="H20" s="52">
        <f>O20*(1-'Orç-Resumo'!$G$10)</f>
        <v>523.78000000000054</v>
      </c>
      <c r="I20" s="53">
        <f>P20*(1-'Orç-Resumo'!$G$10)</f>
        <v>8238.02</v>
      </c>
      <c r="J20" s="54">
        <f t="shared" si="0"/>
        <v>1047.5600000000011</v>
      </c>
      <c r="K20" s="55">
        <f t="shared" si="1"/>
        <v>16476.04</v>
      </c>
      <c r="L20" s="56">
        <f t="shared" si="2"/>
        <v>17523.600000000002</v>
      </c>
      <c r="M20" s="56">
        <v>0</v>
      </c>
      <c r="N20" s="173"/>
      <c r="O20" s="56">
        <v>523.78000000000054</v>
      </c>
      <c r="P20" s="184">
        <v>8238.02</v>
      </c>
    </row>
    <row r="21" spans="2:16" ht="28">
      <c r="B21" s="5" t="s">
        <v>47</v>
      </c>
      <c r="C21" s="51" t="s">
        <v>48</v>
      </c>
      <c r="D21" s="51">
        <v>90769</v>
      </c>
      <c r="E21" s="6" t="s">
        <v>49</v>
      </c>
      <c r="F21" s="51" t="s">
        <v>50</v>
      </c>
      <c r="G21" s="5">
        <v>50</v>
      </c>
      <c r="H21" s="52">
        <f>O21*(1-'Orç-Resumo'!$G$10)</f>
        <v>2.1000000000000085</v>
      </c>
      <c r="I21" s="53">
        <f>P21*(1-'Orç-Resumo'!$G$10)</f>
        <v>123.88</v>
      </c>
      <c r="J21" s="54">
        <f t="shared" si="0"/>
        <v>105.00000000000043</v>
      </c>
      <c r="K21" s="55">
        <f t="shared" si="1"/>
        <v>6194</v>
      </c>
      <c r="L21" s="56">
        <f t="shared" si="2"/>
        <v>6299</v>
      </c>
      <c r="M21" s="56">
        <v>0</v>
      </c>
      <c r="N21" s="173"/>
      <c r="O21" s="56">
        <v>2.1000000000000085</v>
      </c>
      <c r="P21" s="184" t="s">
        <v>3451</v>
      </c>
    </row>
    <row r="22" spans="2:16" ht="28">
      <c r="B22" s="5" t="s">
        <v>51</v>
      </c>
      <c r="C22" s="51" t="s">
        <v>48</v>
      </c>
      <c r="D22" s="51">
        <v>90778</v>
      </c>
      <c r="E22" s="6" t="s">
        <v>52</v>
      </c>
      <c r="F22" s="51" t="s">
        <v>50</v>
      </c>
      <c r="G22" s="5">
        <v>50</v>
      </c>
      <c r="H22" s="52">
        <f>O22*(1-'Orç-Resumo'!$G$10)</f>
        <v>2.1000000000000085</v>
      </c>
      <c r="I22" s="53">
        <f>P22*(1-'Orç-Resumo'!$G$10)</f>
        <v>125.98</v>
      </c>
      <c r="J22" s="54">
        <f t="shared" si="0"/>
        <v>105.00000000000043</v>
      </c>
      <c r="K22" s="55">
        <f t="shared" si="1"/>
        <v>6299</v>
      </c>
      <c r="L22" s="56">
        <f t="shared" si="2"/>
        <v>6404</v>
      </c>
      <c r="M22" s="56">
        <v>0</v>
      </c>
      <c r="N22" s="173"/>
      <c r="O22" s="56">
        <v>2.1000000000000085</v>
      </c>
      <c r="P22" s="184" t="s">
        <v>3452</v>
      </c>
    </row>
    <row r="23" spans="2:16" ht="42">
      <c r="B23" s="5" t="s">
        <v>53</v>
      </c>
      <c r="C23" s="51" t="s">
        <v>26</v>
      </c>
      <c r="D23" s="51" t="s">
        <v>54</v>
      </c>
      <c r="E23" s="6" t="s">
        <v>55</v>
      </c>
      <c r="F23" s="51" t="s">
        <v>40</v>
      </c>
      <c r="G23" s="5">
        <v>2</v>
      </c>
      <c r="H23" s="52">
        <f>O23*(1-'Orç-Resumo'!$G$10)</f>
        <v>52.799999999999898</v>
      </c>
      <c r="I23" s="53">
        <f>P23*(1-'Orç-Resumo'!$G$10)</f>
        <v>1012.08</v>
      </c>
      <c r="J23" s="54">
        <f t="shared" si="0"/>
        <v>105.5999999999998</v>
      </c>
      <c r="K23" s="55">
        <f t="shared" si="1"/>
        <v>2024.16</v>
      </c>
      <c r="L23" s="56">
        <f t="shared" si="2"/>
        <v>2129.7599999999998</v>
      </c>
      <c r="M23" s="56">
        <v>0</v>
      </c>
      <c r="N23" s="173"/>
      <c r="O23" s="56">
        <v>52.799999999999898</v>
      </c>
      <c r="P23" s="184">
        <v>1012.08</v>
      </c>
    </row>
    <row r="24" spans="2:16">
      <c r="B24" s="5" t="s">
        <v>56</v>
      </c>
      <c r="C24" s="51" t="s">
        <v>26</v>
      </c>
      <c r="D24" s="51" t="s">
        <v>57</v>
      </c>
      <c r="E24" s="6" t="s">
        <v>58</v>
      </c>
      <c r="F24" s="51" t="s">
        <v>33</v>
      </c>
      <c r="G24" s="5">
        <v>1</v>
      </c>
      <c r="H24" s="52">
        <f>O24*(1-'Orç-Resumo'!$G$10)</f>
        <v>842.30000000000018</v>
      </c>
      <c r="I24" s="53">
        <f>P24*(1-'Orç-Resumo'!$G$10)</f>
        <v>261.04999999999995</v>
      </c>
      <c r="J24" s="54">
        <f t="shared" si="0"/>
        <v>842.30000000000018</v>
      </c>
      <c r="K24" s="55">
        <f t="shared" si="1"/>
        <v>261.04999999999995</v>
      </c>
      <c r="L24" s="56">
        <f t="shared" si="2"/>
        <v>1103.3500000000001</v>
      </c>
      <c r="M24" s="56">
        <v>0</v>
      </c>
      <c r="N24" s="173"/>
      <c r="O24" s="56">
        <v>842.30000000000018</v>
      </c>
      <c r="P24" s="184">
        <v>261.04999999999995</v>
      </c>
    </row>
    <row r="25" spans="2:16" ht="28">
      <c r="B25" s="5" t="s">
        <v>59</v>
      </c>
      <c r="C25" s="51" t="s">
        <v>26</v>
      </c>
      <c r="D25" s="51" t="s">
        <v>60</v>
      </c>
      <c r="E25" s="6" t="s">
        <v>61</v>
      </c>
      <c r="F25" s="51" t="s">
        <v>33</v>
      </c>
      <c r="G25" s="5">
        <v>1</v>
      </c>
      <c r="H25" s="52">
        <f>O25*(1-'Orç-Resumo'!$G$10)</f>
        <v>1566.3799999999999</v>
      </c>
      <c r="I25" s="53">
        <f>P25*(1-'Orç-Resumo'!$G$10)</f>
        <v>397.27</v>
      </c>
      <c r="J25" s="54">
        <f t="shared" si="0"/>
        <v>1566.3799999999999</v>
      </c>
      <c r="K25" s="55">
        <f t="shared" si="1"/>
        <v>397.27</v>
      </c>
      <c r="L25" s="56">
        <f t="shared" si="2"/>
        <v>1963.6499999999999</v>
      </c>
      <c r="M25" s="56">
        <v>0</v>
      </c>
      <c r="N25" s="173"/>
      <c r="O25" s="56">
        <v>1566.3799999999999</v>
      </c>
      <c r="P25" s="184">
        <v>397.27</v>
      </c>
    </row>
    <row r="26" spans="2:16" ht="28">
      <c r="B26" s="5" t="s">
        <v>62</v>
      </c>
      <c r="C26" s="51" t="s">
        <v>26</v>
      </c>
      <c r="D26" s="51" t="s">
        <v>63</v>
      </c>
      <c r="E26" s="6" t="s">
        <v>64</v>
      </c>
      <c r="F26" s="51" t="s">
        <v>33</v>
      </c>
      <c r="G26" s="5">
        <v>1</v>
      </c>
      <c r="H26" s="52">
        <f>O26*(1-'Orç-Resumo'!$G$10)</f>
        <v>7797.08</v>
      </c>
      <c r="I26" s="53">
        <f>P26*(1-'Orç-Resumo'!$G$10)</f>
        <v>1199.1699999999998</v>
      </c>
      <c r="J26" s="54">
        <f t="shared" si="0"/>
        <v>7797.08</v>
      </c>
      <c r="K26" s="55">
        <f t="shared" si="1"/>
        <v>1199.1699999999998</v>
      </c>
      <c r="L26" s="56">
        <f t="shared" si="2"/>
        <v>8996.25</v>
      </c>
      <c r="M26" s="56">
        <v>0</v>
      </c>
      <c r="N26" s="173"/>
      <c r="O26" s="56">
        <v>7797.08</v>
      </c>
      <c r="P26" s="184">
        <v>1199.1699999999998</v>
      </c>
    </row>
    <row r="27" spans="2:16">
      <c r="B27" s="5" t="s">
        <v>65</v>
      </c>
      <c r="C27" s="51" t="s">
        <v>21</v>
      </c>
      <c r="D27" s="51" t="s">
        <v>21</v>
      </c>
      <c r="E27" s="6" t="s">
        <v>66</v>
      </c>
      <c r="F27" s="51" t="s">
        <v>23</v>
      </c>
      <c r="G27" s="5"/>
      <c r="H27" s="52"/>
      <c r="I27" s="53"/>
      <c r="J27" s="54"/>
      <c r="K27" s="55"/>
      <c r="L27" s="56"/>
      <c r="M27" s="56">
        <f>SUM(L28:L33)</f>
        <v>18629.745000000003</v>
      </c>
      <c r="N27" s="173"/>
      <c r="O27" s="56" t="s">
        <v>24</v>
      </c>
      <c r="P27" s="184" t="s">
        <v>24</v>
      </c>
    </row>
    <row r="28" spans="2:16" ht="42">
      <c r="B28" s="5" t="s">
        <v>67</v>
      </c>
      <c r="C28" s="51" t="s">
        <v>48</v>
      </c>
      <c r="D28" s="51">
        <v>103689</v>
      </c>
      <c r="E28" s="6" t="s">
        <v>68</v>
      </c>
      <c r="F28" s="51" t="s">
        <v>69</v>
      </c>
      <c r="G28" s="5">
        <v>1.5</v>
      </c>
      <c r="H28" s="52">
        <f>O28*(1-'Orç-Resumo'!$G$10)</f>
        <v>428.18</v>
      </c>
      <c r="I28" s="53">
        <f>P28*(1-'Orç-Resumo'!$G$10)</f>
        <v>31.49</v>
      </c>
      <c r="J28" s="54">
        <f t="shared" si="0"/>
        <v>642.27</v>
      </c>
      <c r="K28" s="55">
        <f t="shared" si="1"/>
        <v>47.234999999999999</v>
      </c>
      <c r="L28" s="56">
        <f t="shared" si="2"/>
        <v>689.505</v>
      </c>
      <c r="M28" s="56">
        <v>0</v>
      </c>
      <c r="N28" s="173"/>
      <c r="O28" s="56">
        <v>428.18</v>
      </c>
      <c r="P28" s="184" t="s">
        <v>3453</v>
      </c>
    </row>
    <row r="29" spans="2:16" ht="112">
      <c r="B29" s="5" t="s">
        <v>70</v>
      </c>
      <c r="C29" s="51" t="s">
        <v>26</v>
      </c>
      <c r="D29" s="51" t="s">
        <v>71</v>
      </c>
      <c r="E29" s="6" t="s">
        <v>72</v>
      </c>
      <c r="F29" s="51" t="s">
        <v>73</v>
      </c>
      <c r="G29" s="5">
        <v>30</v>
      </c>
      <c r="H29" s="52">
        <f>O29*(1-'Orç-Resumo'!$G$10)</f>
        <v>29.8</v>
      </c>
      <c r="I29" s="53">
        <f>P29*(1-'Orç-Resumo'!$G$10)</f>
        <v>0</v>
      </c>
      <c r="J29" s="54">
        <f t="shared" si="0"/>
        <v>894</v>
      </c>
      <c r="K29" s="55">
        <f t="shared" si="1"/>
        <v>0</v>
      </c>
      <c r="L29" s="56">
        <f t="shared" si="2"/>
        <v>894</v>
      </c>
      <c r="M29" s="56">
        <v>0</v>
      </c>
      <c r="N29" s="173"/>
      <c r="O29" s="56">
        <v>29.8</v>
      </c>
      <c r="P29" s="184">
        <v>0</v>
      </c>
    </row>
    <row r="30" spans="2:16" ht="70">
      <c r="B30" s="5" t="s">
        <v>74</v>
      </c>
      <c r="C30" s="51" t="s">
        <v>48</v>
      </c>
      <c r="D30" s="51">
        <v>97063</v>
      </c>
      <c r="E30" s="6" t="s">
        <v>75</v>
      </c>
      <c r="F30" s="51" t="s">
        <v>69</v>
      </c>
      <c r="G30" s="5">
        <v>72</v>
      </c>
      <c r="H30" s="52">
        <f>O30*(1-'Orç-Resumo'!$G$10)</f>
        <v>4.7699999999999996</v>
      </c>
      <c r="I30" s="53">
        <f>P30*(1-'Orç-Resumo'!$G$10)</f>
        <v>14.21</v>
      </c>
      <c r="J30" s="54">
        <f t="shared" si="0"/>
        <v>343.43999999999994</v>
      </c>
      <c r="K30" s="55">
        <f t="shared" si="1"/>
        <v>1023.1200000000001</v>
      </c>
      <c r="L30" s="56">
        <f t="shared" si="2"/>
        <v>1366.56</v>
      </c>
      <c r="M30" s="56">
        <v>0</v>
      </c>
      <c r="N30" s="173"/>
      <c r="O30" s="56">
        <v>4.7699999999999996</v>
      </c>
      <c r="P30" s="184" t="s">
        <v>3454</v>
      </c>
    </row>
    <row r="31" spans="2:16" ht="70">
      <c r="B31" s="5" t="s">
        <v>76</v>
      </c>
      <c r="C31" s="51" t="s">
        <v>48</v>
      </c>
      <c r="D31" s="51">
        <v>100981</v>
      </c>
      <c r="E31" s="6" t="s">
        <v>77</v>
      </c>
      <c r="F31" s="51" t="s">
        <v>78</v>
      </c>
      <c r="G31" s="5">
        <v>36</v>
      </c>
      <c r="H31" s="52">
        <f>O31*(1-'Orç-Resumo'!$G$10)</f>
        <v>8.17</v>
      </c>
      <c r="I31" s="53">
        <f>P31*(1-'Orç-Resumo'!$G$10)</f>
        <v>1.89</v>
      </c>
      <c r="J31" s="54">
        <f t="shared" si="0"/>
        <v>294.12</v>
      </c>
      <c r="K31" s="55">
        <f t="shared" si="1"/>
        <v>68.039999999999992</v>
      </c>
      <c r="L31" s="56">
        <f t="shared" si="2"/>
        <v>362.15999999999997</v>
      </c>
      <c r="M31" s="56">
        <v>0</v>
      </c>
      <c r="N31" s="173"/>
      <c r="O31" s="56">
        <v>8.17</v>
      </c>
      <c r="P31" s="184" t="s">
        <v>2779</v>
      </c>
    </row>
    <row r="32" spans="2:16" ht="56">
      <c r="B32" s="5" t="s">
        <v>79</v>
      </c>
      <c r="C32" s="51" t="s">
        <v>48</v>
      </c>
      <c r="D32" s="51">
        <v>97914</v>
      </c>
      <c r="E32" s="6" t="s">
        <v>80</v>
      </c>
      <c r="F32" s="51" t="s">
        <v>81</v>
      </c>
      <c r="G32" s="5">
        <v>2160</v>
      </c>
      <c r="H32" s="52">
        <f>O32*(1-'Orç-Resumo'!$G$10)</f>
        <v>2.71</v>
      </c>
      <c r="I32" s="53">
        <f>P32*(1-'Orç-Resumo'!$G$10)</f>
        <v>0.52</v>
      </c>
      <c r="J32" s="54">
        <f t="shared" si="0"/>
        <v>5853.6</v>
      </c>
      <c r="K32" s="55">
        <f t="shared" si="1"/>
        <v>1123.2</v>
      </c>
      <c r="L32" s="56">
        <f t="shared" si="2"/>
        <v>6976.8</v>
      </c>
      <c r="M32" s="56">
        <v>0</v>
      </c>
      <c r="N32" s="173"/>
      <c r="O32" s="56">
        <v>2.71</v>
      </c>
      <c r="P32" s="184" t="s">
        <v>2726</v>
      </c>
    </row>
    <row r="33" spans="2:16" ht="28">
      <c r="B33" s="5" t="s">
        <v>82</v>
      </c>
      <c r="C33" s="51" t="s">
        <v>99</v>
      </c>
      <c r="D33" s="51" t="s">
        <v>2193</v>
      </c>
      <c r="E33" s="6" t="s">
        <v>2194</v>
      </c>
      <c r="F33" s="51" t="s">
        <v>113</v>
      </c>
      <c r="G33" s="5">
        <v>12</v>
      </c>
      <c r="H33" s="52">
        <f>O33*(1-'Orç-Resumo'!$G$10)</f>
        <v>469.79</v>
      </c>
      <c r="I33" s="53">
        <f>P33*(1-'Orç-Resumo'!$G$10)</f>
        <v>225.27</v>
      </c>
      <c r="J33" s="54">
        <f t="shared" si="0"/>
        <v>5637.4800000000005</v>
      </c>
      <c r="K33" s="55">
        <f t="shared" si="1"/>
        <v>2703.2400000000002</v>
      </c>
      <c r="L33" s="56">
        <f t="shared" si="2"/>
        <v>8340.7200000000012</v>
      </c>
      <c r="M33" s="56">
        <v>0</v>
      </c>
      <c r="N33" s="173"/>
      <c r="O33" s="56">
        <v>469.79</v>
      </c>
      <c r="P33" s="184">
        <v>225.27</v>
      </c>
    </row>
    <row r="34" spans="2:16">
      <c r="B34" s="5" t="s">
        <v>83</v>
      </c>
      <c r="C34" s="51" t="s">
        <v>21</v>
      </c>
      <c r="D34" s="51" t="s">
        <v>21</v>
      </c>
      <c r="E34" s="6" t="s">
        <v>84</v>
      </c>
      <c r="F34" s="51" t="s">
        <v>23</v>
      </c>
      <c r="G34" s="5"/>
      <c r="H34" s="52"/>
      <c r="I34" s="53"/>
      <c r="J34" s="54"/>
      <c r="K34" s="55"/>
      <c r="L34" s="56"/>
      <c r="M34" s="56">
        <f>SUM(L35:L112)</f>
        <v>42372.757870000009</v>
      </c>
      <c r="N34" s="173"/>
      <c r="O34" s="56" t="s">
        <v>24</v>
      </c>
      <c r="P34" s="184" t="s">
        <v>24</v>
      </c>
    </row>
    <row r="35" spans="2:16" ht="42">
      <c r="B35" s="5" t="s">
        <v>85</v>
      </c>
      <c r="C35" s="51" t="s">
        <v>48</v>
      </c>
      <c r="D35" s="51">
        <v>97622</v>
      </c>
      <c r="E35" s="6" t="s">
        <v>86</v>
      </c>
      <c r="F35" s="51" t="s">
        <v>78</v>
      </c>
      <c r="G35" s="5">
        <v>10</v>
      </c>
      <c r="H35" s="52">
        <f>O35*(1-'Orç-Resumo'!$G$10)</f>
        <v>18.159999999999997</v>
      </c>
      <c r="I35" s="53">
        <f>P35*(1-'Orç-Resumo'!$G$10)</f>
        <v>41.92</v>
      </c>
      <c r="J35" s="54">
        <f t="shared" si="0"/>
        <v>181.59999999999997</v>
      </c>
      <c r="K35" s="55">
        <f t="shared" si="1"/>
        <v>419.20000000000005</v>
      </c>
      <c r="L35" s="56">
        <f t="shared" si="2"/>
        <v>600.79999999999995</v>
      </c>
      <c r="M35" s="56">
        <v>0</v>
      </c>
      <c r="N35" s="173"/>
      <c r="O35" s="56">
        <v>18.159999999999997</v>
      </c>
      <c r="P35" s="184" t="s">
        <v>3455</v>
      </c>
    </row>
    <row r="36" spans="2:16" ht="42">
      <c r="B36" s="5" t="s">
        <v>87</v>
      </c>
      <c r="C36" s="51" t="s">
        <v>48</v>
      </c>
      <c r="D36" s="51">
        <v>97624</v>
      </c>
      <c r="E36" s="6" t="s">
        <v>88</v>
      </c>
      <c r="F36" s="51" t="s">
        <v>78</v>
      </c>
      <c r="G36" s="5">
        <v>5</v>
      </c>
      <c r="H36" s="52">
        <f>O36*(1-'Orç-Resumo'!$G$10)</f>
        <v>34.169999999999987</v>
      </c>
      <c r="I36" s="53">
        <f>P36*(1-'Orç-Resumo'!$G$10)</f>
        <v>78.790000000000006</v>
      </c>
      <c r="J36" s="54">
        <f t="shared" si="0"/>
        <v>170.84999999999994</v>
      </c>
      <c r="K36" s="55">
        <f t="shared" si="1"/>
        <v>393.95000000000005</v>
      </c>
      <c r="L36" s="56">
        <f t="shared" si="2"/>
        <v>564.79999999999995</v>
      </c>
      <c r="M36" s="56">
        <v>0</v>
      </c>
      <c r="N36" s="173"/>
      <c r="O36" s="56">
        <v>34.169999999999987</v>
      </c>
      <c r="P36" s="184" t="s">
        <v>3456</v>
      </c>
    </row>
    <row r="37" spans="2:16" ht="42">
      <c r="B37" s="5" t="s">
        <v>89</v>
      </c>
      <c r="C37" s="51" t="s">
        <v>48</v>
      </c>
      <c r="D37" s="51">
        <v>97625</v>
      </c>
      <c r="E37" s="6" t="s">
        <v>90</v>
      </c>
      <c r="F37" s="51" t="s">
        <v>78</v>
      </c>
      <c r="G37" s="5">
        <v>10</v>
      </c>
      <c r="H37" s="52">
        <f>O37*(1-'Orç-Resumo'!$G$10)</f>
        <v>44.05</v>
      </c>
      <c r="I37" s="53">
        <f>P37*(1-'Orç-Resumo'!$G$10)</f>
        <v>9.0500000000000007</v>
      </c>
      <c r="J37" s="54">
        <f t="shared" si="0"/>
        <v>440.5</v>
      </c>
      <c r="K37" s="55">
        <f t="shared" si="1"/>
        <v>90.5</v>
      </c>
      <c r="L37" s="56">
        <f t="shared" si="2"/>
        <v>531</v>
      </c>
      <c r="M37" s="56">
        <v>0</v>
      </c>
      <c r="N37" s="173"/>
      <c r="O37" s="56">
        <v>44.05</v>
      </c>
      <c r="P37" s="184" t="s">
        <v>3457</v>
      </c>
    </row>
    <row r="38" spans="2:16" ht="42">
      <c r="B38" s="5" t="s">
        <v>92</v>
      </c>
      <c r="C38" s="51" t="s">
        <v>48</v>
      </c>
      <c r="D38" s="51">
        <v>97626</v>
      </c>
      <c r="E38" s="6" t="s">
        <v>93</v>
      </c>
      <c r="F38" s="51" t="s">
        <v>78</v>
      </c>
      <c r="G38" s="5">
        <v>1</v>
      </c>
      <c r="H38" s="52">
        <f>O38*(1-'Orç-Resumo'!$G$10)</f>
        <v>182.81999999999994</v>
      </c>
      <c r="I38" s="53">
        <f>P38*(1-'Orç-Resumo'!$G$10)</f>
        <v>420.99</v>
      </c>
      <c r="J38" s="54">
        <f t="shared" si="0"/>
        <v>182.81999999999994</v>
      </c>
      <c r="K38" s="55">
        <f t="shared" si="1"/>
        <v>420.99</v>
      </c>
      <c r="L38" s="56">
        <f t="shared" si="2"/>
        <v>603.80999999999995</v>
      </c>
      <c r="M38" s="56">
        <v>0</v>
      </c>
      <c r="N38" s="173"/>
      <c r="O38" s="56">
        <v>182.81999999999994</v>
      </c>
      <c r="P38" s="184" t="s">
        <v>3458</v>
      </c>
    </row>
    <row r="39" spans="2:16" ht="56">
      <c r="B39" s="5" t="s">
        <v>94</v>
      </c>
      <c r="C39" s="51" t="s">
        <v>48</v>
      </c>
      <c r="D39" s="51">
        <v>97627</v>
      </c>
      <c r="E39" s="6" t="s">
        <v>95</v>
      </c>
      <c r="F39" s="51" t="s">
        <v>78</v>
      </c>
      <c r="G39" s="5">
        <v>1</v>
      </c>
      <c r="H39" s="52">
        <f>O39*(1-'Orç-Resumo'!$G$10)</f>
        <v>59.819999999999993</v>
      </c>
      <c r="I39" s="53">
        <f>P39*(1-'Orç-Resumo'!$G$10)</f>
        <v>137.61000000000001</v>
      </c>
      <c r="J39" s="54">
        <f t="shared" si="0"/>
        <v>59.819999999999993</v>
      </c>
      <c r="K39" s="55">
        <f t="shared" si="1"/>
        <v>137.61000000000001</v>
      </c>
      <c r="L39" s="56">
        <f t="shared" si="2"/>
        <v>197.43</v>
      </c>
      <c r="M39" s="56">
        <v>0</v>
      </c>
      <c r="N39" s="173"/>
      <c r="O39" s="56">
        <v>59.819999999999993</v>
      </c>
      <c r="P39" s="184" t="s">
        <v>3459</v>
      </c>
    </row>
    <row r="40" spans="2:16" ht="42">
      <c r="B40" s="5" t="s">
        <v>96</v>
      </c>
      <c r="C40" s="51" t="s">
        <v>48</v>
      </c>
      <c r="D40" s="51">
        <v>97628</v>
      </c>
      <c r="E40" s="6" t="s">
        <v>97</v>
      </c>
      <c r="F40" s="51" t="s">
        <v>78</v>
      </c>
      <c r="G40" s="5">
        <v>1</v>
      </c>
      <c r="H40" s="52">
        <f>O40*(1-'Orç-Resumo'!$G$10)</f>
        <v>85.119999999999976</v>
      </c>
      <c r="I40" s="53">
        <f>P40*(1-'Orç-Resumo'!$G$10)</f>
        <v>196.09</v>
      </c>
      <c r="J40" s="54">
        <f t="shared" si="0"/>
        <v>85.119999999999976</v>
      </c>
      <c r="K40" s="55">
        <f t="shared" si="1"/>
        <v>196.09</v>
      </c>
      <c r="L40" s="56">
        <f t="shared" si="2"/>
        <v>281.20999999999998</v>
      </c>
      <c r="M40" s="56">
        <v>0</v>
      </c>
      <c r="N40" s="173"/>
      <c r="O40" s="56">
        <v>85.119999999999976</v>
      </c>
      <c r="P40" s="184" t="s">
        <v>3460</v>
      </c>
    </row>
    <row r="41" spans="2:16" ht="28">
      <c r="B41" s="5" t="s">
        <v>98</v>
      </c>
      <c r="C41" s="51" t="s">
        <v>99</v>
      </c>
      <c r="D41" s="51" t="s">
        <v>100</v>
      </c>
      <c r="E41" s="6" t="s">
        <v>101</v>
      </c>
      <c r="F41" s="51" t="s">
        <v>102</v>
      </c>
      <c r="G41" s="5">
        <v>1</v>
      </c>
      <c r="H41" s="52">
        <f>O41*(1-'Orç-Resumo'!$G$10)</f>
        <v>0</v>
      </c>
      <c r="I41" s="53">
        <f>P41*(1-'Orç-Resumo'!$G$10)</f>
        <v>187.72</v>
      </c>
      <c r="J41" s="54">
        <f t="shared" si="0"/>
        <v>0</v>
      </c>
      <c r="K41" s="55">
        <f t="shared" si="1"/>
        <v>187.72</v>
      </c>
      <c r="L41" s="56">
        <f t="shared" si="2"/>
        <v>187.72</v>
      </c>
      <c r="M41" s="56">
        <v>0</v>
      </c>
      <c r="N41" s="173"/>
      <c r="O41" s="56">
        <v>0</v>
      </c>
      <c r="P41" s="184">
        <v>187.72</v>
      </c>
    </row>
    <row r="42" spans="2:16" ht="28">
      <c r="B42" s="5" t="s">
        <v>103</v>
      </c>
      <c r="C42" s="51" t="s">
        <v>48</v>
      </c>
      <c r="D42" s="51">
        <v>97631</v>
      </c>
      <c r="E42" s="6" t="s">
        <v>104</v>
      </c>
      <c r="F42" s="51" t="s">
        <v>69</v>
      </c>
      <c r="G42" s="5">
        <v>100</v>
      </c>
      <c r="H42" s="52">
        <f>O42*(1-'Orç-Resumo'!$G$10)</f>
        <v>3.5499999999999989</v>
      </c>
      <c r="I42" s="53">
        <f>P42*(1-'Orç-Resumo'!$G$10)</f>
        <v>8.7100000000000009</v>
      </c>
      <c r="J42" s="54">
        <f t="shared" si="0"/>
        <v>354.99999999999989</v>
      </c>
      <c r="K42" s="55">
        <f t="shared" si="1"/>
        <v>871.00000000000011</v>
      </c>
      <c r="L42" s="56">
        <f t="shared" si="2"/>
        <v>1226</v>
      </c>
      <c r="M42" s="56">
        <v>0</v>
      </c>
      <c r="N42" s="173"/>
      <c r="O42" s="56">
        <v>3.5499999999999989</v>
      </c>
      <c r="P42" s="184" t="s">
        <v>3461</v>
      </c>
    </row>
    <row r="43" spans="2:16" ht="42">
      <c r="B43" s="5" t="s">
        <v>105</v>
      </c>
      <c r="C43" s="51" t="s">
        <v>48</v>
      </c>
      <c r="D43" s="51">
        <v>97632</v>
      </c>
      <c r="E43" s="6" t="s">
        <v>106</v>
      </c>
      <c r="F43" s="51" t="s">
        <v>107</v>
      </c>
      <c r="G43" s="5">
        <v>100</v>
      </c>
      <c r="H43" s="52">
        <f>O43*(1-'Orç-Resumo'!$G$10)</f>
        <v>0.7799999999999998</v>
      </c>
      <c r="I43" s="53">
        <f>P43*(1-'Orç-Resumo'!$G$10)</f>
        <v>2.14</v>
      </c>
      <c r="J43" s="54">
        <f t="shared" si="0"/>
        <v>77.999999999999986</v>
      </c>
      <c r="K43" s="55">
        <f t="shared" si="1"/>
        <v>214</v>
      </c>
      <c r="L43" s="56">
        <f t="shared" si="2"/>
        <v>292</v>
      </c>
      <c r="M43" s="56">
        <v>0</v>
      </c>
      <c r="N43" s="173"/>
      <c r="O43" s="56">
        <v>0.7799999999999998</v>
      </c>
      <c r="P43" s="184" t="s">
        <v>2606</v>
      </c>
    </row>
    <row r="44" spans="2:16" ht="42">
      <c r="B44" s="5" t="s">
        <v>108</v>
      </c>
      <c r="C44" s="51" t="s">
        <v>48</v>
      </c>
      <c r="D44" s="51">
        <v>97633</v>
      </c>
      <c r="E44" s="6" t="s">
        <v>109</v>
      </c>
      <c r="F44" s="51" t="s">
        <v>69</v>
      </c>
      <c r="G44" s="5">
        <v>100</v>
      </c>
      <c r="H44" s="52">
        <f>O44*(1-'Orç-Resumo'!$G$10)</f>
        <v>7.1199999999999974</v>
      </c>
      <c r="I44" s="53">
        <f>P44*(1-'Orç-Resumo'!$G$10)</f>
        <v>18.420000000000002</v>
      </c>
      <c r="J44" s="54">
        <f t="shared" si="0"/>
        <v>711.99999999999977</v>
      </c>
      <c r="K44" s="55">
        <f t="shared" si="1"/>
        <v>1842.0000000000002</v>
      </c>
      <c r="L44" s="56">
        <f t="shared" si="2"/>
        <v>2554</v>
      </c>
      <c r="M44" s="56">
        <v>0</v>
      </c>
      <c r="N44" s="173"/>
      <c r="O44" s="56">
        <v>7.1199999999999974</v>
      </c>
      <c r="P44" s="184" t="s">
        <v>3462</v>
      </c>
    </row>
    <row r="45" spans="2:16" ht="28">
      <c r="B45" s="5" t="s">
        <v>110</v>
      </c>
      <c r="C45" s="51" t="s">
        <v>99</v>
      </c>
      <c r="D45" s="51" t="s">
        <v>111</v>
      </c>
      <c r="E45" s="6" t="s">
        <v>112</v>
      </c>
      <c r="F45" s="51" t="s">
        <v>113</v>
      </c>
      <c r="G45" s="5">
        <v>100</v>
      </c>
      <c r="H45" s="52">
        <f>O45*(1-'Orç-Resumo'!$G$10)</f>
        <v>0</v>
      </c>
      <c r="I45" s="53">
        <f>P45*(1-'Orç-Resumo'!$G$10)</f>
        <v>3.61</v>
      </c>
      <c r="J45" s="54">
        <f t="shared" si="0"/>
        <v>0</v>
      </c>
      <c r="K45" s="55">
        <f t="shared" si="1"/>
        <v>361</v>
      </c>
      <c r="L45" s="56">
        <f t="shared" si="2"/>
        <v>361</v>
      </c>
      <c r="M45" s="56">
        <v>0</v>
      </c>
      <c r="N45" s="173"/>
      <c r="O45" s="56">
        <v>0</v>
      </c>
      <c r="P45" s="184">
        <v>3.61</v>
      </c>
    </row>
    <row r="46" spans="2:16" ht="28">
      <c r="B46" s="5" t="s">
        <v>114</v>
      </c>
      <c r="C46" s="51" t="s">
        <v>99</v>
      </c>
      <c r="D46" s="51" t="s">
        <v>115</v>
      </c>
      <c r="E46" s="6" t="s">
        <v>116</v>
      </c>
      <c r="F46" s="51" t="s">
        <v>113</v>
      </c>
      <c r="G46" s="5">
        <v>100</v>
      </c>
      <c r="H46" s="52">
        <f>O46*(1-'Orç-Resumo'!$G$10)</f>
        <v>0</v>
      </c>
      <c r="I46" s="53">
        <f>P46*(1-'Orç-Resumo'!$G$10)</f>
        <v>18.77</v>
      </c>
      <c r="J46" s="54">
        <f t="shared" si="0"/>
        <v>0</v>
      </c>
      <c r="K46" s="55">
        <f t="shared" si="1"/>
        <v>1877</v>
      </c>
      <c r="L46" s="56">
        <f t="shared" si="2"/>
        <v>1877</v>
      </c>
      <c r="M46" s="56">
        <v>0</v>
      </c>
      <c r="N46" s="173"/>
      <c r="O46" s="56">
        <v>0</v>
      </c>
      <c r="P46" s="184">
        <v>18.77</v>
      </c>
    </row>
    <row r="47" spans="2:16" ht="28">
      <c r="B47" s="5" t="s">
        <v>117</v>
      </c>
      <c r="C47" s="51" t="s">
        <v>99</v>
      </c>
      <c r="D47" s="51" t="s">
        <v>118</v>
      </c>
      <c r="E47" s="6" t="s">
        <v>119</v>
      </c>
      <c r="F47" s="51" t="s">
        <v>113</v>
      </c>
      <c r="G47" s="5">
        <v>100</v>
      </c>
      <c r="H47" s="52">
        <f>O47*(1-'Orç-Resumo'!$G$10)</f>
        <v>0</v>
      </c>
      <c r="I47" s="53">
        <f>P47*(1-'Orç-Resumo'!$G$10)</f>
        <v>10.11</v>
      </c>
      <c r="J47" s="54">
        <f t="shared" si="0"/>
        <v>0</v>
      </c>
      <c r="K47" s="55">
        <f t="shared" si="1"/>
        <v>1011</v>
      </c>
      <c r="L47" s="56">
        <f t="shared" si="2"/>
        <v>1011</v>
      </c>
      <c r="M47" s="56">
        <v>0</v>
      </c>
      <c r="N47" s="173"/>
      <c r="O47" s="56">
        <v>0</v>
      </c>
      <c r="P47" s="184">
        <v>10.11</v>
      </c>
    </row>
    <row r="48" spans="2:16" ht="28">
      <c r="B48" s="5" t="s">
        <v>120</v>
      </c>
      <c r="C48" s="51" t="s">
        <v>99</v>
      </c>
      <c r="D48" s="51" t="s">
        <v>121</v>
      </c>
      <c r="E48" s="6" t="s">
        <v>122</v>
      </c>
      <c r="F48" s="51" t="s">
        <v>113</v>
      </c>
      <c r="G48" s="5">
        <v>50</v>
      </c>
      <c r="H48" s="52">
        <f>O48*(1-'Orç-Resumo'!$G$10)</f>
        <v>0</v>
      </c>
      <c r="I48" s="53">
        <f>P48*(1-'Orç-Resumo'!$G$10)</f>
        <v>17.89</v>
      </c>
      <c r="J48" s="54">
        <f t="shared" si="0"/>
        <v>0</v>
      </c>
      <c r="K48" s="55">
        <f t="shared" si="1"/>
        <v>894.5</v>
      </c>
      <c r="L48" s="56">
        <f t="shared" si="2"/>
        <v>894.5</v>
      </c>
      <c r="M48" s="56">
        <v>0</v>
      </c>
      <c r="N48" s="173"/>
      <c r="O48" s="56">
        <v>0</v>
      </c>
      <c r="P48" s="184">
        <v>17.89</v>
      </c>
    </row>
    <row r="49" spans="2:16" ht="28">
      <c r="B49" s="5" t="s">
        <v>123</v>
      </c>
      <c r="C49" s="51" t="s">
        <v>99</v>
      </c>
      <c r="D49" s="51" t="s">
        <v>124</v>
      </c>
      <c r="E49" s="6" t="s">
        <v>125</v>
      </c>
      <c r="F49" s="51" t="s">
        <v>113</v>
      </c>
      <c r="G49" s="5">
        <v>100</v>
      </c>
      <c r="H49" s="52">
        <f>O49*(1-'Orç-Resumo'!$G$10)</f>
        <v>0</v>
      </c>
      <c r="I49" s="53">
        <f>P49*(1-'Orç-Resumo'!$G$10)</f>
        <v>10.11</v>
      </c>
      <c r="J49" s="54">
        <f t="shared" si="0"/>
        <v>0</v>
      </c>
      <c r="K49" s="55">
        <f t="shared" si="1"/>
        <v>1011</v>
      </c>
      <c r="L49" s="56">
        <f t="shared" si="2"/>
        <v>1011</v>
      </c>
      <c r="M49" s="56">
        <v>0</v>
      </c>
      <c r="N49" s="173"/>
      <c r="O49" s="56">
        <v>0</v>
      </c>
      <c r="P49" s="184">
        <v>10.11</v>
      </c>
    </row>
    <row r="50" spans="2:16" ht="42">
      <c r="B50" s="5" t="s">
        <v>126</v>
      </c>
      <c r="C50" s="51" t="s">
        <v>99</v>
      </c>
      <c r="D50" s="51" t="s">
        <v>127</v>
      </c>
      <c r="E50" s="6" t="s">
        <v>128</v>
      </c>
      <c r="F50" s="51" t="s">
        <v>113</v>
      </c>
      <c r="G50" s="5">
        <v>100</v>
      </c>
      <c r="H50" s="52">
        <f>O50*(1-'Orç-Resumo'!$G$10)</f>
        <v>0</v>
      </c>
      <c r="I50" s="53">
        <f>P50*(1-'Orç-Resumo'!$G$10)</f>
        <v>20.22</v>
      </c>
      <c r="J50" s="54">
        <f t="shared" si="0"/>
        <v>0</v>
      </c>
      <c r="K50" s="55">
        <f t="shared" si="1"/>
        <v>2022</v>
      </c>
      <c r="L50" s="56">
        <f t="shared" si="2"/>
        <v>2022</v>
      </c>
      <c r="M50" s="56">
        <v>0</v>
      </c>
      <c r="N50" s="173"/>
      <c r="O50" s="56">
        <v>0</v>
      </c>
      <c r="P50" s="184">
        <v>20.22</v>
      </c>
    </row>
    <row r="51" spans="2:16" ht="28">
      <c r="B51" s="5" t="s">
        <v>129</v>
      </c>
      <c r="C51" s="51" t="s">
        <v>99</v>
      </c>
      <c r="D51" s="51" t="s">
        <v>115</v>
      </c>
      <c r="E51" s="6" t="s">
        <v>116</v>
      </c>
      <c r="F51" s="51" t="s">
        <v>113</v>
      </c>
      <c r="G51" s="5">
        <v>100</v>
      </c>
      <c r="H51" s="52">
        <f>O51*(1-'Orç-Resumo'!$G$10)</f>
        <v>0</v>
      </c>
      <c r="I51" s="53">
        <f>P51*(1-'Orç-Resumo'!$G$10)</f>
        <v>18.77</v>
      </c>
      <c r="J51" s="54">
        <f t="shared" si="0"/>
        <v>0</v>
      </c>
      <c r="K51" s="55">
        <f t="shared" si="1"/>
        <v>1877</v>
      </c>
      <c r="L51" s="56">
        <f t="shared" si="2"/>
        <v>1877</v>
      </c>
      <c r="M51" s="56">
        <v>0</v>
      </c>
      <c r="N51" s="173"/>
      <c r="O51" s="56">
        <v>0</v>
      </c>
      <c r="P51" s="184">
        <v>18.77</v>
      </c>
    </row>
    <row r="52" spans="2:16" ht="56">
      <c r="B52" s="5" t="s">
        <v>130</v>
      </c>
      <c r="C52" s="51" t="s">
        <v>48</v>
      </c>
      <c r="D52" s="51">
        <v>97635</v>
      </c>
      <c r="E52" s="6" t="s">
        <v>131</v>
      </c>
      <c r="F52" s="51" t="s">
        <v>69</v>
      </c>
      <c r="G52" s="5">
        <v>100</v>
      </c>
      <c r="H52" s="52">
        <f>O52*(1-'Orç-Resumo'!$G$10)</f>
        <v>4.9500000000000011</v>
      </c>
      <c r="I52" s="53">
        <f>P52*(1-'Orç-Resumo'!$G$10)</f>
        <v>13.83</v>
      </c>
      <c r="J52" s="54">
        <f t="shared" si="0"/>
        <v>495.00000000000011</v>
      </c>
      <c r="K52" s="55">
        <f t="shared" si="1"/>
        <v>1383</v>
      </c>
      <c r="L52" s="56">
        <f t="shared" si="2"/>
        <v>1878</v>
      </c>
      <c r="M52" s="56">
        <v>0</v>
      </c>
      <c r="N52" s="173"/>
      <c r="O52" s="56">
        <v>4.9500000000000011</v>
      </c>
      <c r="P52" s="184" t="s">
        <v>3463</v>
      </c>
    </row>
    <row r="53" spans="2:16" ht="42">
      <c r="B53" s="5" t="s">
        <v>132</v>
      </c>
      <c r="C53" s="51" t="s">
        <v>48</v>
      </c>
      <c r="D53" s="51">
        <v>97643</v>
      </c>
      <c r="E53" s="6" t="s">
        <v>133</v>
      </c>
      <c r="F53" s="51" t="s">
        <v>69</v>
      </c>
      <c r="G53" s="5">
        <v>50</v>
      </c>
      <c r="H53" s="52">
        <f>O53*(1-'Orç-Resumo'!$G$10)</f>
        <v>7.8299999999999983</v>
      </c>
      <c r="I53" s="53">
        <f>P53*(1-'Orç-Resumo'!$G$10)</f>
        <v>19.41</v>
      </c>
      <c r="J53" s="54">
        <f t="shared" si="0"/>
        <v>391.49999999999989</v>
      </c>
      <c r="K53" s="55">
        <f t="shared" si="1"/>
        <v>970.5</v>
      </c>
      <c r="L53" s="56">
        <f t="shared" si="2"/>
        <v>1362</v>
      </c>
      <c r="M53" s="56">
        <v>0</v>
      </c>
      <c r="N53" s="173"/>
      <c r="O53" s="56">
        <v>7.8299999999999983</v>
      </c>
      <c r="P53" s="184" t="s">
        <v>3464</v>
      </c>
    </row>
    <row r="54" spans="2:16" ht="28">
      <c r="B54" s="5" t="s">
        <v>134</v>
      </c>
      <c r="C54" s="51" t="s">
        <v>99</v>
      </c>
      <c r="D54" s="51" t="s">
        <v>135</v>
      </c>
      <c r="E54" s="6" t="s">
        <v>136</v>
      </c>
      <c r="F54" s="51" t="s">
        <v>113</v>
      </c>
      <c r="G54" s="5">
        <v>50</v>
      </c>
      <c r="H54" s="52">
        <f>O54*(1-'Orç-Resumo'!$G$10)</f>
        <v>0</v>
      </c>
      <c r="I54" s="53">
        <f>P54*(1-'Orç-Resumo'!$G$10)</f>
        <v>1.44</v>
      </c>
      <c r="J54" s="54">
        <f t="shared" si="0"/>
        <v>0</v>
      </c>
      <c r="K54" s="55">
        <f t="shared" si="1"/>
        <v>72</v>
      </c>
      <c r="L54" s="56">
        <f t="shared" si="2"/>
        <v>72</v>
      </c>
      <c r="M54" s="56">
        <v>0</v>
      </c>
      <c r="N54" s="173"/>
      <c r="O54" s="56">
        <v>0</v>
      </c>
      <c r="P54" s="184">
        <v>1.44</v>
      </c>
    </row>
    <row r="55" spans="2:16" ht="28">
      <c r="B55" s="5" t="s">
        <v>137</v>
      </c>
      <c r="C55" s="51" t="s">
        <v>99</v>
      </c>
      <c r="D55" s="51" t="s">
        <v>138</v>
      </c>
      <c r="E55" s="6" t="s">
        <v>139</v>
      </c>
      <c r="F55" s="51" t="s">
        <v>113</v>
      </c>
      <c r="G55" s="5">
        <v>200</v>
      </c>
      <c r="H55" s="52">
        <f>O55*(1-'Orç-Resumo'!$G$10)</f>
        <v>0</v>
      </c>
      <c r="I55" s="53">
        <f>P55*(1-'Orç-Resumo'!$G$10)</f>
        <v>13</v>
      </c>
      <c r="J55" s="54">
        <f t="shared" si="0"/>
        <v>0</v>
      </c>
      <c r="K55" s="55">
        <f t="shared" si="1"/>
        <v>2600</v>
      </c>
      <c r="L55" s="56">
        <f t="shared" si="2"/>
        <v>2600</v>
      </c>
      <c r="M55" s="56">
        <v>0</v>
      </c>
      <c r="N55" s="173"/>
      <c r="O55" s="56">
        <v>0</v>
      </c>
      <c r="P55" s="184">
        <v>13</v>
      </c>
    </row>
    <row r="56" spans="2:16" ht="42">
      <c r="B56" s="5" t="s">
        <v>140</v>
      </c>
      <c r="C56" s="51" t="s">
        <v>48</v>
      </c>
      <c r="D56" s="51">
        <v>97640</v>
      </c>
      <c r="E56" s="6" t="s">
        <v>141</v>
      </c>
      <c r="F56" s="51" t="s">
        <v>69</v>
      </c>
      <c r="G56" s="5">
        <v>200</v>
      </c>
      <c r="H56" s="52">
        <f>O56*(1-'Orç-Resumo'!$G$10)</f>
        <v>0.55000000000000004</v>
      </c>
      <c r="I56" s="53">
        <f>P56*(1-'Orç-Resumo'!$G$10)</f>
        <v>1.47</v>
      </c>
      <c r="J56" s="54">
        <f t="shared" si="0"/>
        <v>110.00000000000001</v>
      </c>
      <c r="K56" s="55">
        <f t="shared" si="1"/>
        <v>294</v>
      </c>
      <c r="L56" s="56">
        <f t="shared" si="2"/>
        <v>404</v>
      </c>
      <c r="M56" s="56">
        <v>0</v>
      </c>
      <c r="N56" s="173"/>
      <c r="O56" s="56">
        <v>0.55000000000000004</v>
      </c>
      <c r="P56" s="184" t="s">
        <v>1931</v>
      </c>
    </row>
    <row r="57" spans="2:16" ht="42">
      <c r="B57" s="5" t="s">
        <v>143</v>
      </c>
      <c r="C57" s="51" t="s">
        <v>48</v>
      </c>
      <c r="D57" s="51">
        <v>97641</v>
      </c>
      <c r="E57" s="6" t="s">
        <v>144</v>
      </c>
      <c r="F57" s="51" t="s">
        <v>69</v>
      </c>
      <c r="G57" s="5">
        <v>20</v>
      </c>
      <c r="H57" s="52">
        <f>O57*(1-'Orç-Resumo'!$G$10)</f>
        <v>0.87000000000000011</v>
      </c>
      <c r="I57" s="53">
        <f>P57*(1-'Orç-Resumo'!$G$10)</f>
        <v>2.27</v>
      </c>
      <c r="J57" s="54">
        <f t="shared" si="0"/>
        <v>17.400000000000002</v>
      </c>
      <c r="K57" s="55">
        <f t="shared" si="1"/>
        <v>45.4</v>
      </c>
      <c r="L57" s="56">
        <f t="shared" si="2"/>
        <v>62.8</v>
      </c>
      <c r="M57" s="56">
        <v>0</v>
      </c>
      <c r="N57" s="173"/>
      <c r="O57" s="56">
        <v>0.87000000000000011</v>
      </c>
      <c r="P57" s="184" t="s">
        <v>3465</v>
      </c>
    </row>
    <row r="58" spans="2:16" ht="42">
      <c r="B58" s="5" t="s">
        <v>145</v>
      </c>
      <c r="C58" s="51" t="s">
        <v>48</v>
      </c>
      <c r="D58" s="51">
        <v>97642</v>
      </c>
      <c r="E58" s="6" t="s">
        <v>146</v>
      </c>
      <c r="F58" s="51" t="s">
        <v>69</v>
      </c>
      <c r="G58" s="5">
        <v>200</v>
      </c>
      <c r="H58" s="52">
        <f>O58*(1-'Orç-Resumo'!$G$10)</f>
        <v>0.81</v>
      </c>
      <c r="I58" s="53">
        <f>P58*(1-'Orç-Resumo'!$G$10)</f>
        <v>2.09</v>
      </c>
      <c r="J58" s="54">
        <f t="shared" si="0"/>
        <v>162</v>
      </c>
      <c r="K58" s="55">
        <f t="shared" si="1"/>
        <v>418</v>
      </c>
      <c r="L58" s="56">
        <f t="shared" si="2"/>
        <v>580</v>
      </c>
      <c r="M58" s="56">
        <v>0</v>
      </c>
      <c r="N58" s="173"/>
      <c r="O58" s="56">
        <v>0.81</v>
      </c>
      <c r="P58" s="184" t="s">
        <v>1884</v>
      </c>
    </row>
    <row r="59" spans="2:16" ht="42">
      <c r="B59" s="5" t="s">
        <v>147</v>
      </c>
      <c r="C59" s="51" t="s">
        <v>48</v>
      </c>
      <c r="D59" s="51">
        <v>97637</v>
      </c>
      <c r="E59" s="6" t="s">
        <v>148</v>
      </c>
      <c r="F59" s="51" t="s">
        <v>69</v>
      </c>
      <c r="G59" s="5">
        <v>45</v>
      </c>
      <c r="H59" s="52">
        <f>O59*(1-'Orç-Resumo'!$G$10)</f>
        <v>0.83000000000000007</v>
      </c>
      <c r="I59" s="53">
        <f>P59*(1-'Orç-Resumo'!$G$10)</f>
        <v>2.15</v>
      </c>
      <c r="J59" s="54">
        <f t="shared" si="0"/>
        <v>37.35</v>
      </c>
      <c r="K59" s="55">
        <f t="shared" si="1"/>
        <v>96.75</v>
      </c>
      <c r="L59" s="56">
        <f t="shared" si="2"/>
        <v>134.1</v>
      </c>
      <c r="M59" s="56">
        <v>0</v>
      </c>
      <c r="N59" s="173"/>
      <c r="O59" s="56">
        <v>0.83000000000000007</v>
      </c>
      <c r="P59" s="184" t="s">
        <v>1872</v>
      </c>
    </row>
    <row r="60" spans="2:16" ht="42">
      <c r="B60" s="5" t="s">
        <v>149</v>
      </c>
      <c r="C60" s="51" t="s">
        <v>48</v>
      </c>
      <c r="D60" s="51">
        <v>97638</v>
      </c>
      <c r="E60" s="6" t="s">
        <v>150</v>
      </c>
      <c r="F60" s="51" t="s">
        <v>69</v>
      </c>
      <c r="G60" s="5">
        <v>100</v>
      </c>
      <c r="H60" s="52">
        <f>O60*(1-'Orç-Resumo'!$G$10)</f>
        <v>2.5299999999999994</v>
      </c>
      <c r="I60" s="53">
        <f>P60*(1-'Orç-Resumo'!$G$10)</f>
        <v>6.15</v>
      </c>
      <c r="J60" s="54">
        <f t="shared" si="0"/>
        <v>252.99999999999994</v>
      </c>
      <c r="K60" s="55">
        <f t="shared" si="1"/>
        <v>615</v>
      </c>
      <c r="L60" s="56">
        <f t="shared" si="2"/>
        <v>868</v>
      </c>
      <c r="M60" s="56">
        <v>0</v>
      </c>
      <c r="N60" s="173"/>
      <c r="O60" s="56">
        <v>2.5299999999999994</v>
      </c>
      <c r="P60" s="184" t="s">
        <v>3079</v>
      </c>
    </row>
    <row r="61" spans="2:16" ht="28">
      <c r="B61" s="5" t="s">
        <v>151</v>
      </c>
      <c r="C61" s="51" t="s">
        <v>48</v>
      </c>
      <c r="D61" s="51">
        <v>97644</v>
      </c>
      <c r="E61" s="6" t="s">
        <v>152</v>
      </c>
      <c r="F61" s="51" t="s">
        <v>69</v>
      </c>
      <c r="G61" s="5">
        <v>5.67</v>
      </c>
      <c r="H61" s="52">
        <f>O61*(1-'Orç-Resumo'!$G$10)</f>
        <v>2.919999999999999</v>
      </c>
      <c r="I61" s="53">
        <f>P61*(1-'Orç-Resumo'!$G$10)</f>
        <v>7.37</v>
      </c>
      <c r="J61" s="54">
        <f t="shared" si="0"/>
        <v>16.556399999999993</v>
      </c>
      <c r="K61" s="55">
        <f t="shared" si="1"/>
        <v>41.7879</v>
      </c>
      <c r="L61" s="56">
        <f t="shared" si="2"/>
        <v>58.34429999999999</v>
      </c>
      <c r="M61" s="56">
        <v>0</v>
      </c>
      <c r="N61" s="173"/>
      <c r="O61" s="56">
        <v>2.919999999999999</v>
      </c>
      <c r="P61" s="184" t="s">
        <v>3466</v>
      </c>
    </row>
    <row r="62" spans="2:16" ht="28">
      <c r="B62" s="5" t="s">
        <v>153</v>
      </c>
      <c r="C62" s="51" t="s">
        <v>48</v>
      </c>
      <c r="D62" s="51">
        <v>97645</v>
      </c>
      <c r="E62" s="6" t="s">
        <v>154</v>
      </c>
      <c r="F62" s="51" t="s">
        <v>69</v>
      </c>
      <c r="G62" s="5">
        <v>6.75</v>
      </c>
      <c r="H62" s="52">
        <f>O62*(1-'Orç-Resumo'!$G$10)</f>
        <v>7.639999999999997</v>
      </c>
      <c r="I62" s="53">
        <f>P62*(1-'Orç-Resumo'!$G$10)</f>
        <v>18.940000000000001</v>
      </c>
      <c r="J62" s="54">
        <f t="shared" si="0"/>
        <v>51.569999999999979</v>
      </c>
      <c r="K62" s="55">
        <f t="shared" si="1"/>
        <v>127.84500000000001</v>
      </c>
      <c r="L62" s="56">
        <f t="shared" si="2"/>
        <v>179.41499999999999</v>
      </c>
      <c r="M62" s="56">
        <v>0</v>
      </c>
      <c r="N62" s="173"/>
      <c r="O62" s="56">
        <v>7.639999999999997</v>
      </c>
      <c r="P62" s="184" t="s">
        <v>3467</v>
      </c>
    </row>
    <row r="63" spans="2:16" ht="42">
      <c r="B63" s="5" t="s">
        <v>155</v>
      </c>
      <c r="C63" s="51" t="s">
        <v>48</v>
      </c>
      <c r="D63" s="51">
        <v>97647</v>
      </c>
      <c r="E63" s="6" t="s">
        <v>156</v>
      </c>
      <c r="F63" s="51" t="s">
        <v>69</v>
      </c>
      <c r="G63" s="5">
        <v>200</v>
      </c>
      <c r="H63" s="52">
        <f>O63*(1-'Orç-Resumo'!$G$10)</f>
        <v>1.0700000000000003</v>
      </c>
      <c r="I63" s="53">
        <f>P63*(1-'Orç-Resumo'!$G$10)</f>
        <v>2.76</v>
      </c>
      <c r="J63" s="54">
        <f t="shared" si="0"/>
        <v>214.00000000000006</v>
      </c>
      <c r="K63" s="55">
        <f t="shared" si="1"/>
        <v>552</v>
      </c>
      <c r="L63" s="56">
        <f t="shared" si="2"/>
        <v>766</v>
      </c>
      <c r="M63" s="56">
        <v>0</v>
      </c>
      <c r="N63" s="173"/>
      <c r="O63" s="56">
        <v>1.0700000000000003</v>
      </c>
      <c r="P63" s="184" t="s">
        <v>3468</v>
      </c>
    </row>
    <row r="64" spans="2:16" ht="42">
      <c r="B64" s="5" t="s">
        <v>158</v>
      </c>
      <c r="C64" s="51" t="s">
        <v>48</v>
      </c>
      <c r="D64" s="51">
        <v>97650</v>
      </c>
      <c r="E64" s="6" t="s">
        <v>159</v>
      </c>
      <c r="F64" s="51" t="s">
        <v>69</v>
      </c>
      <c r="G64" s="5">
        <v>100</v>
      </c>
      <c r="H64" s="52">
        <f>O64*(1-'Orç-Resumo'!$G$10)</f>
        <v>2.37</v>
      </c>
      <c r="I64" s="53">
        <f>P64*(1-'Orç-Resumo'!$G$10)</f>
        <v>5.88</v>
      </c>
      <c r="J64" s="54">
        <f t="shared" si="0"/>
        <v>237</v>
      </c>
      <c r="K64" s="55">
        <f t="shared" si="1"/>
        <v>588</v>
      </c>
      <c r="L64" s="56">
        <f t="shared" si="2"/>
        <v>825</v>
      </c>
      <c r="M64" s="56">
        <v>0</v>
      </c>
      <c r="N64" s="173"/>
      <c r="O64" s="56">
        <v>2.37</v>
      </c>
      <c r="P64" s="184" t="s">
        <v>2492</v>
      </c>
    </row>
    <row r="65" spans="2:16" ht="42">
      <c r="B65" s="5" t="s">
        <v>160</v>
      </c>
      <c r="C65" s="51" t="s">
        <v>48</v>
      </c>
      <c r="D65" s="51">
        <v>97655</v>
      </c>
      <c r="E65" s="6" t="s">
        <v>161</v>
      </c>
      <c r="F65" s="51" t="s">
        <v>69</v>
      </c>
      <c r="G65" s="5">
        <v>100</v>
      </c>
      <c r="H65" s="52">
        <f>O65*(1-'Orç-Resumo'!$G$10)</f>
        <v>23.78</v>
      </c>
      <c r="I65" s="53">
        <f>P65*(1-'Orç-Resumo'!$G$10)</f>
        <v>13.36</v>
      </c>
      <c r="J65" s="54">
        <f t="shared" si="0"/>
        <v>2378</v>
      </c>
      <c r="K65" s="55">
        <f t="shared" si="1"/>
        <v>1336</v>
      </c>
      <c r="L65" s="56">
        <f t="shared" si="2"/>
        <v>3714</v>
      </c>
      <c r="M65" s="56">
        <v>0</v>
      </c>
      <c r="N65" s="173"/>
      <c r="O65" s="56">
        <v>23.78</v>
      </c>
      <c r="P65" s="184" t="s">
        <v>3161</v>
      </c>
    </row>
    <row r="66" spans="2:16" ht="28">
      <c r="B66" s="5" t="s">
        <v>162</v>
      </c>
      <c r="C66" s="51" t="s">
        <v>48</v>
      </c>
      <c r="D66" s="51">
        <v>102190</v>
      </c>
      <c r="E66" s="6" t="s">
        <v>163</v>
      </c>
      <c r="F66" s="51" t="s">
        <v>69</v>
      </c>
      <c r="G66" s="5">
        <v>5</v>
      </c>
      <c r="H66" s="52">
        <f>O66*(1-'Orç-Resumo'!$G$10)</f>
        <v>5.620000000000001</v>
      </c>
      <c r="I66" s="53">
        <f>P66*(1-'Orç-Resumo'!$G$10)</f>
        <v>14.59</v>
      </c>
      <c r="J66" s="54">
        <f t="shared" si="0"/>
        <v>28.100000000000005</v>
      </c>
      <c r="K66" s="55">
        <f t="shared" si="1"/>
        <v>72.95</v>
      </c>
      <c r="L66" s="56">
        <f t="shared" si="2"/>
        <v>101.05000000000001</v>
      </c>
      <c r="M66" s="56">
        <v>0</v>
      </c>
      <c r="N66" s="173"/>
      <c r="O66" s="56">
        <v>5.620000000000001</v>
      </c>
      <c r="P66" s="184" t="s">
        <v>3469</v>
      </c>
    </row>
    <row r="67" spans="2:16" ht="28">
      <c r="B67" s="5" t="s">
        <v>164</v>
      </c>
      <c r="C67" s="51" t="s">
        <v>48</v>
      </c>
      <c r="D67" s="51">
        <v>102192</v>
      </c>
      <c r="E67" s="6" t="s">
        <v>165</v>
      </c>
      <c r="F67" s="51" t="s">
        <v>69</v>
      </c>
      <c r="G67" s="5">
        <v>50</v>
      </c>
      <c r="H67" s="52">
        <f>O67*(1-'Orç-Resumo'!$G$10)</f>
        <v>4.8900000000000006</v>
      </c>
      <c r="I67" s="53">
        <f>P67*(1-'Orç-Resumo'!$G$10)</f>
        <v>12.64</v>
      </c>
      <c r="J67" s="54">
        <f t="shared" si="0"/>
        <v>244.50000000000003</v>
      </c>
      <c r="K67" s="55">
        <f t="shared" si="1"/>
        <v>632</v>
      </c>
      <c r="L67" s="56">
        <f t="shared" si="2"/>
        <v>876.5</v>
      </c>
      <c r="M67" s="56">
        <v>0</v>
      </c>
      <c r="N67" s="173"/>
      <c r="O67" s="56">
        <v>4.8900000000000006</v>
      </c>
      <c r="P67" s="184" t="s">
        <v>3470</v>
      </c>
    </row>
    <row r="68" spans="2:16" ht="42">
      <c r="B68" s="5" t="s">
        <v>166</v>
      </c>
      <c r="C68" s="51" t="s">
        <v>26</v>
      </c>
      <c r="D68" s="51" t="s">
        <v>167</v>
      </c>
      <c r="E68" s="6" t="s">
        <v>168</v>
      </c>
      <c r="F68" s="51" t="s">
        <v>33</v>
      </c>
      <c r="G68" s="5">
        <v>1</v>
      </c>
      <c r="H68" s="52">
        <f>O68*(1-'Orç-Resumo'!$G$10)</f>
        <v>0</v>
      </c>
      <c r="I68" s="53">
        <f>P68*(1-'Orç-Resumo'!$G$10)</f>
        <v>69.63</v>
      </c>
      <c r="J68" s="54">
        <f t="shared" si="0"/>
        <v>0</v>
      </c>
      <c r="K68" s="55">
        <f t="shared" si="1"/>
        <v>69.63</v>
      </c>
      <c r="L68" s="56">
        <f t="shared" si="2"/>
        <v>69.63</v>
      </c>
      <c r="M68" s="56">
        <v>0</v>
      </c>
      <c r="N68" s="173"/>
      <c r="O68" s="56">
        <v>0</v>
      </c>
      <c r="P68" s="184">
        <v>69.63</v>
      </c>
    </row>
    <row r="69" spans="2:16" ht="42">
      <c r="B69" s="5" t="s">
        <v>169</v>
      </c>
      <c r="C69" s="51" t="s">
        <v>48</v>
      </c>
      <c r="D69" s="51">
        <v>97662</v>
      </c>
      <c r="E69" s="6" t="s">
        <v>170</v>
      </c>
      <c r="F69" s="51" t="s">
        <v>107</v>
      </c>
      <c r="G69" s="5">
        <v>100</v>
      </c>
      <c r="H69" s="52">
        <f>O69*(1-'Orç-Resumo'!$G$10)</f>
        <v>0.12000000000000005</v>
      </c>
      <c r="I69" s="53">
        <f>P69*(1-'Orç-Resumo'!$G$10)</f>
        <v>0.42</v>
      </c>
      <c r="J69" s="54">
        <f t="shared" si="0"/>
        <v>12.000000000000005</v>
      </c>
      <c r="K69" s="55">
        <f t="shared" si="1"/>
        <v>42</v>
      </c>
      <c r="L69" s="56">
        <f t="shared" si="2"/>
        <v>54.000000000000007</v>
      </c>
      <c r="M69" s="56">
        <v>0</v>
      </c>
      <c r="N69" s="173"/>
      <c r="O69" s="56">
        <v>0.12000000000000005</v>
      </c>
      <c r="P69" s="184" t="s">
        <v>2384</v>
      </c>
    </row>
    <row r="70" spans="2:16" ht="28">
      <c r="B70" s="5" t="s">
        <v>171</v>
      </c>
      <c r="C70" s="51" t="s">
        <v>48</v>
      </c>
      <c r="D70" s="51">
        <v>97663</v>
      </c>
      <c r="E70" s="6" t="s">
        <v>172</v>
      </c>
      <c r="F70" s="51" t="s">
        <v>173</v>
      </c>
      <c r="G70" s="5">
        <v>8</v>
      </c>
      <c r="H70" s="52">
        <f>O70*(1-'Orç-Resumo'!$G$10)</f>
        <v>3.8100000000000005</v>
      </c>
      <c r="I70" s="53">
        <f>P70*(1-'Orç-Resumo'!$G$10)</f>
        <v>9.85</v>
      </c>
      <c r="J70" s="54">
        <f t="shared" si="0"/>
        <v>30.480000000000004</v>
      </c>
      <c r="K70" s="55">
        <f t="shared" si="1"/>
        <v>78.8</v>
      </c>
      <c r="L70" s="56">
        <f t="shared" si="2"/>
        <v>109.28</v>
      </c>
      <c r="M70" s="56">
        <v>0</v>
      </c>
      <c r="N70" s="173"/>
      <c r="O70" s="56">
        <v>3.8100000000000005</v>
      </c>
      <c r="P70" s="184" t="s">
        <v>2737</v>
      </c>
    </row>
    <row r="71" spans="2:16" ht="28">
      <c r="B71" s="5" t="s">
        <v>174</v>
      </c>
      <c r="C71" s="51" t="s">
        <v>48</v>
      </c>
      <c r="D71" s="51">
        <v>97664</v>
      </c>
      <c r="E71" s="6" t="s">
        <v>175</v>
      </c>
      <c r="F71" s="51" t="s">
        <v>173</v>
      </c>
      <c r="G71" s="5">
        <v>8</v>
      </c>
      <c r="H71" s="52">
        <f>O71*(1-'Orç-Resumo'!$G$10)</f>
        <v>0.43999999999999995</v>
      </c>
      <c r="I71" s="53">
        <f>P71*(1-'Orç-Resumo'!$G$10)</f>
        <v>1.26</v>
      </c>
      <c r="J71" s="54">
        <f t="shared" si="0"/>
        <v>3.5199999999999996</v>
      </c>
      <c r="K71" s="55">
        <f t="shared" si="1"/>
        <v>10.08</v>
      </c>
      <c r="L71" s="56">
        <f t="shared" si="2"/>
        <v>13.6</v>
      </c>
      <c r="M71" s="56">
        <v>0</v>
      </c>
      <c r="N71" s="173"/>
      <c r="O71" s="56">
        <v>0.43999999999999995</v>
      </c>
      <c r="P71" s="184" t="s">
        <v>3292</v>
      </c>
    </row>
    <row r="72" spans="2:16" ht="42">
      <c r="B72" s="5" t="s">
        <v>177</v>
      </c>
      <c r="C72" s="51" t="s">
        <v>48</v>
      </c>
      <c r="D72" s="51">
        <v>97666</v>
      </c>
      <c r="E72" s="6" t="s">
        <v>178</v>
      </c>
      <c r="F72" s="51" t="s">
        <v>173</v>
      </c>
      <c r="G72" s="5">
        <v>8</v>
      </c>
      <c r="H72" s="52">
        <f>O72*(1-'Orç-Resumo'!$G$10)</f>
        <v>2.7900000000000009</v>
      </c>
      <c r="I72" s="53">
        <f>P72*(1-'Orç-Resumo'!$G$10)</f>
        <v>7.17</v>
      </c>
      <c r="J72" s="54">
        <f t="shared" si="0"/>
        <v>22.320000000000007</v>
      </c>
      <c r="K72" s="55">
        <f t="shared" si="1"/>
        <v>57.36</v>
      </c>
      <c r="L72" s="56">
        <f t="shared" si="2"/>
        <v>79.680000000000007</v>
      </c>
      <c r="M72" s="56">
        <v>0</v>
      </c>
      <c r="N72" s="173"/>
      <c r="O72" s="56">
        <v>2.7900000000000009</v>
      </c>
      <c r="P72" s="184" t="s">
        <v>1539</v>
      </c>
    </row>
    <row r="73" spans="2:16" ht="28">
      <c r="B73" s="5" t="s">
        <v>179</v>
      </c>
      <c r="C73" s="51" t="s">
        <v>26</v>
      </c>
      <c r="D73" s="51" t="s">
        <v>180</v>
      </c>
      <c r="E73" s="6" t="s">
        <v>181</v>
      </c>
      <c r="F73" s="51" t="s">
        <v>69</v>
      </c>
      <c r="G73" s="5">
        <v>60</v>
      </c>
      <c r="H73" s="52">
        <f>O73*(1-'Orç-Resumo'!$G$10)</f>
        <v>2.1360000000000001</v>
      </c>
      <c r="I73" s="53">
        <f>P73*(1-'Orç-Resumo'!$G$10)</f>
        <v>4.5329999999999995</v>
      </c>
      <c r="J73" s="54">
        <f t="shared" si="0"/>
        <v>128.16</v>
      </c>
      <c r="K73" s="55">
        <f t="shared" si="1"/>
        <v>271.97999999999996</v>
      </c>
      <c r="L73" s="56">
        <f t="shared" si="2"/>
        <v>400.14</v>
      </c>
      <c r="M73" s="56">
        <v>0</v>
      </c>
      <c r="N73" s="173"/>
      <c r="O73" s="56">
        <v>2.1360000000000001</v>
      </c>
      <c r="P73" s="184">
        <v>4.5329999999999995</v>
      </c>
    </row>
    <row r="74" spans="2:16" ht="28">
      <c r="B74" s="5" t="s">
        <v>182</v>
      </c>
      <c r="C74" s="51" t="s">
        <v>26</v>
      </c>
      <c r="D74" s="51" t="s">
        <v>183</v>
      </c>
      <c r="E74" s="6" t="s">
        <v>184</v>
      </c>
      <c r="F74" s="51" t="s">
        <v>33</v>
      </c>
      <c r="G74" s="5">
        <v>2</v>
      </c>
      <c r="H74" s="52">
        <f>O74*(1-'Orç-Resumo'!$G$10)</f>
        <v>0</v>
      </c>
      <c r="I74" s="53">
        <f>P74*(1-'Orç-Resumo'!$G$10)</f>
        <v>53.64</v>
      </c>
      <c r="J74" s="54">
        <f t="shared" si="0"/>
        <v>0</v>
      </c>
      <c r="K74" s="55">
        <f t="shared" si="1"/>
        <v>107.28</v>
      </c>
      <c r="L74" s="56">
        <f t="shared" si="2"/>
        <v>107.28</v>
      </c>
      <c r="M74" s="56">
        <v>0</v>
      </c>
      <c r="N74" s="173"/>
      <c r="O74" s="56">
        <v>0</v>
      </c>
      <c r="P74" s="184">
        <v>53.64</v>
      </c>
    </row>
    <row r="75" spans="2:16" ht="42">
      <c r="B75" s="5" t="s">
        <v>185</v>
      </c>
      <c r="C75" s="51" t="s">
        <v>26</v>
      </c>
      <c r="D75" s="51" t="s">
        <v>186</v>
      </c>
      <c r="E75" s="6" t="s">
        <v>187</v>
      </c>
      <c r="F75" s="51" t="s">
        <v>69</v>
      </c>
      <c r="G75" s="5">
        <v>5</v>
      </c>
      <c r="H75" s="52">
        <f>O75*(1-'Orç-Resumo'!$G$10)</f>
        <v>6.5888000000000009</v>
      </c>
      <c r="I75" s="53">
        <f>P75*(1-'Orç-Resumo'!$G$10)</f>
        <v>16.941199999999998</v>
      </c>
      <c r="J75" s="54">
        <f t="shared" si="0"/>
        <v>32.944000000000003</v>
      </c>
      <c r="K75" s="55">
        <f t="shared" si="1"/>
        <v>84.705999999999989</v>
      </c>
      <c r="L75" s="56">
        <f t="shared" si="2"/>
        <v>117.64999999999999</v>
      </c>
      <c r="M75" s="56">
        <v>0</v>
      </c>
      <c r="N75" s="173"/>
      <c r="O75" s="56">
        <v>6.5888000000000009</v>
      </c>
      <c r="P75" s="184">
        <v>16.941199999999998</v>
      </c>
    </row>
    <row r="76" spans="2:16" ht="28">
      <c r="B76" s="5" t="s">
        <v>188</v>
      </c>
      <c r="C76" s="51" t="s">
        <v>26</v>
      </c>
      <c r="D76" s="51" t="s">
        <v>189</v>
      </c>
      <c r="E76" s="6" t="s">
        <v>190</v>
      </c>
      <c r="F76" s="51" t="s">
        <v>33</v>
      </c>
      <c r="G76" s="5">
        <v>1</v>
      </c>
      <c r="H76" s="52">
        <f>O76*(1-'Orç-Resumo'!$G$10)</f>
        <v>7.120000000000001</v>
      </c>
      <c r="I76" s="53">
        <f>P76*(1-'Orç-Resumo'!$G$10)</f>
        <v>15.11</v>
      </c>
      <c r="J76" s="54">
        <f t="shared" si="0"/>
        <v>7.120000000000001</v>
      </c>
      <c r="K76" s="55">
        <f t="shared" si="1"/>
        <v>15.11</v>
      </c>
      <c r="L76" s="56">
        <f t="shared" si="2"/>
        <v>22.23</v>
      </c>
      <c r="M76" s="56">
        <v>0</v>
      </c>
      <c r="N76" s="173"/>
      <c r="O76" s="56">
        <v>7.120000000000001</v>
      </c>
      <c r="P76" s="184">
        <v>15.11</v>
      </c>
    </row>
    <row r="77" spans="2:16" ht="28">
      <c r="B77" s="5" t="s">
        <v>191</v>
      </c>
      <c r="C77" s="51" t="s">
        <v>26</v>
      </c>
      <c r="D77" s="51" t="s">
        <v>192</v>
      </c>
      <c r="E77" s="6" t="s">
        <v>193</v>
      </c>
      <c r="F77" s="51" t="s">
        <v>33</v>
      </c>
      <c r="G77" s="5">
        <v>2</v>
      </c>
      <c r="H77" s="52">
        <f>O77*(1-'Orç-Resumo'!$G$10)</f>
        <v>2.8480000000000008</v>
      </c>
      <c r="I77" s="53">
        <f>P77*(1-'Orç-Resumo'!$G$10)</f>
        <v>6.0440000000000005</v>
      </c>
      <c r="J77" s="54">
        <f t="shared" si="0"/>
        <v>5.6960000000000015</v>
      </c>
      <c r="K77" s="55">
        <f t="shared" si="1"/>
        <v>12.088000000000001</v>
      </c>
      <c r="L77" s="56">
        <f t="shared" si="2"/>
        <v>17.784000000000002</v>
      </c>
      <c r="M77" s="56">
        <v>0</v>
      </c>
      <c r="N77" s="173"/>
      <c r="O77" s="56">
        <v>2.8480000000000008</v>
      </c>
      <c r="P77" s="184">
        <v>6.0440000000000005</v>
      </c>
    </row>
    <row r="78" spans="2:16" ht="28">
      <c r="B78" s="5" t="s">
        <v>194</v>
      </c>
      <c r="C78" s="51" t="s">
        <v>26</v>
      </c>
      <c r="D78" s="51" t="s">
        <v>195</v>
      </c>
      <c r="E78" s="6" t="s">
        <v>196</v>
      </c>
      <c r="F78" s="51" t="s">
        <v>33</v>
      </c>
      <c r="G78" s="5">
        <v>2</v>
      </c>
      <c r="H78" s="52">
        <f>O78*(1-'Orç-Resumo'!$G$10)</f>
        <v>3.5600000000000005</v>
      </c>
      <c r="I78" s="53">
        <f>P78*(1-'Orç-Resumo'!$G$10)</f>
        <v>7.5549999999999997</v>
      </c>
      <c r="J78" s="54">
        <f t="shared" si="0"/>
        <v>7.120000000000001</v>
      </c>
      <c r="K78" s="55">
        <f t="shared" si="1"/>
        <v>15.11</v>
      </c>
      <c r="L78" s="56">
        <f t="shared" si="2"/>
        <v>22.23</v>
      </c>
      <c r="M78" s="56">
        <v>0</v>
      </c>
      <c r="N78" s="173"/>
      <c r="O78" s="56">
        <v>3.5600000000000005</v>
      </c>
      <c r="P78" s="184">
        <v>7.5549999999999997</v>
      </c>
    </row>
    <row r="79" spans="2:16">
      <c r="B79" s="5" t="s">
        <v>197</v>
      </c>
      <c r="C79" s="51" t="s">
        <v>26</v>
      </c>
      <c r="D79" s="51" t="s">
        <v>198</v>
      </c>
      <c r="E79" s="6" t="s">
        <v>199</v>
      </c>
      <c r="F79" s="51" t="s">
        <v>33</v>
      </c>
      <c r="G79" s="5">
        <v>3</v>
      </c>
      <c r="H79" s="52">
        <f>O79*(1-'Orç-Resumo'!$G$10)</f>
        <v>1.4240000000000004</v>
      </c>
      <c r="I79" s="53">
        <f>P79*(1-'Orç-Resumo'!$G$10)</f>
        <v>3.0220000000000002</v>
      </c>
      <c r="J79" s="54">
        <f t="shared" si="0"/>
        <v>4.2720000000000011</v>
      </c>
      <c r="K79" s="55">
        <f t="shared" si="1"/>
        <v>9.0660000000000007</v>
      </c>
      <c r="L79" s="56">
        <f t="shared" si="2"/>
        <v>13.338000000000001</v>
      </c>
      <c r="M79" s="56">
        <v>0</v>
      </c>
      <c r="N79" s="173"/>
      <c r="O79" s="56">
        <v>1.4240000000000004</v>
      </c>
      <c r="P79" s="184">
        <v>3.0220000000000002</v>
      </c>
    </row>
    <row r="80" spans="2:16" ht="28">
      <c r="B80" s="5" t="s">
        <v>200</v>
      </c>
      <c r="C80" s="51" t="s">
        <v>26</v>
      </c>
      <c r="D80" s="51" t="s">
        <v>201</v>
      </c>
      <c r="E80" s="6" t="s">
        <v>202</v>
      </c>
      <c r="F80" s="51" t="s">
        <v>33</v>
      </c>
      <c r="G80" s="5">
        <v>5</v>
      </c>
      <c r="H80" s="52">
        <f>O80*(1-'Orç-Resumo'!$G$10)</f>
        <v>2.8480000000000008</v>
      </c>
      <c r="I80" s="53">
        <f>P80*(1-'Orç-Resumo'!$G$10)</f>
        <v>6.0440000000000005</v>
      </c>
      <c r="J80" s="54">
        <f t="shared" ref="J80:J142" si="3">G80*H80</f>
        <v>14.240000000000004</v>
      </c>
      <c r="K80" s="55">
        <f t="shared" ref="K80:K142" si="4">G80*I80</f>
        <v>30.220000000000002</v>
      </c>
      <c r="L80" s="56">
        <f t="shared" ref="L80:L142" si="5">J80+K80</f>
        <v>44.460000000000008</v>
      </c>
      <c r="M80" s="56">
        <v>0</v>
      </c>
      <c r="N80" s="173"/>
      <c r="O80" s="56">
        <v>2.8480000000000008</v>
      </c>
      <c r="P80" s="184">
        <v>6.0440000000000005</v>
      </c>
    </row>
    <row r="81" spans="2:16" ht="42">
      <c r="B81" s="5" t="s">
        <v>203</v>
      </c>
      <c r="C81" s="51" t="s">
        <v>26</v>
      </c>
      <c r="D81" s="51" t="s">
        <v>204</v>
      </c>
      <c r="E81" s="6" t="s">
        <v>205</v>
      </c>
      <c r="F81" s="51" t="s">
        <v>69</v>
      </c>
      <c r="G81" s="5">
        <v>200</v>
      </c>
      <c r="H81" s="52">
        <f>O81*(1-'Orç-Resumo'!$G$10)</f>
        <v>5.0080000000000009</v>
      </c>
      <c r="I81" s="53">
        <f>P81*(1-'Orç-Resumo'!$G$10)</f>
        <v>12.477</v>
      </c>
      <c r="J81" s="54">
        <f t="shared" si="3"/>
        <v>1001.6000000000001</v>
      </c>
      <c r="K81" s="55">
        <f t="shared" si="4"/>
        <v>2495.4</v>
      </c>
      <c r="L81" s="56">
        <f t="shared" si="5"/>
        <v>3497</v>
      </c>
      <c r="M81" s="56">
        <v>0</v>
      </c>
      <c r="N81" s="173"/>
      <c r="O81" s="56">
        <v>5.0080000000000009</v>
      </c>
      <c r="P81" s="184">
        <v>12.477</v>
      </c>
    </row>
    <row r="82" spans="2:16" ht="28">
      <c r="B82" s="5" t="s">
        <v>206</v>
      </c>
      <c r="C82" s="51" t="s">
        <v>26</v>
      </c>
      <c r="D82" s="51" t="s">
        <v>207</v>
      </c>
      <c r="E82" s="6" t="s">
        <v>208</v>
      </c>
      <c r="F82" s="51" t="s">
        <v>33</v>
      </c>
      <c r="G82" s="5">
        <v>1</v>
      </c>
      <c r="H82" s="52">
        <f>O82*(1-'Orç-Resumo'!$G$10)</f>
        <v>628.5</v>
      </c>
      <c r="I82" s="53">
        <f>P82*(1-'Orç-Resumo'!$G$10)</f>
        <v>172.16000000000003</v>
      </c>
      <c r="J82" s="54">
        <f t="shared" si="3"/>
        <v>628.5</v>
      </c>
      <c r="K82" s="55">
        <f t="shared" si="4"/>
        <v>172.16000000000003</v>
      </c>
      <c r="L82" s="56">
        <f t="shared" si="5"/>
        <v>800.66000000000008</v>
      </c>
      <c r="M82" s="56">
        <v>0</v>
      </c>
      <c r="N82" s="173"/>
      <c r="O82" s="56">
        <v>628.5</v>
      </c>
      <c r="P82" s="184">
        <v>172.16000000000003</v>
      </c>
    </row>
    <row r="83" spans="2:16" ht="42">
      <c r="B83" s="5" t="s">
        <v>209</v>
      </c>
      <c r="C83" s="51" t="s">
        <v>26</v>
      </c>
      <c r="D83" s="51" t="s">
        <v>210</v>
      </c>
      <c r="E83" s="6" t="s">
        <v>211</v>
      </c>
      <c r="F83" s="51" t="s">
        <v>33</v>
      </c>
      <c r="G83" s="5">
        <v>1</v>
      </c>
      <c r="H83" s="52">
        <f>O83*(1-'Orç-Resumo'!$G$10)</f>
        <v>318.79000000000002</v>
      </c>
      <c r="I83" s="53">
        <f>P83*(1-'Orç-Resumo'!$G$10)</f>
        <v>68.67</v>
      </c>
      <c r="J83" s="54">
        <f t="shared" si="3"/>
        <v>318.79000000000002</v>
      </c>
      <c r="K83" s="55">
        <f t="shared" si="4"/>
        <v>68.67</v>
      </c>
      <c r="L83" s="56">
        <f t="shared" si="5"/>
        <v>387.46000000000004</v>
      </c>
      <c r="M83" s="56">
        <v>0</v>
      </c>
      <c r="N83" s="173"/>
      <c r="O83" s="56">
        <v>318.79000000000002</v>
      </c>
      <c r="P83" s="184">
        <v>68.67</v>
      </c>
    </row>
    <row r="84" spans="2:16" ht="28">
      <c r="B84" s="5" t="s">
        <v>212</v>
      </c>
      <c r="C84" s="51" t="s">
        <v>26</v>
      </c>
      <c r="D84" s="51" t="s">
        <v>213</v>
      </c>
      <c r="E84" s="6" t="s">
        <v>214</v>
      </c>
      <c r="F84" s="51" t="s">
        <v>69</v>
      </c>
      <c r="G84" s="5">
        <v>1</v>
      </c>
      <c r="H84" s="52">
        <f>O84*(1-'Orç-Resumo'!$G$10)</f>
        <v>7.2399999999999984</v>
      </c>
      <c r="I84" s="53">
        <f>P84*(1-'Orç-Resumo'!$G$10)</f>
        <v>24.34</v>
      </c>
      <c r="J84" s="54">
        <f t="shared" si="3"/>
        <v>7.2399999999999984</v>
      </c>
      <c r="K84" s="55">
        <f t="shared" si="4"/>
        <v>24.34</v>
      </c>
      <c r="L84" s="56">
        <f t="shared" si="5"/>
        <v>31.58</v>
      </c>
      <c r="M84" s="56">
        <v>0</v>
      </c>
      <c r="N84" s="173"/>
      <c r="O84" s="56">
        <v>7.2399999999999984</v>
      </c>
      <c r="P84" s="184">
        <v>24.34</v>
      </c>
    </row>
    <row r="85" spans="2:16" ht="70">
      <c r="B85" s="5" t="s">
        <v>215</v>
      </c>
      <c r="C85" s="51" t="s">
        <v>26</v>
      </c>
      <c r="D85" s="51" t="s">
        <v>216</v>
      </c>
      <c r="E85" s="6" t="s">
        <v>217</v>
      </c>
      <c r="F85" s="51" t="s">
        <v>69</v>
      </c>
      <c r="G85" s="5">
        <v>20</v>
      </c>
      <c r="H85" s="52">
        <f>O85*(1-'Orç-Resumo'!$G$10)</f>
        <v>0</v>
      </c>
      <c r="I85" s="53">
        <f>P85*(1-'Orç-Resumo'!$G$10)</f>
        <v>54.78</v>
      </c>
      <c r="J85" s="54">
        <f t="shared" si="3"/>
        <v>0</v>
      </c>
      <c r="K85" s="55">
        <f t="shared" si="4"/>
        <v>1095.5999999999999</v>
      </c>
      <c r="L85" s="56">
        <f t="shared" si="5"/>
        <v>1095.5999999999999</v>
      </c>
      <c r="M85" s="56">
        <v>0</v>
      </c>
      <c r="N85" s="173"/>
      <c r="O85" s="56">
        <v>0</v>
      </c>
      <c r="P85" s="184">
        <v>54.78</v>
      </c>
    </row>
    <row r="86" spans="2:16" ht="28">
      <c r="B86" s="5" t="s">
        <v>218</v>
      </c>
      <c r="C86" s="51" t="s">
        <v>26</v>
      </c>
      <c r="D86" s="51" t="s">
        <v>219</v>
      </c>
      <c r="E86" s="6" t="s">
        <v>220</v>
      </c>
      <c r="F86" s="51" t="s">
        <v>33</v>
      </c>
      <c r="G86" s="5">
        <v>3</v>
      </c>
      <c r="H86" s="52">
        <f>O86*(1-'Orç-Resumo'!$G$10)</f>
        <v>1.4240000000000004</v>
      </c>
      <c r="I86" s="53">
        <f>P86*(1-'Orç-Resumo'!$G$10)</f>
        <v>3.0220000000000002</v>
      </c>
      <c r="J86" s="54">
        <f t="shared" si="3"/>
        <v>4.2720000000000011</v>
      </c>
      <c r="K86" s="55">
        <f t="shared" si="4"/>
        <v>9.0660000000000007</v>
      </c>
      <c r="L86" s="56">
        <f t="shared" si="5"/>
        <v>13.338000000000001</v>
      </c>
      <c r="M86" s="56">
        <v>0</v>
      </c>
      <c r="N86" s="173"/>
      <c r="O86" s="56">
        <v>1.4240000000000004</v>
      </c>
      <c r="P86" s="184">
        <v>3.0220000000000002</v>
      </c>
    </row>
    <row r="87" spans="2:16" ht="28">
      <c r="B87" s="5" t="s">
        <v>221</v>
      </c>
      <c r="C87" s="51" t="s">
        <v>26</v>
      </c>
      <c r="D87" s="51" t="s">
        <v>222</v>
      </c>
      <c r="E87" s="6" t="s">
        <v>223</v>
      </c>
      <c r="F87" s="51" t="s">
        <v>69</v>
      </c>
      <c r="G87" s="5">
        <v>10</v>
      </c>
      <c r="H87" s="52">
        <f>O87*(1-'Orç-Resumo'!$G$10)</f>
        <v>5.4908000000000001</v>
      </c>
      <c r="I87" s="53">
        <f>P87*(1-'Orç-Resumo'!$G$10)</f>
        <v>12.299699999999998</v>
      </c>
      <c r="J87" s="54">
        <f t="shared" si="3"/>
        <v>54.908000000000001</v>
      </c>
      <c r="K87" s="55">
        <f t="shared" si="4"/>
        <v>122.99699999999999</v>
      </c>
      <c r="L87" s="56">
        <f t="shared" si="5"/>
        <v>177.90499999999997</v>
      </c>
      <c r="M87" s="56">
        <v>0</v>
      </c>
      <c r="N87" s="173"/>
      <c r="O87" s="56">
        <v>5.4908000000000001</v>
      </c>
      <c r="P87" s="184">
        <v>12.299699999999998</v>
      </c>
    </row>
    <row r="88" spans="2:16" ht="42">
      <c r="B88" s="5" t="s">
        <v>224</v>
      </c>
      <c r="C88" s="51" t="s">
        <v>26</v>
      </c>
      <c r="D88" s="51" t="s">
        <v>225</v>
      </c>
      <c r="E88" s="6" t="s">
        <v>226</v>
      </c>
      <c r="F88" s="51" t="s">
        <v>33</v>
      </c>
      <c r="G88" s="5">
        <v>2</v>
      </c>
      <c r="H88" s="52">
        <f>O88*(1-'Orç-Resumo'!$G$10)</f>
        <v>9.3632000000000026</v>
      </c>
      <c r="I88" s="53">
        <f>P88*(1-'Orç-Resumo'!$G$10)</f>
        <v>22.644099999999998</v>
      </c>
      <c r="J88" s="54">
        <f t="shared" si="3"/>
        <v>18.726400000000005</v>
      </c>
      <c r="K88" s="55">
        <f t="shared" si="4"/>
        <v>45.288199999999996</v>
      </c>
      <c r="L88" s="56">
        <f t="shared" si="5"/>
        <v>64.014600000000002</v>
      </c>
      <c r="M88" s="56">
        <v>0</v>
      </c>
      <c r="N88" s="173"/>
      <c r="O88" s="56">
        <v>9.3632000000000026</v>
      </c>
      <c r="P88" s="184">
        <v>22.644099999999998</v>
      </c>
    </row>
    <row r="89" spans="2:16">
      <c r="B89" s="5" t="s">
        <v>227</v>
      </c>
      <c r="C89" s="51" t="s">
        <v>26</v>
      </c>
      <c r="D89" s="51" t="s">
        <v>228</v>
      </c>
      <c r="E89" s="6" t="s">
        <v>229</v>
      </c>
      <c r="F89" s="51" t="s">
        <v>33</v>
      </c>
      <c r="G89" s="5">
        <v>20</v>
      </c>
      <c r="H89" s="52">
        <f>O89*(1-'Orç-Resumo'!$G$10)</f>
        <v>0.71200000000000019</v>
      </c>
      <c r="I89" s="53">
        <f>P89*(1-'Orç-Resumo'!$G$10)</f>
        <v>1.5110000000000001</v>
      </c>
      <c r="J89" s="54">
        <f t="shared" si="3"/>
        <v>14.240000000000004</v>
      </c>
      <c r="K89" s="55">
        <f t="shared" si="4"/>
        <v>30.220000000000002</v>
      </c>
      <c r="L89" s="56">
        <f t="shared" si="5"/>
        <v>44.460000000000008</v>
      </c>
      <c r="M89" s="56">
        <v>0</v>
      </c>
      <c r="N89" s="173"/>
      <c r="O89" s="56">
        <v>0.71200000000000019</v>
      </c>
      <c r="P89" s="184">
        <v>1.5110000000000001</v>
      </c>
    </row>
    <row r="90" spans="2:16" ht="42">
      <c r="B90" s="5" t="s">
        <v>230</v>
      </c>
      <c r="C90" s="51" t="s">
        <v>26</v>
      </c>
      <c r="D90" s="51" t="s">
        <v>231</v>
      </c>
      <c r="E90" s="6" t="s">
        <v>232</v>
      </c>
      <c r="F90" s="51" t="s">
        <v>33</v>
      </c>
      <c r="G90" s="5">
        <v>1</v>
      </c>
      <c r="H90" s="52">
        <f>O90*(1-'Orç-Resumo'!$G$10)</f>
        <v>14.360000000000003</v>
      </c>
      <c r="I90" s="53">
        <f>P90*(1-'Orç-Resumo'!$G$10)</f>
        <v>39.72</v>
      </c>
      <c r="J90" s="54">
        <f t="shared" si="3"/>
        <v>14.360000000000003</v>
      </c>
      <c r="K90" s="55">
        <f t="shared" si="4"/>
        <v>39.72</v>
      </c>
      <c r="L90" s="56">
        <f t="shared" si="5"/>
        <v>54.08</v>
      </c>
      <c r="M90" s="56">
        <v>0</v>
      </c>
      <c r="N90" s="173"/>
      <c r="O90" s="56">
        <v>14.360000000000003</v>
      </c>
      <c r="P90" s="184">
        <v>39.72</v>
      </c>
    </row>
    <row r="91" spans="2:16" ht="28">
      <c r="B91" s="5" t="s">
        <v>233</v>
      </c>
      <c r="C91" s="51" t="s">
        <v>26</v>
      </c>
      <c r="D91" s="51" t="s">
        <v>234</v>
      </c>
      <c r="E91" s="6" t="s">
        <v>235</v>
      </c>
      <c r="F91" s="51" t="s">
        <v>33</v>
      </c>
      <c r="G91" s="5">
        <v>2</v>
      </c>
      <c r="H91" s="52">
        <f>O91*(1-'Orç-Resumo'!$G$10)</f>
        <v>1.7749999999999995</v>
      </c>
      <c r="I91" s="53">
        <f>P91*(1-'Orç-Resumo'!$G$10)</f>
        <v>5.7525000000000004</v>
      </c>
      <c r="J91" s="54">
        <f t="shared" si="3"/>
        <v>3.5499999999999989</v>
      </c>
      <c r="K91" s="55">
        <f t="shared" si="4"/>
        <v>11.505000000000001</v>
      </c>
      <c r="L91" s="56">
        <f t="shared" si="5"/>
        <v>15.055</v>
      </c>
      <c r="M91" s="56">
        <v>0</v>
      </c>
      <c r="N91" s="173"/>
      <c r="O91" s="56">
        <v>1.7749999999999995</v>
      </c>
      <c r="P91" s="184">
        <v>5.7525000000000004</v>
      </c>
    </row>
    <row r="92" spans="2:16" ht="28">
      <c r="B92" s="5" t="s">
        <v>236</v>
      </c>
      <c r="C92" s="51" t="s">
        <v>26</v>
      </c>
      <c r="D92" s="51" t="s">
        <v>237</v>
      </c>
      <c r="E92" s="6" t="s">
        <v>238</v>
      </c>
      <c r="F92" s="51" t="s">
        <v>107</v>
      </c>
      <c r="G92" s="5">
        <v>30</v>
      </c>
      <c r="H92" s="52">
        <f>O92*(1-'Orç-Resumo'!$G$10)</f>
        <v>1.9630000000000003</v>
      </c>
      <c r="I92" s="53">
        <f>P92*(1-'Orç-Resumo'!$G$10)</f>
        <v>4.1535000000000002</v>
      </c>
      <c r="J92" s="54">
        <f t="shared" si="3"/>
        <v>58.890000000000008</v>
      </c>
      <c r="K92" s="55">
        <f t="shared" si="4"/>
        <v>124.605</v>
      </c>
      <c r="L92" s="56">
        <f t="shared" si="5"/>
        <v>183.495</v>
      </c>
      <c r="M92" s="56">
        <v>0</v>
      </c>
      <c r="N92" s="173"/>
      <c r="O92" s="56">
        <v>1.9630000000000003</v>
      </c>
      <c r="P92" s="184">
        <v>4.1535000000000002</v>
      </c>
    </row>
    <row r="93" spans="2:16" ht="42">
      <c r="B93" s="5" t="s">
        <v>239</v>
      </c>
      <c r="C93" s="51" t="s">
        <v>26</v>
      </c>
      <c r="D93" s="51" t="s">
        <v>240</v>
      </c>
      <c r="E93" s="6" t="s">
        <v>241</v>
      </c>
      <c r="F93" s="51" t="s">
        <v>69</v>
      </c>
      <c r="G93" s="5">
        <v>10</v>
      </c>
      <c r="H93" s="52">
        <f>O93*(1-'Orç-Resumo'!$G$10)</f>
        <v>8.5920000000000023</v>
      </c>
      <c r="I93" s="53">
        <f>P93*(1-'Orç-Resumo'!$G$10)</f>
        <v>21.932000000000002</v>
      </c>
      <c r="J93" s="54">
        <f t="shared" si="3"/>
        <v>85.920000000000016</v>
      </c>
      <c r="K93" s="55">
        <f t="shared" si="4"/>
        <v>219.32000000000002</v>
      </c>
      <c r="L93" s="56">
        <f t="shared" si="5"/>
        <v>305.24</v>
      </c>
      <c r="M93" s="56">
        <v>0</v>
      </c>
      <c r="N93" s="173"/>
      <c r="O93" s="56">
        <v>8.5920000000000023</v>
      </c>
      <c r="P93" s="184">
        <v>21.932000000000002</v>
      </c>
    </row>
    <row r="94" spans="2:16" ht="42">
      <c r="B94" s="5" t="s">
        <v>242</v>
      </c>
      <c r="C94" s="51" t="s">
        <v>26</v>
      </c>
      <c r="D94" s="51" t="s">
        <v>243</v>
      </c>
      <c r="E94" s="6" t="s">
        <v>244</v>
      </c>
      <c r="F94" s="51" t="s">
        <v>33</v>
      </c>
      <c r="G94" s="5">
        <v>1</v>
      </c>
      <c r="H94" s="52">
        <f>O94*(1-'Orç-Resumo'!$G$10)</f>
        <v>318.79000000000002</v>
      </c>
      <c r="I94" s="53">
        <f>P94*(1-'Orç-Resumo'!$G$10)</f>
        <v>68.540000000000006</v>
      </c>
      <c r="J94" s="54">
        <f t="shared" si="3"/>
        <v>318.79000000000002</v>
      </c>
      <c r="K94" s="55">
        <f t="shared" si="4"/>
        <v>68.540000000000006</v>
      </c>
      <c r="L94" s="56">
        <f t="shared" si="5"/>
        <v>387.33000000000004</v>
      </c>
      <c r="M94" s="56">
        <v>0</v>
      </c>
      <c r="N94" s="173"/>
      <c r="O94" s="56">
        <v>318.79000000000002</v>
      </c>
      <c r="P94" s="184">
        <v>68.540000000000006</v>
      </c>
    </row>
    <row r="95" spans="2:16" ht="42">
      <c r="B95" s="5" t="s">
        <v>245</v>
      </c>
      <c r="C95" s="51" t="s">
        <v>26</v>
      </c>
      <c r="D95" s="51" t="s">
        <v>246</v>
      </c>
      <c r="E95" s="6" t="s">
        <v>247</v>
      </c>
      <c r="F95" s="51" t="s">
        <v>33</v>
      </c>
      <c r="G95" s="5">
        <v>3</v>
      </c>
      <c r="H95" s="52">
        <f>O95*(1-'Orç-Resumo'!$G$10)</f>
        <v>3.5499999999999989</v>
      </c>
      <c r="I95" s="53">
        <f>P95*(1-'Orç-Resumo'!$G$10)</f>
        <v>11.505000000000001</v>
      </c>
      <c r="J95" s="54">
        <f t="shared" si="3"/>
        <v>10.649999999999997</v>
      </c>
      <c r="K95" s="55">
        <f t="shared" si="4"/>
        <v>34.515000000000001</v>
      </c>
      <c r="L95" s="56">
        <f t="shared" si="5"/>
        <v>45.164999999999999</v>
      </c>
      <c r="M95" s="56">
        <v>0</v>
      </c>
      <c r="N95" s="173"/>
      <c r="O95" s="56">
        <v>3.5499999999999989</v>
      </c>
      <c r="P95" s="184">
        <v>11.505000000000001</v>
      </c>
    </row>
    <row r="96" spans="2:16" ht="42">
      <c r="B96" s="5" t="s">
        <v>248</v>
      </c>
      <c r="C96" s="51" t="s">
        <v>26</v>
      </c>
      <c r="D96" s="51" t="s">
        <v>249</v>
      </c>
      <c r="E96" s="6" t="s">
        <v>250</v>
      </c>
      <c r="F96" s="51" t="s">
        <v>33</v>
      </c>
      <c r="G96" s="5">
        <v>1</v>
      </c>
      <c r="H96" s="52">
        <f>O96*(1-'Orç-Resumo'!$G$10)</f>
        <v>25.743360000000006</v>
      </c>
      <c r="I96" s="53">
        <f>P96*(1-'Orç-Resumo'!$G$10)</f>
        <v>65.931809999999999</v>
      </c>
      <c r="J96" s="54">
        <f t="shared" si="3"/>
        <v>25.743360000000006</v>
      </c>
      <c r="K96" s="55">
        <f t="shared" si="4"/>
        <v>65.931809999999999</v>
      </c>
      <c r="L96" s="56">
        <f t="shared" si="5"/>
        <v>91.675170000000008</v>
      </c>
      <c r="M96" s="56">
        <v>0</v>
      </c>
      <c r="N96" s="173"/>
      <c r="O96" s="56">
        <v>25.743360000000006</v>
      </c>
      <c r="P96" s="184">
        <v>65.931809999999999</v>
      </c>
    </row>
    <row r="97" spans="2:16" ht="28">
      <c r="B97" s="5" t="s">
        <v>251</v>
      </c>
      <c r="C97" s="51" t="s">
        <v>26</v>
      </c>
      <c r="D97" s="51" t="s">
        <v>252</v>
      </c>
      <c r="E97" s="6" t="s">
        <v>253</v>
      </c>
      <c r="F97" s="51" t="s">
        <v>33</v>
      </c>
      <c r="G97" s="5">
        <v>1</v>
      </c>
      <c r="H97" s="52">
        <f>O97*(1-'Orç-Resumo'!$G$10)</f>
        <v>384.35</v>
      </c>
      <c r="I97" s="53">
        <f>P97*(1-'Orç-Resumo'!$G$10)</f>
        <v>690.39280000000008</v>
      </c>
      <c r="J97" s="54">
        <f t="shared" si="3"/>
        <v>384.35</v>
      </c>
      <c r="K97" s="55">
        <f t="shared" si="4"/>
        <v>690.39280000000008</v>
      </c>
      <c r="L97" s="56">
        <f t="shared" si="5"/>
        <v>1074.7428</v>
      </c>
      <c r="M97" s="56">
        <v>0</v>
      </c>
      <c r="N97" s="173"/>
      <c r="O97" s="56">
        <v>384.35</v>
      </c>
      <c r="P97" s="184">
        <v>690.39280000000008</v>
      </c>
    </row>
    <row r="98" spans="2:16" ht="28">
      <c r="B98" s="5" t="s">
        <v>254</v>
      </c>
      <c r="C98" s="51" t="s">
        <v>26</v>
      </c>
      <c r="D98" s="51" t="s">
        <v>255</v>
      </c>
      <c r="E98" s="6" t="s">
        <v>256</v>
      </c>
      <c r="F98" s="51" t="s">
        <v>33</v>
      </c>
      <c r="G98" s="5">
        <v>4</v>
      </c>
      <c r="H98" s="52">
        <f>O98*(1-'Orç-Resumo'!$G$10)</f>
        <v>2.1360000000000001</v>
      </c>
      <c r="I98" s="53">
        <f>P98*(1-'Orç-Resumo'!$G$10)</f>
        <v>4.5329999999999995</v>
      </c>
      <c r="J98" s="54">
        <f t="shared" si="3"/>
        <v>8.5440000000000005</v>
      </c>
      <c r="K98" s="55">
        <f t="shared" si="4"/>
        <v>18.131999999999998</v>
      </c>
      <c r="L98" s="56">
        <f t="shared" si="5"/>
        <v>26.675999999999998</v>
      </c>
      <c r="M98" s="56">
        <v>0</v>
      </c>
      <c r="N98" s="173"/>
      <c r="O98" s="56">
        <v>2.1360000000000001</v>
      </c>
      <c r="P98" s="184">
        <v>4.5329999999999995</v>
      </c>
    </row>
    <row r="99" spans="2:16">
      <c r="B99" s="5" t="s">
        <v>257</v>
      </c>
      <c r="C99" s="51" t="s">
        <v>26</v>
      </c>
      <c r="D99" s="51" t="s">
        <v>258</v>
      </c>
      <c r="E99" s="6" t="s">
        <v>259</v>
      </c>
      <c r="F99" s="51" t="s">
        <v>33</v>
      </c>
      <c r="G99" s="5">
        <v>30</v>
      </c>
      <c r="H99" s="52">
        <f>O99*(1-'Orç-Resumo'!$G$10)</f>
        <v>0.71200000000000019</v>
      </c>
      <c r="I99" s="53">
        <f>P99*(1-'Orç-Resumo'!$G$10)</f>
        <v>1.5110000000000001</v>
      </c>
      <c r="J99" s="54">
        <f t="shared" si="3"/>
        <v>21.360000000000007</v>
      </c>
      <c r="K99" s="55">
        <f t="shared" si="4"/>
        <v>45.330000000000005</v>
      </c>
      <c r="L99" s="56">
        <f t="shared" si="5"/>
        <v>66.690000000000012</v>
      </c>
      <c r="M99" s="56">
        <v>0</v>
      </c>
      <c r="N99" s="173"/>
      <c r="O99" s="56">
        <v>0.71200000000000019</v>
      </c>
      <c r="P99" s="184">
        <v>1.5110000000000001</v>
      </c>
    </row>
    <row r="100" spans="2:16" ht="42">
      <c r="B100" s="5" t="s">
        <v>260</v>
      </c>
      <c r="C100" s="51" t="s">
        <v>26</v>
      </c>
      <c r="D100" s="51" t="s">
        <v>261</v>
      </c>
      <c r="E100" s="6" t="s">
        <v>262</v>
      </c>
      <c r="F100" s="51" t="s">
        <v>33</v>
      </c>
      <c r="G100" s="5">
        <v>5</v>
      </c>
      <c r="H100" s="52">
        <f>O100*(1-'Orç-Resumo'!$G$10)</f>
        <v>14.220000000000002</v>
      </c>
      <c r="I100" s="53">
        <f>P100*(1-'Orç-Resumo'!$G$10)</f>
        <v>39.450000000000003</v>
      </c>
      <c r="J100" s="54">
        <f t="shared" si="3"/>
        <v>71.100000000000009</v>
      </c>
      <c r="K100" s="55">
        <f t="shared" si="4"/>
        <v>197.25</v>
      </c>
      <c r="L100" s="56">
        <f t="shared" si="5"/>
        <v>268.35000000000002</v>
      </c>
      <c r="M100" s="56">
        <v>0</v>
      </c>
      <c r="N100" s="173"/>
      <c r="O100" s="56">
        <v>14.220000000000002</v>
      </c>
      <c r="P100" s="184">
        <v>39.450000000000003</v>
      </c>
    </row>
    <row r="101" spans="2:16" ht="28">
      <c r="B101" s="5" t="s">
        <v>263</v>
      </c>
      <c r="C101" s="51" t="s">
        <v>26</v>
      </c>
      <c r="D101" s="51" t="s">
        <v>264</v>
      </c>
      <c r="E101" s="6" t="s">
        <v>265</v>
      </c>
      <c r="F101" s="51" t="s">
        <v>33</v>
      </c>
      <c r="G101" s="5">
        <v>5</v>
      </c>
      <c r="H101" s="52">
        <f>O101*(1-'Orç-Resumo'!$G$10)</f>
        <v>7.1800000000000015</v>
      </c>
      <c r="I101" s="53">
        <f>P101*(1-'Orç-Resumo'!$G$10)</f>
        <v>19.86</v>
      </c>
      <c r="J101" s="54">
        <f t="shared" si="3"/>
        <v>35.900000000000006</v>
      </c>
      <c r="K101" s="55">
        <f t="shared" si="4"/>
        <v>99.3</v>
      </c>
      <c r="L101" s="56">
        <f t="shared" si="5"/>
        <v>135.19999999999999</v>
      </c>
      <c r="M101" s="56">
        <v>0</v>
      </c>
      <c r="N101" s="173"/>
      <c r="O101" s="56">
        <v>7.1800000000000015</v>
      </c>
      <c r="P101" s="184">
        <v>19.86</v>
      </c>
    </row>
    <row r="102" spans="2:16" ht="56">
      <c r="B102" s="5" t="s">
        <v>266</v>
      </c>
      <c r="C102" s="51" t="s">
        <v>48</v>
      </c>
      <c r="D102" s="51">
        <v>90443</v>
      </c>
      <c r="E102" s="6" t="s">
        <v>267</v>
      </c>
      <c r="F102" s="51" t="s">
        <v>107</v>
      </c>
      <c r="G102" s="5">
        <v>30</v>
      </c>
      <c r="H102" s="52">
        <f>O102*(1-'Orç-Resumo'!$G$10)</f>
        <v>1.92</v>
      </c>
      <c r="I102" s="53">
        <f>P102*(1-'Orç-Resumo'!$G$10)</f>
        <v>7.01</v>
      </c>
      <c r="J102" s="54">
        <f t="shared" si="3"/>
        <v>57.599999999999994</v>
      </c>
      <c r="K102" s="55">
        <f t="shared" si="4"/>
        <v>210.29999999999998</v>
      </c>
      <c r="L102" s="56">
        <f t="shared" si="5"/>
        <v>267.89999999999998</v>
      </c>
      <c r="M102" s="56">
        <v>0</v>
      </c>
      <c r="N102" s="173"/>
      <c r="O102" s="56">
        <v>1.92</v>
      </c>
      <c r="P102" s="184" t="s">
        <v>2551</v>
      </c>
    </row>
    <row r="103" spans="2:16" ht="70">
      <c r="B103" s="5" t="s">
        <v>268</v>
      </c>
      <c r="C103" s="51" t="s">
        <v>48</v>
      </c>
      <c r="D103" s="51">
        <v>91222</v>
      </c>
      <c r="E103" s="6" t="s">
        <v>269</v>
      </c>
      <c r="F103" s="51" t="s">
        <v>107</v>
      </c>
      <c r="G103" s="5">
        <v>30</v>
      </c>
      <c r="H103" s="52">
        <f>O103*(1-'Orç-Resumo'!$G$10)</f>
        <v>2.1399999999999997</v>
      </c>
      <c r="I103" s="53">
        <f>P103*(1-'Orç-Resumo'!$G$10)</f>
        <v>7.78</v>
      </c>
      <c r="J103" s="54">
        <f t="shared" si="3"/>
        <v>64.199999999999989</v>
      </c>
      <c r="K103" s="55">
        <f t="shared" si="4"/>
        <v>233.4</v>
      </c>
      <c r="L103" s="56">
        <f t="shared" si="5"/>
        <v>297.60000000000002</v>
      </c>
      <c r="M103" s="56">
        <v>0</v>
      </c>
      <c r="N103" s="173"/>
      <c r="O103" s="56">
        <v>2.1399999999999997</v>
      </c>
      <c r="P103" s="184" t="s">
        <v>3219</v>
      </c>
    </row>
    <row r="104" spans="2:16" ht="42">
      <c r="B104" s="5" t="s">
        <v>270</v>
      </c>
      <c r="C104" s="51" t="s">
        <v>48</v>
      </c>
      <c r="D104" s="51">
        <v>103288</v>
      </c>
      <c r="E104" s="6" t="s">
        <v>271</v>
      </c>
      <c r="F104" s="51" t="s">
        <v>173</v>
      </c>
      <c r="G104" s="5">
        <v>2</v>
      </c>
      <c r="H104" s="52">
        <f>O104*(1-'Orç-Resumo'!$G$10)</f>
        <v>6.2399999999999984</v>
      </c>
      <c r="I104" s="53">
        <f>P104*(1-'Orç-Resumo'!$G$10)</f>
        <v>11.89</v>
      </c>
      <c r="J104" s="54">
        <f t="shared" si="3"/>
        <v>12.479999999999997</v>
      </c>
      <c r="K104" s="55">
        <f t="shared" si="4"/>
        <v>23.78</v>
      </c>
      <c r="L104" s="56">
        <f t="shared" si="5"/>
        <v>36.26</v>
      </c>
      <c r="M104" s="56">
        <v>0</v>
      </c>
      <c r="N104" s="173"/>
      <c r="O104" s="56">
        <v>6.2399999999999984</v>
      </c>
      <c r="P104" s="184" t="s">
        <v>3940</v>
      </c>
    </row>
    <row r="105" spans="2:16" ht="70">
      <c r="B105" s="5" t="s">
        <v>272</v>
      </c>
      <c r="C105" s="51" t="s">
        <v>48</v>
      </c>
      <c r="D105" s="51">
        <v>90444</v>
      </c>
      <c r="E105" s="6" t="s">
        <v>273</v>
      </c>
      <c r="F105" s="51" t="s">
        <v>107</v>
      </c>
      <c r="G105" s="5">
        <v>30</v>
      </c>
      <c r="H105" s="52">
        <f>O105*(1-'Orç-Resumo'!$G$10)</f>
        <v>3.5199999999999996</v>
      </c>
      <c r="I105" s="53">
        <f>P105*(1-'Orç-Resumo'!$G$10)</f>
        <v>10.220000000000001</v>
      </c>
      <c r="J105" s="54">
        <f t="shared" si="3"/>
        <v>105.6</v>
      </c>
      <c r="K105" s="55">
        <f t="shared" si="4"/>
        <v>306.60000000000002</v>
      </c>
      <c r="L105" s="56">
        <f t="shared" si="5"/>
        <v>412.20000000000005</v>
      </c>
      <c r="M105" s="56">
        <v>0</v>
      </c>
      <c r="N105" s="173"/>
      <c r="O105" s="56">
        <v>3.5199999999999996</v>
      </c>
      <c r="P105" s="184" t="s">
        <v>3471</v>
      </c>
    </row>
    <row r="106" spans="2:16" ht="70">
      <c r="B106" s="5" t="s">
        <v>274</v>
      </c>
      <c r="C106" s="51" t="s">
        <v>48</v>
      </c>
      <c r="D106" s="51">
        <v>90445</v>
      </c>
      <c r="E106" s="6" t="s">
        <v>275</v>
      </c>
      <c r="F106" s="51" t="s">
        <v>107</v>
      </c>
      <c r="G106" s="5">
        <v>30</v>
      </c>
      <c r="H106" s="52">
        <f>O106*(1-'Orç-Resumo'!$G$10)</f>
        <v>4.67</v>
      </c>
      <c r="I106" s="53">
        <f>P106*(1-'Orç-Resumo'!$G$10)</f>
        <v>13.53</v>
      </c>
      <c r="J106" s="54">
        <f t="shared" si="3"/>
        <v>140.1</v>
      </c>
      <c r="K106" s="55">
        <f t="shared" si="4"/>
        <v>405.9</v>
      </c>
      <c r="L106" s="56">
        <f t="shared" si="5"/>
        <v>546</v>
      </c>
      <c r="M106" s="56">
        <v>0</v>
      </c>
      <c r="N106" s="173"/>
      <c r="O106" s="56">
        <v>4.67</v>
      </c>
      <c r="P106" s="184" t="s">
        <v>3472</v>
      </c>
    </row>
    <row r="107" spans="2:16" ht="42">
      <c r="B107" s="5" t="s">
        <v>276</v>
      </c>
      <c r="C107" s="51" t="s">
        <v>48</v>
      </c>
      <c r="D107" s="51">
        <v>90436</v>
      </c>
      <c r="E107" s="6" t="s">
        <v>277</v>
      </c>
      <c r="F107" s="51" t="s">
        <v>173</v>
      </c>
      <c r="G107" s="5">
        <v>2</v>
      </c>
      <c r="H107" s="52">
        <f>O107*(1-'Orç-Resumo'!$G$10)</f>
        <v>3.620000000000001</v>
      </c>
      <c r="I107" s="53">
        <f>P107*(1-'Orç-Resumo'!$G$10)</f>
        <v>13</v>
      </c>
      <c r="J107" s="54">
        <f t="shared" si="3"/>
        <v>7.240000000000002</v>
      </c>
      <c r="K107" s="55">
        <f t="shared" si="4"/>
        <v>26</v>
      </c>
      <c r="L107" s="56">
        <f t="shared" si="5"/>
        <v>33.24</v>
      </c>
      <c r="M107" s="56">
        <v>0</v>
      </c>
      <c r="N107" s="173"/>
      <c r="O107" s="56">
        <v>3.620000000000001</v>
      </c>
      <c r="P107" s="184" t="s">
        <v>3941</v>
      </c>
    </row>
    <row r="108" spans="2:16" ht="56">
      <c r="B108" s="5" t="s">
        <v>278</v>
      </c>
      <c r="C108" s="51" t="s">
        <v>48</v>
      </c>
      <c r="D108" s="51">
        <v>90437</v>
      </c>
      <c r="E108" s="6" t="s">
        <v>279</v>
      </c>
      <c r="F108" s="51" t="s">
        <v>173</v>
      </c>
      <c r="G108" s="5">
        <v>2</v>
      </c>
      <c r="H108" s="52">
        <f>O108*(1-'Orç-Resumo'!$G$10)</f>
        <v>9.730000000000004</v>
      </c>
      <c r="I108" s="53">
        <f>P108*(1-'Orç-Resumo'!$G$10)</f>
        <v>34.58</v>
      </c>
      <c r="J108" s="54">
        <f t="shared" si="3"/>
        <v>19.460000000000008</v>
      </c>
      <c r="K108" s="55">
        <f t="shared" si="4"/>
        <v>69.16</v>
      </c>
      <c r="L108" s="56">
        <f t="shared" si="5"/>
        <v>88.62</v>
      </c>
      <c r="M108" s="56">
        <v>0</v>
      </c>
      <c r="N108" s="173"/>
      <c r="O108" s="56">
        <v>9.730000000000004</v>
      </c>
      <c r="P108" s="184" t="s">
        <v>3942</v>
      </c>
    </row>
    <row r="109" spans="2:16" ht="56">
      <c r="B109" s="5" t="s">
        <v>280</v>
      </c>
      <c r="C109" s="51" t="s">
        <v>48</v>
      </c>
      <c r="D109" s="51">
        <v>90438</v>
      </c>
      <c r="E109" s="6" t="s">
        <v>281</v>
      </c>
      <c r="F109" s="51" t="s">
        <v>173</v>
      </c>
      <c r="G109" s="5">
        <v>2</v>
      </c>
      <c r="H109" s="52">
        <f>O109*(1-'Orç-Resumo'!$G$10)</f>
        <v>14.209999999999994</v>
      </c>
      <c r="I109" s="53">
        <f>P109*(1-'Orç-Resumo'!$G$10)</f>
        <v>50.5</v>
      </c>
      <c r="J109" s="54">
        <f t="shared" si="3"/>
        <v>28.419999999999987</v>
      </c>
      <c r="K109" s="55">
        <f t="shared" si="4"/>
        <v>101</v>
      </c>
      <c r="L109" s="56">
        <f t="shared" si="5"/>
        <v>129.41999999999999</v>
      </c>
      <c r="M109" s="56">
        <v>0</v>
      </c>
      <c r="N109" s="173"/>
      <c r="O109" s="56">
        <v>14.209999999999994</v>
      </c>
      <c r="P109" s="184" t="s">
        <v>2609</v>
      </c>
    </row>
    <row r="110" spans="2:16" ht="56">
      <c r="B110" s="5" t="s">
        <v>282</v>
      </c>
      <c r="C110" s="51" t="s">
        <v>48</v>
      </c>
      <c r="D110" s="51">
        <v>90439</v>
      </c>
      <c r="E110" s="6" t="s">
        <v>283</v>
      </c>
      <c r="F110" s="51" t="s">
        <v>173</v>
      </c>
      <c r="G110" s="5">
        <v>2</v>
      </c>
      <c r="H110" s="52">
        <f>O110*(1-'Orç-Resumo'!$G$10)</f>
        <v>2.75</v>
      </c>
      <c r="I110" s="53">
        <f>P110*(1-'Orç-Resumo'!$G$10)</f>
        <v>7.23</v>
      </c>
      <c r="J110" s="54">
        <f t="shared" si="3"/>
        <v>5.5</v>
      </c>
      <c r="K110" s="55">
        <f t="shared" si="4"/>
        <v>14.46</v>
      </c>
      <c r="L110" s="56">
        <f t="shared" si="5"/>
        <v>19.96</v>
      </c>
      <c r="M110" s="56">
        <v>0</v>
      </c>
      <c r="N110" s="173"/>
      <c r="O110" s="56">
        <v>2.75</v>
      </c>
      <c r="P110" s="184" t="s">
        <v>2239</v>
      </c>
    </row>
    <row r="111" spans="2:16" ht="70">
      <c r="B111" s="5" t="s">
        <v>284</v>
      </c>
      <c r="C111" s="51" t="s">
        <v>48</v>
      </c>
      <c r="D111" s="51">
        <v>90440</v>
      </c>
      <c r="E111" s="6" t="s">
        <v>285</v>
      </c>
      <c r="F111" s="51" t="s">
        <v>173</v>
      </c>
      <c r="G111" s="5">
        <v>2</v>
      </c>
      <c r="H111" s="52">
        <f>O111*(1-'Orç-Resumo'!$G$10)</f>
        <v>7.4599999999999973</v>
      </c>
      <c r="I111" s="53">
        <f>P111*(1-'Orç-Resumo'!$G$10)</f>
        <v>19.170000000000002</v>
      </c>
      <c r="J111" s="54">
        <f t="shared" si="3"/>
        <v>14.919999999999995</v>
      </c>
      <c r="K111" s="55">
        <f t="shared" si="4"/>
        <v>38.340000000000003</v>
      </c>
      <c r="L111" s="56">
        <f t="shared" si="5"/>
        <v>53.26</v>
      </c>
      <c r="M111" s="56">
        <v>0</v>
      </c>
      <c r="N111" s="173"/>
      <c r="O111" s="56">
        <v>7.4599999999999973</v>
      </c>
      <c r="P111" s="184" t="s">
        <v>3473</v>
      </c>
    </row>
    <row r="112" spans="2:16" ht="70">
      <c r="B112" s="5" t="s">
        <v>287</v>
      </c>
      <c r="C112" s="51" t="s">
        <v>48</v>
      </c>
      <c r="D112" s="51">
        <v>90441</v>
      </c>
      <c r="E112" s="6" t="s">
        <v>288</v>
      </c>
      <c r="F112" s="51" t="s">
        <v>173</v>
      </c>
      <c r="G112" s="5">
        <v>2</v>
      </c>
      <c r="H112" s="52">
        <f>O112*(1-'Orç-Resumo'!$G$10)</f>
        <v>10.95</v>
      </c>
      <c r="I112" s="53">
        <f>P112*(1-'Orç-Resumo'!$G$10)</f>
        <v>27.95</v>
      </c>
      <c r="J112" s="54">
        <f t="shared" si="3"/>
        <v>21.9</v>
      </c>
      <c r="K112" s="55">
        <f t="shared" si="4"/>
        <v>55.9</v>
      </c>
      <c r="L112" s="56">
        <f t="shared" si="5"/>
        <v>77.8</v>
      </c>
      <c r="M112" s="56">
        <v>0</v>
      </c>
      <c r="N112" s="173"/>
      <c r="O112" s="56">
        <v>10.95</v>
      </c>
      <c r="P112" s="184" t="s">
        <v>3474</v>
      </c>
    </row>
    <row r="113" spans="2:16">
      <c r="B113" s="5" t="s">
        <v>289</v>
      </c>
      <c r="C113" s="51" t="s">
        <v>21</v>
      </c>
      <c r="D113" s="51" t="s">
        <v>21</v>
      </c>
      <c r="E113" s="6" t="s">
        <v>290</v>
      </c>
      <c r="F113" s="51" t="s">
        <v>23</v>
      </c>
      <c r="G113" s="5"/>
      <c r="H113" s="52"/>
      <c r="I113" s="53"/>
      <c r="J113" s="54"/>
      <c r="K113" s="55"/>
      <c r="L113" s="56"/>
      <c r="M113" s="56">
        <f>SUM(L114:L142)</f>
        <v>35473.399999999994</v>
      </c>
      <c r="N113" s="173"/>
      <c r="O113" s="56" t="s">
        <v>24</v>
      </c>
      <c r="P113" s="184" t="s">
        <v>24</v>
      </c>
    </row>
    <row r="114" spans="2:16" ht="28">
      <c r="B114" s="5" t="s">
        <v>291</v>
      </c>
      <c r="C114" s="51" t="s">
        <v>99</v>
      </c>
      <c r="D114" s="51" t="s">
        <v>292</v>
      </c>
      <c r="E114" s="6" t="s">
        <v>293</v>
      </c>
      <c r="F114" s="51" t="s">
        <v>113</v>
      </c>
      <c r="G114" s="5">
        <v>5</v>
      </c>
      <c r="H114" s="52">
        <f>O114*(1-'Orç-Resumo'!$G$10)</f>
        <v>22.69</v>
      </c>
      <c r="I114" s="53">
        <f>P114*(1-'Orç-Resumo'!$G$10)</f>
        <v>4.1900000000000004</v>
      </c>
      <c r="J114" s="54">
        <f t="shared" si="3"/>
        <v>113.45</v>
      </c>
      <c r="K114" s="55">
        <f t="shared" si="4"/>
        <v>20.950000000000003</v>
      </c>
      <c r="L114" s="56">
        <f t="shared" si="5"/>
        <v>134.4</v>
      </c>
      <c r="M114" s="56">
        <v>0</v>
      </c>
      <c r="N114" s="173"/>
      <c r="O114" s="56">
        <v>22.69</v>
      </c>
      <c r="P114" s="184">
        <v>4.1900000000000004</v>
      </c>
    </row>
    <row r="115" spans="2:16" ht="42">
      <c r="B115" s="5" t="s">
        <v>294</v>
      </c>
      <c r="C115" s="51" t="s">
        <v>99</v>
      </c>
      <c r="D115" s="51" t="s">
        <v>295</v>
      </c>
      <c r="E115" s="6" t="s">
        <v>296</v>
      </c>
      <c r="F115" s="51" t="s">
        <v>113</v>
      </c>
      <c r="G115" s="5">
        <v>5</v>
      </c>
      <c r="H115" s="52">
        <f>O115*(1-'Orç-Resumo'!$G$10)</f>
        <v>0</v>
      </c>
      <c r="I115" s="53">
        <f>P115*(1-'Orç-Resumo'!$G$10)</f>
        <v>63.43</v>
      </c>
      <c r="J115" s="54">
        <f t="shared" si="3"/>
        <v>0</v>
      </c>
      <c r="K115" s="55">
        <f t="shared" si="4"/>
        <v>317.14999999999998</v>
      </c>
      <c r="L115" s="56">
        <f t="shared" si="5"/>
        <v>317.14999999999998</v>
      </c>
      <c r="M115" s="56">
        <v>0</v>
      </c>
      <c r="N115" s="173"/>
      <c r="O115" s="56">
        <v>0</v>
      </c>
      <c r="P115" s="184">
        <v>63.43</v>
      </c>
    </row>
    <row r="116" spans="2:16" ht="28">
      <c r="B116" s="5" t="s">
        <v>297</v>
      </c>
      <c r="C116" s="51" t="s">
        <v>99</v>
      </c>
      <c r="D116" s="51" t="s">
        <v>298</v>
      </c>
      <c r="E116" s="6" t="s">
        <v>299</v>
      </c>
      <c r="F116" s="51" t="s">
        <v>113</v>
      </c>
      <c r="G116" s="5">
        <v>5</v>
      </c>
      <c r="H116" s="52">
        <f>O116*(1-'Orç-Resumo'!$G$10)</f>
        <v>17.940000000000001</v>
      </c>
      <c r="I116" s="53">
        <f>P116*(1-'Orç-Resumo'!$G$10)</f>
        <v>2.54</v>
      </c>
      <c r="J116" s="54">
        <f t="shared" si="3"/>
        <v>89.7</v>
      </c>
      <c r="K116" s="55">
        <f t="shared" si="4"/>
        <v>12.7</v>
      </c>
      <c r="L116" s="56">
        <f t="shared" si="5"/>
        <v>102.4</v>
      </c>
      <c r="M116" s="56">
        <v>0</v>
      </c>
      <c r="N116" s="173"/>
      <c r="O116" s="56">
        <v>17.940000000000001</v>
      </c>
      <c r="P116" s="184">
        <v>2.54</v>
      </c>
    </row>
    <row r="117" spans="2:16" ht="28">
      <c r="B117" s="5" t="s">
        <v>300</v>
      </c>
      <c r="C117" s="51" t="s">
        <v>99</v>
      </c>
      <c r="D117" s="51" t="s">
        <v>301</v>
      </c>
      <c r="E117" s="6" t="s">
        <v>302</v>
      </c>
      <c r="F117" s="51" t="s">
        <v>113</v>
      </c>
      <c r="G117" s="5">
        <v>5</v>
      </c>
      <c r="H117" s="52">
        <f>O117*(1-'Orç-Resumo'!$G$10)</f>
        <v>1.71</v>
      </c>
      <c r="I117" s="53">
        <f>P117*(1-'Orç-Resumo'!$G$10)</f>
        <v>23.88</v>
      </c>
      <c r="J117" s="54">
        <f t="shared" si="3"/>
        <v>8.5500000000000007</v>
      </c>
      <c r="K117" s="55">
        <f t="shared" si="4"/>
        <v>119.39999999999999</v>
      </c>
      <c r="L117" s="56">
        <f t="shared" si="5"/>
        <v>127.94999999999999</v>
      </c>
      <c r="M117" s="56">
        <v>0</v>
      </c>
      <c r="N117" s="173"/>
      <c r="O117" s="56">
        <v>1.71</v>
      </c>
      <c r="P117" s="184">
        <v>23.88</v>
      </c>
    </row>
    <row r="118" spans="2:16" ht="28">
      <c r="B118" s="5" t="s">
        <v>303</v>
      </c>
      <c r="C118" s="51" t="s">
        <v>99</v>
      </c>
      <c r="D118" s="51" t="s">
        <v>304</v>
      </c>
      <c r="E118" s="6" t="s">
        <v>305</v>
      </c>
      <c r="F118" s="51" t="s">
        <v>113</v>
      </c>
      <c r="G118" s="5">
        <v>5</v>
      </c>
      <c r="H118" s="52">
        <f>O118*(1-'Orç-Resumo'!$G$10)</f>
        <v>12.05</v>
      </c>
      <c r="I118" s="53">
        <f>P118*(1-'Orç-Resumo'!$G$10)</f>
        <v>28.9</v>
      </c>
      <c r="J118" s="54">
        <f t="shared" si="3"/>
        <v>60.25</v>
      </c>
      <c r="K118" s="55">
        <f t="shared" si="4"/>
        <v>144.5</v>
      </c>
      <c r="L118" s="56">
        <f t="shared" si="5"/>
        <v>204.75</v>
      </c>
      <c r="M118" s="56">
        <v>0</v>
      </c>
      <c r="N118" s="173"/>
      <c r="O118" s="56">
        <v>12.05</v>
      </c>
      <c r="P118" s="184">
        <v>28.9</v>
      </c>
    </row>
    <row r="119" spans="2:16" ht="28">
      <c r="B119" s="5" t="s">
        <v>306</v>
      </c>
      <c r="C119" s="51" t="s">
        <v>99</v>
      </c>
      <c r="D119" s="51" t="s">
        <v>307</v>
      </c>
      <c r="E119" s="6" t="s">
        <v>308</v>
      </c>
      <c r="F119" s="51" t="s">
        <v>113</v>
      </c>
      <c r="G119" s="5">
        <v>5</v>
      </c>
      <c r="H119" s="52">
        <f>O119*(1-'Orç-Resumo'!$G$10)</f>
        <v>0</v>
      </c>
      <c r="I119" s="53">
        <f>P119*(1-'Orç-Resumo'!$G$10)</f>
        <v>126.86</v>
      </c>
      <c r="J119" s="54">
        <f t="shared" si="3"/>
        <v>0</v>
      </c>
      <c r="K119" s="55">
        <f t="shared" si="4"/>
        <v>634.29999999999995</v>
      </c>
      <c r="L119" s="56">
        <f t="shared" si="5"/>
        <v>634.29999999999995</v>
      </c>
      <c r="M119" s="56">
        <v>0</v>
      </c>
      <c r="N119" s="173"/>
      <c r="O119" s="56">
        <v>0</v>
      </c>
      <c r="P119" s="184">
        <v>126.86</v>
      </c>
    </row>
    <row r="120" spans="2:16" ht="42">
      <c r="B120" s="5" t="s">
        <v>309</v>
      </c>
      <c r="C120" s="51" t="s">
        <v>99</v>
      </c>
      <c r="D120" s="51" t="s">
        <v>310</v>
      </c>
      <c r="E120" s="6" t="s">
        <v>311</v>
      </c>
      <c r="F120" s="51" t="s">
        <v>113</v>
      </c>
      <c r="G120" s="5">
        <v>5</v>
      </c>
      <c r="H120" s="52">
        <f>O120*(1-'Orç-Resumo'!$G$10)</f>
        <v>206.25</v>
      </c>
      <c r="I120" s="53">
        <f>P120*(1-'Orç-Resumo'!$G$10)</f>
        <v>6.34</v>
      </c>
      <c r="J120" s="54">
        <f t="shared" si="3"/>
        <v>1031.25</v>
      </c>
      <c r="K120" s="55">
        <f t="shared" si="4"/>
        <v>31.7</v>
      </c>
      <c r="L120" s="56">
        <f t="shared" si="5"/>
        <v>1062.95</v>
      </c>
      <c r="M120" s="56">
        <v>0</v>
      </c>
      <c r="N120" s="173"/>
      <c r="O120" s="56">
        <v>206.25</v>
      </c>
      <c r="P120" s="184">
        <v>6.34</v>
      </c>
    </row>
    <row r="121" spans="2:16" ht="28">
      <c r="B121" s="5" t="s">
        <v>312</v>
      </c>
      <c r="C121" s="51" t="s">
        <v>99</v>
      </c>
      <c r="D121" s="51" t="s">
        <v>313</v>
      </c>
      <c r="E121" s="6" t="s">
        <v>314</v>
      </c>
      <c r="F121" s="51" t="s">
        <v>113</v>
      </c>
      <c r="G121" s="5">
        <v>5</v>
      </c>
      <c r="H121" s="52">
        <f>O121*(1-'Orç-Resumo'!$G$10)</f>
        <v>4.43</v>
      </c>
      <c r="I121" s="53">
        <f>P121*(1-'Orç-Resumo'!$G$10)</f>
        <v>4.1900000000000004</v>
      </c>
      <c r="J121" s="54">
        <f t="shared" si="3"/>
        <v>22.15</v>
      </c>
      <c r="K121" s="55">
        <f t="shared" si="4"/>
        <v>20.950000000000003</v>
      </c>
      <c r="L121" s="56">
        <f t="shared" si="5"/>
        <v>43.1</v>
      </c>
      <c r="M121" s="56">
        <v>0</v>
      </c>
      <c r="N121" s="173"/>
      <c r="O121" s="56">
        <v>4.43</v>
      </c>
      <c r="P121" s="184">
        <v>4.1900000000000004</v>
      </c>
    </row>
    <row r="122" spans="2:16" ht="28">
      <c r="B122" s="5" t="s">
        <v>315</v>
      </c>
      <c r="C122" s="51" t="s">
        <v>99</v>
      </c>
      <c r="D122" s="51" t="s">
        <v>316</v>
      </c>
      <c r="E122" s="6" t="s">
        <v>317</v>
      </c>
      <c r="F122" s="51" t="s">
        <v>113</v>
      </c>
      <c r="G122" s="5">
        <v>5</v>
      </c>
      <c r="H122" s="52">
        <f>O122*(1-'Orç-Resumo'!$G$10)</f>
        <v>19.75</v>
      </c>
      <c r="I122" s="53">
        <f>P122*(1-'Orç-Resumo'!$G$10)</f>
        <v>1.65</v>
      </c>
      <c r="J122" s="54">
        <f t="shared" si="3"/>
        <v>98.75</v>
      </c>
      <c r="K122" s="55">
        <f t="shared" si="4"/>
        <v>8.25</v>
      </c>
      <c r="L122" s="56">
        <f t="shared" si="5"/>
        <v>107</v>
      </c>
      <c r="M122" s="56">
        <v>0</v>
      </c>
      <c r="N122" s="173"/>
      <c r="O122" s="56">
        <v>19.75</v>
      </c>
      <c r="P122" s="184">
        <v>1.65</v>
      </c>
    </row>
    <row r="123" spans="2:16" ht="28">
      <c r="B123" s="5" t="s">
        <v>318</v>
      </c>
      <c r="C123" s="51" t="s">
        <v>99</v>
      </c>
      <c r="D123" s="51" t="s">
        <v>319</v>
      </c>
      <c r="E123" s="6" t="s">
        <v>320</v>
      </c>
      <c r="F123" s="51" t="s">
        <v>113</v>
      </c>
      <c r="G123" s="5">
        <v>5</v>
      </c>
      <c r="H123" s="52">
        <f>O123*(1-'Orç-Resumo'!$G$10)</f>
        <v>113.1</v>
      </c>
      <c r="I123" s="53">
        <f>P123*(1-'Orç-Resumo'!$G$10)</f>
        <v>12.23</v>
      </c>
      <c r="J123" s="54">
        <f t="shared" si="3"/>
        <v>565.5</v>
      </c>
      <c r="K123" s="55">
        <f t="shared" si="4"/>
        <v>61.150000000000006</v>
      </c>
      <c r="L123" s="56">
        <f t="shared" si="5"/>
        <v>626.65</v>
      </c>
      <c r="M123" s="56">
        <v>0</v>
      </c>
      <c r="N123" s="173"/>
      <c r="O123" s="56">
        <v>113.1</v>
      </c>
      <c r="P123" s="184">
        <v>12.23</v>
      </c>
    </row>
    <row r="124" spans="2:16" ht="28">
      <c r="B124" s="5" t="s">
        <v>321</v>
      </c>
      <c r="C124" s="51" t="s">
        <v>99</v>
      </c>
      <c r="D124" s="51" t="s">
        <v>322</v>
      </c>
      <c r="E124" s="6" t="s">
        <v>323</v>
      </c>
      <c r="F124" s="51" t="s">
        <v>113</v>
      </c>
      <c r="G124" s="5">
        <v>5</v>
      </c>
      <c r="H124" s="52">
        <f>O124*(1-'Orç-Resumo'!$G$10)</f>
        <v>7.1</v>
      </c>
      <c r="I124" s="53">
        <f>P124*(1-'Orç-Resumo'!$G$10)</f>
        <v>4.78</v>
      </c>
      <c r="J124" s="54">
        <f t="shared" si="3"/>
        <v>35.5</v>
      </c>
      <c r="K124" s="55">
        <f t="shared" si="4"/>
        <v>23.900000000000002</v>
      </c>
      <c r="L124" s="56">
        <f t="shared" si="5"/>
        <v>59.400000000000006</v>
      </c>
      <c r="M124" s="56">
        <v>0</v>
      </c>
      <c r="N124" s="173"/>
      <c r="O124" s="56">
        <v>7.1</v>
      </c>
      <c r="P124" s="184">
        <v>4.78</v>
      </c>
    </row>
    <row r="125" spans="2:16" ht="28">
      <c r="B125" s="5" t="s">
        <v>324</v>
      </c>
      <c r="C125" s="51" t="s">
        <v>99</v>
      </c>
      <c r="D125" s="51" t="s">
        <v>325</v>
      </c>
      <c r="E125" s="6" t="s">
        <v>326</v>
      </c>
      <c r="F125" s="51" t="s">
        <v>113</v>
      </c>
      <c r="G125" s="5">
        <v>5</v>
      </c>
      <c r="H125" s="52">
        <f>O125*(1-'Orç-Resumo'!$G$10)</f>
        <v>28.7</v>
      </c>
      <c r="I125" s="53">
        <f>P125*(1-'Orç-Resumo'!$G$10)</f>
        <v>3.17</v>
      </c>
      <c r="J125" s="54">
        <f t="shared" si="3"/>
        <v>143.5</v>
      </c>
      <c r="K125" s="55">
        <f t="shared" si="4"/>
        <v>15.85</v>
      </c>
      <c r="L125" s="56">
        <f t="shared" si="5"/>
        <v>159.35</v>
      </c>
      <c r="M125" s="56">
        <v>0</v>
      </c>
      <c r="N125" s="173"/>
      <c r="O125" s="56">
        <v>28.7</v>
      </c>
      <c r="P125" s="184">
        <v>3.17</v>
      </c>
    </row>
    <row r="126" spans="2:16" ht="28">
      <c r="B126" s="5" t="s">
        <v>327</v>
      </c>
      <c r="C126" s="51" t="s">
        <v>99</v>
      </c>
      <c r="D126" s="51" t="s">
        <v>328</v>
      </c>
      <c r="E126" s="6" t="s">
        <v>329</v>
      </c>
      <c r="F126" s="51" t="s">
        <v>113</v>
      </c>
      <c r="G126" s="5">
        <v>5</v>
      </c>
      <c r="H126" s="52">
        <f>O126*(1-'Orç-Resumo'!$G$10)</f>
        <v>12.09</v>
      </c>
      <c r="I126" s="53">
        <f>P126*(1-'Orç-Resumo'!$G$10)</f>
        <v>1.27</v>
      </c>
      <c r="J126" s="54">
        <f t="shared" si="3"/>
        <v>60.45</v>
      </c>
      <c r="K126" s="55">
        <f t="shared" si="4"/>
        <v>6.35</v>
      </c>
      <c r="L126" s="56">
        <f t="shared" si="5"/>
        <v>66.8</v>
      </c>
      <c r="M126" s="56">
        <v>0</v>
      </c>
      <c r="N126" s="173"/>
      <c r="O126" s="56">
        <v>12.09</v>
      </c>
      <c r="P126" s="184">
        <v>1.27</v>
      </c>
    </row>
    <row r="127" spans="2:16" ht="28">
      <c r="B127" s="5" t="s">
        <v>330</v>
      </c>
      <c r="C127" s="51" t="s">
        <v>99</v>
      </c>
      <c r="D127" s="51" t="s">
        <v>331</v>
      </c>
      <c r="E127" s="6" t="s">
        <v>332</v>
      </c>
      <c r="F127" s="51" t="s">
        <v>333</v>
      </c>
      <c r="G127" s="5">
        <v>5</v>
      </c>
      <c r="H127" s="52">
        <f>O127*(1-'Orç-Resumo'!$G$10)</f>
        <v>31.35</v>
      </c>
      <c r="I127" s="53">
        <f>P127*(1-'Orç-Resumo'!$G$10)</f>
        <v>1.59</v>
      </c>
      <c r="J127" s="54">
        <f t="shared" si="3"/>
        <v>156.75</v>
      </c>
      <c r="K127" s="55">
        <f t="shared" si="4"/>
        <v>7.95</v>
      </c>
      <c r="L127" s="56">
        <f t="shared" si="5"/>
        <v>164.7</v>
      </c>
      <c r="M127" s="56">
        <v>0</v>
      </c>
      <c r="N127" s="173"/>
      <c r="O127" s="56">
        <v>31.35</v>
      </c>
      <c r="P127" s="184">
        <v>1.59</v>
      </c>
    </row>
    <row r="128" spans="2:16" ht="28">
      <c r="B128" s="5" t="s">
        <v>334</v>
      </c>
      <c r="C128" s="51" t="s">
        <v>99</v>
      </c>
      <c r="D128" s="51" t="s">
        <v>335</v>
      </c>
      <c r="E128" s="6" t="s">
        <v>336</v>
      </c>
      <c r="F128" s="51" t="s">
        <v>113</v>
      </c>
      <c r="G128" s="5">
        <v>5</v>
      </c>
      <c r="H128" s="52">
        <f>O128*(1-'Orç-Resumo'!$G$10)</f>
        <v>22.69</v>
      </c>
      <c r="I128" s="53">
        <f>P128*(1-'Orç-Resumo'!$G$10)</f>
        <v>3.17</v>
      </c>
      <c r="J128" s="54">
        <f t="shared" si="3"/>
        <v>113.45</v>
      </c>
      <c r="K128" s="55">
        <f t="shared" si="4"/>
        <v>15.85</v>
      </c>
      <c r="L128" s="56">
        <f t="shared" si="5"/>
        <v>129.30000000000001</v>
      </c>
      <c r="M128" s="56">
        <v>0</v>
      </c>
      <c r="N128" s="173"/>
      <c r="O128" s="56">
        <v>22.69</v>
      </c>
      <c r="P128" s="184">
        <v>3.17</v>
      </c>
    </row>
    <row r="129" spans="2:16" ht="28">
      <c r="B129" s="5" t="s">
        <v>337</v>
      </c>
      <c r="C129" s="51" t="s">
        <v>99</v>
      </c>
      <c r="D129" s="51" t="s">
        <v>338</v>
      </c>
      <c r="E129" s="6" t="s">
        <v>339</v>
      </c>
      <c r="F129" s="51" t="s">
        <v>333</v>
      </c>
      <c r="G129" s="5">
        <v>5</v>
      </c>
      <c r="H129" s="52">
        <f>O129*(1-'Orç-Resumo'!$G$10)</f>
        <v>1.51</v>
      </c>
      <c r="I129" s="53">
        <f>P129*(1-'Orç-Resumo'!$G$10)</f>
        <v>2.58</v>
      </c>
      <c r="J129" s="54">
        <f t="shared" si="3"/>
        <v>7.55</v>
      </c>
      <c r="K129" s="55">
        <f t="shared" si="4"/>
        <v>12.9</v>
      </c>
      <c r="L129" s="56">
        <f t="shared" si="5"/>
        <v>20.45</v>
      </c>
      <c r="M129" s="56">
        <v>0</v>
      </c>
      <c r="N129" s="173"/>
      <c r="O129" s="56">
        <v>1.51</v>
      </c>
      <c r="P129" s="184">
        <v>2.58</v>
      </c>
    </row>
    <row r="130" spans="2:16" ht="28">
      <c r="B130" s="5" t="s">
        <v>340</v>
      </c>
      <c r="C130" s="51" t="s">
        <v>99</v>
      </c>
      <c r="D130" s="51" t="s">
        <v>341</v>
      </c>
      <c r="E130" s="6" t="s">
        <v>342</v>
      </c>
      <c r="F130" s="51" t="s">
        <v>102</v>
      </c>
      <c r="G130" s="5">
        <v>1</v>
      </c>
      <c r="H130" s="52">
        <f>O130*(1-'Orç-Resumo'!$G$10)</f>
        <v>6292</v>
      </c>
      <c r="I130" s="53">
        <f>P130*(1-'Orç-Resumo'!$G$10)</f>
        <v>544.01</v>
      </c>
      <c r="J130" s="54">
        <f t="shared" si="3"/>
        <v>6292</v>
      </c>
      <c r="K130" s="55">
        <f t="shared" si="4"/>
        <v>544.01</v>
      </c>
      <c r="L130" s="56">
        <f t="shared" si="5"/>
        <v>6836.01</v>
      </c>
      <c r="M130" s="56">
        <v>0</v>
      </c>
      <c r="N130" s="173"/>
      <c r="O130" s="56">
        <v>6292</v>
      </c>
      <c r="P130" s="184">
        <v>544.01</v>
      </c>
    </row>
    <row r="131" spans="2:16" ht="28">
      <c r="B131" s="5" t="s">
        <v>343</v>
      </c>
      <c r="C131" s="51" t="s">
        <v>99</v>
      </c>
      <c r="D131" s="51" t="s">
        <v>344</v>
      </c>
      <c r="E131" s="6" t="s">
        <v>345</v>
      </c>
      <c r="F131" s="51" t="s">
        <v>113</v>
      </c>
      <c r="G131" s="5">
        <v>5</v>
      </c>
      <c r="H131" s="52">
        <f>O131*(1-'Orç-Resumo'!$G$10)</f>
        <v>13.15</v>
      </c>
      <c r="I131" s="53">
        <f>P131*(1-'Orç-Resumo'!$G$10)</f>
        <v>2.87</v>
      </c>
      <c r="J131" s="54">
        <f t="shared" si="3"/>
        <v>65.75</v>
      </c>
      <c r="K131" s="55">
        <f t="shared" si="4"/>
        <v>14.350000000000001</v>
      </c>
      <c r="L131" s="56">
        <f t="shared" si="5"/>
        <v>80.099999999999994</v>
      </c>
      <c r="M131" s="56">
        <v>0</v>
      </c>
      <c r="N131" s="173"/>
      <c r="O131" s="56">
        <v>13.15</v>
      </c>
      <c r="P131" s="184">
        <v>2.87</v>
      </c>
    </row>
    <row r="132" spans="2:16" ht="28">
      <c r="B132" s="5" t="s">
        <v>346</v>
      </c>
      <c r="C132" s="51" t="s">
        <v>99</v>
      </c>
      <c r="D132" s="51" t="s">
        <v>347</v>
      </c>
      <c r="E132" s="6" t="s">
        <v>348</v>
      </c>
      <c r="F132" s="51" t="s">
        <v>102</v>
      </c>
      <c r="G132" s="5">
        <v>1</v>
      </c>
      <c r="H132" s="52">
        <f>O132*(1-'Orç-Resumo'!$G$10)</f>
        <v>6450.63</v>
      </c>
      <c r="I132" s="53">
        <f>P132*(1-'Orç-Resumo'!$G$10)</f>
        <v>649.79</v>
      </c>
      <c r="J132" s="54">
        <f t="shared" si="3"/>
        <v>6450.63</v>
      </c>
      <c r="K132" s="55">
        <f t="shared" si="4"/>
        <v>649.79</v>
      </c>
      <c r="L132" s="56">
        <f t="shared" si="5"/>
        <v>7100.42</v>
      </c>
      <c r="M132" s="56">
        <v>0</v>
      </c>
      <c r="N132" s="173"/>
      <c r="O132" s="56">
        <v>6450.63</v>
      </c>
      <c r="P132" s="184">
        <v>649.79</v>
      </c>
    </row>
    <row r="133" spans="2:16" ht="28">
      <c r="B133" s="5" t="s">
        <v>349</v>
      </c>
      <c r="C133" s="51" t="s">
        <v>99</v>
      </c>
      <c r="D133" s="51" t="s">
        <v>350</v>
      </c>
      <c r="E133" s="6" t="s">
        <v>351</v>
      </c>
      <c r="F133" s="51" t="s">
        <v>102</v>
      </c>
      <c r="G133" s="5">
        <v>1</v>
      </c>
      <c r="H133" s="52">
        <f>O133*(1-'Orç-Resumo'!$G$10)</f>
        <v>8117.91</v>
      </c>
      <c r="I133" s="53">
        <f>P133*(1-'Orç-Resumo'!$G$10)</f>
        <v>1241.75</v>
      </c>
      <c r="J133" s="54">
        <f t="shared" si="3"/>
        <v>8117.91</v>
      </c>
      <c r="K133" s="55">
        <f t="shared" si="4"/>
        <v>1241.75</v>
      </c>
      <c r="L133" s="56">
        <f t="shared" si="5"/>
        <v>9359.66</v>
      </c>
      <c r="M133" s="56">
        <v>0</v>
      </c>
      <c r="N133" s="173"/>
      <c r="O133" s="56">
        <v>8117.91</v>
      </c>
      <c r="P133" s="184">
        <v>1241.75</v>
      </c>
    </row>
    <row r="134" spans="2:16" ht="28">
      <c r="B134" s="5" t="s">
        <v>352</v>
      </c>
      <c r="C134" s="51" t="s">
        <v>99</v>
      </c>
      <c r="D134" s="51" t="s">
        <v>353</v>
      </c>
      <c r="E134" s="6" t="s">
        <v>354</v>
      </c>
      <c r="F134" s="51" t="s">
        <v>113</v>
      </c>
      <c r="G134" s="5">
        <v>1</v>
      </c>
      <c r="H134" s="52">
        <f>O134*(1-'Orç-Resumo'!$G$10)</f>
        <v>14.21</v>
      </c>
      <c r="I134" s="53">
        <f>P134*(1-'Orç-Resumo'!$G$10)</f>
        <v>1.4</v>
      </c>
      <c r="J134" s="54">
        <f t="shared" si="3"/>
        <v>14.21</v>
      </c>
      <c r="K134" s="55">
        <f t="shared" si="4"/>
        <v>1.4</v>
      </c>
      <c r="L134" s="56">
        <f t="shared" si="5"/>
        <v>15.610000000000001</v>
      </c>
      <c r="M134" s="56">
        <v>0</v>
      </c>
      <c r="N134" s="173"/>
      <c r="O134" s="56">
        <v>14.21</v>
      </c>
      <c r="P134" s="184">
        <v>1.4</v>
      </c>
    </row>
    <row r="135" spans="2:16" ht="42">
      <c r="B135" s="5" t="s">
        <v>355</v>
      </c>
      <c r="C135" s="51" t="s">
        <v>99</v>
      </c>
      <c r="D135" s="51" t="s">
        <v>356</v>
      </c>
      <c r="E135" s="6" t="s">
        <v>357</v>
      </c>
      <c r="F135" s="51" t="s">
        <v>333</v>
      </c>
      <c r="G135" s="5">
        <v>5</v>
      </c>
      <c r="H135" s="52">
        <f>O135*(1-'Orç-Resumo'!$G$10)</f>
        <v>147.06</v>
      </c>
      <c r="I135" s="53">
        <f>P135*(1-'Orç-Resumo'!$G$10)</f>
        <v>46.6</v>
      </c>
      <c r="J135" s="54">
        <f t="shared" si="3"/>
        <v>735.3</v>
      </c>
      <c r="K135" s="55">
        <f t="shared" si="4"/>
        <v>233</v>
      </c>
      <c r="L135" s="56">
        <f t="shared" si="5"/>
        <v>968.3</v>
      </c>
      <c r="M135" s="56">
        <v>0</v>
      </c>
      <c r="N135" s="173"/>
      <c r="O135" s="56">
        <v>147.06</v>
      </c>
      <c r="P135" s="184">
        <v>46.6</v>
      </c>
    </row>
    <row r="136" spans="2:16" ht="42">
      <c r="B136" s="5" t="s">
        <v>358</v>
      </c>
      <c r="C136" s="51" t="s">
        <v>99</v>
      </c>
      <c r="D136" s="51" t="s">
        <v>359</v>
      </c>
      <c r="E136" s="6" t="s">
        <v>360</v>
      </c>
      <c r="F136" s="51" t="s">
        <v>113</v>
      </c>
      <c r="G136" s="5">
        <v>5</v>
      </c>
      <c r="H136" s="52">
        <f>O136*(1-'Orç-Resumo'!$G$10)</f>
        <v>54.32</v>
      </c>
      <c r="I136" s="53">
        <f>P136*(1-'Orç-Resumo'!$G$10)</f>
        <v>6.34</v>
      </c>
      <c r="J136" s="54">
        <f t="shared" si="3"/>
        <v>271.60000000000002</v>
      </c>
      <c r="K136" s="55">
        <f t="shared" si="4"/>
        <v>31.7</v>
      </c>
      <c r="L136" s="56">
        <f t="shared" si="5"/>
        <v>303.3</v>
      </c>
      <c r="M136" s="56">
        <v>0</v>
      </c>
      <c r="N136" s="173"/>
      <c r="O136" s="56">
        <v>54.32</v>
      </c>
      <c r="P136" s="184">
        <v>6.34</v>
      </c>
    </row>
    <row r="137" spans="2:16" ht="42">
      <c r="B137" s="5" t="s">
        <v>361</v>
      </c>
      <c r="C137" s="51" t="s">
        <v>99</v>
      </c>
      <c r="D137" s="51" t="s">
        <v>362</v>
      </c>
      <c r="E137" s="6" t="s">
        <v>363</v>
      </c>
      <c r="F137" s="51" t="s">
        <v>113</v>
      </c>
      <c r="G137" s="5">
        <v>5</v>
      </c>
      <c r="H137" s="52">
        <f>O137*(1-'Orç-Resumo'!$G$10)</f>
        <v>20.45</v>
      </c>
      <c r="I137" s="53">
        <f>P137*(1-'Orç-Resumo'!$G$10)</f>
        <v>31.72</v>
      </c>
      <c r="J137" s="54">
        <f t="shared" si="3"/>
        <v>102.25</v>
      </c>
      <c r="K137" s="55">
        <f t="shared" si="4"/>
        <v>158.6</v>
      </c>
      <c r="L137" s="56">
        <f t="shared" si="5"/>
        <v>260.85000000000002</v>
      </c>
      <c r="M137" s="56">
        <v>0</v>
      </c>
      <c r="N137" s="173"/>
      <c r="O137" s="56">
        <v>20.45</v>
      </c>
      <c r="P137" s="184">
        <v>31.72</v>
      </c>
    </row>
    <row r="138" spans="2:16" ht="42">
      <c r="B138" s="5" t="s">
        <v>364</v>
      </c>
      <c r="C138" s="51" t="s">
        <v>99</v>
      </c>
      <c r="D138" s="51" t="s">
        <v>365</v>
      </c>
      <c r="E138" s="6" t="s">
        <v>366</v>
      </c>
      <c r="F138" s="51" t="s">
        <v>113</v>
      </c>
      <c r="G138" s="5">
        <v>5</v>
      </c>
      <c r="H138" s="52">
        <f>O138*(1-'Orç-Resumo'!$G$10)</f>
        <v>24.54</v>
      </c>
      <c r="I138" s="53">
        <f>P138*(1-'Orç-Resumo'!$G$10)</f>
        <v>38.06</v>
      </c>
      <c r="J138" s="54">
        <f t="shared" si="3"/>
        <v>122.69999999999999</v>
      </c>
      <c r="K138" s="55">
        <f t="shared" si="4"/>
        <v>190.3</v>
      </c>
      <c r="L138" s="56">
        <f t="shared" si="5"/>
        <v>313</v>
      </c>
      <c r="M138" s="56">
        <v>0</v>
      </c>
      <c r="N138" s="173"/>
      <c r="O138" s="56">
        <v>24.54</v>
      </c>
      <c r="P138" s="184">
        <v>38.06</v>
      </c>
    </row>
    <row r="139" spans="2:16" ht="56">
      <c r="B139" s="5" t="s">
        <v>367</v>
      </c>
      <c r="C139" s="51" t="s">
        <v>48</v>
      </c>
      <c r="D139" s="51">
        <v>90285</v>
      </c>
      <c r="E139" s="6" t="s">
        <v>368</v>
      </c>
      <c r="F139" s="51" t="s">
        <v>78</v>
      </c>
      <c r="G139" s="5">
        <v>1</v>
      </c>
      <c r="H139" s="52">
        <f>O139*(1-'Orç-Resumo'!$G$10)</f>
        <v>1413.46</v>
      </c>
      <c r="I139" s="53">
        <f>P139*(1-'Orç-Resumo'!$G$10)</f>
        <v>60.69</v>
      </c>
      <c r="J139" s="54">
        <f t="shared" si="3"/>
        <v>1413.46</v>
      </c>
      <c r="K139" s="55">
        <f t="shared" si="4"/>
        <v>60.69</v>
      </c>
      <c r="L139" s="56">
        <f t="shared" si="5"/>
        <v>1474.15</v>
      </c>
      <c r="M139" s="56">
        <v>0</v>
      </c>
      <c r="N139" s="173"/>
      <c r="O139" s="56">
        <v>1413.46</v>
      </c>
      <c r="P139" s="184" t="s">
        <v>3475</v>
      </c>
    </row>
    <row r="140" spans="2:16" ht="56">
      <c r="B140" s="5" t="s">
        <v>369</v>
      </c>
      <c r="C140" s="51" t="s">
        <v>99</v>
      </c>
      <c r="D140" s="51" t="s">
        <v>370</v>
      </c>
      <c r="E140" s="6" t="s">
        <v>371</v>
      </c>
      <c r="F140" s="51" t="s">
        <v>333</v>
      </c>
      <c r="G140" s="5">
        <v>5</v>
      </c>
      <c r="H140" s="52">
        <f>O140*(1-'Orç-Resumo'!$G$10)</f>
        <v>6.29</v>
      </c>
      <c r="I140" s="53">
        <f>P140*(1-'Orç-Resumo'!$G$10)</f>
        <v>10.36</v>
      </c>
      <c r="J140" s="54">
        <f t="shared" si="3"/>
        <v>31.45</v>
      </c>
      <c r="K140" s="55">
        <f t="shared" si="4"/>
        <v>51.8</v>
      </c>
      <c r="L140" s="56">
        <f t="shared" si="5"/>
        <v>83.25</v>
      </c>
      <c r="M140" s="56">
        <v>0</v>
      </c>
      <c r="N140" s="173"/>
      <c r="O140" s="56">
        <v>6.29</v>
      </c>
      <c r="P140" s="184">
        <v>10.36</v>
      </c>
    </row>
    <row r="141" spans="2:16" ht="28">
      <c r="B141" s="5" t="s">
        <v>372</v>
      </c>
      <c r="C141" s="51" t="s">
        <v>99</v>
      </c>
      <c r="D141" s="51" t="s">
        <v>373</v>
      </c>
      <c r="E141" s="6" t="s">
        <v>374</v>
      </c>
      <c r="F141" s="51" t="s">
        <v>333</v>
      </c>
      <c r="G141" s="5">
        <v>5</v>
      </c>
      <c r="H141" s="52">
        <f>O141*(1-'Orç-Resumo'!$G$10)</f>
        <v>5.54</v>
      </c>
      <c r="I141" s="53">
        <f>P141*(1-'Orç-Resumo'!$G$10)</f>
        <v>0.88</v>
      </c>
      <c r="J141" s="54">
        <f t="shared" si="3"/>
        <v>27.7</v>
      </c>
      <c r="K141" s="55">
        <f t="shared" si="4"/>
        <v>4.4000000000000004</v>
      </c>
      <c r="L141" s="56">
        <f t="shared" si="5"/>
        <v>32.1</v>
      </c>
      <c r="M141" s="56">
        <v>0</v>
      </c>
      <c r="N141" s="173"/>
      <c r="O141" s="56">
        <v>5.54</v>
      </c>
      <c r="P141" s="184">
        <v>0.88</v>
      </c>
    </row>
    <row r="142" spans="2:16" ht="70">
      <c r="B142" s="5" t="s">
        <v>375</v>
      </c>
      <c r="C142" s="51" t="s">
        <v>26</v>
      </c>
      <c r="D142" s="51" t="s">
        <v>376</v>
      </c>
      <c r="E142" s="6" t="s">
        <v>377</v>
      </c>
      <c r="F142" s="51" t="s">
        <v>69</v>
      </c>
      <c r="G142" s="5">
        <v>20</v>
      </c>
      <c r="H142" s="52">
        <f>O142*(1-'Orç-Resumo'!$G$10)</f>
        <v>204.39000000000001</v>
      </c>
      <c r="I142" s="53">
        <f>P142*(1-'Orç-Resumo'!$G$10)</f>
        <v>29.909999999999997</v>
      </c>
      <c r="J142" s="54">
        <f t="shared" si="3"/>
        <v>4087.8</v>
      </c>
      <c r="K142" s="55">
        <f t="shared" si="4"/>
        <v>598.19999999999993</v>
      </c>
      <c r="L142" s="56">
        <f t="shared" si="5"/>
        <v>4686</v>
      </c>
      <c r="M142" s="56">
        <v>0</v>
      </c>
      <c r="N142" s="173"/>
      <c r="O142" s="56">
        <v>204.39000000000001</v>
      </c>
      <c r="P142" s="184">
        <v>29.909999999999997</v>
      </c>
    </row>
    <row r="143" spans="2:16">
      <c r="B143" s="5" t="s">
        <v>378</v>
      </c>
      <c r="C143" s="51" t="s">
        <v>21</v>
      </c>
      <c r="D143" s="51" t="s">
        <v>21</v>
      </c>
      <c r="E143" s="6" t="s">
        <v>379</v>
      </c>
      <c r="F143" s="51" t="s">
        <v>23</v>
      </c>
      <c r="G143" s="5"/>
      <c r="H143" s="52"/>
      <c r="I143" s="53"/>
      <c r="J143" s="54"/>
      <c r="K143" s="55"/>
      <c r="L143" s="56"/>
      <c r="M143" s="56">
        <f>SUM(L144:L152)</f>
        <v>433.72</v>
      </c>
      <c r="N143" s="173"/>
      <c r="O143" s="56" t="s">
        <v>24</v>
      </c>
      <c r="P143" s="184" t="s">
        <v>24</v>
      </c>
    </row>
    <row r="144" spans="2:16" ht="28">
      <c r="B144" s="5" t="s">
        <v>380</v>
      </c>
      <c r="C144" s="51" t="s">
        <v>48</v>
      </c>
      <c r="D144" s="51">
        <v>94319</v>
      </c>
      <c r="E144" s="6" t="s">
        <v>381</v>
      </c>
      <c r="F144" s="51" t="s">
        <v>78</v>
      </c>
      <c r="G144" s="5">
        <v>1</v>
      </c>
      <c r="H144" s="52">
        <f>O144*(1-'Orç-Resumo'!$G$10)</f>
        <v>62.25</v>
      </c>
      <c r="I144" s="53">
        <f>P144*(1-'Orç-Resumo'!$G$10)</f>
        <v>17.2</v>
      </c>
      <c r="J144" s="54">
        <f t="shared" ref="J144:J208" si="6">G144*H144</f>
        <v>62.25</v>
      </c>
      <c r="K144" s="55">
        <f t="shared" ref="K144:K208" si="7">G144*I144</f>
        <v>17.2</v>
      </c>
      <c r="L144" s="56">
        <f t="shared" ref="L144:L208" si="8">J144+K144</f>
        <v>79.45</v>
      </c>
      <c r="M144" s="56">
        <v>0</v>
      </c>
      <c r="N144" s="173"/>
      <c r="O144" s="56">
        <v>62.25</v>
      </c>
      <c r="P144" s="184" t="s">
        <v>3476</v>
      </c>
    </row>
    <row r="145" spans="2:16" ht="28">
      <c r="B145" s="5" t="s">
        <v>382</v>
      </c>
      <c r="C145" s="51" t="s">
        <v>48</v>
      </c>
      <c r="D145" s="51">
        <v>94342</v>
      </c>
      <c r="E145" s="6" t="s">
        <v>383</v>
      </c>
      <c r="F145" s="51" t="s">
        <v>78</v>
      </c>
      <c r="G145" s="5">
        <v>1</v>
      </c>
      <c r="H145" s="52">
        <f>O145*(1-'Orç-Resumo'!$G$10)</f>
        <v>55.499999999999993</v>
      </c>
      <c r="I145" s="53">
        <f>P145*(1-'Orç-Resumo'!$G$10)</f>
        <v>17.21</v>
      </c>
      <c r="J145" s="54">
        <f t="shared" si="6"/>
        <v>55.499999999999993</v>
      </c>
      <c r="K145" s="55">
        <f t="shared" si="7"/>
        <v>17.21</v>
      </c>
      <c r="L145" s="56">
        <f t="shared" si="8"/>
        <v>72.709999999999994</v>
      </c>
      <c r="M145" s="56">
        <v>0</v>
      </c>
      <c r="N145" s="173"/>
      <c r="O145" s="56">
        <v>55.499999999999993</v>
      </c>
      <c r="P145" s="184" t="s">
        <v>3477</v>
      </c>
    </row>
    <row r="146" spans="2:16" ht="28">
      <c r="B146" s="5" t="s">
        <v>384</v>
      </c>
      <c r="C146" s="51" t="s">
        <v>99</v>
      </c>
      <c r="D146" s="51" t="s">
        <v>385</v>
      </c>
      <c r="E146" s="6" t="s">
        <v>386</v>
      </c>
      <c r="F146" s="51" t="s">
        <v>102</v>
      </c>
      <c r="G146" s="5">
        <v>1</v>
      </c>
      <c r="H146" s="52">
        <f>O146*(1-'Orç-Resumo'!$G$10)</f>
        <v>14.85</v>
      </c>
      <c r="I146" s="53">
        <f>P146*(1-'Orç-Resumo'!$G$10)</f>
        <v>0.68</v>
      </c>
      <c r="J146" s="54">
        <f t="shared" si="6"/>
        <v>14.85</v>
      </c>
      <c r="K146" s="55">
        <f t="shared" si="7"/>
        <v>0.68</v>
      </c>
      <c r="L146" s="56">
        <f t="shared" si="8"/>
        <v>15.53</v>
      </c>
      <c r="M146" s="56">
        <v>0</v>
      </c>
      <c r="N146" s="173"/>
      <c r="O146" s="56">
        <v>14.85</v>
      </c>
      <c r="P146" s="184">
        <v>0.68</v>
      </c>
    </row>
    <row r="147" spans="2:16" ht="28">
      <c r="B147" s="5" t="s">
        <v>387</v>
      </c>
      <c r="C147" s="51" t="s">
        <v>99</v>
      </c>
      <c r="D147" s="51" t="s">
        <v>388</v>
      </c>
      <c r="E147" s="6" t="s">
        <v>389</v>
      </c>
      <c r="F147" s="51" t="s">
        <v>102</v>
      </c>
      <c r="G147" s="5">
        <v>1</v>
      </c>
      <c r="H147" s="52">
        <f>O147*(1-'Orç-Resumo'!$G$10)</f>
        <v>24.77</v>
      </c>
      <c r="I147" s="53">
        <f>P147*(1-'Orç-Resumo'!$G$10)</f>
        <v>27.31</v>
      </c>
      <c r="J147" s="54">
        <f t="shared" si="6"/>
        <v>24.77</v>
      </c>
      <c r="K147" s="55">
        <f t="shared" si="7"/>
        <v>27.31</v>
      </c>
      <c r="L147" s="56">
        <f t="shared" si="8"/>
        <v>52.08</v>
      </c>
      <c r="M147" s="56">
        <v>0</v>
      </c>
      <c r="N147" s="173"/>
      <c r="O147" s="56">
        <v>24.77</v>
      </c>
      <c r="P147" s="184">
        <v>27.31</v>
      </c>
    </row>
    <row r="148" spans="2:16" ht="42">
      <c r="B148" s="5" t="s">
        <v>390</v>
      </c>
      <c r="C148" s="51" t="s">
        <v>48</v>
      </c>
      <c r="D148" s="51">
        <v>93358</v>
      </c>
      <c r="E148" s="6" t="s">
        <v>391</v>
      </c>
      <c r="F148" s="51" t="s">
        <v>78</v>
      </c>
      <c r="G148" s="5">
        <v>1</v>
      </c>
      <c r="H148" s="52">
        <f>O148*(1-'Orç-Resumo'!$G$10)</f>
        <v>28.140000000000008</v>
      </c>
      <c r="I148" s="53">
        <f>P148*(1-'Orç-Resumo'!$G$10)</f>
        <v>59.79</v>
      </c>
      <c r="J148" s="54">
        <f t="shared" si="6"/>
        <v>28.140000000000008</v>
      </c>
      <c r="K148" s="55">
        <f t="shared" si="7"/>
        <v>59.79</v>
      </c>
      <c r="L148" s="56">
        <f t="shared" si="8"/>
        <v>87.93</v>
      </c>
      <c r="M148" s="56">
        <v>0</v>
      </c>
      <c r="N148" s="173"/>
      <c r="O148" s="56">
        <v>28.140000000000008</v>
      </c>
      <c r="P148" s="184" t="s">
        <v>3478</v>
      </c>
    </row>
    <row r="149" spans="2:16" ht="28">
      <c r="B149" s="5" t="s">
        <v>392</v>
      </c>
      <c r="C149" s="51" t="s">
        <v>99</v>
      </c>
      <c r="D149" s="51" t="s">
        <v>393</v>
      </c>
      <c r="E149" s="6" t="s">
        <v>394</v>
      </c>
      <c r="F149" s="51" t="s">
        <v>102</v>
      </c>
      <c r="G149" s="5">
        <v>1</v>
      </c>
      <c r="H149" s="52">
        <f>O149*(1-'Orç-Resumo'!$G$10)</f>
        <v>0</v>
      </c>
      <c r="I149" s="53">
        <f>P149*(1-'Orç-Resumo'!$G$10)</f>
        <v>50.74</v>
      </c>
      <c r="J149" s="54">
        <f t="shared" si="6"/>
        <v>0</v>
      </c>
      <c r="K149" s="55">
        <f t="shared" si="7"/>
        <v>50.74</v>
      </c>
      <c r="L149" s="56">
        <f t="shared" si="8"/>
        <v>50.74</v>
      </c>
      <c r="M149" s="56">
        <v>0</v>
      </c>
      <c r="N149" s="173"/>
      <c r="O149" s="56">
        <v>0</v>
      </c>
      <c r="P149" s="184">
        <v>50.74</v>
      </c>
    </row>
    <row r="150" spans="2:16" ht="28">
      <c r="B150" s="5" t="s">
        <v>395</v>
      </c>
      <c r="C150" s="51" t="s">
        <v>99</v>
      </c>
      <c r="D150" s="51" t="s">
        <v>396</v>
      </c>
      <c r="E150" s="6" t="s">
        <v>397</v>
      </c>
      <c r="F150" s="51" t="s">
        <v>102</v>
      </c>
      <c r="G150" s="5">
        <v>1</v>
      </c>
      <c r="H150" s="52">
        <f>O150*(1-'Orç-Resumo'!$G$10)</f>
        <v>0</v>
      </c>
      <c r="I150" s="53">
        <f>P150*(1-'Orç-Resumo'!$G$10)</f>
        <v>5.71</v>
      </c>
      <c r="J150" s="54">
        <f t="shared" si="6"/>
        <v>0</v>
      </c>
      <c r="K150" s="55">
        <f t="shared" si="7"/>
        <v>5.71</v>
      </c>
      <c r="L150" s="56">
        <f t="shared" si="8"/>
        <v>5.71</v>
      </c>
      <c r="M150" s="56">
        <v>0</v>
      </c>
      <c r="N150" s="173"/>
      <c r="O150" s="56">
        <v>0</v>
      </c>
      <c r="P150" s="184">
        <v>5.71</v>
      </c>
    </row>
    <row r="151" spans="2:16" ht="28">
      <c r="B151" s="5" t="s">
        <v>398</v>
      </c>
      <c r="C151" s="51" t="s">
        <v>99</v>
      </c>
      <c r="D151" s="51" t="s">
        <v>399</v>
      </c>
      <c r="E151" s="6" t="s">
        <v>400</v>
      </c>
      <c r="F151" s="51" t="s">
        <v>102</v>
      </c>
      <c r="G151" s="5">
        <v>1</v>
      </c>
      <c r="H151" s="52">
        <f>O151*(1-'Orç-Resumo'!$G$10)</f>
        <v>0</v>
      </c>
      <c r="I151" s="53">
        <f>P151*(1-'Orç-Resumo'!$G$10)</f>
        <v>50.54</v>
      </c>
      <c r="J151" s="54">
        <f t="shared" si="6"/>
        <v>0</v>
      </c>
      <c r="K151" s="55">
        <f t="shared" si="7"/>
        <v>50.54</v>
      </c>
      <c r="L151" s="56">
        <f t="shared" si="8"/>
        <v>50.54</v>
      </c>
      <c r="M151" s="56">
        <v>0</v>
      </c>
      <c r="N151" s="173"/>
      <c r="O151" s="56">
        <v>0</v>
      </c>
      <c r="P151" s="184">
        <v>50.54</v>
      </c>
    </row>
    <row r="152" spans="2:16" ht="28">
      <c r="B152" s="5" t="s">
        <v>401</v>
      </c>
      <c r="C152" s="51" t="s">
        <v>99</v>
      </c>
      <c r="D152" s="51" t="s">
        <v>402</v>
      </c>
      <c r="E152" s="6" t="s">
        <v>403</v>
      </c>
      <c r="F152" s="51" t="s">
        <v>113</v>
      </c>
      <c r="G152" s="5">
        <v>1</v>
      </c>
      <c r="H152" s="52">
        <f>O152*(1-'Orç-Resumo'!$G$10)</f>
        <v>0</v>
      </c>
      <c r="I152" s="53">
        <f>P152*(1-'Orç-Resumo'!$G$10)</f>
        <v>19.03</v>
      </c>
      <c r="J152" s="54">
        <f t="shared" si="6"/>
        <v>0</v>
      </c>
      <c r="K152" s="55">
        <f t="shared" si="7"/>
        <v>19.03</v>
      </c>
      <c r="L152" s="56">
        <f t="shared" si="8"/>
        <v>19.03</v>
      </c>
      <c r="M152" s="56">
        <v>0</v>
      </c>
      <c r="N152" s="173"/>
      <c r="O152" s="56">
        <v>0</v>
      </c>
      <c r="P152" s="184">
        <v>19.03</v>
      </c>
    </row>
    <row r="153" spans="2:16">
      <c r="B153" s="5" t="s">
        <v>404</v>
      </c>
      <c r="C153" s="51" t="s">
        <v>21</v>
      </c>
      <c r="D153" s="51" t="s">
        <v>21</v>
      </c>
      <c r="E153" s="6" t="s">
        <v>405</v>
      </c>
      <c r="F153" s="51" t="s">
        <v>23</v>
      </c>
      <c r="G153" s="5"/>
      <c r="H153" s="52"/>
      <c r="I153" s="53"/>
      <c r="J153" s="54"/>
      <c r="K153" s="55"/>
      <c r="L153" s="56"/>
      <c r="M153" s="56">
        <f>SUM(L154:L162)</f>
        <v>6658.7340000000004</v>
      </c>
      <c r="N153" s="173"/>
      <c r="O153" s="56" t="s">
        <v>24</v>
      </c>
      <c r="P153" s="184" t="s">
        <v>24</v>
      </c>
    </row>
    <row r="154" spans="2:16" ht="70">
      <c r="B154" s="5" t="s">
        <v>406</v>
      </c>
      <c r="C154" s="51" t="s">
        <v>48</v>
      </c>
      <c r="D154" s="51">
        <v>94962</v>
      </c>
      <c r="E154" s="6" t="s">
        <v>407</v>
      </c>
      <c r="F154" s="51" t="s">
        <v>78</v>
      </c>
      <c r="G154" s="5">
        <v>1</v>
      </c>
      <c r="H154" s="52">
        <f>O154*(1-'Orç-Resumo'!$G$10)</f>
        <v>618.65000000000009</v>
      </c>
      <c r="I154" s="53">
        <f>P154*(1-'Orç-Resumo'!$G$10)</f>
        <v>58.79</v>
      </c>
      <c r="J154" s="54">
        <f t="shared" si="6"/>
        <v>618.65000000000009</v>
      </c>
      <c r="K154" s="55">
        <f t="shared" si="7"/>
        <v>58.79</v>
      </c>
      <c r="L154" s="56">
        <f t="shared" si="8"/>
        <v>677.44</v>
      </c>
      <c r="M154" s="56">
        <v>0</v>
      </c>
      <c r="N154" s="173"/>
      <c r="O154" s="56">
        <v>618.65000000000009</v>
      </c>
      <c r="P154" s="184" t="s">
        <v>3479</v>
      </c>
    </row>
    <row r="155" spans="2:16" ht="56">
      <c r="B155" s="5" t="s">
        <v>408</v>
      </c>
      <c r="C155" s="51" t="s">
        <v>48</v>
      </c>
      <c r="D155" s="51">
        <v>94963</v>
      </c>
      <c r="E155" s="6" t="s">
        <v>409</v>
      </c>
      <c r="F155" s="51" t="s">
        <v>78</v>
      </c>
      <c r="G155" s="5">
        <v>1</v>
      </c>
      <c r="H155" s="52">
        <f>O155*(1-'Orç-Resumo'!$G$10)</f>
        <v>722.29</v>
      </c>
      <c r="I155" s="53">
        <f>P155*(1-'Orç-Resumo'!$G$10)</f>
        <v>58.37</v>
      </c>
      <c r="J155" s="54">
        <f t="shared" si="6"/>
        <v>722.29</v>
      </c>
      <c r="K155" s="55">
        <f t="shared" si="7"/>
        <v>58.37</v>
      </c>
      <c r="L155" s="56">
        <f t="shared" si="8"/>
        <v>780.66</v>
      </c>
      <c r="M155" s="56">
        <v>0</v>
      </c>
      <c r="N155" s="173"/>
      <c r="O155" s="56">
        <v>722.29</v>
      </c>
      <c r="P155" s="184" t="s">
        <v>3480</v>
      </c>
    </row>
    <row r="156" spans="2:16" ht="56">
      <c r="B156" s="5" t="s">
        <v>410</v>
      </c>
      <c r="C156" s="51" t="s">
        <v>48</v>
      </c>
      <c r="D156" s="51">
        <v>94964</v>
      </c>
      <c r="E156" s="6" t="s">
        <v>411</v>
      </c>
      <c r="F156" s="51" t="s">
        <v>78</v>
      </c>
      <c r="G156" s="5">
        <v>1</v>
      </c>
      <c r="H156" s="52">
        <f>O156*(1-'Orç-Resumo'!$G$10)</f>
        <v>809.83</v>
      </c>
      <c r="I156" s="53">
        <f>P156*(1-'Orç-Resumo'!$G$10)</f>
        <v>63.61</v>
      </c>
      <c r="J156" s="54">
        <f t="shared" si="6"/>
        <v>809.83</v>
      </c>
      <c r="K156" s="55">
        <f t="shared" si="7"/>
        <v>63.61</v>
      </c>
      <c r="L156" s="56">
        <f t="shared" si="8"/>
        <v>873.44</v>
      </c>
      <c r="M156" s="56">
        <v>0</v>
      </c>
      <c r="N156" s="173"/>
      <c r="O156" s="56">
        <v>809.83</v>
      </c>
      <c r="P156" s="184" t="s">
        <v>3481</v>
      </c>
    </row>
    <row r="157" spans="2:16" ht="56">
      <c r="B157" s="5" t="s">
        <v>412</v>
      </c>
      <c r="C157" s="51" t="s">
        <v>48</v>
      </c>
      <c r="D157" s="51">
        <v>94965</v>
      </c>
      <c r="E157" s="6" t="s">
        <v>413</v>
      </c>
      <c r="F157" s="51" t="s">
        <v>78</v>
      </c>
      <c r="G157" s="5">
        <v>1</v>
      </c>
      <c r="H157" s="52">
        <f>O157*(1-'Orç-Resumo'!$G$10)</f>
        <v>875.15000000000009</v>
      </c>
      <c r="I157" s="53">
        <f>P157*(1-'Orç-Resumo'!$G$10)</f>
        <v>58.04</v>
      </c>
      <c r="J157" s="54">
        <f t="shared" si="6"/>
        <v>875.15000000000009</v>
      </c>
      <c r="K157" s="55">
        <f t="shared" si="7"/>
        <v>58.04</v>
      </c>
      <c r="L157" s="56">
        <f t="shared" si="8"/>
        <v>933.19</v>
      </c>
      <c r="M157" s="56">
        <v>0</v>
      </c>
      <c r="N157" s="173"/>
      <c r="O157" s="56">
        <v>875.15000000000009</v>
      </c>
      <c r="P157" s="184" t="s">
        <v>3482</v>
      </c>
    </row>
    <row r="158" spans="2:16" ht="42">
      <c r="B158" s="5" t="s">
        <v>414</v>
      </c>
      <c r="C158" s="51" t="s">
        <v>48</v>
      </c>
      <c r="D158" s="51">
        <v>102487</v>
      </c>
      <c r="E158" s="6" t="s">
        <v>415</v>
      </c>
      <c r="F158" s="51" t="s">
        <v>78</v>
      </c>
      <c r="G158" s="5">
        <v>1</v>
      </c>
      <c r="H158" s="52">
        <f>O158*(1-'Orç-Resumo'!$G$10)</f>
        <v>767.64</v>
      </c>
      <c r="I158" s="53">
        <f>P158*(1-'Orç-Resumo'!$G$10)</f>
        <v>185.84</v>
      </c>
      <c r="J158" s="54">
        <f t="shared" si="6"/>
        <v>767.64</v>
      </c>
      <c r="K158" s="55">
        <f t="shared" si="7"/>
        <v>185.84</v>
      </c>
      <c r="L158" s="56">
        <f t="shared" si="8"/>
        <v>953.48</v>
      </c>
      <c r="M158" s="56">
        <v>0</v>
      </c>
      <c r="N158" s="173"/>
      <c r="O158" s="56">
        <v>767.64</v>
      </c>
      <c r="P158" s="184" t="s">
        <v>3483</v>
      </c>
    </row>
    <row r="159" spans="2:16" ht="28">
      <c r="B159" s="5" t="s">
        <v>416</v>
      </c>
      <c r="C159" s="51" t="s">
        <v>99</v>
      </c>
      <c r="D159" s="51" t="s">
        <v>417</v>
      </c>
      <c r="E159" s="6" t="s">
        <v>418</v>
      </c>
      <c r="F159" s="51" t="s">
        <v>113</v>
      </c>
      <c r="G159" s="5">
        <v>5</v>
      </c>
      <c r="H159" s="52">
        <f>O159*(1-'Orç-Resumo'!$G$10)</f>
        <v>109.42</v>
      </c>
      <c r="I159" s="53">
        <f>P159*(1-'Orç-Resumo'!$G$10)</f>
        <v>66.680000000000007</v>
      </c>
      <c r="J159" s="54">
        <f t="shared" si="6"/>
        <v>547.1</v>
      </c>
      <c r="K159" s="55">
        <f t="shared" si="7"/>
        <v>333.40000000000003</v>
      </c>
      <c r="L159" s="56">
        <f t="shared" si="8"/>
        <v>880.5</v>
      </c>
      <c r="M159" s="56">
        <v>0</v>
      </c>
      <c r="N159" s="173"/>
      <c r="O159" s="56">
        <v>109.42</v>
      </c>
      <c r="P159" s="184">
        <v>66.680000000000007</v>
      </c>
    </row>
    <row r="160" spans="2:16" ht="42">
      <c r="B160" s="5" t="s">
        <v>419</v>
      </c>
      <c r="C160" s="51" t="s">
        <v>48</v>
      </c>
      <c r="D160" s="51">
        <v>103670</v>
      </c>
      <c r="E160" s="6" t="s">
        <v>420</v>
      </c>
      <c r="F160" s="51" t="s">
        <v>78</v>
      </c>
      <c r="G160" s="5">
        <v>1</v>
      </c>
      <c r="H160" s="52">
        <f>O160*(1-'Orç-Resumo'!$G$10)</f>
        <v>89.950000000000017</v>
      </c>
      <c r="I160" s="53">
        <f>P160*(1-'Orç-Resumo'!$G$10)</f>
        <v>231.91</v>
      </c>
      <c r="J160" s="54">
        <f t="shared" si="6"/>
        <v>89.950000000000017</v>
      </c>
      <c r="K160" s="55">
        <f t="shared" si="7"/>
        <v>231.91</v>
      </c>
      <c r="L160" s="56">
        <f t="shared" si="8"/>
        <v>321.86</v>
      </c>
      <c r="M160" s="56">
        <v>0</v>
      </c>
      <c r="N160" s="173"/>
      <c r="O160" s="56">
        <v>89.950000000000017</v>
      </c>
      <c r="P160" s="184" t="s">
        <v>3484</v>
      </c>
    </row>
    <row r="161" spans="2:16" ht="42">
      <c r="B161" s="5" t="s">
        <v>421</v>
      </c>
      <c r="C161" s="51" t="s">
        <v>48</v>
      </c>
      <c r="D161" s="51">
        <v>95240</v>
      </c>
      <c r="E161" s="6" t="s">
        <v>422</v>
      </c>
      <c r="F161" s="51" t="s">
        <v>69</v>
      </c>
      <c r="G161" s="5">
        <v>2</v>
      </c>
      <c r="H161" s="52">
        <f>O161*(1-'Orç-Resumo'!$G$10)</f>
        <v>22.62</v>
      </c>
      <c r="I161" s="53">
        <f>P161*(1-'Orç-Resumo'!$G$10)</f>
        <v>6.47</v>
      </c>
      <c r="J161" s="54">
        <f t="shared" si="6"/>
        <v>45.24</v>
      </c>
      <c r="K161" s="55">
        <f t="shared" si="7"/>
        <v>12.94</v>
      </c>
      <c r="L161" s="56">
        <f t="shared" si="8"/>
        <v>58.18</v>
      </c>
      <c r="M161" s="56">
        <v>0</v>
      </c>
      <c r="N161" s="173"/>
      <c r="O161" s="56">
        <v>22.62</v>
      </c>
      <c r="P161" s="184" t="s">
        <v>3485</v>
      </c>
    </row>
    <row r="162" spans="2:16" ht="42">
      <c r="B162" s="5" t="s">
        <v>423</v>
      </c>
      <c r="C162" s="51" t="s">
        <v>26</v>
      </c>
      <c r="D162" s="51" t="s">
        <v>424</v>
      </c>
      <c r="E162" s="6" t="s">
        <v>425</v>
      </c>
      <c r="F162" s="51" t="s">
        <v>78</v>
      </c>
      <c r="G162" s="5">
        <v>1</v>
      </c>
      <c r="H162" s="52">
        <f>O162*(1-'Orç-Resumo'!$G$10)</f>
        <v>889.00400000000013</v>
      </c>
      <c r="I162" s="53">
        <f>P162*(1-'Orç-Resumo'!$G$10)</f>
        <v>290.98</v>
      </c>
      <c r="J162" s="54">
        <f t="shared" si="6"/>
        <v>889.00400000000013</v>
      </c>
      <c r="K162" s="55">
        <f t="shared" si="7"/>
        <v>290.98</v>
      </c>
      <c r="L162" s="56">
        <f t="shared" si="8"/>
        <v>1179.9840000000002</v>
      </c>
      <c r="M162" s="56">
        <v>0</v>
      </c>
      <c r="N162" s="173"/>
      <c r="O162" s="56">
        <v>889.00400000000013</v>
      </c>
      <c r="P162" s="184">
        <v>290.98</v>
      </c>
    </row>
    <row r="163" spans="2:16">
      <c r="B163" s="5" t="s">
        <v>426</v>
      </c>
      <c r="C163" s="51" t="s">
        <v>21</v>
      </c>
      <c r="D163" s="51" t="s">
        <v>21</v>
      </c>
      <c r="E163" s="6" t="s">
        <v>427</v>
      </c>
      <c r="F163" s="51" t="s">
        <v>23</v>
      </c>
      <c r="G163" s="5"/>
      <c r="H163" s="52"/>
      <c r="I163" s="53"/>
      <c r="J163" s="54"/>
      <c r="K163" s="55"/>
      <c r="L163" s="56"/>
      <c r="M163" s="56">
        <f>SUM(L164:L178)</f>
        <v>28070.619999999995</v>
      </c>
      <c r="N163" s="173"/>
      <c r="O163" s="56" t="s">
        <v>24</v>
      </c>
      <c r="P163" s="184" t="s">
        <v>24</v>
      </c>
    </row>
    <row r="164" spans="2:16" ht="42">
      <c r="B164" s="5" t="s">
        <v>428</v>
      </c>
      <c r="C164" s="51" t="s">
        <v>48</v>
      </c>
      <c r="D164" s="51">
        <v>96543</v>
      </c>
      <c r="E164" s="6" t="s">
        <v>429</v>
      </c>
      <c r="F164" s="51" t="s">
        <v>430</v>
      </c>
      <c r="G164" s="5">
        <v>50</v>
      </c>
      <c r="H164" s="52">
        <f>O164*(1-'Orç-Resumo'!$G$10)</f>
        <v>14.799999999999999</v>
      </c>
      <c r="I164" s="53">
        <f>P164*(1-'Orç-Resumo'!$G$10)</f>
        <v>9.31</v>
      </c>
      <c r="J164" s="54">
        <f t="shared" si="6"/>
        <v>740</v>
      </c>
      <c r="K164" s="55">
        <f t="shared" si="7"/>
        <v>465.5</v>
      </c>
      <c r="L164" s="56">
        <f t="shared" si="8"/>
        <v>1205.5</v>
      </c>
      <c r="M164" s="56">
        <v>0</v>
      </c>
      <c r="N164" s="173"/>
      <c r="O164" s="56">
        <v>14.799999999999999</v>
      </c>
      <c r="P164" s="184" t="s">
        <v>3486</v>
      </c>
    </row>
    <row r="165" spans="2:16" ht="42">
      <c r="B165" s="5" t="s">
        <v>431</v>
      </c>
      <c r="C165" s="51" t="s">
        <v>99</v>
      </c>
      <c r="D165" s="51" t="s">
        <v>432</v>
      </c>
      <c r="E165" s="6" t="s">
        <v>433</v>
      </c>
      <c r="F165" s="51" t="s">
        <v>434</v>
      </c>
      <c r="G165" s="5">
        <v>50</v>
      </c>
      <c r="H165" s="52">
        <f>O165*(1-'Orç-Resumo'!$G$10)</f>
        <v>10.220000000000001</v>
      </c>
      <c r="I165" s="53">
        <f>P165*(1-'Orç-Resumo'!$G$10)</f>
        <v>4.03</v>
      </c>
      <c r="J165" s="54">
        <f t="shared" si="6"/>
        <v>511.00000000000006</v>
      </c>
      <c r="K165" s="55">
        <f t="shared" si="7"/>
        <v>201.5</v>
      </c>
      <c r="L165" s="56">
        <f t="shared" si="8"/>
        <v>712.5</v>
      </c>
      <c r="M165" s="56">
        <v>0</v>
      </c>
      <c r="N165" s="173"/>
      <c r="O165" s="56">
        <v>10.220000000000001</v>
      </c>
      <c r="P165" s="184">
        <v>4.03</v>
      </c>
    </row>
    <row r="166" spans="2:16" ht="42">
      <c r="B166" s="5" t="s">
        <v>435</v>
      </c>
      <c r="C166" s="51" t="s">
        <v>99</v>
      </c>
      <c r="D166" s="51" t="s">
        <v>436</v>
      </c>
      <c r="E166" s="6" t="s">
        <v>437</v>
      </c>
      <c r="F166" s="51" t="s">
        <v>434</v>
      </c>
      <c r="G166" s="5">
        <v>50</v>
      </c>
      <c r="H166" s="52">
        <f>O166*(1-'Orç-Resumo'!$G$10)</f>
        <v>18.260000000000002</v>
      </c>
      <c r="I166" s="53">
        <f>P166*(1-'Orç-Resumo'!$G$10)</f>
        <v>4.03</v>
      </c>
      <c r="J166" s="54">
        <f t="shared" si="6"/>
        <v>913.00000000000011</v>
      </c>
      <c r="K166" s="55">
        <f t="shared" si="7"/>
        <v>201.5</v>
      </c>
      <c r="L166" s="56">
        <f t="shared" si="8"/>
        <v>1114.5</v>
      </c>
      <c r="M166" s="56">
        <v>0</v>
      </c>
      <c r="N166" s="173"/>
      <c r="O166" s="56">
        <v>18.260000000000002</v>
      </c>
      <c r="P166" s="184">
        <v>4.03</v>
      </c>
    </row>
    <row r="167" spans="2:16" ht="42">
      <c r="B167" s="5" t="s">
        <v>438</v>
      </c>
      <c r="C167" s="51" t="s">
        <v>99</v>
      </c>
      <c r="D167" s="51" t="s">
        <v>439</v>
      </c>
      <c r="E167" s="6" t="s">
        <v>440</v>
      </c>
      <c r="F167" s="51" t="s">
        <v>434</v>
      </c>
      <c r="G167" s="5">
        <v>50</v>
      </c>
      <c r="H167" s="52">
        <f>O167*(1-'Orç-Resumo'!$G$10)</f>
        <v>24.39</v>
      </c>
      <c r="I167" s="53">
        <f>P167*(1-'Orç-Resumo'!$G$10)</f>
        <v>2.52</v>
      </c>
      <c r="J167" s="54">
        <f t="shared" si="6"/>
        <v>1219.5</v>
      </c>
      <c r="K167" s="55">
        <f t="shared" si="7"/>
        <v>126</v>
      </c>
      <c r="L167" s="56">
        <f t="shared" si="8"/>
        <v>1345.5</v>
      </c>
      <c r="M167" s="56">
        <v>0</v>
      </c>
      <c r="N167" s="173"/>
      <c r="O167" s="56">
        <v>24.39</v>
      </c>
      <c r="P167" s="184">
        <v>2.52</v>
      </c>
    </row>
    <row r="168" spans="2:16" ht="28">
      <c r="B168" s="5" t="s">
        <v>441</v>
      </c>
      <c r="C168" s="51" t="s">
        <v>99</v>
      </c>
      <c r="D168" s="51" t="s">
        <v>442</v>
      </c>
      <c r="E168" s="6" t="s">
        <v>443</v>
      </c>
      <c r="F168" s="51" t="s">
        <v>113</v>
      </c>
      <c r="G168" s="5">
        <v>50</v>
      </c>
      <c r="H168" s="52">
        <f>O168*(1-'Orç-Resumo'!$G$10)</f>
        <v>52.46</v>
      </c>
      <c r="I168" s="53">
        <f>P168*(1-'Orç-Resumo'!$G$10)</f>
        <v>1.93</v>
      </c>
      <c r="J168" s="54">
        <f t="shared" si="6"/>
        <v>2623</v>
      </c>
      <c r="K168" s="55">
        <f t="shared" si="7"/>
        <v>96.5</v>
      </c>
      <c r="L168" s="56">
        <f t="shared" si="8"/>
        <v>2719.5</v>
      </c>
      <c r="M168" s="56">
        <v>0</v>
      </c>
      <c r="N168" s="173"/>
      <c r="O168" s="56">
        <v>52.46</v>
      </c>
      <c r="P168" s="184">
        <v>1.93</v>
      </c>
    </row>
    <row r="169" spans="2:16" ht="56">
      <c r="B169" s="5" t="s">
        <v>444</v>
      </c>
      <c r="C169" s="51" t="s">
        <v>48</v>
      </c>
      <c r="D169" s="51">
        <v>102475</v>
      </c>
      <c r="E169" s="6" t="s">
        <v>445</v>
      </c>
      <c r="F169" s="51" t="s">
        <v>78</v>
      </c>
      <c r="G169" s="5">
        <v>1</v>
      </c>
      <c r="H169" s="52">
        <f>O169*(1-'Orç-Resumo'!$G$10)</f>
        <v>784.78</v>
      </c>
      <c r="I169" s="53">
        <f>P169*(1-'Orç-Resumo'!$G$10)</f>
        <v>65.599999999999994</v>
      </c>
      <c r="J169" s="54">
        <f t="shared" si="6"/>
        <v>784.78</v>
      </c>
      <c r="K169" s="55">
        <f t="shared" si="7"/>
        <v>65.599999999999994</v>
      </c>
      <c r="L169" s="56">
        <f t="shared" si="8"/>
        <v>850.38</v>
      </c>
      <c r="M169" s="56">
        <v>0</v>
      </c>
      <c r="N169" s="173"/>
      <c r="O169" s="56">
        <v>784.78</v>
      </c>
      <c r="P169" s="184" t="s">
        <v>3487</v>
      </c>
    </row>
    <row r="170" spans="2:16" ht="28">
      <c r="B170" s="5" t="s">
        <v>446</v>
      </c>
      <c r="C170" s="51" t="s">
        <v>99</v>
      </c>
      <c r="D170" s="51" t="s">
        <v>447</v>
      </c>
      <c r="E170" s="6" t="s">
        <v>448</v>
      </c>
      <c r="F170" s="51" t="s">
        <v>113</v>
      </c>
      <c r="G170" s="5">
        <v>10</v>
      </c>
      <c r="H170" s="52">
        <f>O170*(1-'Orç-Resumo'!$G$10)</f>
        <v>106.35</v>
      </c>
      <c r="I170" s="53">
        <f>P170*(1-'Orç-Resumo'!$G$10)</f>
        <v>6.66</v>
      </c>
      <c r="J170" s="54">
        <f t="shared" si="6"/>
        <v>1063.5</v>
      </c>
      <c r="K170" s="55">
        <f t="shared" si="7"/>
        <v>66.599999999999994</v>
      </c>
      <c r="L170" s="56">
        <f t="shared" si="8"/>
        <v>1130.0999999999999</v>
      </c>
      <c r="M170" s="56">
        <v>0</v>
      </c>
      <c r="N170" s="173"/>
      <c r="O170" s="56">
        <v>106.35</v>
      </c>
      <c r="P170" s="184">
        <v>6.66</v>
      </c>
    </row>
    <row r="171" spans="2:16" ht="56">
      <c r="B171" s="5" t="s">
        <v>449</v>
      </c>
      <c r="C171" s="51" t="s">
        <v>48</v>
      </c>
      <c r="D171" s="51">
        <v>94969</v>
      </c>
      <c r="E171" s="6" t="s">
        <v>3860</v>
      </c>
      <c r="F171" s="51" t="s">
        <v>78</v>
      </c>
      <c r="G171" s="5">
        <v>1</v>
      </c>
      <c r="H171" s="52">
        <f>O171*(1-'Orç-Resumo'!$G$10)</f>
        <v>724.88</v>
      </c>
      <c r="I171" s="53">
        <f>P171*(1-'Orç-Resumo'!$G$10)</f>
        <v>50.85</v>
      </c>
      <c r="J171" s="54">
        <f t="shared" si="6"/>
        <v>724.88</v>
      </c>
      <c r="K171" s="55">
        <f t="shared" si="7"/>
        <v>50.85</v>
      </c>
      <c r="L171" s="56">
        <f t="shared" si="8"/>
        <v>775.73</v>
      </c>
      <c r="M171" s="56">
        <v>0</v>
      </c>
      <c r="N171" s="173"/>
      <c r="O171" s="56">
        <v>724.88</v>
      </c>
      <c r="P171" s="184" t="s">
        <v>3488</v>
      </c>
    </row>
    <row r="172" spans="2:16" ht="56">
      <c r="B172" s="5" t="s">
        <v>450</v>
      </c>
      <c r="C172" s="51" t="s">
        <v>48</v>
      </c>
      <c r="D172" s="51">
        <v>92263</v>
      </c>
      <c r="E172" s="6" t="s">
        <v>451</v>
      </c>
      <c r="F172" s="51" t="s">
        <v>69</v>
      </c>
      <c r="G172" s="5">
        <v>20</v>
      </c>
      <c r="H172" s="52">
        <f>O172*(1-'Orç-Resumo'!$G$10)</f>
        <v>123.61000000000001</v>
      </c>
      <c r="I172" s="53">
        <f>P172*(1-'Orç-Resumo'!$G$10)</f>
        <v>41.19</v>
      </c>
      <c r="J172" s="54">
        <f t="shared" si="6"/>
        <v>2472.2000000000003</v>
      </c>
      <c r="K172" s="55">
        <f t="shared" si="7"/>
        <v>823.8</v>
      </c>
      <c r="L172" s="56">
        <f t="shared" si="8"/>
        <v>3296</v>
      </c>
      <c r="M172" s="56">
        <v>0</v>
      </c>
      <c r="N172" s="173"/>
      <c r="O172" s="56">
        <v>123.61000000000001</v>
      </c>
      <c r="P172" s="184" t="s">
        <v>3489</v>
      </c>
    </row>
    <row r="173" spans="2:16" ht="70">
      <c r="B173" s="5" t="s">
        <v>452</v>
      </c>
      <c r="C173" s="51" t="s">
        <v>48</v>
      </c>
      <c r="D173" s="51">
        <v>92409</v>
      </c>
      <c r="E173" s="6" t="s">
        <v>453</v>
      </c>
      <c r="F173" s="51" t="s">
        <v>69</v>
      </c>
      <c r="G173" s="5">
        <v>20</v>
      </c>
      <c r="H173" s="52">
        <f>O173*(1-'Orç-Resumo'!$G$10)</f>
        <v>108.81</v>
      </c>
      <c r="I173" s="53">
        <f>P173*(1-'Orç-Resumo'!$G$10)</f>
        <v>106.97</v>
      </c>
      <c r="J173" s="54">
        <f t="shared" si="6"/>
        <v>2176.1999999999998</v>
      </c>
      <c r="K173" s="55">
        <f t="shared" si="7"/>
        <v>2139.4</v>
      </c>
      <c r="L173" s="56">
        <f t="shared" si="8"/>
        <v>4315.6000000000004</v>
      </c>
      <c r="M173" s="56">
        <v>0</v>
      </c>
      <c r="N173" s="173"/>
      <c r="O173" s="56">
        <v>108.81</v>
      </c>
      <c r="P173" s="184" t="s">
        <v>3943</v>
      </c>
    </row>
    <row r="174" spans="2:16" ht="42">
      <c r="B174" s="5" t="s">
        <v>454</v>
      </c>
      <c r="C174" s="51" t="s">
        <v>48</v>
      </c>
      <c r="D174" s="51">
        <v>92482</v>
      </c>
      <c r="E174" s="6" t="s">
        <v>455</v>
      </c>
      <c r="F174" s="51" t="s">
        <v>69</v>
      </c>
      <c r="G174" s="5">
        <v>20</v>
      </c>
      <c r="H174" s="52">
        <f>O174*(1-'Orç-Resumo'!$G$10)</f>
        <v>155.71999999999997</v>
      </c>
      <c r="I174" s="53">
        <f>P174*(1-'Orç-Resumo'!$G$10)</f>
        <v>114.17</v>
      </c>
      <c r="J174" s="54">
        <f t="shared" si="6"/>
        <v>3114.3999999999996</v>
      </c>
      <c r="K174" s="55">
        <f t="shared" si="7"/>
        <v>2283.4</v>
      </c>
      <c r="L174" s="56">
        <f t="shared" si="8"/>
        <v>5397.7999999999993</v>
      </c>
      <c r="M174" s="56">
        <v>0</v>
      </c>
      <c r="N174" s="173"/>
      <c r="O174" s="56">
        <v>155.71999999999997</v>
      </c>
      <c r="P174" s="184" t="s">
        <v>3490</v>
      </c>
    </row>
    <row r="175" spans="2:16" ht="70">
      <c r="B175" s="5" t="s">
        <v>456</v>
      </c>
      <c r="C175" s="51" t="s">
        <v>48</v>
      </c>
      <c r="D175" s="51">
        <v>101963</v>
      </c>
      <c r="E175" s="6" t="s">
        <v>457</v>
      </c>
      <c r="F175" s="51" t="s">
        <v>69</v>
      </c>
      <c r="G175" s="5">
        <v>20</v>
      </c>
      <c r="H175" s="52">
        <f>O175*(1-'Orç-Resumo'!$G$10)</f>
        <v>179.32</v>
      </c>
      <c r="I175" s="53">
        <f>P175*(1-'Orç-Resumo'!$G$10)</f>
        <v>30.08</v>
      </c>
      <c r="J175" s="54">
        <f t="shared" si="6"/>
        <v>3586.3999999999996</v>
      </c>
      <c r="K175" s="55">
        <f t="shared" si="7"/>
        <v>601.59999999999991</v>
      </c>
      <c r="L175" s="56">
        <f t="shared" si="8"/>
        <v>4188</v>
      </c>
      <c r="M175" s="56">
        <v>0</v>
      </c>
      <c r="N175" s="173"/>
      <c r="O175" s="56">
        <v>179.32</v>
      </c>
      <c r="P175" s="184" t="s">
        <v>3491</v>
      </c>
    </row>
    <row r="176" spans="2:16" ht="42">
      <c r="B176" s="5" t="s">
        <v>458</v>
      </c>
      <c r="C176" s="51" t="s">
        <v>48</v>
      </c>
      <c r="D176" s="51">
        <v>103670</v>
      </c>
      <c r="E176" s="6" t="s">
        <v>420</v>
      </c>
      <c r="F176" s="51" t="s">
        <v>78</v>
      </c>
      <c r="G176" s="5">
        <v>1</v>
      </c>
      <c r="H176" s="52">
        <f>O176*(1-'Orç-Resumo'!$G$10)</f>
        <v>89.950000000000017</v>
      </c>
      <c r="I176" s="53">
        <f>P176*(1-'Orç-Resumo'!$G$10)</f>
        <v>231.91</v>
      </c>
      <c r="J176" s="54">
        <f t="shared" si="6"/>
        <v>89.950000000000017</v>
      </c>
      <c r="K176" s="55">
        <f t="shared" si="7"/>
        <v>231.91</v>
      </c>
      <c r="L176" s="56">
        <f t="shared" si="8"/>
        <v>321.86</v>
      </c>
      <c r="M176" s="56">
        <v>0</v>
      </c>
      <c r="N176" s="173"/>
      <c r="O176" s="56">
        <v>89.950000000000017</v>
      </c>
      <c r="P176" s="184" t="s">
        <v>3484</v>
      </c>
    </row>
    <row r="177" spans="2:16" ht="42">
      <c r="B177" s="5" t="s">
        <v>459</v>
      </c>
      <c r="C177" s="51" t="s">
        <v>48</v>
      </c>
      <c r="D177" s="51">
        <v>105036</v>
      </c>
      <c r="E177" s="6" t="s">
        <v>3879</v>
      </c>
      <c r="F177" s="51" t="s">
        <v>107</v>
      </c>
      <c r="G177" s="5">
        <v>5</v>
      </c>
      <c r="H177" s="52">
        <f>O177*(1-'Orç-Resumo'!$G$10)</f>
        <v>32.78</v>
      </c>
      <c r="I177" s="53">
        <f>P177*(1-'Orç-Resumo'!$G$10)</f>
        <v>26.48</v>
      </c>
      <c r="J177" s="54">
        <f t="shared" si="6"/>
        <v>163.9</v>
      </c>
      <c r="K177" s="55">
        <f t="shared" si="7"/>
        <v>132.4</v>
      </c>
      <c r="L177" s="56">
        <f t="shared" si="8"/>
        <v>296.3</v>
      </c>
      <c r="M177" s="56">
        <v>0</v>
      </c>
      <c r="N177" s="173"/>
      <c r="O177" s="56">
        <v>32.78</v>
      </c>
      <c r="P177" s="184" t="s">
        <v>3492</v>
      </c>
    </row>
    <row r="178" spans="2:16" ht="42">
      <c r="B178" s="5" t="s">
        <v>460</v>
      </c>
      <c r="C178" s="51" t="s">
        <v>48</v>
      </c>
      <c r="D178" s="51">
        <v>94588</v>
      </c>
      <c r="E178" s="6" t="s">
        <v>461</v>
      </c>
      <c r="F178" s="51" t="s">
        <v>107</v>
      </c>
      <c r="G178" s="5">
        <v>5</v>
      </c>
      <c r="H178" s="52">
        <f>O178*(1-'Orç-Resumo'!$G$10)</f>
        <v>51.839999999999996</v>
      </c>
      <c r="I178" s="53">
        <f>P178*(1-'Orç-Resumo'!$G$10)</f>
        <v>28.43</v>
      </c>
      <c r="J178" s="54">
        <f t="shared" si="6"/>
        <v>259.2</v>
      </c>
      <c r="K178" s="55">
        <f t="shared" si="7"/>
        <v>142.15</v>
      </c>
      <c r="L178" s="56">
        <f t="shared" si="8"/>
        <v>401.35</v>
      </c>
      <c r="M178" s="56">
        <v>0</v>
      </c>
      <c r="N178" s="173"/>
      <c r="O178" s="56">
        <v>51.839999999999996</v>
      </c>
      <c r="P178" s="184" t="s">
        <v>3493</v>
      </c>
    </row>
    <row r="179" spans="2:16">
      <c r="B179" s="5" t="s">
        <v>462</v>
      </c>
      <c r="C179" s="51" t="s">
        <v>21</v>
      </c>
      <c r="D179" s="51" t="s">
        <v>21</v>
      </c>
      <c r="E179" s="6" t="s">
        <v>463</v>
      </c>
      <c r="F179" s="51" t="s">
        <v>23</v>
      </c>
      <c r="G179" s="5"/>
      <c r="H179" s="52"/>
      <c r="I179" s="53"/>
      <c r="J179" s="54"/>
      <c r="K179" s="55"/>
      <c r="L179" s="56"/>
      <c r="M179" s="56">
        <f>SUM(L180:L198)</f>
        <v>193403.05399999997</v>
      </c>
      <c r="N179" s="173"/>
      <c r="O179" s="56" t="s">
        <v>24</v>
      </c>
      <c r="P179" s="184" t="s">
        <v>24</v>
      </c>
    </row>
    <row r="180" spans="2:16" ht="28">
      <c r="B180" s="5" t="s">
        <v>464</v>
      </c>
      <c r="C180" s="51" t="s">
        <v>48</v>
      </c>
      <c r="D180" s="51">
        <v>98458</v>
      </c>
      <c r="E180" s="6" t="s">
        <v>465</v>
      </c>
      <c r="F180" s="51" t="s">
        <v>69</v>
      </c>
      <c r="G180" s="5">
        <v>45</v>
      </c>
      <c r="H180" s="52">
        <f>O180*(1-'Orç-Resumo'!$G$10)</f>
        <v>67.56</v>
      </c>
      <c r="I180" s="53">
        <f>P180*(1-'Orç-Resumo'!$G$10)</f>
        <v>29.41</v>
      </c>
      <c r="J180" s="54">
        <f t="shared" si="6"/>
        <v>3040.2000000000003</v>
      </c>
      <c r="K180" s="55">
        <f t="shared" si="7"/>
        <v>1323.45</v>
      </c>
      <c r="L180" s="56">
        <f t="shared" si="8"/>
        <v>4363.6500000000005</v>
      </c>
      <c r="M180" s="56">
        <v>0</v>
      </c>
      <c r="N180" s="173"/>
      <c r="O180" s="56">
        <v>67.56</v>
      </c>
      <c r="P180" s="184" t="s">
        <v>3494</v>
      </c>
    </row>
    <row r="181" spans="2:16" ht="70">
      <c r="B181" s="5" t="s">
        <v>466</v>
      </c>
      <c r="C181" s="51" t="s">
        <v>48</v>
      </c>
      <c r="D181" s="51">
        <v>103329</v>
      </c>
      <c r="E181" s="6" t="s">
        <v>467</v>
      </c>
      <c r="F181" s="51" t="s">
        <v>69</v>
      </c>
      <c r="G181" s="5">
        <v>50</v>
      </c>
      <c r="H181" s="52">
        <f>O181*(1-'Orç-Resumo'!$G$10)</f>
        <v>48.540000000000006</v>
      </c>
      <c r="I181" s="53">
        <f>P181*(1-'Orç-Resumo'!$G$10)</f>
        <v>53.33</v>
      </c>
      <c r="J181" s="54">
        <f t="shared" si="6"/>
        <v>2427.0000000000005</v>
      </c>
      <c r="K181" s="55">
        <f t="shared" si="7"/>
        <v>2666.5</v>
      </c>
      <c r="L181" s="56">
        <f t="shared" si="8"/>
        <v>5093.5</v>
      </c>
      <c r="M181" s="56">
        <v>0</v>
      </c>
      <c r="N181" s="173"/>
      <c r="O181" s="56">
        <v>48.540000000000006</v>
      </c>
      <c r="P181" s="184" t="s">
        <v>3495</v>
      </c>
    </row>
    <row r="182" spans="2:16" ht="70">
      <c r="B182" s="5" t="s">
        <v>468</v>
      </c>
      <c r="C182" s="51" t="s">
        <v>48</v>
      </c>
      <c r="D182" s="51">
        <v>103331</v>
      </c>
      <c r="E182" s="6" t="s">
        <v>469</v>
      </c>
      <c r="F182" s="51" t="s">
        <v>69</v>
      </c>
      <c r="G182" s="5">
        <v>50</v>
      </c>
      <c r="H182" s="52">
        <f>O182*(1-'Orç-Resumo'!$G$10)</f>
        <v>48.48</v>
      </c>
      <c r="I182" s="53">
        <f>P182*(1-'Orç-Resumo'!$G$10)</f>
        <v>40.26</v>
      </c>
      <c r="J182" s="54">
        <f t="shared" si="6"/>
        <v>2424</v>
      </c>
      <c r="K182" s="55">
        <f t="shared" si="7"/>
        <v>2013</v>
      </c>
      <c r="L182" s="56">
        <f t="shared" si="8"/>
        <v>4437</v>
      </c>
      <c r="M182" s="56">
        <v>0</v>
      </c>
      <c r="N182" s="173"/>
      <c r="O182" s="56">
        <v>48.48</v>
      </c>
      <c r="P182" s="184" t="s">
        <v>3496</v>
      </c>
    </row>
    <row r="183" spans="2:16" ht="70">
      <c r="B183" s="5" t="s">
        <v>470</v>
      </c>
      <c r="C183" s="51" t="s">
        <v>48</v>
      </c>
      <c r="D183" s="51">
        <v>96358</v>
      </c>
      <c r="E183" s="6" t="s">
        <v>471</v>
      </c>
      <c r="F183" s="51" t="s">
        <v>69</v>
      </c>
      <c r="G183" s="5">
        <v>50</v>
      </c>
      <c r="H183" s="52">
        <f>O183*(1-'Orç-Resumo'!$G$10)</f>
        <v>101.16</v>
      </c>
      <c r="I183" s="53">
        <f>P183*(1-'Orç-Resumo'!$G$10)</f>
        <v>12.94</v>
      </c>
      <c r="J183" s="54">
        <f t="shared" si="6"/>
        <v>5058</v>
      </c>
      <c r="K183" s="55">
        <f t="shared" si="7"/>
        <v>647</v>
      </c>
      <c r="L183" s="56">
        <f t="shared" si="8"/>
        <v>5705</v>
      </c>
      <c r="M183" s="56">
        <v>0</v>
      </c>
      <c r="N183" s="173"/>
      <c r="O183" s="56">
        <v>101.16</v>
      </c>
      <c r="P183" s="184" t="s">
        <v>3201</v>
      </c>
    </row>
    <row r="184" spans="2:16" ht="98">
      <c r="B184" s="5" t="s">
        <v>472</v>
      </c>
      <c r="C184" s="51" t="s">
        <v>48</v>
      </c>
      <c r="D184" s="51">
        <v>96359</v>
      </c>
      <c r="E184" s="6" t="s">
        <v>473</v>
      </c>
      <c r="F184" s="51" t="s">
        <v>69</v>
      </c>
      <c r="G184" s="5">
        <v>50</v>
      </c>
      <c r="H184" s="52">
        <f>O184*(1-'Orç-Resumo'!$G$10)</f>
        <v>110.48</v>
      </c>
      <c r="I184" s="53">
        <f>P184*(1-'Orç-Resumo'!$G$10)</f>
        <v>14.75</v>
      </c>
      <c r="J184" s="54">
        <f t="shared" si="6"/>
        <v>5524</v>
      </c>
      <c r="K184" s="55">
        <f t="shared" si="7"/>
        <v>737.5</v>
      </c>
      <c r="L184" s="56">
        <f t="shared" si="8"/>
        <v>6261.5</v>
      </c>
      <c r="M184" s="56">
        <v>0</v>
      </c>
      <c r="N184" s="173"/>
      <c r="O184" s="56">
        <v>110.48</v>
      </c>
      <c r="P184" s="184" t="s">
        <v>3497</v>
      </c>
    </row>
    <row r="185" spans="2:16" ht="42">
      <c r="B185" s="5" t="s">
        <v>474</v>
      </c>
      <c r="C185" s="51" t="s">
        <v>26</v>
      </c>
      <c r="D185" s="51" t="s">
        <v>475</v>
      </c>
      <c r="E185" s="6" t="s">
        <v>476</v>
      </c>
      <c r="F185" s="51" t="s">
        <v>69</v>
      </c>
      <c r="G185" s="5">
        <v>20</v>
      </c>
      <c r="H185" s="52">
        <f>O185*(1-'Orç-Resumo'!$G$10)</f>
        <v>408.54191999999995</v>
      </c>
      <c r="I185" s="53">
        <f>P185*(1-'Orç-Resumo'!$G$10)</f>
        <v>60.313280000000006</v>
      </c>
      <c r="J185" s="54">
        <f t="shared" si="6"/>
        <v>8170.8383999999987</v>
      </c>
      <c r="K185" s="55">
        <f t="shared" si="7"/>
        <v>1206.2656000000002</v>
      </c>
      <c r="L185" s="56">
        <f t="shared" si="8"/>
        <v>9377.1039999999994</v>
      </c>
      <c r="M185" s="56">
        <v>0</v>
      </c>
      <c r="N185" s="173"/>
      <c r="O185" s="56">
        <v>408.54191999999995</v>
      </c>
      <c r="P185" s="184">
        <v>60.313280000000006</v>
      </c>
    </row>
    <row r="186" spans="2:16" ht="28">
      <c r="B186" s="5" t="s">
        <v>477</v>
      </c>
      <c r="C186" s="51" t="s">
        <v>48</v>
      </c>
      <c r="D186" s="51">
        <v>102180</v>
      </c>
      <c r="E186" s="6" t="s">
        <v>478</v>
      </c>
      <c r="F186" s="51" t="s">
        <v>69</v>
      </c>
      <c r="G186" s="5">
        <v>20</v>
      </c>
      <c r="H186" s="52">
        <f>O186*(1-'Orç-Resumo'!$G$10)</f>
        <v>454.35</v>
      </c>
      <c r="I186" s="53">
        <f>P186*(1-'Orç-Resumo'!$G$10)</f>
        <v>54.78</v>
      </c>
      <c r="J186" s="54">
        <f t="shared" si="6"/>
        <v>9087</v>
      </c>
      <c r="K186" s="55">
        <f t="shared" si="7"/>
        <v>1095.5999999999999</v>
      </c>
      <c r="L186" s="56">
        <f t="shared" si="8"/>
        <v>10182.6</v>
      </c>
      <c r="M186" s="56">
        <v>0</v>
      </c>
      <c r="N186" s="173"/>
      <c r="O186" s="56">
        <v>454.35</v>
      </c>
      <c r="P186" s="184" t="s">
        <v>3498</v>
      </c>
    </row>
    <row r="187" spans="2:16" ht="28">
      <c r="B187" s="5" t="s">
        <v>479</v>
      </c>
      <c r="C187" s="51" t="s">
        <v>48</v>
      </c>
      <c r="D187" s="51">
        <v>102181</v>
      </c>
      <c r="E187" s="6" t="s">
        <v>480</v>
      </c>
      <c r="F187" s="51" t="s">
        <v>69</v>
      </c>
      <c r="G187" s="5">
        <v>20</v>
      </c>
      <c r="H187" s="52">
        <f>O187*(1-'Orç-Resumo'!$G$10)</f>
        <v>558.99</v>
      </c>
      <c r="I187" s="53">
        <f>P187*(1-'Orç-Resumo'!$G$10)</f>
        <v>51.4</v>
      </c>
      <c r="J187" s="54">
        <f t="shared" si="6"/>
        <v>11179.8</v>
      </c>
      <c r="K187" s="55">
        <f t="shared" si="7"/>
        <v>1028</v>
      </c>
      <c r="L187" s="56">
        <f t="shared" si="8"/>
        <v>12207.8</v>
      </c>
      <c r="M187" s="56">
        <v>0</v>
      </c>
      <c r="N187" s="173"/>
      <c r="O187" s="56">
        <v>558.99</v>
      </c>
      <c r="P187" s="184" t="s">
        <v>3499</v>
      </c>
    </row>
    <row r="188" spans="2:16" ht="56">
      <c r="B188" s="5" t="s">
        <v>481</v>
      </c>
      <c r="C188" s="51" t="s">
        <v>26</v>
      </c>
      <c r="D188" s="51" t="s">
        <v>482</v>
      </c>
      <c r="E188" s="6" t="s">
        <v>483</v>
      </c>
      <c r="F188" s="51" t="s">
        <v>69</v>
      </c>
      <c r="G188" s="5">
        <v>20</v>
      </c>
      <c r="H188" s="52">
        <f>O188*(1-'Orç-Resumo'!$G$10)</f>
        <v>164.45</v>
      </c>
      <c r="I188" s="53">
        <f>P188*(1-'Orç-Resumo'!$G$10)</f>
        <v>51.4</v>
      </c>
      <c r="J188" s="54">
        <f t="shared" si="6"/>
        <v>3289</v>
      </c>
      <c r="K188" s="55">
        <f t="shared" si="7"/>
        <v>1028</v>
      </c>
      <c r="L188" s="56">
        <f t="shared" si="8"/>
        <v>4317</v>
      </c>
      <c r="M188" s="56">
        <v>0</v>
      </c>
      <c r="N188" s="173"/>
      <c r="O188" s="56">
        <v>164.45</v>
      </c>
      <c r="P188" s="184">
        <v>51.4</v>
      </c>
    </row>
    <row r="189" spans="2:16" ht="56">
      <c r="B189" s="5" t="s">
        <v>484</v>
      </c>
      <c r="C189" s="51" t="s">
        <v>48</v>
      </c>
      <c r="D189" s="51">
        <v>102253</v>
      </c>
      <c r="E189" s="6" t="s">
        <v>485</v>
      </c>
      <c r="F189" s="51" t="s">
        <v>69</v>
      </c>
      <c r="G189" s="5">
        <v>5</v>
      </c>
      <c r="H189" s="52">
        <f>O189*(1-'Orç-Resumo'!$G$10)</f>
        <v>873.49</v>
      </c>
      <c r="I189" s="53">
        <f>P189*(1-'Orç-Resumo'!$G$10)</f>
        <v>84.01</v>
      </c>
      <c r="J189" s="54">
        <f t="shared" si="6"/>
        <v>4367.45</v>
      </c>
      <c r="K189" s="55">
        <f t="shared" si="7"/>
        <v>420.05</v>
      </c>
      <c r="L189" s="56">
        <f t="shared" si="8"/>
        <v>4787.5</v>
      </c>
      <c r="M189" s="56">
        <v>0</v>
      </c>
      <c r="N189" s="173"/>
      <c r="O189" s="56">
        <v>873.49</v>
      </c>
      <c r="P189" s="184" t="s">
        <v>3500</v>
      </c>
    </row>
    <row r="190" spans="2:16" ht="42">
      <c r="B190" s="5" t="s">
        <v>486</v>
      </c>
      <c r="C190" s="51" t="s">
        <v>99</v>
      </c>
      <c r="D190" s="51" t="s">
        <v>487</v>
      </c>
      <c r="E190" s="6" t="s">
        <v>488</v>
      </c>
      <c r="F190" s="51" t="s">
        <v>113</v>
      </c>
      <c r="G190" s="5">
        <v>50</v>
      </c>
      <c r="H190" s="52">
        <f>O190*(1-'Orç-Resumo'!$G$10)</f>
        <v>378.57</v>
      </c>
      <c r="I190" s="53">
        <f>P190*(1-'Orç-Resumo'!$G$10)</f>
        <v>0</v>
      </c>
      <c r="J190" s="54">
        <f t="shared" si="6"/>
        <v>18928.5</v>
      </c>
      <c r="K190" s="55">
        <f t="shared" si="7"/>
        <v>0</v>
      </c>
      <c r="L190" s="56">
        <f t="shared" si="8"/>
        <v>18928.5</v>
      </c>
      <c r="M190" s="56">
        <v>0</v>
      </c>
      <c r="N190" s="173"/>
      <c r="O190" s="56">
        <v>378.57</v>
      </c>
      <c r="P190" s="184">
        <v>0</v>
      </c>
    </row>
    <row r="191" spans="2:16" ht="56">
      <c r="B191" s="5" t="s">
        <v>489</v>
      </c>
      <c r="C191" s="51" t="s">
        <v>99</v>
      </c>
      <c r="D191" s="51" t="s">
        <v>490</v>
      </c>
      <c r="E191" s="6" t="s">
        <v>491</v>
      </c>
      <c r="F191" s="51" t="s">
        <v>113</v>
      </c>
      <c r="G191" s="5">
        <v>50</v>
      </c>
      <c r="H191" s="52">
        <f>O191*(1-'Orç-Resumo'!$G$10)</f>
        <v>717.03</v>
      </c>
      <c r="I191" s="53">
        <f>P191*(1-'Orç-Resumo'!$G$10)</f>
        <v>0</v>
      </c>
      <c r="J191" s="54">
        <f t="shared" si="6"/>
        <v>35851.5</v>
      </c>
      <c r="K191" s="55">
        <f t="shared" si="7"/>
        <v>0</v>
      </c>
      <c r="L191" s="56">
        <f t="shared" si="8"/>
        <v>35851.5</v>
      </c>
      <c r="M191" s="56">
        <v>0</v>
      </c>
      <c r="N191" s="173"/>
      <c r="O191" s="56">
        <v>717.03</v>
      </c>
      <c r="P191" s="184">
        <v>0</v>
      </c>
    </row>
    <row r="192" spans="2:16" ht="42">
      <c r="B192" s="5" t="s">
        <v>492</v>
      </c>
      <c r="C192" s="51" t="s">
        <v>26</v>
      </c>
      <c r="D192" s="51" t="s">
        <v>493</v>
      </c>
      <c r="E192" s="6" t="s">
        <v>494</v>
      </c>
      <c r="F192" s="51" t="s">
        <v>69</v>
      </c>
      <c r="G192" s="5">
        <v>50</v>
      </c>
      <c r="H192" s="52">
        <f>O192*(1-'Orç-Resumo'!$G$10)</f>
        <v>83.215000000000003</v>
      </c>
      <c r="I192" s="53">
        <f>P192*(1-'Orç-Resumo'!$G$10)</f>
        <v>28.305</v>
      </c>
      <c r="J192" s="54">
        <f t="shared" si="6"/>
        <v>4160.75</v>
      </c>
      <c r="K192" s="55">
        <f t="shared" si="7"/>
        <v>1415.25</v>
      </c>
      <c r="L192" s="56">
        <f t="shared" si="8"/>
        <v>5576</v>
      </c>
      <c r="M192" s="56">
        <v>0</v>
      </c>
      <c r="N192" s="173"/>
      <c r="O192" s="56">
        <v>83.215000000000003</v>
      </c>
      <c r="P192" s="184">
        <v>28.305</v>
      </c>
    </row>
    <row r="193" spans="2:16" ht="42">
      <c r="B193" s="5" t="s">
        <v>495</v>
      </c>
      <c r="C193" s="51" t="s">
        <v>26</v>
      </c>
      <c r="D193" s="51" t="s">
        <v>496</v>
      </c>
      <c r="E193" s="6" t="s">
        <v>497</v>
      </c>
      <c r="F193" s="51" t="s">
        <v>69</v>
      </c>
      <c r="G193" s="5">
        <v>50</v>
      </c>
      <c r="H193" s="52">
        <f>O193*(1-'Orç-Resumo'!$G$10)</f>
        <v>73.665000000000006</v>
      </c>
      <c r="I193" s="53">
        <f>P193*(1-'Orç-Resumo'!$G$10)</f>
        <v>28.305</v>
      </c>
      <c r="J193" s="54">
        <f t="shared" si="6"/>
        <v>3683.2500000000005</v>
      </c>
      <c r="K193" s="55">
        <f t="shared" si="7"/>
        <v>1415.25</v>
      </c>
      <c r="L193" s="56">
        <f t="shared" si="8"/>
        <v>5098.5</v>
      </c>
      <c r="M193" s="56">
        <v>0</v>
      </c>
      <c r="N193" s="173"/>
      <c r="O193" s="56">
        <v>73.665000000000006</v>
      </c>
      <c r="P193" s="184">
        <v>28.305</v>
      </c>
    </row>
    <row r="194" spans="2:16" ht="28">
      <c r="B194" s="5" t="s">
        <v>498</v>
      </c>
      <c r="C194" s="51" t="s">
        <v>26</v>
      </c>
      <c r="D194" s="51" t="s">
        <v>499</v>
      </c>
      <c r="E194" s="6" t="s">
        <v>500</v>
      </c>
      <c r="F194" s="51" t="s">
        <v>69</v>
      </c>
      <c r="G194" s="5">
        <v>50</v>
      </c>
      <c r="H194" s="52">
        <f>O194*(1-'Orç-Resumo'!$G$10)</f>
        <v>7.1099999999999994</v>
      </c>
      <c r="I194" s="53">
        <f>P194*(1-'Orç-Resumo'!$G$10)</f>
        <v>19.060000000000002</v>
      </c>
      <c r="J194" s="54">
        <f t="shared" si="6"/>
        <v>355.5</v>
      </c>
      <c r="K194" s="55">
        <f t="shared" si="7"/>
        <v>953.00000000000011</v>
      </c>
      <c r="L194" s="56">
        <f t="shared" si="8"/>
        <v>1308.5</v>
      </c>
      <c r="M194" s="56">
        <v>0</v>
      </c>
      <c r="N194" s="173"/>
      <c r="O194" s="56">
        <v>7.1099999999999994</v>
      </c>
      <c r="P194" s="184">
        <v>19.060000000000002</v>
      </c>
    </row>
    <row r="195" spans="2:16" ht="56">
      <c r="B195" s="5" t="s">
        <v>501</v>
      </c>
      <c r="C195" s="51" t="s">
        <v>48</v>
      </c>
      <c r="D195" s="51">
        <v>102162</v>
      </c>
      <c r="E195" s="6" t="s">
        <v>502</v>
      </c>
      <c r="F195" s="51" t="s">
        <v>69</v>
      </c>
      <c r="G195" s="5">
        <v>10</v>
      </c>
      <c r="H195" s="52">
        <f>O195*(1-'Orç-Resumo'!$G$10)</f>
        <v>296.62</v>
      </c>
      <c r="I195" s="53">
        <f>P195*(1-'Orç-Resumo'!$G$10)</f>
        <v>28.38</v>
      </c>
      <c r="J195" s="54">
        <f t="shared" si="6"/>
        <v>2966.2</v>
      </c>
      <c r="K195" s="55">
        <f t="shared" si="7"/>
        <v>283.8</v>
      </c>
      <c r="L195" s="56">
        <f t="shared" si="8"/>
        <v>3250</v>
      </c>
      <c r="M195" s="56">
        <v>0</v>
      </c>
      <c r="N195" s="173"/>
      <c r="O195" s="56">
        <v>296.62</v>
      </c>
      <c r="P195" s="184" t="s">
        <v>3501</v>
      </c>
    </row>
    <row r="196" spans="2:16" ht="56">
      <c r="B196" s="5" t="s">
        <v>503</v>
      </c>
      <c r="C196" s="51" t="s">
        <v>48</v>
      </c>
      <c r="D196" s="51">
        <v>102166</v>
      </c>
      <c r="E196" s="6" t="s">
        <v>504</v>
      </c>
      <c r="F196" s="51" t="s">
        <v>69</v>
      </c>
      <c r="G196" s="5">
        <v>10</v>
      </c>
      <c r="H196" s="52">
        <f>O196*(1-'Orç-Resumo'!$G$10)</f>
        <v>314.77</v>
      </c>
      <c r="I196" s="53">
        <f>P196*(1-'Orç-Resumo'!$G$10)</f>
        <v>17.36</v>
      </c>
      <c r="J196" s="54">
        <f t="shared" si="6"/>
        <v>3147.7</v>
      </c>
      <c r="K196" s="55">
        <f t="shared" si="7"/>
        <v>173.6</v>
      </c>
      <c r="L196" s="56">
        <f t="shared" si="8"/>
        <v>3321.2999999999997</v>
      </c>
      <c r="M196" s="56">
        <v>0</v>
      </c>
      <c r="N196" s="173"/>
      <c r="O196" s="56">
        <v>314.77</v>
      </c>
      <c r="P196" s="184" t="s">
        <v>3502</v>
      </c>
    </row>
    <row r="197" spans="2:16" ht="56">
      <c r="B197" s="5" t="s">
        <v>505</v>
      </c>
      <c r="C197" s="51" t="s">
        <v>48</v>
      </c>
      <c r="D197" s="51">
        <v>102172</v>
      </c>
      <c r="E197" s="6" t="s">
        <v>506</v>
      </c>
      <c r="F197" s="51" t="s">
        <v>69</v>
      </c>
      <c r="G197" s="5">
        <v>10</v>
      </c>
      <c r="H197" s="52">
        <f>O197*(1-'Orç-Resumo'!$G$10)</f>
        <v>504.29999999999995</v>
      </c>
      <c r="I197" s="53">
        <f>P197*(1-'Orç-Resumo'!$G$10)</f>
        <v>17.36</v>
      </c>
      <c r="J197" s="54">
        <f t="shared" si="6"/>
        <v>5043</v>
      </c>
      <c r="K197" s="55">
        <f t="shared" si="7"/>
        <v>173.6</v>
      </c>
      <c r="L197" s="56">
        <f t="shared" si="8"/>
        <v>5216.6000000000004</v>
      </c>
      <c r="M197" s="56">
        <v>0</v>
      </c>
      <c r="N197" s="173"/>
      <c r="O197" s="56">
        <v>504.29999999999995</v>
      </c>
      <c r="P197" s="184" t="s">
        <v>3502</v>
      </c>
    </row>
    <row r="198" spans="2:16" ht="84">
      <c r="B198" s="5" t="s">
        <v>1853</v>
      </c>
      <c r="C198" s="51" t="s">
        <v>48</v>
      </c>
      <c r="D198" s="51">
        <v>102176</v>
      </c>
      <c r="E198" s="6" t="s">
        <v>1879</v>
      </c>
      <c r="F198" s="51" t="s">
        <v>69</v>
      </c>
      <c r="G198" s="5">
        <v>50</v>
      </c>
      <c r="H198" s="52">
        <f>O198*(1-'Orç-Resumo'!$G$10)</f>
        <v>901.99</v>
      </c>
      <c r="I198" s="53">
        <f>P198*(1-'Orç-Resumo'!$G$10)</f>
        <v>60.4</v>
      </c>
      <c r="J198" s="54">
        <f t="shared" si="6"/>
        <v>45099.5</v>
      </c>
      <c r="K198" s="55">
        <f t="shared" si="7"/>
        <v>3020</v>
      </c>
      <c r="L198" s="56">
        <f t="shared" si="8"/>
        <v>48119.5</v>
      </c>
      <c r="M198" s="56"/>
      <c r="N198" s="173"/>
      <c r="O198" s="56">
        <v>901.99</v>
      </c>
      <c r="P198" s="184" t="s">
        <v>3503</v>
      </c>
    </row>
    <row r="199" spans="2:16">
      <c r="B199" s="5" t="s">
        <v>507</v>
      </c>
      <c r="C199" s="51" t="s">
        <v>21</v>
      </c>
      <c r="D199" s="51" t="s">
        <v>21</v>
      </c>
      <c r="E199" s="6" t="s">
        <v>508</v>
      </c>
      <c r="F199" s="51" t="s">
        <v>23</v>
      </c>
      <c r="G199" s="5"/>
      <c r="H199" s="52"/>
      <c r="I199" s="53"/>
      <c r="J199" s="54"/>
      <c r="K199" s="55"/>
      <c r="L199" s="56"/>
      <c r="M199" s="56">
        <f>SUM(L200:L206)</f>
        <v>62388.06</v>
      </c>
      <c r="N199" s="173"/>
      <c r="O199" s="56" t="s">
        <v>24</v>
      </c>
      <c r="P199" s="184" t="s">
        <v>24</v>
      </c>
    </row>
    <row r="200" spans="2:16" ht="42">
      <c r="B200" s="5" t="s">
        <v>509</v>
      </c>
      <c r="C200" s="51" t="s">
        <v>48</v>
      </c>
      <c r="D200" s="51">
        <v>87893</v>
      </c>
      <c r="E200" s="6" t="s">
        <v>510</v>
      </c>
      <c r="F200" s="51" t="s">
        <v>69</v>
      </c>
      <c r="G200" s="5">
        <v>200</v>
      </c>
      <c r="H200" s="52">
        <f>O200*(1-'Orç-Resumo'!$G$10)</f>
        <v>4.51</v>
      </c>
      <c r="I200" s="53">
        <f>P200*(1-'Orç-Resumo'!$G$10)</f>
        <v>4.7699999999999996</v>
      </c>
      <c r="J200" s="54">
        <f t="shared" si="6"/>
        <v>902</v>
      </c>
      <c r="K200" s="55">
        <f t="shared" si="7"/>
        <v>953.99999999999989</v>
      </c>
      <c r="L200" s="56">
        <f t="shared" si="8"/>
        <v>1856</v>
      </c>
      <c r="M200" s="56">
        <v>0</v>
      </c>
      <c r="N200" s="173"/>
      <c r="O200" s="56">
        <v>4.51</v>
      </c>
      <c r="P200" s="184" t="s">
        <v>3944</v>
      </c>
    </row>
    <row r="201" spans="2:16" ht="70">
      <c r="B201" s="5" t="s">
        <v>511</v>
      </c>
      <c r="C201" s="51" t="s">
        <v>48</v>
      </c>
      <c r="D201" s="51">
        <v>87530</v>
      </c>
      <c r="E201" s="6" t="s">
        <v>512</v>
      </c>
      <c r="F201" s="51" t="s">
        <v>69</v>
      </c>
      <c r="G201" s="5">
        <v>200</v>
      </c>
      <c r="H201" s="52">
        <f>O201*(1-'Orç-Resumo'!$G$10)</f>
        <v>25.88</v>
      </c>
      <c r="I201" s="53">
        <f>P201*(1-'Orç-Resumo'!$G$10)</f>
        <v>20.309999999999999</v>
      </c>
      <c r="J201" s="54">
        <f t="shared" si="6"/>
        <v>5176</v>
      </c>
      <c r="K201" s="55">
        <f t="shared" si="7"/>
        <v>4061.9999999999995</v>
      </c>
      <c r="L201" s="56">
        <f t="shared" si="8"/>
        <v>9238</v>
      </c>
      <c r="M201" s="56">
        <v>0</v>
      </c>
      <c r="N201" s="173"/>
      <c r="O201" s="56">
        <v>25.88</v>
      </c>
      <c r="P201" s="184" t="s">
        <v>3047</v>
      </c>
    </row>
    <row r="202" spans="2:16" ht="56">
      <c r="B202" s="5" t="s">
        <v>513</v>
      </c>
      <c r="C202" s="51" t="s">
        <v>48</v>
      </c>
      <c r="D202" s="51">
        <v>87528</v>
      </c>
      <c r="E202" s="6" t="s">
        <v>514</v>
      </c>
      <c r="F202" s="51" t="s">
        <v>69</v>
      </c>
      <c r="G202" s="5">
        <v>50</v>
      </c>
      <c r="H202" s="52">
        <f>O202*(1-'Orç-Resumo'!$G$10)</f>
        <v>26.729999999999997</v>
      </c>
      <c r="I202" s="53">
        <f>P202*(1-'Orç-Resumo'!$G$10)</f>
        <v>22.85</v>
      </c>
      <c r="J202" s="54">
        <f t="shared" si="6"/>
        <v>1336.4999999999998</v>
      </c>
      <c r="K202" s="55">
        <f t="shared" si="7"/>
        <v>1142.5</v>
      </c>
      <c r="L202" s="56">
        <f t="shared" si="8"/>
        <v>2479</v>
      </c>
      <c r="M202" s="56">
        <v>0</v>
      </c>
      <c r="N202" s="173"/>
      <c r="O202" s="56">
        <v>26.729999999999997</v>
      </c>
      <c r="P202" s="184" t="s">
        <v>3504</v>
      </c>
    </row>
    <row r="203" spans="2:16" ht="70">
      <c r="B203" s="5" t="s">
        <v>515</v>
      </c>
      <c r="C203" s="51" t="s">
        <v>48</v>
      </c>
      <c r="D203" s="51">
        <v>87244</v>
      </c>
      <c r="E203" s="6" t="s">
        <v>516</v>
      </c>
      <c r="F203" s="51" t="s">
        <v>69</v>
      </c>
      <c r="G203" s="5">
        <v>50</v>
      </c>
      <c r="H203" s="52">
        <f>O203*(1-'Orç-Resumo'!$G$10)</f>
        <v>339.75</v>
      </c>
      <c r="I203" s="53">
        <f>P203*(1-'Orç-Resumo'!$G$10)</f>
        <v>42.25</v>
      </c>
      <c r="J203" s="54">
        <f t="shared" si="6"/>
        <v>16987.5</v>
      </c>
      <c r="K203" s="55">
        <f t="shared" si="7"/>
        <v>2112.5</v>
      </c>
      <c r="L203" s="56">
        <f t="shared" si="8"/>
        <v>19100</v>
      </c>
      <c r="M203" s="56">
        <v>0</v>
      </c>
      <c r="N203" s="173"/>
      <c r="O203" s="56">
        <v>339.75</v>
      </c>
      <c r="P203" s="184" t="s">
        <v>3505</v>
      </c>
    </row>
    <row r="204" spans="2:16" ht="56">
      <c r="B204" s="5" t="s">
        <v>517</v>
      </c>
      <c r="C204" s="51" t="s">
        <v>48</v>
      </c>
      <c r="D204" s="51">
        <v>87265</v>
      </c>
      <c r="E204" s="6" t="s">
        <v>518</v>
      </c>
      <c r="F204" s="51" t="s">
        <v>69</v>
      </c>
      <c r="G204" s="5">
        <v>50</v>
      </c>
      <c r="H204" s="52">
        <f>O204*(1-'Orç-Resumo'!$G$10)</f>
        <v>60.6</v>
      </c>
      <c r="I204" s="53">
        <f>P204*(1-'Orç-Resumo'!$G$10)</f>
        <v>19.54</v>
      </c>
      <c r="J204" s="54">
        <f t="shared" si="6"/>
        <v>3030</v>
      </c>
      <c r="K204" s="55">
        <f t="shared" si="7"/>
        <v>977</v>
      </c>
      <c r="L204" s="56">
        <f t="shared" si="8"/>
        <v>4007</v>
      </c>
      <c r="M204" s="56">
        <v>0</v>
      </c>
      <c r="N204" s="173"/>
      <c r="O204" s="56">
        <v>60.6</v>
      </c>
      <c r="P204" s="184" t="s">
        <v>3506</v>
      </c>
    </row>
    <row r="205" spans="2:16" ht="56">
      <c r="B205" s="5" t="s">
        <v>519</v>
      </c>
      <c r="C205" s="51" t="s">
        <v>26</v>
      </c>
      <c r="D205" s="51" t="s">
        <v>520</v>
      </c>
      <c r="E205" s="6" t="s">
        <v>521</v>
      </c>
      <c r="F205" s="51" t="s">
        <v>69</v>
      </c>
      <c r="G205" s="5">
        <v>30</v>
      </c>
      <c r="H205" s="52">
        <f>O205*(1-'Orç-Resumo'!$G$10)</f>
        <v>681.7299999999999</v>
      </c>
      <c r="I205" s="53">
        <f>P205*(1-'Orç-Resumo'!$G$10)</f>
        <v>145.16</v>
      </c>
      <c r="J205" s="54">
        <f t="shared" si="6"/>
        <v>20451.899999999998</v>
      </c>
      <c r="K205" s="55">
        <f t="shared" si="7"/>
        <v>4354.8</v>
      </c>
      <c r="L205" s="56">
        <f t="shared" si="8"/>
        <v>24806.699999999997</v>
      </c>
      <c r="M205" s="56">
        <v>0</v>
      </c>
      <c r="N205" s="173"/>
      <c r="O205" s="56">
        <v>681.7299999999999</v>
      </c>
      <c r="P205" s="184">
        <v>145.16</v>
      </c>
    </row>
    <row r="206" spans="2:16">
      <c r="B206" s="5" t="s">
        <v>522</v>
      </c>
      <c r="C206" s="51" t="s">
        <v>26</v>
      </c>
      <c r="D206" s="51" t="s">
        <v>523</v>
      </c>
      <c r="E206" s="6" t="s">
        <v>524</v>
      </c>
      <c r="F206" s="51" t="s">
        <v>525</v>
      </c>
      <c r="G206" s="5">
        <v>200</v>
      </c>
      <c r="H206" s="52">
        <f>O206*(1-'Orç-Resumo'!$G$10)</f>
        <v>3.0088000000000004</v>
      </c>
      <c r="I206" s="53">
        <f>P206*(1-'Orç-Resumo'!$G$10)</f>
        <v>1.4980000000000002</v>
      </c>
      <c r="J206" s="54">
        <f t="shared" si="6"/>
        <v>601.7600000000001</v>
      </c>
      <c r="K206" s="55">
        <f t="shared" si="7"/>
        <v>299.60000000000002</v>
      </c>
      <c r="L206" s="56">
        <f t="shared" si="8"/>
        <v>901.36000000000013</v>
      </c>
      <c r="M206" s="56">
        <v>0</v>
      </c>
      <c r="N206" s="173"/>
      <c r="O206" s="56">
        <v>3.0088000000000004</v>
      </c>
      <c r="P206" s="184">
        <v>1.4980000000000002</v>
      </c>
    </row>
    <row r="207" spans="2:16">
      <c r="B207" s="5" t="s">
        <v>526</v>
      </c>
      <c r="C207" s="51" t="s">
        <v>21</v>
      </c>
      <c r="D207" s="51" t="s">
        <v>21</v>
      </c>
      <c r="E207" s="6" t="s">
        <v>527</v>
      </c>
      <c r="F207" s="51" t="s">
        <v>23</v>
      </c>
      <c r="G207" s="5"/>
      <c r="H207" s="52"/>
      <c r="I207" s="53"/>
      <c r="J207" s="54"/>
      <c r="K207" s="55"/>
      <c r="L207" s="56"/>
      <c r="M207" s="56">
        <f>SUM(L208:L215)</f>
        <v>31968.022899999996</v>
      </c>
      <c r="N207" s="173"/>
      <c r="O207" s="56" t="s">
        <v>24</v>
      </c>
      <c r="P207" s="184" t="s">
        <v>24</v>
      </c>
    </row>
    <row r="208" spans="2:16" ht="70">
      <c r="B208" s="5" t="s">
        <v>528</v>
      </c>
      <c r="C208" s="51" t="s">
        <v>26</v>
      </c>
      <c r="D208" s="51" t="s">
        <v>529</v>
      </c>
      <c r="E208" s="6" t="s">
        <v>530</v>
      </c>
      <c r="F208" s="51" t="s">
        <v>69</v>
      </c>
      <c r="G208" s="5">
        <v>50</v>
      </c>
      <c r="H208" s="52">
        <f>O208*(1-'Orç-Resumo'!$G$10)</f>
        <v>12.619342</v>
      </c>
      <c r="I208" s="53">
        <f>P208*(1-'Orç-Resumo'!$G$10)</f>
        <v>12.687116</v>
      </c>
      <c r="J208" s="54">
        <f t="shared" si="6"/>
        <v>630.96709999999996</v>
      </c>
      <c r="K208" s="55">
        <f t="shared" si="7"/>
        <v>634.35579999999993</v>
      </c>
      <c r="L208" s="56">
        <f t="shared" si="8"/>
        <v>1265.3228999999999</v>
      </c>
      <c r="M208" s="56">
        <v>0</v>
      </c>
      <c r="N208" s="173"/>
      <c r="O208" s="56">
        <v>12.619342</v>
      </c>
      <c r="P208" s="184">
        <v>12.687116</v>
      </c>
    </row>
    <row r="209" spans="2:16" ht="42">
      <c r="B209" s="5" t="s">
        <v>531</v>
      </c>
      <c r="C209" s="51" t="s">
        <v>99</v>
      </c>
      <c r="D209" s="51" t="s">
        <v>532</v>
      </c>
      <c r="E209" s="6" t="s">
        <v>533</v>
      </c>
      <c r="F209" s="51" t="s">
        <v>113</v>
      </c>
      <c r="G209" s="5">
        <v>200</v>
      </c>
      <c r="H209" s="52">
        <f>O209*(1-'Orç-Resumo'!$G$10)</f>
        <v>128.03</v>
      </c>
      <c r="I209" s="53">
        <f>P209*(1-'Orç-Resumo'!$G$10)</f>
        <v>0</v>
      </c>
      <c r="J209" s="54">
        <f t="shared" ref="J209:J272" si="9">G209*H209</f>
        <v>25606</v>
      </c>
      <c r="K209" s="55">
        <f t="shared" ref="K209:K272" si="10">G209*I209</f>
        <v>0</v>
      </c>
      <c r="L209" s="56">
        <f t="shared" ref="L209:L272" si="11">J209+K209</f>
        <v>25606</v>
      </c>
      <c r="M209" s="56">
        <v>0</v>
      </c>
      <c r="N209" s="173"/>
      <c r="O209" s="56">
        <v>128.03</v>
      </c>
      <c r="P209" s="184">
        <v>0</v>
      </c>
    </row>
    <row r="210" spans="2:16" ht="28">
      <c r="B210" s="5" t="s">
        <v>534</v>
      </c>
      <c r="C210" s="51" t="s">
        <v>48</v>
      </c>
      <c r="D210" s="51">
        <v>96113</v>
      </c>
      <c r="E210" s="6" t="s">
        <v>535</v>
      </c>
      <c r="F210" s="51" t="s">
        <v>69</v>
      </c>
      <c r="G210" s="5">
        <v>10</v>
      </c>
      <c r="H210" s="52">
        <f>O210*(1-'Orç-Resumo'!$G$10)</f>
        <v>29.749999999999996</v>
      </c>
      <c r="I210" s="53">
        <f>P210*(1-'Orç-Resumo'!$G$10)</f>
        <v>25.48</v>
      </c>
      <c r="J210" s="54">
        <f t="shared" si="9"/>
        <v>297.49999999999994</v>
      </c>
      <c r="K210" s="55">
        <f t="shared" si="10"/>
        <v>254.8</v>
      </c>
      <c r="L210" s="56">
        <f t="shared" si="11"/>
        <v>552.29999999999995</v>
      </c>
      <c r="M210" s="56">
        <v>0</v>
      </c>
      <c r="N210" s="173"/>
      <c r="O210" s="56">
        <v>29.749999999999996</v>
      </c>
      <c r="P210" s="184" t="s">
        <v>3507</v>
      </c>
    </row>
    <row r="211" spans="2:16" ht="28">
      <c r="B211" s="5" t="s">
        <v>536</v>
      </c>
      <c r="C211" s="51" t="s">
        <v>48</v>
      </c>
      <c r="D211" s="51">
        <v>99054</v>
      </c>
      <c r="E211" s="6" t="s">
        <v>537</v>
      </c>
      <c r="F211" s="51" t="s">
        <v>69</v>
      </c>
      <c r="G211" s="5">
        <v>20</v>
      </c>
      <c r="H211" s="52">
        <f>O211*(1-'Orç-Resumo'!$G$10)</f>
        <v>33.309999999999995</v>
      </c>
      <c r="I211" s="53">
        <f>P211*(1-'Orç-Resumo'!$G$10)</f>
        <v>35.49</v>
      </c>
      <c r="J211" s="54">
        <f t="shared" si="9"/>
        <v>666.19999999999993</v>
      </c>
      <c r="K211" s="55">
        <f t="shared" si="10"/>
        <v>709.80000000000007</v>
      </c>
      <c r="L211" s="56">
        <f t="shared" si="11"/>
        <v>1376</v>
      </c>
      <c r="M211" s="56">
        <v>0</v>
      </c>
      <c r="N211" s="173"/>
      <c r="O211" s="56">
        <v>33.309999999999995</v>
      </c>
      <c r="P211" s="184" t="s">
        <v>3508</v>
      </c>
    </row>
    <row r="212" spans="2:16" ht="28">
      <c r="B212" s="5" t="s">
        <v>538</v>
      </c>
      <c r="C212" s="51" t="s">
        <v>48</v>
      </c>
      <c r="D212" s="51">
        <v>96120</v>
      </c>
      <c r="E212" s="6" t="s">
        <v>539</v>
      </c>
      <c r="F212" s="51" t="s">
        <v>107</v>
      </c>
      <c r="G212" s="5">
        <v>20</v>
      </c>
      <c r="H212" s="52">
        <f>O212*(1-'Orç-Resumo'!$G$10)</f>
        <v>2.2300000000000004</v>
      </c>
      <c r="I212" s="53">
        <f>P212*(1-'Orç-Resumo'!$G$10)</f>
        <v>1.47</v>
      </c>
      <c r="J212" s="54">
        <f t="shared" si="9"/>
        <v>44.600000000000009</v>
      </c>
      <c r="K212" s="55">
        <f t="shared" si="10"/>
        <v>29.4</v>
      </c>
      <c r="L212" s="56">
        <f t="shared" si="11"/>
        <v>74</v>
      </c>
      <c r="M212" s="56">
        <v>0</v>
      </c>
      <c r="N212" s="173"/>
      <c r="O212" s="56">
        <v>2.2300000000000004</v>
      </c>
      <c r="P212" s="184" t="s">
        <v>1931</v>
      </c>
    </row>
    <row r="213" spans="2:16" ht="42">
      <c r="B213" s="5" t="s">
        <v>540</v>
      </c>
      <c r="C213" s="51" t="s">
        <v>48</v>
      </c>
      <c r="D213" s="51">
        <v>96486</v>
      </c>
      <c r="E213" s="6" t="s">
        <v>541</v>
      </c>
      <c r="F213" s="51" t="s">
        <v>69</v>
      </c>
      <c r="G213" s="5">
        <v>20</v>
      </c>
      <c r="H213" s="52">
        <f>O213*(1-'Orç-Resumo'!$G$10)</f>
        <v>68.52000000000001</v>
      </c>
      <c r="I213" s="53">
        <f>P213*(1-'Orç-Resumo'!$G$10)</f>
        <v>11.91</v>
      </c>
      <c r="J213" s="54">
        <f t="shared" si="9"/>
        <v>1370.4</v>
      </c>
      <c r="K213" s="55">
        <f t="shared" si="10"/>
        <v>238.2</v>
      </c>
      <c r="L213" s="56">
        <f t="shared" si="11"/>
        <v>1608.6000000000001</v>
      </c>
      <c r="M213" s="56">
        <v>0</v>
      </c>
      <c r="N213" s="173"/>
      <c r="O213" s="56">
        <v>68.52000000000001</v>
      </c>
      <c r="P213" s="184" t="s">
        <v>3509</v>
      </c>
    </row>
    <row r="214" spans="2:16" ht="42">
      <c r="B214" s="5" t="s">
        <v>542</v>
      </c>
      <c r="C214" s="51" t="s">
        <v>48</v>
      </c>
      <c r="D214" s="51">
        <v>96114</v>
      </c>
      <c r="E214" s="6" t="s">
        <v>543</v>
      </c>
      <c r="F214" s="51" t="s">
        <v>69</v>
      </c>
      <c r="G214" s="5">
        <v>10</v>
      </c>
      <c r="H214" s="52">
        <f>O214*(1-'Orç-Resumo'!$G$10)</f>
        <v>70.789999999999992</v>
      </c>
      <c r="I214" s="53">
        <f>P214*(1-'Orç-Resumo'!$G$10)</f>
        <v>16.73</v>
      </c>
      <c r="J214" s="54">
        <f t="shared" si="9"/>
        <v>707.89999999999986</v>
      </c>
      <c r="K214" s="55">
        <f t="shared" si="10"/>
        <v>167.3</v>
      </c>
      <c r="L214" s="56">
        <f t="shared" si="11"/>
        <v>875.19999999999982</v>
      </c>
      <c r="M214" s="56">
        <v>0</v>
      </c>
      <c r="N214" s="173"/>
      <c r="O214" s="56">
        <v>70.789999999999992</v>
      </c>
      <c r="P214" s="184" t="s">
        <v>2215</v>
      </c>
    </row>
    <row r="215" spans="2:16" ht="28">
      <c r="B215" s="5" t="s">
        <v>545</v>
      </c>
      <c r="C215" s="51" t="s">
        <v>48</v>
      </c>
      <c r="D215" s="51">
        <v>96123</v>
      </c>
      <c r="E215" s="6" t="s">
        <v>546</v>
      </c>
      <c r="F215" s="51" t="s">
        <v>107</v>
      </c>
      <c r="G215" s="5">
        <v>20</v>
      </c>
      <c r="H215" s="52">
        <f>O215*(1-'Orç-Resumo'!$G$10)</f>
        <v>22.950000000000003</v>
      </c>
      <c r="I215" s="53">
        <f>P215*(1-'Orç-Resumo'!$G$10)</f>
        <v>7.58</v>
      </c>
      <c r="J215" s="54">
        <f t="shared" si="9"/>
        <v>459.00000000000006</v>
      </c>
      <c r="K215" s="55">
        <f t="shared" si="10"/>
        <v>151.6</v>
      </c>
      <c r="L215" s="56">
        <f t="shared" si="11"/>
        <v>610.6</v>
      </c>
      <c r="M215" s="56">
        <v>0</v>
      </c>
      <c r="N215" s="173"/>
      <c r="O215" s="56">
        <v>22.950000000000003</v>
      </c>
      <c r="P215" s="184" t="s">
        <v>3510</v>
      </c>
    </row>
    <row r="216" spans="2:16">
      <c r="B216" s="5" t="s">
        <v>547</v>
      </c>
      <c r="C216" s="51" t="s">
        <v>21</v>
      </c>
      <c r="D216" s="51" t="s">
        <v>21</v>
      </c>
      <c r="E216" s="6" t="s">
        <v>548</v>
      </c>
      <c r="F216" s="51" t="s">
        <v>23</v>
      </c>
      <c r="G216" s="5"/>
      <c r="H216" s="52"/>
      <c r="I216" s="53"/>
      <c r="J216" s="54"/>
      <c r="K216" s="55"/>
      <c r="L216" s="56"/>
      <c r="M216" s="56">
        <f>SUM(L217:L227)</f>
        <v>71019.60000000002</v>
      </c>
      <c r="N216" s="173"/>
      <c r="O216" s="56" t="s">
        <v>24</v>
      </c>
      <c r="P216" s="184" t="s">
        <v>24</v>
      </c>
    </row>
    <row r="217" spans="2:16" ht="42">
      <c r="B217" s="5" t="s">
        <v>549</v>
      </c>
      <c r="C217" s="51" t="s">
        <v>48</v>
      </c>
      <c r="D217" s="51">
        <v>87632</v>
      </c>
      <c r="E217" s="6" t="s">
        <v>550</v>
      </c>
      <c r="F217" s="51" t="s">
        <v>69</v>
      </c>
      <c r="G217" s="5">
        <v>200</v>
      </c>
      <c r="H217" s="52">
        <f>O217*(1-'Orç-Resumo'!$G$10)</f>
        <v>48.08</v>
      </c>
      <c r="I217" s="53">
        <f>P217*(1-'Orç-Resumo'!$G$10)</f>
        <v>15.06</v>
      </c>
      <c r="J217" s="54">
        <f t="shared" si="9"/>
        <v>9616</v>
      </c>
      <c r="K217" s="55">
        <f t="shared" si="10"/>
        <v>3012</v>
      </c>
      <c r="L217" s="56">
        <f t="shared" si="11"/>
        <v>12628</v>
      </c>
      <c r="M217" s="56">
        <v>0</v>
      </c>
      <c r="N217" s="173"/>
      <c r="O217" s="56">
        <v>48.08</v>
      </c>
      <c r="P217" s="184" t="s">
        <v>3511</v>
      </c>
    </row>
    <row r="218" spans="2:16" ht="42">
      <c r="B218" s="5" t="s">
        <v>551</v>
      </c>
      <c r="C218" s="51" t="s">
        <v>48</v>
      </c>
      <c r="D218" s="51">
        <v>101749</v>
      </c>
      <c r="E218" s="6" t="s">
        <v>552</v>
      </c>
      <c r="F218" s="51" t="s">
        <v>69</v>
      </c>
      <c r="G218" s="5">
        <v>200</v>
      </c>
      <c r="H218" s="52">
        <f>O218*(1-'Orç-Resumo'!$G$10)</f>
        <v>65.87</v>
      </c>
      <c r="I218" s="53">
        <f>P218*(1-'Orç-Resumo'!$G$10)</f>
        <v>17.14</v>
      </c>
      <c r="J218" s="54">
        <f t="shared" si="9"/>
        <v>13174</v>
      </c>
      <c r="K218" s="55">
        <f t="shared" si="10"/>
        <v>3428</v>
      </c>
      <c r="L218" s="56">
        <f t="shared" si="11"/>
        <v>16602</v>
      </c>
      <c r="M218" s="56">
        <v>0</v>
      </c>
      <c r="N218" s="173"/>
      <c r="O218" s="56">
        <v>65.87</v>
      </c>
      <c r="P218" s="184" t="s">
        <v>3512</v>
      </c>
    </row>
    <row r="219" spans="2:16" ht="42">
      <c r="B219" s="5" t="s">
        <v>553</v>
      </c>
      <c r="C219" s="51" t="s">
        <v>48</v>
      </c>
      <c r="D219" s="51">
        <v>98671</v>
      </c>
      <c r="E219" s="6" t="s">
        <v>554</v>
      </c>
      <c r="F219" s="51" t="s">
        <v>69</v>
      </c>
      <c r="G219" s="5">
        <v>5</v>
      </c>
      <c r="H219" s="52">
        <f>O219*(1-'Orç-Resumo'!$G$10)</f>
        <v>464.44</v>
      </c>
      <c r="I219" s="53">
        <f>P219*(1-'Orç-Resumo'!$G$10)</f>
        <v>39.799999999999997</v>
      </c>
      <c r="J219" s="54">
        <f t="shared" si="9"/>
        <v>2322.1999999999998</v>
      </c>
      <c r="K219" s="55">
        <f t="shared" si="10"/>
        <v>199</v>
      </c>
      <c r="L219" s="56">
        <f t="shared" si="11"/>
        <v>2521.1999999999998</v>
      </c>
      <c r="M219" s="56">
        <v>0</v>
      </c>
      <c r="N219" s="173"/>
      <c r="O219" s="56">
        <v>464.44</v>
      </c>
      <c r="P219" s="184" t="s">
        <v>3513</v>
      </c>
    </row>
    <row r="220" spans="2:16" ht="28">
      <c r="B220" s="5" t="s">
        <v>555</v>
      </c>
      <c r="C220" s="51" t="s">
        <v>48</v>
      </c>
      <c r="D220" s="51">
        <v>101091</v>
      </c>
      <c r="E220" s="6" t="s">
        <v>556</v>
      </c>
      <c r="F220" s="51" t="s">
        <v>69</v>
      </c>
      <c r="G220" s="5">
        <v>20</v>
      </c>
      <c r="H220" s="52">
        <f>O220*(1-'Orç-Resumo'!$G$10)</f>
        <v>151.24</v>
      </c>
      <c r="I220" s="53">
        <f>P220*(1-'Orç-Resumo'!$G$10)</f>
        <v>45.19</v>
      </c>
      <c r="J220" s="54">
        <f t="shared" si="9"/>
        <v>3024.8</v>
      </c>
      <c r="K220" s="55">
        <f t="shared" si="10"/>
        <v>903.8</v>
      </c>
      <c r="L220" s="56">
        <f t="shared" si="11"/>
        <v>3928.6000000000004</v>
      </c>
      <c r="M220" s="56">
        <v>0</v>
      </c>
      <c r="N220" s="173"/>
      <c r="O220" s="56">
        <v>151.24</v>
      </c>
      <c r="P220" s="184" t="s">
        <v>3514</v>
      </c>
    </row>
    <row r="221" spans="2:16" ht="42">
      <c r="B221" s="5" t="s">
        <v>557</v>
      </c>
      <c r="C221" s="51" t="s">
        <v>48</v>
      </c>
      <c r="D221" s="51">
        <v>101727</v>
      </c>
      <c r="E221" s="6" t="s">
        <v>558</v>
      </c>
      <c r="F221" s="51" t="s">
        <v>69</v>
      </c>
      <c r="G221" s="5">
        <v>20</v>
      </c>
      <c r="H221" s="52">
        <f>O221*(1-'Orç-Resumo'!$G$10)</f>
        <v>212.4</v>
      </c>
      <c r="I221" s="53">
        <f>P221*(1-'Orç-Resumo'!$G$10)</f>
        <v>5.47</v>
      </c>
      <c r="J221" s="54">
        <f t="shared" si="9"/>
        <v>4248</v>
      </c>
      <c r="K221" s="55">
        <f t="shared" si="10"/>
        <v>109.39999999999999</v>
      </c>
      <c r="L221" s="56">
        <f t="shared" si="11"/>
        <v>4357.3999999999996</v>
      </c>
      <c r="M221" s="56">
        <v>0</v>
      </c>
      <c r="N221" s="173"/>
      <c r="O221" s="56">
        <v>212.4</v>
      </c>
      <c r="P221" s="184" t="s">
        <v>3515</v>
      </c>
    </row>
    <row r="222" spans="2:16" ht="42">
      <c r="B222" s="5" t="s">
        <v>559</v>
      </c>
      <c r="C222" s="51" t="s">
        <v>48</v>
      </c>
      <c r="D222" s="51">
        <v>101734</v>
      </c>
      <c r="E222" s="6" t="s">
        <v>560</v>
      </c>
      <c r="F222" s="51" t="s">
        <v>69</v>
      </c>
      <c r="G222" s="5">
        <v>5</v>
      </c>
      <c r="H222" s="52">
        <f>O222*(1-'Orç-Resumo'!$G$10)</f>
        <v>433.93</v>
      </c>
      <c r="I222" s="53">
        <f>P222*(1-'Orç-Resumo'!$G$10)</f>
        <v>23.27</v>
      </c>
      <c r="J222" s="54">
        <f t="shared" si="9"/>
        <v>2169.65</v>
      </c>
      <c r="K222" s="55">
        <f t="shared" si="10"/>
        <v>116.35</v>
      </c>
      <c r="L222" s="56">
        <f t="shared" si="11"/>
        <v>2286</v>
      </c>
      <c r="M222" s="56">
        <v>0</v>
      </c>
      <c r="N222" s="173"/>
      <c r="O222" s="56">
        <v>433.93</v>
      </c>
      <c r="P222" s="184" t="s">
        <v>3516</v>
      </c>
    </row>
    <row r="223" spans="2:16" ht="28">
      <c r="B223" s="5" t="s">
        <v>561</v>
      </c>
      <c r="C223" s="51" t="s">
        <v>48</v>
      </c>
      <c r="D223" s="51">
        <v>101747</v>
      </c>
      <c r="E223" s="6" t="s">
        <v>562</v>
      </c>
      <c r="F223" s="51" t="s">
        <v>69</v>
      </c>
      <c r="G223" s="5">
        <v>50</v>
      </c>
      <c r="H223" s="52">
        <f>O223*(1-'Orç-Resumo'!$G$10)</f>
        <v>133.04999999999998</v>
      </c>
      <c r="I223" s="53">
        <f>P223*(1-'Orç-Resumo'!$G$10)</f>
        <v>3.43</v>
      </c>
      <c r="J223" s="54">
        <f t="shared" si="9"/>
        <v>6652.4999999999991</v>
      </c>
      <c r="K223" s="55">
        <f t="shared" si="10"/>
        <v>171.5</v>
      </c>
      <c r="L223" s="56">
        <f t="shared" si="11"/>
        <v>6823.9999999999991</v>
      </c>
      <c r="M223" s="56">
        <v>0</v>
      </c>
      <c r="N223" s="173"/>
      <c r="O223" s="56">
        <v>133.04999999999998</v>
      </c>
      <c r="P223" s="184" t="s">
        <v>2699</v>
      </c>
    </row>
    <row r="224" spans="2:16" ht="126">
      <c r="B224" s="5" t="s">
        <v>563</v>
      </c>
      <c r="C224" s="51" t="s">
        <v>48</v>
      </c>
      <c r="D224" s="51">
        <v>87263</v>
      </c>
      <c r="E224" s="6" t="s">
        <v>564</v>
      </c>
      <c r="F224" s="51" t="s">
        <v>69</v>
      </c>
      <c r="G224" s="5">
        <v>100</v>
      </c>
      <c r="H224" s="52">
        <f>O224*(1-'Orç-Resumo'!$G$10)</f>
        <v>148.16</v>
      </c>
      <c r="I224" s="53">
        <f>P224*(1-'Orç-Resumo'!$G$10)</f>
        <v>17.600000000000001</v>
      </c>
      <c r="J224" s="54">
        <f t="shared" si="9"/>
        <v>14816</v>
      </c>
      <c r="K224" s="55">
        <f t="shared" si="10"/>
        <v>1760.0000000000002</v>
      </c>
      <c r="L224" s="56">
        <f t="shared" si="11"/>
        <v>16576</v>
      </c>
      <c r="M224" s="56">
        <v>0</v>
      </c>
      <c r="N224" s="173"/>
      <c r="O224" s="56">
        <v>148.16</v>
      </c>
      <c r="P224" s="184" t="s">
        <v>3517</v>
      </c>
    </row>
    <row r="225" spans="2:16" ht="42">
      <c r="B225" s="5" t="s">
        <v>565</v>
      </c>
      <c r="C225" s="51" t="s">
        <v>48</v>
      </c>
      <c r="D225" s="51">
        <v>87251</v>
      </c>
      <c r="E225" s="6" t="s">
        <v>566</v>
      </c>
      <c r="F225" s="51" t="s">
        <v>69</v>
      </c>
      <c r="G225" s="5">
        <v>30</v>
      </c>
      <c r="H225" s="52">
        <f>O225*(1-'Orç-Resumo'!$G$10)</f>
        <v>65.649999999999991</v>
      </c>
      <c r="I225" s="53">
        <f>P225*(1-'Orç-Resumo'!$G$10)</f>
        <v>9.31</v>
      </c>
      <c r="J225" s="54">
        <f t="shared" si="9"/>
        <v>1969.4999999999998</v>
      </c>
      <c r="K225" s="55">
        <f t="shared" si="10"/>
        <v>279.3</v>
      </c>
      <c r="L225" s="56">
        <f t="shared" si="11"/>
        <v>2248.7999999999997</v>
      </c>
      <c r="M225" s="56">
        <v>0</v>
      </c>
      <c r="N225" s="173"/>
      <c r="O225" s="56">
        <v>65.649999999999991</v>
      </c>
      <c r="P225" s="184" t="s">
        <v>3486</v>
      </c>
    </row>
    <row r="226" spans="2:16" ht="28">
      <c r="B226" s="5" t="s">
        <v>567</v>
      </c>
      <c r="C226" s="51" t="s">
        <v>99</v>
      </c>
      <c r="D226" s="51" t="s">
        <v>568</v>
      </c>
      <c r="E226" s="6" t="s">
        <v>569</v>
      </c>
      <c r="F226" s="51" t="s">
        <v>113</v>
      </c>
      <c r="G226" s="5">
        <v>200</v>
      </c>
      <c r="H226" s="52">
        <f>O226*(1-'Orç-Resumo'!$G$10)</f>
        <v>5.27</v>
      </c>
      <c r="I226" s="53">
        <f>P226*(1-'Orç-Resumo'!$G$10)</f>
        <v>3.17</v>
      </c>
      <c r="J226" s="54">
        <f t="shared" si="9"/>
        <v>1054</v>
      </c>
      <c r="K226" s="55">
        <f t="shared" si="10"/>
        <v>634</v>
      </c>
      <c r="L226" s="56">
        <f t="shared" si="11"/>
        <v>1688</v>
      </c>
      <c r="M226" s="56">
        <v>0</v>
      </c>
      <c r="N226" s="173"/>
      <c r="O226" s="56">
        <v>5.27</v>
      </c>
      <c r="P226" s="184">
        <v>3.17</v>
      </c>
    </row>
    <row r="227" spans="2:16" ht="28">
      <c r="B227" s="5" t="s">
        <v>570</v>
      </c>
      <c r="C227" s="51" t="s">
        <v>99</v>
      </c>
      <c r="D227" s="51" t="s">
        <v>571</v>
      </c>
      <c r="E227" s="6" t="s">
        <v>572</v>
      </c>
      <c r="F227" s="51" t="s">
        <v>113</v>
      </c>
      <c r="G227" s="5">
        <v>30</v>
      </c>
      <c r="H227" s="52">
        <f>O227*(1-'Orç-Resumo'!$G$10)</f>
        <v>19.010000000000002</v>
      </c>
      <c r="I227" s="53">
        <f>P227*(1-'Orç-Resumo'!$G$10)</f>
        <v>26.31</v>
      </c>
      <c r="J227" s="54">
        <f t="shared" si="9"/>
        <v>570.30000000000007</v>
      </c>
      <c r="K227" s="55">
        <f t="shared" si="10"/>
        <v>789.3</v>
      </c>
      <c r="L227" s="56">
        <f t="shared" si="11"/>
        <v>1359.6</v>
      </c>
      <c r="M227" s="56">
        <v>0</v>
      </c>
      <c r="N227" s="173"/>
      <c r="O227" s="56">
        <v>19.010000000000002</v>
      </c>
      <c r="P227" s="184">
        <v>26.31</v>
      </c>
    </row>
    <row r="228" spans="2:16">
      <c r="B228" s="5" t="s">
        <v>573</v>
      </c>
      <c r="C228" s="51" t="s">
        <v>21</v>
      </c>
      <c r="D228" s="51" t="s">
        <v>21</v>
      </c>
      <c r="E228" s="6" t="s">
        <v>574</v>
      </c>
      <c r="F228" s="51" t="s">
        <v>23</v>
      </c>
      <c r="G228" s="5"/>
      <c r="H228" s="52"/>
      <c r="I228" s="53"/>
      <c r="J228" s="54"/>
      <c r="K228" s="55"/>
      <c r="L228" s="56"/>
      <c r="M228" s="56">
        <f>SUM(L229:L236)</f>
        <v>12391.389800000001</v>
      </c>
      <c r="N228" s="173"/>
      <c r="O228" s="56" t="s">
        <v>24</v>
      </c>
      <c r="P228" s="184" t="s">
        <v>24</v>
      </c>
    </row>
    <row r="229" spans="2:16" ht="154">
      <c r="B229" s="5" t="s">
        <v>575</v>
      </c>
      <c r="C229" s="51" t="s">
        <v>26</v>
      </c>
      <c r="D229" s="51" t="s">
        <v>576</v>
      </c>
      <c r="E229" s="6" t="s">
        <v>577</v>
      </c>
      <c r="F229" s="51" t="s">
        <v>107</v>
      </c>
      <c r="G229" s="5">
        <v>200</v>
      </c>
      <c r="H229" s="52">
        <f>O229*(1-'Orç-Resumo'!$G$10)</f>
        <v>30.637591999999998</v>
      </c>
      <c r="I229" s="53">
        <f>P229*(1-'Orç-Resumo'!$G$10)</f>
        <v>3.0193569999999998</v>
      </c>
      <c r="J229" s="54">
        <f t="shared" si="9"/>
        <v>6127.5183999999999</v>
      </c>
      <c r="K229" s="55">
        <f t="shared" si="10"/>
        <v>603.87139999999999</v>
      </c>
      <c r="L229" s="56">
        <f t="shared" si="11"/>
        <v>6731.3897999999999</v>
      </c>
      <c r="M229" s="56">
        <v>0</v>
      </c>
      <c r="N229" s="173"/>
      <c r="O229" s="56">
        <v>30.637591999999998</v>
      </c>
      <c r="P229" s="184">
        <v>3.0193569999999998</v>
      </c>
    </row>
    <row r="230" spans="2:16" ht="42">
      <c r="B230" s="5" t="s">
        <v>578</v>
      </c>
      <c r="C230" s="51" t="s">
        <v>48</v>
      </c>
      <c r="D230" s="51">
        <v>88648</v>
      </c>
      <c r="E230" s="6" t="s">
        <v>579</v>
      </c>
      <c r="F230" s="51" t="s">
        <v>107</v>
      </c>
      <c r="G230" s="5">
        <v>10</v>
      </c>
      <c r="H230" s="52">
        <f>O230*(1-'Orç-Resumo'!$G$10)</f>
        <v>7.97</v>
      </c>
      <c r="I230" s="53">
        <f>P230*(1-'Orç-Resumo'!$G$10)</f>
        <v>2.54</v>
      </c>
      <c r="J230" s="54">
        <f t="shared" si="9"/>
        <v>79.7</v>
      </c>
      <c r="K230" s="55">
        <f t="shared" si="10"/>
        <v>25.4</v>
      </c>
      <c r="L230" s="56">
        <f t="shared" si="11"/>
        <v>105.1</v>
      </c>
      <c r="M230" s="56">
        <v>0</v>
      </c>
      <c r="N230" s="173"/>
      <c r="O230" s="56">
        <v>7.97</v>
      </c>
      <c r="P230" s="184" t="s">
        <v>3518</v>
      </c>
    </row>
    <row r="231" spans="2:16" ht="28">
      <c r="B231" s="5" t="s">
        <v>580</v>
      </c>
      <c r="C231" s="51" t="s">
        <v>48</v>
      </c>
      <c r="D231" s="51">
        <v>101738</v>
      </c>
      <c r="E231" s="6" t="s">
        <v>581</v>
      </c>
      <c r="F231" s="51" t="s">
        <v>107</v>
      </c>
      <c r="G231" s="5">
        <v>10</v>
      </c>
      <c r="H231" s="52">
        <f>O231*(1-'Orç-Resumo'!$G$10)</f>
        <v>26.86</v>
      </c>
      <c r="I231" s="53">
        <f>P231*(1-'Orç-Resumo'!$G$10)</f>
        <v>11.13</v>
      </c>
      <c r="J231" s="54">
        <f t="shared" si="9"/>
        <v>268.60000000000002</v>
      </c>
      <c r="K231" s="55">
        <f t="shared" si="10"/>
        <v>111.30000000000001</v>
      </c>
      <c r="L231" s="56">
        <f t="shared" si="11"/>
        <v>379.90000000000003</v>
      </c>
      <c r="M231" s="56">
        <v>0</v>
      </c>
      <c r="N231" s="173"/>
      <c r="O231" s="56">
        <v>26.86</v>
      </c>
      <c r="P231" s="184" t="s">
        <v>3519</v>
      </c>
    </row>
    <row r="232" spans="2:16" ht="28">
      <c r="B232" s="5" t="s">
        <v>582</v>
      </c>
      <c r="C232" s="51" t="s">
        <v>99</v>
      </c>
      <c r="D232" s="51" t="s">
        <v>583</v>
      </c>
      <c r="E232" s="6" t="s">
        <v>584</v>
      </c>
      <c r="F232" s="51" t="s">
        <v>333</v>
      </c>
      <c r="G232" s="5">
        <v>10</v>
      </c>
      <c r="H232" s="52">
        <f>O232*(1-'Orç-Resumo'!$G$10)</f>
        <v>28.33</v>
      </c>
      <c r="I232" s="53">
        <f>P232*(1-'Orç-Resumo'!$G$10)</f>
        <v>1.23</v>
      </c>
      <c r="J232" s="54">
        <f t="shared" si="9"/>
        <v>283.29999999999995</v>
      </c>
      <c r="K232" s="55">
        <f t="shared" si="10"/>
        <v>12.3</v>
      </c>
      <c r="L232" s="56">
        <f t="shared" si="11"/>
        <v>295.59999999999997</v>
      </c>
      <c r="M232" s="56">
        <v>0</v>
      </c>
      <c r="N232" s="173"/>
      <c r="O232" s="56">
        <v>28.33</v>
      </c>
      <c r="P232" s="184">
        <v>1.23</v>
      </c>
    </row>
    <row r="233" spans="2:16">
      <c r="B233" s="5" t="s">
        <v>585</v>
      </c>
      <c r="C233" s="51" t="s">
        <v>48</v>
      </c>
      <c r="D233" s="51">
        <v>98685</v>
      </c>
      <c r="E233" s="6" t="s">
        <v>586</v>
      </c>
      <c r="F233" s="51" t="s">
        <v>107</v>
      </c>
      <c r="G233" s="5">
        <v>10</v>
      </c>
      <c r="H233" s="52">
        <f>O233*(1-'Orç-Resumo'!$G$10)</f>
        <v>80.66</v>
      </c>
      <c r="I233" s="53">
        <f>P233*(1-'Orç-Resumo'!$G$10)</f>
        <v>10.01</v>
      </c>
      <c r="J233" s="54">
        <f t="shared" si="9"/>
        <v>806.59999999999991</v>
      </c>
      <c r="K233" s="55">
        <f t="shared" si="10"/>
        <v>100.1</v>
      </c>
      <c r="L233" s="56">
        <f t="shared" si="11"/>
        <v>906.69999999999993</v>
      </c>
      <c r="M233" s="56">
        <v>0</v>
      </c>
      <c r="N233" s="173"/>
      <c r="O233" s="56">
        <v>80.66</v>
      </c>
      <c r="P233" s="184" t="s">
        <v>3520</v>
      </c>
    </row>
    <row r="234" spans="2:16" ht="28">
      <c r="B234" s="5" t="s">
        <v>587</v>
      </c>
      <c r="C234" s="51" t="s">
        <v>48</v>
      </c>
      <c r="D234" s="51">
        <v>98689</v>
      </c>
      <c r="E234" s="6" t="s">
        <v>588</v>
      </c>
      <c r="F234" s="51" t="s">
        <v>107</v>
      </c>
      <c r="G234" s="5">
        <v>10</v>
      </c>
      <c r="H234" s="52">
        <f>O234*(1-'Orç-Resumo'!$G$10)</f>
        <v>110.35000000000001</v>
      </c>
      <c r="I234" s="53">
        <f>P234*(1-'Orç-Resumo'!$G$10)</f>
        <v>18.3</v>
      </c>
      <c r="J234" s="54">
        <f t="shared" si="9"/>
        <v>1103.5</v>
      </c>
      <c r="K234" s="55">
        <f t="shared" si="10"/>
        <v>183</v>
      </c>
      <c r="L234" s="56">
        <f t="shared" si="11"/>
        <v>1286.5</v>
      </c>
      <c r="M234" s="56">
        <v>0</v>
      </c>
      <c r="N234" s="173"/>
      <c r="O234" s="56">
        <v>110.35000000000001</v>
      </c>
      <c r="P234" s="184" t="s">
        <v>2446</v>
      </c>
    </row>
    <row r="235" spans="2:16" ht="56">
      <c r="B235" s="5" t="s">
        <v>589</v>
      </c>
      <c r="C235" s="51" t="s">
        <v>48</v>
      </c>
      <c r="D235" s="51">
        <v>101965</v>
      </c>
      <c r="E235" s="6" t="s">
        <v>590</v>
      </c>
      <c r="F235" s="51" t="s">
        <v>107</v>
      </c>
      <c r="G235" s="5">
        <v>10</v>
      </c>
      <c r="H235" s="52">
        <f>O235*(1-'Orç-Resumo'!$G$10)</f>
        <v>116.93999999999998</v>
      </c>
      <c r="I235" s="53">
        <f>P235*(1-'Orç-Resumo'!$G$10)</f>
        <v>25.45</v>
      </c>
      <c r="J235" s="54">
        <f t="shared" si="9"/>
        <v>1169.3999999999999</v>
      </c>
      <c r="K235" s="55">
        <f t="shared" si="10"/>
        <v>254.5</v>
      </c>
      <c r="L235" s="56">
        <f t="shared" si="11"/>
        <v>1423.8999999999999</v>
      </c>
      <c r="M235" s="56">
        <v>0</v>
      </c>
      <c r="N235" s="173"/>
      <c r="O235" s="56">
        <v>116.93999999999998</v>
      </c>
      <c r="P235" s="184" t="s">
        <v>3521</v>
      </c>
    </row>
    <row r="236" spans="2:16" ht="28">
      <c r="B236" s="5" t="s">
        <v>591</v>
      </c>
      <c r="C236" s="51" t="s">
        <v>99</v>
      </c>
      <c r="D236" s="51" t="s">
        <v>592</v>
      </c>
      <c r="E236" s="6" t="s">
        <v>593</v>
      </c>
      <c r="F236" s="51" t="s">
        <v>333</v>
      </c>
      <c r="G236" s="5">
        <v>10</v>
      </c>
      <c r="H236" s="52">
        <f>O236*(1-'Orç-Resumo'!$G$10)</f>
        <v>124.68</v>
      </c>
      <c r="I236" s="53">
        <f>P236*(1-'Orç-Resumo'!$G$10)</f>
        <v>1.55</v>
      </c>
      <c r="J236" s="54">
        <f t="shared" si="9"/>
        <v>1246.8000000000002</v>
      </c>
      <c r="K236" s="55">
        <f t="shared" si="10"/>
        <v>15.5</v>
      </c>
      <c r="L236" s="56">
        <f t="shared" si="11"/>
        <v>1262.3000000000002</v>
      </c>
      <c r="M236" s="56">
        <v>0</v>
      </c>
      <c r="N236" s="173"/>
      <c r="O236" s="56">
        <v>124.68</v>
      </c>
      <c r="P236" s="184">
        <v>1.55</v>
      </c>
    </row>
    <row r="237" spans="2:16">
      <c r="B237" s="5" t="s">
        <v>594</v>
      </c>
      <c r="C237" s="51" t="s">
        <v>21</v>
      </c>
      <c r="D237" s="51" t="s">
        <v>21</v>
      </c>
      <c r="E237" s="6" t="s">
        <v>595</v>
      </c>
      <c r="F237" s="51" t="s">
        <v>23</v>
      </c>
      <c r="G237" s="5"/>
      <c r="H237" s="52"/>
      <c r="I237" s="53"/>
      <c r="J237" s="54"/>
      <c r="K237" s="55"/>
      <c r="L237" s="56"/>
      <c r="M237" s="56">
        <f>SUM(L238:L270)</f>
        <v>100853.19288000003</v>
      </c>
      <c r="N237" s="173"/>
      <c r="O237" s="56" t="s">
        <v>24</v>
      </c>
      <c r="P237" s="184" t="s">
        <v>24</v>
      </c>
    </row>
    <row r="238" spans="2:16" ht="126">
      <c r="B238" s="5" t="s">
        <v>596</v>
      </c>
      <c r="C238" s="51" t="s">
        <v>26</v>
      </c>
      <c r="D238" s="51" t="s">
        <v>597</v>
      </c>
      <c r="E238" s="6" t="s">
        <v>598</v>
      </c>
      <c r="F238" s="51" t="s">
        <v>33</v>
      </c>
      <c r="G238" s="5">
        <v>2</v>
      </c>
      <c r="H238" s="52">
        <f>O238*(1-'Orç-Resumo'!$G$10)</f>
        <v>160.87384</v>
      </c>
      <c r="I238" s="53">
        <f>P238*(1-'Orç-Resumo'!$G$10)</f>
        <v>69.643969999999996</v>
      </c>
      <c r="J238" s="54">
        <f t="shared" si="9"/>
        <v>321.74768</v>
      </c>
      <c r="K238" s="55">
        <f t="shared" si="10"/>
        <v>139.28793999999999</v>
      </c>
      <c r="L238" s="56">
        <f t="shared" si="11"/>
        <v>461.03561999999999</v>
      </c>
      <c r="M238" s="56">
        <v>0</v>
      </c>
      <c r="N238" s="173"/>
      <c r="O238" s="56">
        <v>160.87384</v>
      </c>
      <c r="P238" s="184">
        <v>69.643969999999996</v>
      </c>
    </row>
    <row r="239" spans="2:16" ht="28">
      <c r="B239" s="5" t="s">
        <v>599</v>
      </c>
      <c r="C239" s="51" t="s">
        <v>26</v>
      </c>
      <c r="D239" s="51" t="s">
        <v>600</v>
      </c>
      <c r="E239" s="6" t="s">
        <v>601</v>
      </c>
      <c r="F239" s="51" t="s">
        <v>33</v>
      </c>
      <c r="G239" s="5">
        <v>1</v>
      </c>
      <c r="H239" s="52">
        <f>O239*(1-'Orç-Resumo'!$G$10)</f>
        <v>0</v>
      </c>
      <c r="I239" s="53">
        <f>P239*(1-'Orç-Resumo'!$G$10)</f>
        <v>117.95</v>
      </c>
      <c r="J239" s="54">
        <f t="shared" si="9"/>
        <v>0</v>
      </c>
      <c r="K239" s="55">
        <f t="shared" si="10"/>
        <v>117.95</v>
      </c>
      <c r="L239" s="56">
        <f t="shared" si="11"/>
        <v>117.95</v>
      </c>
      <c r="M239" s="56">
        <v>0</v>
      </c>
      <c r="N239" s="173"/>
      <c r="O239" s="56">
        <v>0</v>
      </c>
      <c r="P239" s="184">
        <v>117.95</v>
      </c>
    </row>
    <row r="240" spans="2:16" ht="42">
      <c r="B240" s="5" t="s">
        <v>602</v>
      </c>
      <c r="C240" s="51" t="s">
        <v>48</v>
      </c>
      <c r="D240" s="51">
        <v>102182</v>
      </c>
      <c r="E240" s="6" t="s">
        <v>603</v>
      </c>
      <c r="F240" s="51" t="s">
        <v>173</v>
      </c>
      <c r="G240" s="5">
        <v>2</v>
      </c>
      <c r="H240" s="52">
        <f>O240*(1-'Orç-Resumo'!$G$10)</f>
        <v>1158.8000000000002</v>
      </c>
      <c r="I240" s="53">
        <f>P240*(1-'Orç-Resumo'!$G$10)</f>
        <v>69.63</v>
      </c>
      <c r="J240" s="54">
        <f t="shared" si="9"/>
        <v>2317.6000000000004</v>
      </c>
      <c r="K240" s="55">
        <f t="shared" si="10"/>
        <v>139.26</v>
      </c>
      <c r="L240" s="56">
        <f t="shared" si="11"/>
        <v>2456.8600000000006</v>
      </c>
      <c r="M240" s="56">
        <v>0</v>
      </c>
      <c r="N240" s="173"/>
      <c r="O240" s="56">
        <v>1158.8000000000002</v>
      </c>
      <c r="P240" s="184" t="s">
        <v>3522</v>
      </c>
    </row>
    <row r="241" spans="2:16" ht="56">
      <c r="B241" s="5" t="s">
        <v>604</v>
      </c>
      <c r="C241" s="51" t="s">
        <v>48</v>
      </c>
      <c r="D241" s="51">
        <v>102183</v>
      </c>
      <c r="E241" s="6" t="s">
        <v>605</v>
      </c>
      <c r="F241" s="51" t="s">
        <v>173</v>
      </c>
      <c r="G241" s="5">
        <v>1</v>
      </c>
      <c r="H241" s="52">
        <f>O241*(1-'Orç-Resumo'!$G$10)</f>
        <v>2321.2900000000004</v>
      </c>
      <c r="I241" s="53">
        <f>P241*(1-'Orç-Resumo'!$G$10)</f>
        <v>148.72</v>
      </c>
      <c r="J241" s="54">
        <f t="shared" si="9"/>
        <v>2321.2900000000004</v>
      </c>
      <c r="K241" s="55">
        <f t="shared" si="10"/>
        <v>148.72</v>
      </c>
      <c r="L241" s="56">
        <f t="shared" si="11"/>
        <v>2470.0100000000002</v>
      </c>
      <c r="M241" s="56">
        <v>0</v>
      </c>
      <c r="N241" s="173"/>
      <c r="O241" s="56">
        <v>2321.2900000000004</v>
      </c>
      <c r="P241" s="184" t="s">
        <v>3523</v>
      </c>
    </row>
    <row r="242" spans="2:16" ht="56">
      <c r="B242" s="5" t="s">
        <v>606</v>
      </c>
      <c r="C242" s="51" t="s">
        <v>48</v>
      </c>
      <c r="D242" s="51">
        <v>102184</v>
      </c>
      <c r="E242" s="6" t="s">
        <v>607</v>
      </c>
      <c r="F242" s="51" t="s">
        <v>173</v>
      </c>
      <c r="G242" s="5">
        <v>1</v>
      </c>
      <c r="H242" s="52">
        <f>O242*(1-'Orç-Resumo'!$G$10)</f>
        <v>1898.11</v>
      </c>
      <c r="I242" s="53">
        <f>P242*(1-'Orç-Resumo'!$G$10)</f>
        <v>117.95</v>
      </c>
      <c r="J242" s="54">
        <f t="shared" si="9"/>
        <v>1898.11</v>
      </c>
      <c r="K242" s="55">
        <f t="shared" si="10"/>
        <v>117.95</v>
      </c>
      <c r="L242" s="56">
        <f t="shared" si="11"/>
        <v>2016.06</v>
      </c>
      <c r="M242" s="56">
        <v>0</v>
      </c>
      <c r="N242" s="173"/>
      <c r="O242" s="56">
        <v>1898.11</v>
      </c>
      <c r="P242" s="184" t="s">
        <v>3524</v>
      </c>
    </row>
    <row r="243" spans="2:16" ht="56">
      <c r="B243" s="5" t="s">
        <v>608</v>
      </c>
      <c r="C243" s="51" t="s">
        <v>48</v>
      </c>
      <c r="D243" s="51">
        <v>102185</v>
      </c>
      <c r="E243" s="6" t="s">
        <v>609</v>
      </c>
      <c r="F243" s="51" t="s">
        <v>173</v>
      </c>
      <c r="G243" s="5">
        <v>1</v>
      </c>
      <c r="H243" s="52">
        <f>O243*(1-'Orç-Resumo'!$G$10)</f>
        <v>3799.7799999999997</v>
      </c>
      <c r="I243" s="53">
        <f>P243*(1-'Orç-Resumo'!$G$10)</f>
        <v>245.13</v>
      </c>
      <c r="J243" s="54">
        <f t="shared" si="9"/>
        <v>3799.7799999999997</v>
      </c>
      <c r="K243" s="55">
        <f t="shared" si="10"/>
        <v>245.13</v>
      </c>
      <c r="L243" s="56">
        <f t="shared" si="11"/>
        <v>4044.91</v>
      </c>
      <c r="M243" s="56">
        <v>0</v>
      </c>
      <c r="N243" s="173"/>
      <c r="O243" s="56">
        <v>3799.7799999999997</v>
      </c>
      <c r="P243" s="184" t="s">
        <v>3525</v>
      </c>
    </row>
    <row r="244" spans="2:16" ht="28">
      <c r="B244" s="5" t="s">
        <v>610</v>
      </c>
      <c r="C244" s="51" t="s">
        <v>26</v>
      </c>
      <c r="D244" s="51" t="s">
        <v>611</v>
      </c>
      <c r="E244" s="6" t="s">
        <v>612</v>
      </c>
      <c r="F244" s="51" t="s">
        <v>33</v>
      </c>
      <c r="G244" s="5">
        <v>2</v>
      </c>
      <c r="H244" s="52">
        <f>O244*(1-'Orç-Resumo'!$G$10)</f>
        <v>16.4649</v>
      </c>
      <c r="I244" s="53">
        <f>P244*(1-'Orç-Resumo'!$G$10)</f>
        <v>48.320230000000002</v>
      </c>
      <c r="J244" s="54">
        <f t="shared" si="9"/>
        <v>32.9298</v>
      </c>
      <c r="K244" s="55">
        <f t="shared" si="10"/>
        <v>96.640460000000004</v>
      </c>
      <c r="L244" s="56">
        <f t="shared" si="11"/>
        <v>129.57026000000002</v>
      </c>
      <c r="M244" s="56">
        <v>0</v>
      </c>
      <c r="N244" s="173"/>
      <c r="O244" s="56">
        <v>16.4649</v>
      </c>
      <c r="P244" s="184">
        <v>48.320230000000002</v>
      </c>
    </row>
    <row r="245" spans="2:16" ht="56">
      <c r="B245" s="5" t="s">
        <v>613</v>
      </c>
      <c r="C245" s="51" t="s">
        <v>48</v>
      </c>
      <c r="D245" s="51">
        <v>100695</v>
      </c>
      <c r="E245" s="6" t="s">
        <v>614</v>
      </c>
      <c r="F245" s="51" t="s">
        <v>173</v>
      </c>
      <c r="G245" s="5">
        <v>2</v>
      </c>
      <c r="H245" s="52">
        <f>O245*(1-'Orç-Resumo'!$G$10)</f>
        <v>18.899999999999999</v>
      </c>
      <c r="I245" s="53">
        <f>P245*(1-'Orç-Resumo'!$G$10)</f>
        <v>48.23</v>
      </c>
      <c r="J245" s="54">
        <f t="shared" si="9"/>
        <v>37.799999999999997</v>
      </c>
      <c r="K245" s="55">
        <f t="shared" si="10"/>
        <v>96.46</v>
      </c>
      <c r="L245" s="56">
        <f t="shared" si="11"/>
        <v>134.26</v>
      </c>
      <c r="M245" s="56">
        <v>0</v>
      </c>
      <c r="N245" s="173"/>
      <c r="O245" s="56">
        <v>18.899999999999999</v>
      </c>
      <c r="P245" s="184" t="s">
        <v>3526</v>
      </c>
    </row>
    <row r="246" spans="2:16" ht="56">
      <c r="B246" s="5" t="s">
        <v>615</v>
      </c>
      <c r="C246" s="51" t="s">
        <v>48</v>
      </c>
      <c r="D246" s="51">
        <v>100697</v>
      </c>
      <c r="E246" s="6" t="s">
        <v>616</v>
      </c>
      <c r="F246" s="51" t="s">
        <v>173</v>
      </c>
      <c r="G246" s="5">
        <v>2</v>
      </c>
      <c r="H246" s="52">
        <f>O246*(1-'Orç-Resumo'!$G$10)</f>
        <v>22.89</v>
      </c>
      <c r="I246" s="53">
        <f>P246*(1-'Orç-Resumo'!$G$10)</f>
        <v>59.3</v>
      </c>
      <c r="J246" s="54">
        <f t="shared" si="9"/>
        <v>45.78</v>
      </c>
      <c r="K246" s="55">
        <f t="shared" si="10"/>
        <v>118.6</v>
      </c>
      <c r="L246" s="56">
        <f t="shared" si="11"/>
        <v>164.38</v>
      </c>
      <c r="M246" s="56">
        <v>0</v>
      </c>
      <c r="N246" s="173"/>
      <c r="O246" s="56">
        <v>22.89</v>
      </c>
      <c r="P246" s="184" t="s">
        <v>3527</v>
      </c>
    </row>
    <row r="247" spans="2:16" ht="70">
      <c r="B247" s="5" t="s">
        <v>617</v>
      </c>
      <c r="C247" s="51" t="s">
        <v>48</v>
      </c>
      <c r="D247" s="51">
        <v>90820</v>
      </c>
      <c r="E247" s="6" t="s">
        <v>618</v>
      </c>
      <c r="F247" s="51" t="s">
        <v>173</v>
      </c>
      <c r="G247" s="5">
        <v>1</v>
      </c>
      <c r="H247" s="52">
        <f>O247*(1-'Orç-Resumo'!$G$10)</f>
        <v>257.62</v>
      </c>
      <c r="I247" s="53">
        <f>P247*(1-'Orç-Resumo'!$G$10)</f>
        <v>39.17</v>
      </c>
      <c r="J247" s="54">
        <f t="shared" si="9"/>
        <v>257.62</v>
      </c>
      <c r="K247" s="55">
        <f t="shared" si="10"/>
        <v>39.17</v>
      </c>
      <c r="L247" s="56">
        <f t="shared" si="11"/>
        <v>296.79000000000002</v>
      </c>
      <c r="M247" s="56">
        <v>0</v>
      </c>
      <c r="N247" s="173"/>
      <c r="O247" s="56">
        <v>257.62</v>
      </c>
      <c r="P247" s="184" t="s">
        <v>3528</v>
      </c>
    </row>
    <row r="248" spans="2:16" ht="70">
      <c r="B248" s="5" t="s">
        <v>619</v>
      </c>
      <c r="C248" s="51" t="s">
        <v>48</v>
      </c>
      <c r="D248" s="51">
        <v>90822</v>
      </c>
      <c r="E248" s="6" t="s">
        <v>620</v>
      </c>
      <c r="F248" s="51" t="s">
        <v>173</v>
      </c>
      <c r="G248" s="5">
        <v>2</v>
      </c>
      <c r="H248" s="52">
        <f>O248*(1-'Orç-Resumo'!$G$10)</f>
        <v>275.48</v>
      </c>
      <c r="I248" s="53">
        <f>P248*(1-'Orç-Resumo'!$G$10)</f>
        <v>47.24</v>
      </c>
      <c r="J248" s="54">
        <f t="shared" si="9"/>
        <v>550.96</v>
      </c>
      <c r="K248" s="55">
        <f t="shared" si="10"/>
        <v>94.48</v>
      </c>
      <c r="L248" s="56">
        <f t="shared" si="11"/>
        <v>645.44000000000005</v>
      </c>
      <c r="M248" s="56">
        <v>0</v>
      </c>
      <c r="N248" s="173"/>
      <c r="O248" s="56">
        <v>275.48</v>
      </c>
      <c r="P248" s="184" t="s">
        <v>3529</v>
      </c>
    </row>
    <row r="249" spans="2:16" ht="70">
      <c r="B249" s="5" t="s">
        <v>621</v>
      </c>
      <c r="C249" s="51" t="s">
        <v>48</v>
      </c>
      <c r="D249" s="51">
        <v>90823</v>
      </c>
      <c r="E249" s="6" t="s">
        <v>622</v>
      </c>
      <c r="F249" s="51" t="s">
        <v>173</v>
      </c>
      <c r="G249" s="5">
        <v>2</v>
      </c>
      <c r="H249" s="52">
        <f>O249*(1-'Orç-Resumo'!$G$10)</f>
        <v>331.32000000000005</v>
      </c>
      <c r="I249" s="53">
        <f>P249*(1-'Orç-Resumo'!$G$10)</f>
        <v>51.28</v>
      </c>
      <c r="J249" s="54">
        <f t="shared" si="9"/>
        <v>662.6400000000001</v>
      </c>
      <c r="K249" s="55">
        <f t="shared" si="10"/>
        <v>102.56</v>
      </c>
      <c r="L249" s="56">
        <f t="shared" si="11"/>
        <v>765.2</v>
      </c>
      <c r="M249" s="56">
        <v>0</v>
      </c>
      <c r="N249" s="173"/>
      <c r="O249" s="56">
        <v>331.32000000000005</v>
      </c>
      <c r="P249" s="184" t="s">
        <v>3530</v>
      </c>
    </row>
    <row r="250" spans="2:16" ht="84">
      <c r="B250" s="5" t="s">
        <v>623</v>
      </c>
      <c r="C250" s="51" t="s">
        <v>99</v>
      </c>
      <c r="D250" s="51" t="s">
        <v>624</v>
      </c>
      <c r="E250" s="7" t="s">
        <v>625</v>
      </c>
      <c r="F250" s="51" t="s">
        <v>626</v>
      </c>
      <c r="G250" s="5">
        <v>2</v>
      </c>
      <c r="H250" s="52">
        <f>O250*(1-'Orç-Resumo'!$G$10)</f>
        <v>865.02</v>
      </c>
      <c r="I250" s="53">
        <f>P250*(1-'Orç-Resumo'!$G$10)</f>
        <v>157.41999999999999</v>
      </c>
      <c r="J250" s="54">
        <f t="shared" si="9"/>
        <v>1730.04</v>
      </c>
      <c r="K250" s="55">
        <f t="shared" si="10"/>
        <v>314.83999999999997</v>
      </c>
      <c r="L250" s="56">
        <f t="shared" si="11"/>
        <v>2044.8799999999999</v>
      </c>
      <c r="M250" s="56">
        <v>0</v>
      </c>
      <c r="N250" s="173"/>
      <c r="O250" s="56">
        <v>865.02</v>
      </c>
      <c r="P250" s="184">
        <v>157.41999999999999</v>
      </c>
    </row>
    <row r="251" spans="2:16" ht="84">
      <c r="B251" s="5" t="s">
        <v>627</v>
      </c>
      <c r="C251" s="51" t="s">
        <v>99</v>
      </c>
      <c r="D251" s="51" t="s">
        <v>628</v>
      </c>
      <c r="E251" s="7" t="s">
        <v>629</v>
      </c>
      <c r="F251" s="51" t="s">
        <v>626</v>
      </c>
      <c r="G251" s="5">
        <v>1</v>
      </c>
      <c r="H251" s="52">
        <f>O251*(1-'Orç-Resumo'!$G$10)</f>
        <v>1799.61</v>
      </c>
      <c r="I251" s="53">
        <f>P251*(1-'Orç-Resumo'!$G$10)</f>
        <v>157.41999999999999</v>
      </c>
      <c r="J251" s="54">
        <f t="shared" si="9"/>
        <v>1799.61</v>
      </c>
      <c r="K251" s="55">
        <f t="shared" si="10"/>
        <v>157.41999999999999</v>
      </c>
      <c r="L251" s="56">
        <f t="shared" si="11"/>
        <v>1957.03</v>
      </c>
      <c r="M251" s="56">
        <v>0</v>
      </c>
      <c r="N251" s="173"/>
      <c r="O251" s="56">
        <v>1799.61</v>
      </c>
      <c r="P251" s="184">
        <v>157.41999999999999</v>
      </c>
    </row>
    <row r="252" spans="2:16" ht="98">
      <c r="B252" s="5" t="s">
        <v>630</v>
      </c>
      <c r="C252" s="51" t="s">
        <v>48</v>
      </c>
      <c r="D252" s="51">
        <v>90793</v>
      </c>
      <c r="E252" s="6" t="s">
        <v>631</v>
      </c>
      <c r="F252" s="51" t="s">
        <v>173</v>
      </c>
      <c r="G252" s="5">
        <v>2</v>
      </c>
      <c r="H252" s="52">
        <f>O252*(1-'Orç-Resumo'!$G$10)</f>
        <v>755.92</v>
      </c>
      <c r="I252" s="53">
        <f>P252*(1-'Orç-Resumo'!$G$10)</f>
        <v>28.38</v>
      </c>
      <c r="J252" s="54">
        <f t="shared" si="9"/>
        <v>1511.84</v>
      </c>
      <c r="K252" s="55">
        <f t="shared" si="10"/>
        <v>56.76</v>
      </c>
      <c r="L252" s="56">
        <f t="shared" si="11"/>
        <v>1568.6</v>
      </c>
      <c r="M252" s="56">
        <v>0</v>
      </c>
      <c r="N252" s="173"/>
      <c r="O252" s="56">
        <v>755.92</v>
      </c>
      <c r="P252" s="184" t="s">
        <v>3501</v>
      </c>
    </row>
    <row r="253" spans="2:16" ht="28">
      <c r="B253" s="5" t="s">
        <v>632</v>
      </c>
      <c r="C253" s="51" t="s">
        <v>26</v>
      </c>
      <c r="D253" s="51" t="s">
        <v>633</v>
      </c>
      <c r="E253" s="6" t="s">
        <v>634</v>
      </c>
      <c r="F253" s="51" t="s">
        <v>33</v>
      </c>
      <c r="G253" s="5">
        <v>2</v>
      </c>
      <c r="H253" s="52">
        <f>O253*(1-'Orç-Resumo'!$G$10)</f>
        <v>263.83799999999997</v>
      </c>
      <c r="I253" s="53">
        <f>P253*(1-'Orç-Resumo'!$G$10)</f>
        <v>15.248000000000001</v>
      </c>
      <c r="J253" s="54">
        <f t="shared" si="9"/>
        <v>527.67599999999993</v>
      </c>
      <c r="K253" s="55">
        <f t="shared" si="10"/>
        <v>30.496000000000002</v>
      </c>
      <c r="L253" s="56">
        <f t="shared" si="11"/>
        <v>558.17199999999991</v>
      </c>
      <c r="M253" s="56">
        <v>0</v>
      </c>
      <c r="N253" s="173"/>
      <c r="O253" s="56">
        <v>263.83799999999997</v>
      </c>
      <c r="P253" s="184">
        <v>15.248000000000001</v>
      </c>
    </row>
    <row r="254" spans="2:16" ht="28">
      <c r="B254" s="5" t="s">
        <v>635</v>
      </c>
      <c r="C254" s="51" t="s">
        <v>48</v>
      </c>
      <c r="D254" s="51">
        <v>100701</v>
      </c>
      <c r="E254" s="6" t="s">
        <v>636</v>
      </c>
      <c r="F254" s="51" t="s">
        <v>69</v>
      </c>
      <c r="G254" s="5">
        <v>7</v>
      </c>
      <c r="H254" s="52">
        <f>O254*(1-'Orç-Resumo'!$G$10)</f>
        <v>627.86</v>
      </c>
      <c r="I254" s="53">
        <f>P254*(1-'Orç-Resumo'!$G$10)</f>
        <v>16.27</v>
      </c>
      <c r="J254" s="54">
        <f t="shared" si="9"/>
        <v>4395.0200000000004</v>
      </c>
      <c r="K254" s="55">
        <f t="shared" si="10"/>
        <v>113.89</v>
      </c>
      <c r="L254" s="56">
        <f t="shared" si="11"/>
        <v>4508.9100000000008</v>
      </c>
      <c r="M254" s="56">
        <v>0</v>
      </c>
      <c r="N254" s="173"/>
      <c r="O254" s="56">
        <v>627.86</v>
      </c>
      <c r="P254" s="184" t="s">
        <v>3531</v>
      </c>
    </row>
    <row r="255" spans="2:16" ht="28">
      <c r="B255" s="5" t="s">
        <v>637</v>
      </c>
      <c r="C255" s="51" t="s">
        <v>48</v>
      </c>
      <c r="D255" s="51">
        <v>90838</v>
      </c>
      <c r="E255" s="6" t="s">
        <v>638</v>
      </c>
      <c r="F255" s="51" t="s">
        <v>173</v>
      </c>
      <c r="G255" s="5">
        <v>1</v>
      </c>
      <c r="H255" s="52">
        <f>O255*(1-'Orç-Resumo'!$G$10)</f>
        <v>1525.71</v>
      </c>
      <c r="I255" s="53">
        <f>P255*(1-'Orç-Resumo'!$G$10)</f>
        <v>116.84</v>
      </c>
      <c r="J255" s="54">
        <f t="shared" si="9"/>
        <v>1525.71</v>
      </c>
      <c r="K255" s="55">
        <f t="shared" si="10"/>
        <v>116.84</v>
      </c>
      <c r="L255" s="56">
        <f t="shared" si="11"/>
        <v>1642.55</v>
      </c>
      <c r="M255" s="56">
        <v>0</v>
      </c>
      <c r="N255" s="173"/>
      <c r="O255" s="56">
        <v>1525.71</v>
      </c>
      <c r="P255" s="184" t="s">
        <v>3532</v>
      </c>
    </row>
    <row r="256" spans="2:16" ht="56">
      <c r="B256" s="5" t="s">
        <v>639</v>
      </c>
      <c r="C256" s="51" t="s">
        <v>48</v>
      </c>
      <c r="D256" s="51">
        <v>91338</v>
      </c>
      <c r="E256" s="6" t="s">
        <v>640</v>
      </c>
      <c r="F256" s="51" t="s">
        <v>69</v>
      </c>
      <c r="G256" s="5">
        <v>2</v>
      </c>
      <c r="H256" s="52">
        <f>O256*(1-'Orç-Resumo'!$G$10)</f>
        <v>849.11999999999989</v>
      </c>
      <c r="I256" s="53">
        <f>P256*(1-'Orç-Resumo'!$G$10)</f>
        <v>11.44</v>
      </c>
      <c r="J256" s="54">
        <f t="shared" si="9"/>
        <v>1698.2399999999998</v>
      </c>
      <c r="K256" s="55">
        <f t="shared" si="10"/>
        <v>22.88</v>
      </c>
      <c r="L256" s="56">
        <f t="shared" si="11"/>
        <v>1721.12</v>
      </c>
      <c r="M256" s="56">
        <v>0</v>
      </c>
      <c r="N256" s="173"/>
      <c r="O256" s="56">
        <v>849.11999999999989</v>
      </c>
      <c r="P256" s="184" t="s">
        <v>3533</v>
      </c>
    </row>
    <row r="257" spans="2:16" ht="56">
      <c r="B257" s="5" t="s">
        <v>641</v>
      </c>
      <c r="C257" s="51" t="s">
        <v>48</v>
      </c>
      <c r="D257" s="51">
        <v>100702</v>
      </c>
      <c r="E257" s="6" t="s">
        <v>642</v>
      </c>
      <c r="F257" s="51" t="s">
        <v>69</v>
      </c>
      <c r="G257" s="5">
        <v>10</v>
      </c>
      <c r="H257" s="52">
        <f>O257*(1-'Orç-Resumo'!$G$10)</f>
        <v>462.11</v>
      </c>
      <c r="I257" s="53">
        <f>P257*(1-'Orç-Resumo'!$G$10)</f>
        <v>9.0500000000000007</v>
      </c>
      <c r="J257" s="54">
        <f t="shared" si="9"/>
        <v>4621.1000000000004</v>
      </c>
      <c r="K257" s="55">
        <f t="shared" si="10"/>
        <v>90.5</v>
      </c>
      <c r="L257" s="56">
        <f t="shared" si="11"/>
        <v>4711.6000000000004</v>
      </c>
      <c r="M257" s="56">
        <v>0</v>
      </c>
      <c r="N257" s="173"/>
      <c r="O257" s="56">
        <v>462.11</v>
      </c>
      <c r="P257" s="184" t="s">
        <v>3457</v>
      </c>
    </row>
    <row r="258" spans="2:16" ht="56">
      <c r="B258" s="5" t="s">
        <v>644</v>
      </c>
      <c r="C258" s="51" t="s">
        <v>48</v>
      </c>
      <c r="D258" s="51">
        <v>94569</v>
      </c>
      <c r="E258" s="6" t="s">
        <v>645</v>
      </c>
      <c r="F258" s="51" t="s">
        <v>69</v>
      </c>
      <c r="G258" s="5">
        <v>5</v>
      </c>
      <c r="H258" s="52">
        <f>O258*(1-'Orç-Resumo'!$G$10)</f>
        <v>657.86</v>
      </c>
      <c r="I258" s="53">
        <f>P258*(1-'Orç-Resumo'!$G$10)</f>
        <v>32.49</v>
      </c>
      <c r="J258" s="54">
        <f t="shared" si="9"/>
        <v>3289.3</v>
      </c>
      <c r="K258" s="55">
        <f t="shared" si="10"/>
        <v>162.45000000000002</v>
      </c>
      <c r="L258" s="56">
        <f t="shared" si="11"/>
        <v>3451.75</v>
      </c>
      <c r="M258" s="56">
        <v>0</v>
      </c>
      <c r="N258" s="173"/>
      <c r="O258" s="56">
        <v>657.86</v>
      </c>
      <c r="P258" s="184" t="s">
        <v>3064</v>
      </c>
    </row>
    <row r="259" spans="2:16" ht="84">
      <c r="B259" s="5" t="s">
        <v>646</v>
      </c>
      <c r="C259" s="51" t="s">
        <v>48</v>
      </c>
      <c r="D259" s="51">
        <v>94570</v>
      </c>
      <c r="E259" s="6" t="s">
        <v>647</v>
      </c>
      <c r="F259" s="51" t="s">
        <v>69</v>
      </c>
      <c r="G259" s="5">
        <v>5</v>
      </c>
      <c r="H259" s="52">
        <f>O259*(1-'Orç-Resumo'!$G$10)</f>
        <v>354.81</v>
      </c>
      <c r="I259" s="53">
        <f>P259*(1-'Orç-Resumo'!$G$10)</f>
        <v>10.050000000000001</v>
      </c>
      <c r="J259" s="54">
        <f t="shared" si="9"/>
        <v>1774.05</v>
      </c>
      <c r="K259" s="55">
        <f t="shared" si="10"/>
        <v>50.25</v>
      </c>
      <c r="L259" s="56">
        <f t="shared" si="11"/>
        <v>1824.3</v>
      </c>
      <c r="M259" s="56">
        <v>0</v>
      </c>
      <c r="N259" s="173"/>
      <c r="O259" s="56">
        <v>354.81</v>
      </c>
      <c r="P259" s="184" t="s">
        <v>2704</v>
      </c>
    </row>
    <row r="260" spans="2:16" ht="56">
      <c r="B260" s="5" t="s">
        <v>648</v>
      </c>
      <c r="C260" s="51" t="s">
        <v>48</v>
      </c>
      <c r="D260" s="51">
        <v>100674</v>
      </c>
      <c r="E260" s="6" t="s">
        <v>649</v>
      </c>
      <c r="F260" s="51" t="s">
        <v>69</v>
      </c>
      <c r="G260" s="5">
        <v>5</v>
      </c>
      <c r="H260" s="52">
        <f>O260*(1-'Orç-Resumo'!$G$10)</f>
        <v>769.15</v>
      </c>
      <c r="I260" s="53">
        <f>P260*(1-'Orç-Resumo'!$G$10)</f>
        <v>23.86</v>
      </c>
      <c r="J260" s="54">
        <f t="shared" si="9"/>
        <v>3845.75</v>
      </c>
      <c r="K260" s="55">
        <f t="shared" si="10"/>
        <v>119.3</v>
      </c>
      <c r="L260" s="56">
        <f t="shared" si="11"/>
        <v>3965.05</v>
      </c>
      <c r="M260" s="56">
        <v>0</v>
      </c>
      <c r="N260" s="173"/>
      <c r="O260" s="56">
        <v>769.15</v>
      </c>
      <c r="P260" s="184" t="s">
        <v>3534</v>
      </c>
    </row>
    <row r="261" spans="2:16" ht="84">
      <c r="B261" s="5" t="s">
        <v>650</v>
      </c>
      <c r="C261" s="51" t="s">
        <v>48</v>
      </c>
      <c r="D261" s="51">
        <v>94573</v>
      </c>
      <c r="E261" s="6" t="s">
        <v>651</v>
      </c>
      <c r="F261" s="51" t="s">
        <v>69</v>
      </c>
      <c r="G261" s="5">
        <v>5</v>
      </c>
      <c r="H261" s="52">
        <f>O261*(1-'Orç-Resumo'!$G$10)</f>
        <v>396.06</v>
      </c>
      <c r="I261" s="53">
        <f>P261*(1-'Orç-Resumo'!$G$10)</f>
        <v>10.02</v>
      </c>
      <c r="J261" s="54">
        <f t="shared" si="9"/>
        <v>1980.3</v>
      </c>
      <c r="K261" s="55">
        <f t="shared" si="10"/>
        <v>50.099999999999994</v>
      </c>
      <c r="L261" s="56">
        <f t="shared" si="11"/>
        <v>2030.3999999999999</v>
      </c>
      <c r="M261" s="56">
        <v>0</v>
      </c>
      <c r="N261" s="173"/>
      <c r="O261" s="56">
        <v>396.06</v>
      </c>
      <c r="P261" s="184" t="s">
        <v>2479</v>
      </c>
    </row>
    <row r="262" spans="2:16" ht="28">
      <c r="B262" s="5" t="s">
        <v>652</v>
      </c>
      <c r="C262" s="51" t="s">
        <v>99</v>
      </c>
      <c r="D262" s="51" t="s">
        <v>653</v>
      </c>
      <c r="E262" s="6" t="s">
        <v>654</v>
      </c>
      <c r="F262" s="51" t="s">
        <v>113</v>
      </c>
      <c r="G262" s="5">
        <v>20</v>
      </c>
      <c r="H262" s="52">
        <f>O262*(1-'Orç-Resumo'!$G$10)</f>
        <v>685.59</v>
      </c>
      <c r="I262" s="53">
        <f>P262*(1-'Orç-Resumo'!$G$10)</f>
        <v>90.67</v>
      </c>
      <c r="J262" s="54">
        <f t="shared" si="9"/>
        <v>13711.800000000001</v>
      </c>
      <c r="K262" s="55">
        <f t="shared" si="10"/>
        <v>1813.4</v>
      </c>
      <c r="L262" s="56">
        <f t="shared" si="11"/>
        <v>15525.2</v>
      </c>
      <c r="M262" s="56">
        <v>0</v>
      </c>
      <c r="N262" s="173"/>
      <c r="O262" s="56">
        <v>685.59</v>
      </c>
      <c r="P262" s="184">
        <v>90.67</v>
      </c>
    </row>
    <row r="263" spans="2:16" ht="42">
      <c r="B263" s="5" t="s">
        <v>655</v>
      </c>
      <c r="C263" s="51" t="s">
        <v>48</v>
      </c>
      <c r="D263" s="51">
        <v>99861</v>
      </c>
      <c r="E263" s="6" t="s">
        <v>656</v>
      </c>
      <c r="F263" s="51" t="s">
        <v>69</v>
      </c>
      <c r="G263" s="5">
        <v>20</v>
      </c>
      <c r="H263" s="52">
        <f>O263*(1-'Orç-Resumo'!$G$10)</f>
        <v>352.03</v>
      </c>
      <c r="I263" s="53">
        <f>P263*(1-'Orç-Resumo'!$G$10)</f>
        <v>321.87</v>
      </c>
      <c r="J263" s="54">
        <f t="shared" si="9"/>
        <v>7040.5999999999995</v>
      </c>
      <c r="K263" s="55">
        <f t="shared" si="10"/>
        <v>6437.4</v>
      </c>
      <c r="L263" s="56">
        <f t="shared" si="11"/>
        <v>13478</v>
      </c>
      <c r="M263" s="56">
        <v>0</v>
      </c>
      <c r="N263" s="173"/>
      <c r="O263" s="56">
        <v>352.03</v>
      </c>
      <c r="P263" s="184" t="s">
        <v>3945</v>
      </c>
    </row>
    <row r="264" spans="2:16" ht="28">
      <c r="B264" s="5" t="s">
        <v>657</v>
      </c>
      <c r="C264" s="51" t="s">
        <v>26</v>
      </c>
      <c r="D264" s="51" t="s">
        <v>658</v>
      </c>
      <c r="E264" s="6" t="s">
        <v>659</v>
      </c>
      <c r="F264" s="51" t="s">
        <v>107</v>
      </c>
      <c r="G264" s="5">
        <v>10</v>
      </c>
      <c r="H264" s="52">
        <f>O264*(1-'Orç-Resumo'!$G$10)</f>
        <v>422.89100000000002</v>
      </c>
      <c r="I264" s="53">
        <f>P264*(1-'Orç-Resumo'!$G$10)</f>
        <v>49.704999999999998</v>
      </c>
      <c r="J264" s="54">
        <f t="shared" si="9"/>
        <v>4228.91</v>
      </c>
      <c r="K264" s="55">
        <f t="shared" si="10"/>
        <v>497.04999999999995</v>
      </c>
      <c r="L264" s="56">
        <f t="shared" si="11"/>
        <v>4725.96</v>
      </c>
      <c r="M264" s="56">
        <v>0</v>
      </c>
      <c r="N264" s="173"/>
      <c r="O264" s="56">
        <v>422.89100000000002</v>
      </c>
      <c r="P264" s="184">
        <v>49.704999999999998</v>
      </c>
    </row>
    <row r="265" spans="2:16" ht="28">
      <c r="B265" s="5" t="s">
        <v>660</v>
      </c>
      <c r="C265" s="51" t="s">
        <v>99</v>
      </c>
      <c r="D265" s="51" t="s">
        <v>661</v>
      </c>
      <c r="E265" s="6" t="s">
        <v>662</v>
      </c>
      <c r="F265" s="51" t="s">
        <v>626</v>
      </c>
      <c r="G265" s="5">
        <v>1</v>
      </c>
      <c r="H265" s="52">
        <f>O265*(1-'Orç-Resumo'!$G$10)</f>
        <v>919.47</v>
      </c>
      <c r="I265" s="53">
        <f>P265*(1-'Orç-Resumo'!$G$10)</f>
        <v>18.13</v>
      </c>
      <c r="J265" s="54">
        <f t="shared" si="9"/>
        <v>919.47</v>
      </c>
      <c r="K265" s="55">
        <f t="shared" si="10"/>
        <v>18.13</v>
      </c>
      <c r="L265" s="56">
        <f t="shared" si="11"/>
        <v>937.6</v>
      </c>
      <c r="M265" s="56">
        <v>0</v>
      </c>
      <c r="N265" s="173"/>
      <c r="O265" s="56">
        <v>919.47</v>
      </c>
      <c r="P265" s="184">
        <v>18.13</v>
      </c>
    </row>
    <row r="266" spans="2:16" ht="42">
      <c r="B266" s="5" t="s">
        <v>663</v>
      </c>
      <c r="C266" s="51" t="s">
        <v>26</v>
      </c>
      <c r="D266" s="51" t="s">
        <v>664</v>
      </c>
      <c r="E266" s="6" t="s">
        <v>665</v>
      </c>
      <c r="F266" s="51" t="s">
        <v>107</v>
      </c>
      <c r="G266" s="5">
        <v>100</v>
      </c>
      <c r="H266" s="52">
        <f>O266*(1-'Orç-Resumo'!$G$10)</f>
        <v>43.350000000000009</v>
      </c>
      <c r="I266" s="53">
        <f>P266*(1-'Orç-Resumo'!$G$10)</f>
        <v>79.44</v>
      </c>
      <c r="J266" s="54">
        <f t="shared" si="9"/>
        <v>4335.0000000000009</v>
      </c>
      <c r="K266" s="55">
        <f t="shared" si="10"/>
        <v>7944</v>
      </c>
      <c r="L266" s="56">
        <f t="shared" si="11"/>
        <v>12279</v>
      </c>
      <c r="M266" s="56">
        <v>0</v>
      </c>
      <c r="N266" s="173"/>
      <c r="O266" s="56">
        <v>43.350000000000009</v>
      </c>
      <c r="P266" s="184">
        <v>79.44</v>
      </c>
    </row>
    <row r="267" spans="2:16" ht="28">
      <c r="B267" s="5" t="s">
        <v>666</v>
      </c>
      <c r="C267" s="51" t="s">
        <v>99</v>
      </c>
      <c r="D267" s="51" t="s">
        <v>667</v>
      </c>
      <c r="E267" s="6" t="s">
        <v>668</v>
      </c>
      <c r="F267" s="51" t="s">
        <v>333</v>
      </c>
      <c r="G267" s="5">
        <v>1</v>
      </c>
      <c r="H267" s="52">
        <f>O267*(1-'Orç-Resumo'!$G$10)</f>
        <v>111.99</v>
      </c>
      <c r="I267" s="53">
        <f>P267*(1-'Orç-Resumo'!$G$10)</f>
        <v>30.22</v>
      </c>
      <c r="J267" s="54">
        <f t="shared" si="9"/>
        <v>111.99</v>
      </c>
      <c r="K267" s="55">
        <f t="shared" si="10"/>
        <v>30.22</v>
      </c>
      <c r="L267" s="56">
        <f t="shared" si="11"/>
        <v>142.20999999999998</v>
      </c>
      <c r="M267" s="56">
        <v>0</v>
      </c>
      <c r="N267" s="173"/>
      <c r="O267" s="56">
        <v>111.99</v>
      </c>
      <c r="P267" s="184">
        <v>30.22</v>
      </c>
    </row>
    <row r="268" spans="2:16" ht="28">
      <c r="B268" s="5" t="s">
        <v>669</v>
      </c>
      <c r="C268" s="51" t="s">
        <v>99</v>
      </c>
      <c r="D268" s="51" t="s">
        <v>670</v>
      </c>
      <c r="E268" s="6" t="s">
        <v>671</v>
      </c>
      <c r="F268" s="51" t="s">
        <v>626</v>
      </c>
      <c r="G268" s="5">
        <v>1</v>
      </c>
      <c r="H268" s="52">
        <f>O268*(1-'Orç-Resumo'!$G$10)</f>
        <v>32.74</v>
      </c>
      <c r="I268" s="53">
        <f>P268*(1-'Orç-Resumo'!$G$10)</f>
        <v>1.84</v>
      </c>
      <c r="J268" s="54">
        <f t="shared" si="9"/>
        <v>32.74</v>
      </c>
      <c r="K268" s="55">
        <f t="shared" si="10"/>
        <v>1.84</v>
      </c>
      <c r="L268" s="56">
        <f t="shared" si="11"/>
        <v>34.580000000000005</v>
      </c>
      <c r="M268" s="56">
        <v>0</v>
      </c>
      <c r="N268" s="173"/>
      <c r="O268" s="56">
        <v>32.74</v>
      </c>
      <c r="P268" s="184">
        <v>1.84</v>
      </c>
    </row>
    <row r="269" spans="2:16" ht="28">
      <c r="B269" s="5" t="s">
        <v>672</v>
      </c>
      <c r="C269" s="51" t="s">
        <v>26</v>
      </c>
      <c r="D269" s="51" t="s">
        <v>673</v>
      </c>
      <c r="E269" s="6" t="s">
        <v>674</v>
      </c>
      <c r="F269" s="51" t="s">
        <v>69</v>
      </c>
      <c r="G269" s="5">
        <v>5</v>
      </c>
      <c r="H269" s="52">
        <f>O269*(1-'Orç-Resumo'!$G$10)</f>
        <v>321.66240000000005</v>
      </c>
      <c r="I269" s="53">
        <f>P269*(1-'Orç-Resumo'!$G$10)</f>
        <v>359.32499999999999</v>
      </c>
      <c r="J269" s="54">
        <f t="shared" si="9"/>
        <v>1608.3120000000004</v>
      </c>
      <c r="K269" s="55">
        <f t="shared" si="10"/>
        <v>1796.625</v>
      </c>
      <c r="L269" s="56">
        <f t="shared" si="11"/>
        <v>3404.9370000000004</v>
      </c>
      <c r="M269" s="56">
        <v>0</v>
      </c>
      <c r="N269" s="173"/>
      <c r="O269" s="56">
        <v>321.66240000000005</v>
      </c>
      <c r="P269" s="184">
        <v>359.32499999999999</v>
      </c>
    </row>
    <row r="270" spans="2:16" ht="28">
      <c r="B270" s="5" t="s">
        <v>675</v>
      </c>
      <c r="C270" s="51" t="s">
        <v>26</v>
      </c>
      <c r="D270" s="51" t="s">
        <v>676</v>
      </c>
      <c r="E270" s="6" t="s">
        <v>677</v>
      </c>
      <c r="F270" s="51" t="s">
        <v>107</v>
      </c>
      <c r="G270" s="5">
        <v>100</v>
      </c>
      <c r="H270" s="52">
        <f>O270*(1-'Orç-Resumo'!$G$10)</f>
        <v>46.663780000000003</v>
      </c>
      <c r="I270" s="53">
        <f>P270*(1-'Orç-Resumo'!$G$10)</f>
        <v>19.725000000000001</v>
      </c>
      <c r="J270" s="54">
        <f t="shared" si="9"/>
        <v>4666.3780000000006</v>
      </c>
      <c r="K270" s="55">
        <f t="shared" si="10"/>
        <v>1972.5000000000002</v>
      </c>
      <c r="L270" s="56">
        <f t="shared" si="11"/>
        <v>6638.8780000000006</v>
      </c>
      <c r="M270" s="56">
        <v>0</v>
      </c>
      <c r="N270" s="173"/>
      <c r="O270" s="56">
        <v>46.663780000000003</v>
      </c>
      <c r="P270" s="184">
        <v>19.725000000000001</v>
      </c>
    </row>
    <row r="271" spans="2:16">
      <c r="B271" s="5" t="s">
        <v>678</v>
      </c>
      <c r="C271" s="51" t="s">
        <v>21</v>
      </c>
      <c r="D271" s="51" t="s">
        <v>21</v>
      </c>
      <c r="E271" s="6" t="s">
        <v>679</v>
      </c>
      <c r="F271" s="51" t="s">
        <v>23</v>
      </c>
      <c r="G271" s="5"/>
      <c r="H271" s="52"/>
      <c r="I271" s="53"/>
      <c r="J271" s="54"/>
      <c r="K271" s="55"/>
      <c r="L271" s="56"/>
      <c r="M271" s="56">
        <f>SUM(L272:L281)</f>
        <v>5930.7281399999993</v>
      </c>
      <c r="N271" s="173"/>
      <c r="O271" s="56" t="s">
        <v>24</v>
      </c>
      <c r="P271" s="184" t="s">
        <v>24</v>
      </c>
    </row>
    <row r="272" spans="2:16" ht="28">
      <c r="B272" s="5" t="s">
        <v>680</v>
      </c>
      <c r="C272" s="51" t="s">
        <v>48</v>
      </c>
      <c r="D272" s="51">
        <v>102188</v>
      </c>
      <c r="E272" s="6" t="s">
        <v>681</v>
      </c>
      <c r="F272" s="51" t="s">
        <v>173</v>
      </c>
      <c r="G272" s="5">
        <v>1</v>
      </c>
      <c r="H272" s="52">
        <f>O272*(1-'Orç-Resumo'!$G$10)</f>
        <v>746.18000000000006</v>
      </c>
      <c r="I272" s="53">
        <f>P272*(1-'Orç-Resumo'!$G$10)</f>
        <v>65.91</v>
      </c>
      <c r="J272" s="54">
        <f t="shared" si="9"/>
        <v>746.18000000000006</v>
      </c>
      <c r="K272" s="55">
        <f t="shared" si="10"/>
        <v>65.91</v>
      </c>
      <c r="L272" s="56">
        <f t="shared" si="11"/>
        <v>812.09</v>
      </c>
      <c r="M272" s="56">
        <v>0</v>
      </c>
      <c r="N272" s="173"/>
      <c r="O272" s="56">
        <v>746.18000000000006</v>
      </c>
      <c r="P272" s="184" t="s">
        <v>3535</v>
      </c>
    </row>
    <row r="273" spans="2:16" ht="84">
      <c r="B273" s="5" t="s">
        <v>682</v>
      </c>
      <c r="C273" s="51" t="s">
        <v>48</v>
      </c>
      <c r="D273" s="51">
        <v>102189</v>
      </c>
      <c r="E273" s="6" t="s">
        <v>683</v>
      </c>
      <c r="F273" s="51" t="s">
        <v>173</v>
      </c>
      <c r="G273" s="5">
        <v>1</v>
      </c>
      <c r="H273" s="52">
        <f>O273*(1-'Orç-Resumo'!$G$10)</f>
        <v>162.31</v>
      </c>
      <c r="I273" s="53">
        <f>P273*(1-'Orç-Resumo'!$G$10)</f>
        <v>73.180000000000007</v>
      </c>
      <c r="J273" s="54">
        <f t="shared" ref="J273:J336" si="12">G273*H273</f>
        <v>162.31</v>
      </c>
      <c r="K273" s="55">
        <f t="shared" ref="K273:K336" si="13">G273*I273</f>
        <v>73.180000000000007</v>
      </c>
      <c r="L273" s="56">
        <f t="shared" ref="L273:L336" si="14">J273+K273</f>
        <v>235.49</v>
      </c>
      <c r="M273" s="56">
        <v>0</v>
      </c>
      <c r="N273" s="173"/>
      <c r="O273" s="56">
        <v>162.31</v>
      </c>
      <c r="P273" s="184" t="s">
        <v>3536</v>
      </c>
    </row>
    <row r="274" spans="2:16" ht="28">
      <c r="B274" s="5" t="s">
        <v>684</v>
      </c>
      <c r="C274" s="51" t="s">
        <v>48</v>
      </c>
      <c r="D274" s="51">
        <v>100705</v>
      </c>
      <c r="E274" s="6" t="s">
        <v>685</v>
      </c>
      <c r="F274" s="51" t="s">
        <v>173</v>
      </c>
      <c r="G274" s="5">
        <v>1</v>
      </c>
      <c r="H274" s="52">
        <f>O274*(1-'Orç-Resumo'!$G$10)</f>
        <v>50.94</v>
      </c>
      <c r="I274" s="53">
        <f>P274*(1-'Orç-Resumo'!$G$10)</f>
        <v>27.94</v>
      </c>
      <c r="J274" s="54">
        <f t="shared" si="12"/>
        <v>50.94</v>
      </c>
      <c r="K274" s="55">
        <f t="shared" si="13"/>
        <v>27.94</v>
      </c>
      <c r="L274" s="56">
        <f t="shared" si="14"/>
        <v>78.88</v>
      </c>
      <c r="M274" s="56">
        <v>0</v>
      </c>
      <c r="N274" s="173"/>
      <c r="O274" s="56">
        <v>50.94</v>
      </c>
      <c r="P274" s="184" t="s">
        <v>3220</v>
      </c>
    </row>
    <row r="275" spans="2:16" ht="56">
      <c r="B275" s="5" t="s">
        <v>686</v>
      </c>
      <c r="C275" s="51" t="s">
        <v>48</v>
      </c>
      <c r="D275" s="51">
        <v>100709</v>
      </c>
      <c r="E275" s="6" t="s">
        <v>687</v>
      </c>
      <c r="F275" s="51" t="s">
        <v>173</v>
      </c>
      <c r="G275" s="5">
        <v>6</v>
      </c>
      <c r="H275" s="52">
        <f>O275*(1-'Orç-Resumo'!$G$10)</f>
        <v>27.58</v>
      </c>
      <c r="I275" s="53">
        <f>P275*(1-'Orç-Resumo'!$G$10)</f>
        <v>28.03</v>
      </c>
      <c r="J275" s="54">
        <f t="shared" si="12"/>
        <v>165.48</v>
      </c>
      <c r="K275" s="55">
        <f t="shared" si="13"/>
        <v>168.18</v>
      </c>
      <c r="L275" s="56">
        <f t="shared" si="14"/>
        <v>333.65999999999997</v>
      </c>
      <c r="M275" s="56">
        <v>0</v>
      </c>
      <c r="N275" s="173"/>
      <c r="O275" s="56">
        <v>27.58</v>
      </c>
      <c r="P275" s="184" t="s">
        <v>3946</v>
      </c>
    </row>
    <row r="276" spans="2:16" ht="28">
      <c r="B276" s="5" t="s">
        <v>688</v>
      </c>
      <c r="C276" s="51" t="s">
        <v>26</v>
      </c>
      <c r="D276" s="51" t="s">
        <v>689</v>
      </c>
      <c r="E276" s="6" t="s">
        <v>690</v>
      </c>
      <c r="F276" s="51" t="s">
        <v>33</v>
      </c>
      <c r="G276" s="5">
        <v>1</v>
      </c>
      <c r="H276" s="52">
        <f>O276*(1-'Orç-Resumo'!$G$10)</f>
        <v>137.17977999999999</v>
      </c>
      <c r="I276" s="53">
        <f>P276*(1-'Orç-Resumo'!$G$10)</f>
        <v>23.450910000000004</v>
      </c>
      <c r="J276" s="54">
        <f t="shared" si="12"/>
        <v>137.17977999999999</v>
      </c>
      <c r="K276" s="55">
        <f t="shared" si="13"/>
        <v>23.450910000000004</v>
      </c>
      <c r="L276" s="56">
        <f t="shared" si="14"/>
        <v>160.63068999999999</v>
      </c>
      <c r="M276" s="56">
        <v>0</v>
      </c>
      <c r="N276" s="173"/>
      <c r="O276" s="56">
        <v>137.17977999999999</v>
      </c>
      <c r="P276" s="184">
        <v>23.450910000000004</v>
      </c>
    </row>
    <row r="277" spans="2:16" ht="56">
      <c r="B277" s="5" t="s">
        <v>691</v>
      </c>
      <c r="C277" s="51" t="s">
        <v>48</v>
      </c>
      <c r="D277" s="51">
        <v>91306</v>
      </c>
      <c r="E277" s="6" t="s">
        <v>692</v>
      </c>
      <c r="F277" s="51" t="s">
        <v>173</v>
      </c>
      <c r="G277" s="5">
        <v>3</v>
      </c>
      <c r="H277" s="52">
        <f>O277*(1-'Orç-Resumo'!$G$10)</f>
        <v>112.16</v>
      </c>
      <c r="I277" s="53">
        <f>P277*(1-'Orç-Resumo'!$G$10)</f>
        <v>23.44</v>
      </c>
      <c r="J277" s="54">
        <f t="shared" si="12"/>
        <v>336.48</v>
      </c>
      <c r="K277" s="55">
        <f t="shared" si="13"/>
        <v>70.320000000000007</v>
      </c>
      <c r="L277" s="56">
        <f t="shared" si="14"/>
        <v>406.8</v>
      </c>
      <c r="M277" s="56">
        <v>0</v>
      </c>
      <c r="N277" s="173"/>
      <c r="O277" s="56">
        <v>112.16</v>
      </c>
      <c r="P277" s="184" t="s">
        <v>3538</v>
      </c>
    </row>
    <row r="278" spans="2:16" ht="56">
      <c r="B278" s="5" t="s">
        <v>693</v>
      </c>
      <c r="C278" s="51" t="s">
        <v>48</v>
      </c>
      <c r="D278" s="51">
        <v>90831</v>
      </c>
      <c r="E278" s="6" t="s">
        <v>694</v>
      </c>
      <c r="F278" s="51" t="s">
        <v>173</v>
      </c>
      <c r="G278" s="5">
        <v>2</v>
      </c>
      <c r="H278" s="52">
        <f>O278*(1-'Orç-Resumo'!$G$10)</f>
        <v>112.16</v>
      </c>
      <c r="I278" s="53">
        <f>P278*(1-'Orç-Resumo'!$G$10)</f>
        <v>23.44</v>
      </c>
      <c r="J278" s="54">
        <f t="shared" si="12"/>
        <v>224.32</v>
      </c>
      <c r="K278" s="55">
        <f t="shared" si="13"/>
        <v>46.88</v>
      </c>
      <c r="L278" s="56">
        <f t="shared" si="14"/>
        <v>271.2</v>
      </c>
      <c r="M278" s="56">
        <v>0</v>
      </c>
      <c r="N278" s="173"/>
      <c r="O278" s="56">
        <v>112.16</v>
      </c>
      <c r="P278" s="184" t="s">
        <v>3538</v>
      </c>
    </row>
    <row r="279" spans="2:16" ht="56">
      <c r="B279" s="5" t="s">
        <v>695</v>
      </c>
      <c r="C279" s="51" t="s">
        <v>48</v>
      </c>
      <c r="D279" s="51">
        <v>90830</v>
      </c>
      <c r="E279" s="6" t="s">
        <v>696</v>
      </c>
      <c r="F279" s="51" t="s">
        <v>173</v>
      </c>
      <c r="G279" s="5">
        <v>1</v>
      </c>
      <c r="H279" s="52">
        <f>O279*(1-'Orç-Resumo'!$G$10)</f>
        <v>125.44000000000001</v>
      </c>
      <c r="I279" s="53">
        <f>P279*(1-'Orç-Resumo'!$G$10)</f>
        <v>30.61</v>
      </c>
      <c r="J279" s="54">
        <f t="shared" si="12"/>
        <v>125.44000000000001</v>
      </c>
      <c r="K279" s="55">
        <f t="shared" si="13"/>
        <v>30.61</v>
      </c>
      <c r="L279" s="56">
        <f t="shared" si="14"/>
        <v>156.05000000000001</v>
      </c>
      <c r="M279" s="56">
        <v>0</v>
      </c>
      <c r="N279" s="173"/>
      <c r="O279" s="56">
        <v>125.44000000000001</v>
      </c>
      <c r="P279" s="184" t="s">
        <v>3539</v>
      </c>
    </row>
    <row r="280" spans="2:16" ht="42">
      <c r="B280" s="5" t="s">
        <v>697</v>
      </c>
      <c r="C280" s="51" t="s">
        <v>26</v>
      </c>
      <c r="D280" s="51" t="s">
        <v>698</v>
      </c>
      <c r="E280" s="6" t="s">
        <v>699</v>
      </c>
      <c r="F280" s="51" t="s">
        <v>33</v>
      </c>
      <c r="G280" s="5">
        <v>1</v>
      </c>
      <c r="H280" s="52">
        <f>O280*(1-'Orç-Resumo'!$G$10)</f>
        <v>78.681319999999999</v>
      </c>
      <c r="I280" s="53">
        <f>P280*(1-'Orç-Resumo'!$G$10)</f>
        <v>30.62613</v>
      </c>
      <c r="J280" s="54">
        <f t="shared" si="12"/>
        <v>78.681319999999999</v>
      </c>
      <c r="K280" s="55">
        <f t="shared" si="13"/>
        <v>30.62613</v>
      </c>
      <c r="L280" s="56">
        <f t="shared" si="14"/>
        <v>109.30745</v>
      </c>
      <c r="M280" s="56">
        <v>0</v>
      </c>
      <c r="N280" s="173"/>
      <c r="O280" s="56">
        <v>78.681319999999999</v>
      </c>
      <c r="P280" s="184">
        <v>30.62613</v>
      </c>
    </row>
    <row r="281" spans="2:16" ht="84">
      <c r="B281" s="5" t="s">
        <v>700</v>
      </c>
      <c r="C281" s="51" t="s">
        <v>26</v>
      </c>
      <c r="D281" s="51" t="s">
        <v>701</v>
      </c>
      <c r="E281" s="6" t="s">
        <v>702</v>
      </c>
      <c r="F281" s="51" t="s">
        <v>33</v>
      </c>
      <c r="G281" s="5">
        <v>1</v>
      </c>
      <c r="H281" s="52">
        <f>O281*(1-'Orç-Resumo'!$G$10)</f>
        <v>2658.2999999999997</v>
      </c>
      <c r="I281" s="53">
        <f>P281*(1-'Orç-Resumo'!$G$10)</f>
        <v>708.31999999999994</v>
      </c>
      <c r="J281" s="54">
        <f t="shared" si="12"/>
        <v>2658.2999999999997</v>
      </c>
      <c r="K281" s="55">
        <f t="shared" si="13"/>
        <v>708.31999999999994</v>
      </c>
      <c r="L281" s="56">
        <f t="shared" si="14"/>
        <v>3366.62</v>
      </c>
      <c r="M281" s="56">
        <v>0</v>
      </c>
      <c r="N281" s="173"/>
      <c r="O281" s="56">
        <v>2658.2999999999997</v>
      </c>
      <c r="P281" s="184">
        <v>708.31999999999994</v>
      </c>
    </row>
    <row r="282" spans="2:16">
      <c r="B282" s="5" t="s">
        <v>703</v>
      </c>
      <c r="C282" s="51" t="s">
        <v>21</v>
      </c>
      <c r="D282" s="51" t="s">
        <v>21</v>
      </c>
      <c r="E282" s="6" t="s">
        <v>704</v>
      </c>
      <c r="F282" s="51" t="s">
        <v>23</v>
      </c>
      <c r="G282" s="5"/>
      <c r="H282" s="52"/>
      <c r="I282" s="53"/>
      <c r="J282" s="54"/>
      <c r="K282" s="55"/>
      <c r="L282" s="56"/>
      <c r="M282" s="56">
        <f>SUM(L283:L304)</f>
        <v>145123.54274014098</v>
      </c>
      <c r="N282" s="173"/>
      <c r="O282" s="56" t="s">
        <v>24</v>
      </c>
      <c r="P282" s="184" t="s">
        <v>24</v>
      </c>
    </row>
    <row r="283" spans="2:16" ht="70">
      <c r="B283" s="5" t="s">
        <v>705</v>
      </c>
      <c r="C283" s="51" t="s">
        <v>26</v>
      </c>
      <c r="D283" s="51" t="s">
        <v>706</v>
      </c>
      <c r="E283" s="6" t="s">
        <v>707</v>
      </c>
      <c r="F283" s="51" t="s">
        <v>69</v>
      </c>
      <c r="G283" s="5">
        <v>200</v>
      </c>
      <c r="H283" s="52">
        <f>O283*(1-'Orç-Resumo'!$G$10)</f>
        <v>16.966000000000001</v>
      </c>
      <c r="I283" s="53">
        <f>P283*(1-'Orç-Resumo'!$G$10)</f>
        <v>3.6120000000000001</v>
      </c>
      <c r="J283" s="54">
        <f t="shared" si="12"/>
        <v>3393.2000000000003</v>
      </c>
      <c r="K283" s="55">
        <f t="shared" si="13"/>
        <v>722.4</v>
      </c>
      <c r="L283" s="56">
        <f t="shared" si="14"/>
        <v>4115.6000000000004</v>
      </c>
      <c r="M283" s="56">
        <v>0</v>
      </c>
      <c r="N283" s="173"/>
      <c r="O283" s="56">
        <v>16.966000000000001</v>
      </c>
      <c r="P283" s="184">
        <v>3.6120000000000001</v>
      </c>
    </row>
    <row r="284" spans="2:16" ht="84">
      <c r="B284" s="5" t="s">
        <v>708</v>
      </c>
      <c r="C284" s="51" t="s">
        <v>48</v>
      </c>
      <c r="D284" s="51">
        <v>92543</v>
      </c>
      <c r="E284" s="6" t="s">
        <v>709</v>
      </c>
      <c r="F284" s="51" t="s">
        <v>69</v>
      </c>
      <c r="G284" s="5">
        <v>200</v>
      </c>
      <c r="H284" s="52">
        <f>O284*(1-'Orç-Resumo'!$G$10)</f>
        <v>12.6</v>
      </c>
      <c r="I284" s="53">
        <f>P284*(1-'Orç-Resumo'!$G$10)</f>
        <v>4.17</v>
      </c>
      <c r="J284" s="54">
        <f t="shared" si="12"/>
        <v>2520</v>
      </c>
      <c r="K284" s="55">
        <f t="shared" si="13"/>
        <v>834</v>
      </c>
      <c r="L284" s="56">
        <f t="shared" si="14"/>
        <v>3354</v>
      </c>
      <c r="M284" s="56">
        <v>0</v>
      </c>
      <c r="N284" s="173"/>
      <c r="O284" s="56">
        <v>12.6</v>
      </c>
      <c r="P284" s="184" t="s">
        <v>2612</v>
      </c>
    </row>
    <row r="285" spans="2:16" ht="84">
      <c r="B285" s="5" t="s">
        <v>710</v>
      </c>
      <c r="C285" s="51" t="s">
        <v>48</v>
      </c>
      <c r="D285" s="51">
        <v>92580</v>
      </c>
      <c r="E285" s="6" t="s">
        <v>711</v>
      </c>
      <c r="F285" s="51" t="s">
        <v>69</v>
      </c>
      <c r="G285" s="5">
        <v>200</v>
      </c>
      <c r="H285" s="52">
        <f>O285*(1-'Orç-Resumo'!$G$10)</f>
        <v>41.07</v>
      </c>
      <c r="I285" s="53">
        <f>P285*(1-'Orç-Resumo'!$G$10)</f>
        <v>6.15</v>
      </c>
      <c r="J285" s="54">
        <f t="shared" si="12"/>
        <v>8214</v>
      </c>
      <c r="K285" s="55">
        <f t="shared" si="13"/>
        <v>1230</v>
      </c>
      <c r="L285" s="56">
        <f t="shared" si="14"/>
        <v>9444</v>
      </c>
      <c r="M285" s="56">
        <v>0</v>
      </c>
      <c r="N285" s="173"/>
      <c r="O285" s="56">
        <v>41.07</v>
      </c>
      <c r="P285" s="184" t="s">
        <v>3079</v>
      </c>
    </row>
    <row r="286" spans="2:16" ht="84">
      <c r="B286" s="5" t="s">
        <v>712</v>
      </c>
      <c r="C286" s="51" t="s">
        <v>48</v>
      </c>
      <c r="D286" s="51">
        <v>94207</v>
      </c>
      <c r="E286" s="6" t="s">
        <v>713</v>
      </c>
      <c r="F286" s="51" t="s">
        <v>69</v>
      </c>
      <c r="G286" s="5">
        <v>200</v>
      </c>
      <c r="H286" s="52">
        <f>O286*(1-'Orç-Resumo'!$G$10)</f>
        <v>68.790000000000006</v>
      </c>
      <c r="I286" s="53">
        <f>P286*(1-'Orç-Resumo'!$G$10)</f>
        <v>5.25</v>
      </c>
      <c r="J286" s="54">
        <f t="shared" si="12"/>
        <v>13758.000000000002</v>
      </c>
      <c r="K286" s="55">
        <f t="shared" si="13"/>
        <v>1050</v>
      </c>
      <c r="L286" s="56">
        <f t="shared" si="14"/>
        <v>14808.000000000002</v>
      </c>
      <c r="M286" s="56">
        <v>0</v>
      </c>
      <c r="N286" s="173"/>
      <c r="O286" s="56">
        <v>68.790000000000006</v>
      </c>
      <c r="P286" s="184" t="s">
        <v>3104</v>
      </c>
    </row>
    <row r="287" spans="2:16" ht="42">
      <c r="B287" s="5" t="s">
        <v>714</v>
      </c>
      <c r="C287" s="51" t="s">
        <v>48</v>
      </c>
      <c r="D287" s="51">
        <v>94216</v>
      </c>
      <c r="E287" s="6" t="s">
        <v>715</v>
      </c>
      <c r="F287" s="51" t="s">
        <v>69</v>
      </c>
      <c r="G287" s="5">
        <v>200</v>
      </c>
      <c r="H287" s="52">
        <f>O287*(1-'Orç-Resumo'!$G$10)</f>
        <v>201.89000000000001</v>
      </c>
      <c r="I287" s="53">
        <f>P287*(1-'Orç-Resumo'!$G$10)</f>
        <v>2.29</v>
      </c>
      <c r="J287" s="54">
        <f t="shared" si="12"/>
        <v>40378</v>
      </c>
      <c r="K287" s="55">
        <f t="shared" si="13"/>
        <v>458</v>
      </c>
      <c r="L287" s="56">
        <f t="shared" si="14"/>
        <v>40836</v>
      </c>
      <c r="M287" s="56">
        <v>0</v>
      </c>
      <c r="N287" s="173"/>
      <c r="O287" s="56">
        <v>201.89000000000001</v>
      </c>
      <c r="P287" s="184" t="s">
        <v>3540</v>
      </c>
    </row>
    <row r="288" spans="2:16" ht="42">
      <c r="B288" s="5" t="s">
        <v>716</v>
      </c>
      <c r="C288" s="51" t="s">
        <v>48</v>
      </c>
      <c r="D288" s="51">
        <v>94213</v>
      </c>
      <c r="E288" s="6" t="s">
        <v>717</v>
      </c>
      <c r="F288" s="51" t="s">
        <v>69</v>
      </c>
      <c r="G288" s="5">
        <v>200</v>
      </c>
      <c r="H288" s="52">
        <f>O288*(1-'Orç-Resumo'!$G$10)</f>
        <v>68.81</v>
      </c>
      <c r="I288" s="53">
        <f>P288*(1-'Orç-Resumo'!$G$10)</f>
        <v>3.66</v>
      </c>
      <c r="J288" s="54">
        <f t="shared" si="12"/>
        <v>13762</v>
      </c>
      <c r="K288" s="55">
        <f t="shared" si="13"/>
        <v>732</v>
      </c>
      <c r="L288" s="56">
        <f t="shared" si="14"/>
        <v>14494</v>
      </c>
      <c r="M288" s="56">
        <v>0</v>
      </c>
      <c r="N288" s="173"/>
      <c r="O288" s="56">
        <v>68.81</v>
      </c>
      <c r="P288" s="184" t="s">
        <v>1934</v>
      </c>
    </row>
    <row r="289" spans="2:16" ht="42">
      <c r="B289" s="5" t="s">
        <v>718</v>
      </c>
      <c r="C289" s="51" t="s">
        <v>48</v>
      </c>
      <c r="D289" s="51">
        <v>94227</v>
      </c>
      <c r="E289" s="6" t="s">
        <v>719</v>
      </c>
      <c r="F289" s="51" t="s">
        <v>107</v>
      </c>
      <c r="G289" s="5">
        <v>50</v>
      </c>
      <c r="H289" s="52">
        <f>O289*(1-'Orç-Resumo'!$G$10)</f>
        <v>54.95</v>
      </c>
      <c r="I289" s="53">
        <f>P289*(1-'Orç-Resumo'!$G$10)</f>
        <v>9.41</v>
      </c>
      <c r="J289" s="54">
        <f t="shared" si="12"/>
        <v>2747.5</v>
      </c>
      <c r="K289" s="55">
        <f t="shared" si="13"/>
        <v>470.5</v>
      </c>
      <c r="L289" s="56">
        <f t="shared" si="14"/>
        <v>3218</v>
      </c>
      <c r="M289" s="56">
        <v>0</v>
      </c>
      <c r="N289" s="173"/>
      <c r="O289" s="56">
        <v>54.95</v>
      </c>
      <c r="P289" s="184" t="s">
        <v>3541</v>
      </c>
    </row>
    <row r="290" spans="2:16" ht="42">
      <c r="B290" s="5" t="s">
        <v>720</v>
      </c>
      <c r="C290" s="51" t="s">
        <v>48</v>
      </c>
      <c r="D290" s="51">
        <v>94228</v>
      </c>
      <c r="E290" s="6" t="s">
        <v>721</v>
      </c>
      <c r="F290" s="51" t="s">
        <v>107</v>
      </c>
      <c r="G290" s="5">
        <v>50</v>
      </c>
      <c r="H290" s="52">
        <f>O290*(1-'Orç-Resumo'!$G$10)</f>
        <v>75.63</v>
      </c>
      <c r="I290" s="53">
        <f>P290*(1-'Orç-Resumo'!$G$10)</f>
        <v>12.9</v>
      </c>
      <c r="J290" s="54">
        <f t="shared" si="12"/>
        <v>3781.5</v>
      </c>
      <c r="K290" s="55">
        <f t="shared" si="13"/>
        <v>645</v>
      </c>
      <c r="L290" s="56">
        <f t="shared" si="14"/>
        <v>4426.5</v>
      </c>
      <c r="M290" s="56">
        <v>0</v>
      </c>
      <c r="N290" s="173"/>
      <c r="O290" s="56">
        <v>75.63</v>
      </c>
      <c r="P290" s="184" t="s">
        <v>3542</v>
      </c>
    </row>
    <row r="291" spans="2:16" ht="42">
      <c r="B291" s="5" t="s">
        <v>722</v>
      </c>
      <c r="C291" s="51" t="s">
        <v>48</v>
      </c>
      <c r="D291" s="51">
        <v>94229</v>
      </c>
      <c r="E291" s="6" t="s">
        <v>723</v>
      </c>
      <c r="F291" s="51" t="s">
        <v>107</v>
      </c>
      <c r="G291" s="5">
        <v>50</v>
      </c>
      <c r="H291" s="52">
        <f>O291*(1-'Orç-Resumo'!$G$10)</f>
        <v>148.18</v>
      </c>
      <c r="I291" s="53">
        <f>P291*(1-'Orç-Resumo'!$G$10)</f>
        <v>23.15</v>
      </c>
      <c r="J291" s="54">
        <f t="shared" si="12"/>
        <v>7409</v>
      </c>
      <c r="K291" s="55">
        <f t="shared" si="13"/>
        <v>1157.5</v>
      </c>
      <c r="L291" s="56">
        <f t="shared" si="14"/>
        <v>8566.5</v>
      </c>
      <c r="M291" s="56">
        <v>0</v>
      </c>
      <c r="N291" s="173"/>
      <c r="O291" s="56">
        <v>148.18</v>
      </c>
      <c r="P291" s="184" t="s">
        <v>3543</v>
      </c>
    </row>
    <row r="292" spans="2:16" ht="56">
      <c r="B292" s="5" t="s">
        <v>724</v>
      </c>
      <c r="C292" s="51" t="s">
        <v>48</v>
      </c>
      <c r="D292" s="51">
        <v>94223</v>
      </c>
      <c r="E292" s="6" t="s">
        <v>725</v>
      </c>
      <c r="F292" s="51" t="s">
        <v>107</v>
      </c>
      <c r="G292" s="5">
        <v>50</v>
      </c>
      <c r="H292" s="52">
        <f>O292*(1-'Orç-Resumo'!$G$10)</f>
        <v>124.62</v>
      </c>
      <c r="I292" s="53">
        <f>P292*(1-'Orç-Resumo'!$G$10)</f>
        <v>2.6</v>
      </c>
      <c r="J292" s="54">
        <f t="shared" si="12"/>
        <v>6231</v>
      </c>
      <c r="K292" s="55">
        <f t="shared" si="13"/>
        <v>130</v>
      </c>
      <c r="L292" s="56">
        <f t="shared" si="14"/>
        <v>6361</v>
      </c>
      <c r="M292" s="56">
        <v>0</v>
      </c>
      <c r="N292" s="173"/>
      <c r="O292" s="56">
        <v>124.62</v>
      </c>
      <c r="P292" s="184" t="s">
        <v>3544</v>
      </c>
    </row>
    <row r="293" spans="2:16" ht="28">
      <c r="B293" s="5" t="s">
        <v>726</v>
      </c>
      <c r="C293" s="51" t="s">
        <v>99</v>
      </c>
      <c r="D293" s="51" t="s">
        <v>727</v>
      </c>
      <c r="E293" s="6" t="s">
        <v>728</v>
      </c>
      <c r="F293" s="51" t="s">
        <v>333</v>
      </c>
      <c r="G293" s="5">
        <v>50</v>
      </c>
      <c r="H293" s="52">
        <f>O293*(1-'Orç-Resumo'!$G$10)</f>
        <v>114.27</v>
      </c>
      <c r="I293" s="53">
        <f>P293*(1-'Orç-Resumo'!$G$10)</f>
        <v>3.68</v>
      </c>
      <c r="J293" s="54">
        <f t="shared" si="12"/>
        <v>5713.5</v>
      </c>
      <c r="K293" s="55">
        <f t="shared" si="13"/>
        <v>184</v>
      </c>
      <c r="L293" s="56">
        <f t="shared" si="14"/>
        <v>5897.5</v>
      </c>
      <c r="M293" s="56">
        <v>0</v>
      </c>
      <c r="N293" s="173"/>
      <c r="O293" s="56">
        <v>114.27</v>
      </c>
      <c r="P293" s="184">
        <v>3.68</v>
      </c>
    </row>
    <row r="294" spans="2:16" ht="42">
      <c r="B294" s="5" t="s">
        <v>729</v>
      </c>
      <c r="C294" s="51" t="s">
        <v>26</v>
      </c>
      <c r="D294" s="51" t="s">
        <v>730</v>
      </c>
      <c r="E294" s="6" t="s">
        <v>731</v>
      </c>
      <c r="F294" s="51" t="s">
        <v>107</v>
      </c>
      <c r="G294" s="5">
        <v>50</v>
      </c>
      <c r="H294" s="52">
        <f>O294*(1-'Orç-Resumo'!$G$10)</f>
        <v>67.566000000000003</v>
      </c>
      <c r="I294" s="53">
        <f>P294*(1-'Orç-Resumo'!$G$10)</f>
        <v>4.3548</v>
      </c>
      <c r="J294" s="54">
        <f t="shared" si="12"/>
        <v>3378.3</v>
      </c>
      <c r="K294" s="55">
        <f t="shared" si="13"/>
        <v>217.74</v>
      </c>
      <c r="L294" s="56">
        <f t="shared" si="14"/>
        <v>3596.04</v>
      </c>
      <c r="M294" s="56">
        <v>0</v>
      </c>
      <c r="N294" s="173"/>
      <c r="O294" s="56">
        <v>67.566000000000003</v>
      </c>
      <c r="P294" s="184">
        <v>4.3548</v>
      </c>
    </row>
    <row r="295" spans="2:16" ht="42">
      <c r="B295" s="5" t="s">
        <v>732</v>
      </c>
      <c r="C295" s="51" t="s">
        <v>48</v>
      </c>
      <c r="D295" s="51">
        <v>100327</v>
      </c>
      <c r="E295" s="6" t="s">
        <v>733</v>
      </c>
      <c r="F295" s="51" t="s">
        <v>107</v>
      </c>
      <c r="G295" s="5">
        <v>50</v>
      </c>
      <c r="H295" s="52">
        <f>O295*(1-'Orç-Resumo'!$G$10)</f>
        <v>52.8</v>
      </c>
      <c r="I295" s="53">
        <f>P295*(1-'Orç-Resumo'!$G$10)</f>
        <v>7.73</v>
      </c>
      <c r="J295" s="54">
        <f t="shared" si="12"/>
        <v>2640</v>
      </c>
      <c r="K295" s="55">
        <f t="shared" si="13"/>
        <v>386.5</v>
      </c>
      <c r="L295" s="56">
        <f t="shared" si="14"/>
        <v>3026.5</v>
      </c>
      <c r="M295" s="56">
        <v>0</v>
      </c>
      <c r="N295" s="173"/>
      <c r="O295" s="56">
        <v>52.8</v>
      </c>
      <c r="P295" s="184" t="s">
        <v>3545</v>
      </c>
    </row>
    <row r="296" spans="2:16" ht="56">
      <c r="B296" s="5" t="s">
        <v>734</v>
      </c>
      <c r="C296" s="51" t="s">
        <v>48</v>
      </c>
      <c r="D296" s="51">
        <v>100435</v>
      </c>
      <c r="E296" s="6" t="s">
        <v>735</v>
      </c>
      <c r="F296" s="51" t="s">
        <v>107</v>
      </c>
      <c r="G296" s="5">
        <v>50</v>
      </c>
      <c r="H296" s="52">
        <f>O296*(1-'Orç-Resumo'!$G$10)</f>
        <v>97.17</v>
      </c>
      <c r="I296" s="53">
        <f>P296*(1-'Orç-Resumo'!$G$10)</f>
        <v>5.38</v>
      </c>
      <c r="J296" s="54">
        <f t="shared" si="12"/>
        <v>4858.5</v>
      </c>
      <c r="K296" s="55">
        <f t="shared" si="13"/>
        <v>269</v>
      </c>
      <c r="L296" s="56">
        <f t="shared" si="14"/>
        <v>5127.5</v>
      </c>
      <c r="M296" s="56">
        <v>0</v>
      </c>
      <c r="N296" s="173"/>
      <c r="O296" s="56">
        <v>97.17</v>
      </c>
      <c r="P296" s="184" t="s">
        <v>2137</v>
      </c>
    </row>
    <row r="297" spans="2:16" ht="42">
      <c r="B297" s="5" t="s">
        <v>736</v>
      </c>
      <c r="C297" s="51" t="s">
        <v>48</v>
      </c>
      <c r="D297" s="51">
        <v>94231</v>
      </c>
      <c r="E297" s="6" t="s">
        <v>737</v>
      </c>
      <c r="F297" s="51" t="s">
        <v>107</v>
      </c>
      <c r="G297" s="5">
        <v>50</v>
      </c>
      <c r="H297" s="52">
        <f>O297*(1-'Orç-Resumo'!$G$10)</f>
        <v>46.44</v>
      </c>
      <c r="I297" s="53">
        <f>P297*(1-'Orç-Resumo'!$G$10)</f>
        <v>6.45</v>
      </c>
      <c r="J297" s="54">
        <f t="shared" si="12"/>
        <v>2322</v>
      </c>
      <c r="K297" s="55">
        <f t="shared" si="13"/>
        <v>322.5</v>
      </c>
      <c r="L297" s="56">
        <f t="shared" si="14"/>
        <v>2644.5</v>
      </c>
      <c r="M297" s="56">
        <v>0</v>
      </c>
      <c r="N297" s="173"/>
      <c r="O297" s="56">
        <v>46.44</v>
      </c>
      <c r="P297" s="184" t="s">
        <v>3546</v>
      </c>
    </row>
    <row r="298" spans="2:16" ht="42">
      <c r="B298" s="5" t="s">
        <v>738</v>
      </c>
      <c r="C298" s="51" t="s">
        <v>26</v>
      </c>
      <c r="D298" s="51" t="s">
        <v>739</v>
      </c>
      <c r="E298" s="6" t="s">
        <v>740</v>
      </c>
      <c r="F298" s="51" t="s">
        <v>33</v>
      </c>
      <c r="G298" s="5">
        <v>4</v>
      </c>
      <c r="H298" s="52">
        <f>O298*(1-'Orç-Resumo'!$G$10)</f>
        <v>16.481999999999999</v>
      </c>
      <c r="I298" s="53">
        <f>P298*(1-'Orç-Resumo'!$G$10)</f>
        <v>1.5110000000000001</v>
      </c>
      <c r="J298" s="54">
        <f t="shared" si="12"/>
        <v>65.927999999999997</v>
      </c>
      <c r="K298" s="55">
        <f t="shared" si="13"/>
        <v>6.0440000000000005</v>
      </c>
      <c r="L298" s="56">
        <f t="shared" si="14"/>
        <v>71.971999999999994</v>
      </c>
      <c r="M298" s="56">
        <v>0</v>
      </c>
      <c r="N298" s="173"/>
      <c r="O298" s="56">
        <v>16.481999999999999</v>
      </c>
      <c r="P298" s="184">
        <v>1.5110000000000001</v>
      </c>
    </row>
    <row r="299" spans="2:16" ht="42">
      <c r="B299" s="5" t="s">
        <v>741</v>
      </c>
      <c r="C299" s="51" t="s">
        <v>26</v>
      </c>
      <c r="D299" s="51" t="s">
        <v>742</v>
      </c>
      <c r="E299" s="6" t="s">
        <v>743</v>
      </c>
      <c r="F299" s="51" t="s">
        <v>69</v>
      </c>
      <c r="G299" s="5">
        <v>100</v>
      </c>
      <c r="H299" s="52">
        <f>O299*(1-'Orç-Resumo'!$G$10)</f>
        <v>3.8110000000000004</v>
      </c>
      <c r="I299" s="53">
        <f>P299*(1-'Orç-Resumo'!$G$10)</f>
        <v>3.0220000000000002</v>
      </c>
      <c r="J299" s="54">
        <f t="shared" si="12"/>
        <v>381.1</v>
      </c>
      <c r="K299" s="55">
        <f t="shared" si="13"/>
        <v>302.20000000000005</v>
      </c>
      <c r="L299" s="56">
        <f t="shared" si="14"/>
        <v>683.30000000000007</v>
      </c>
      <c r="M299" s="56">
        <v>0</v>
      </c>
      <c r="N299" s="173"/>
      <c r="O299" s="56">
        <v>3.8110000000000004</v>
      </c>
      <c r="P299" s="184">
        <v>3.0220000000000002</v>
      </c>
    </row>
    <row r="300" spans="2:16" ht="28">
      <c r="B300" s="5" t="s">
        <v>744</v>
      </c>
      <c r="C300" s="51" t="s">
        <v>26</v>
      </c>
      <c r="D300" s="51" t="s">
        <v>745</v>
      </c>
      <c r="E300" s="6" t="s">
        <v>746</v>
      </c>
      <c r="F300" s="51" t="s">
        <v>107</v>
      </c>
      <c r="G300" s="5">
        <v>50</v>
      </c>
      <c r="H300" s="52">
        <f>O300*(1-'Orç-Resumo'!$G$10)</f>
        <v>0.45849999999999985</v>
      </c>
      <c r="I300" s="53">
        <f>P300*(1-'Orç-Resumo'!$G$10)</f>
        <v>1.7225000028199999</v>
      </c>
      <c r="J300" s="54">
        <f t="shared" si="12"/>
        <v>22.924999999999994</v>
      </c>
      <c r="K300" s="55">
        <f t="shared" si="13"/>
        <v>86.125000141000001</v>
      </c>
      <c r="L300" s="56">
        <f t="shared" si="14"/>
        <v>109.050000141</v>
      </c>
      <c r="M300" s="56">
        <v>0</v>
      </c>
      <c r="N300" s="173"/>
      <c r="O300" s="56">
        <v>0.45849999999999985</v>
      </c>
      <c r="P300" s="184">
        <v>1.7225000028199999</v>
      </c>
    </row>
    <row r="301" spans="2:16" ht="28">
      <c r="B301" s="5" t="s">
        <v>747</v>
      </c>
      <c r="C301" s="51" t="s">
        <v>26</v>
      </c>
      <c r="D301" s="51" t="s">
        <v>748</v>
      </c>
      <c r="E301" s="6" t="s">
        <v>749</v>
      </c>
      <c r="F301" s="51" t="s">
        <v>33</v>
      </c>
      <c r="G301" s="5">
        <v>10</v>
      </c>
      <c r="H301" s="52">
        <f>O301*(1-'Orç-Resumo'!$G$10)</f>
        <v>6.55</v>
      </c>
      <c r="I301" s="53">
        <f>P301*(1-'Orç-Resumo'!$G$10)</f>
        <v>19.362949999999998</v>
      </c>
      <c r="J301" s="54">
        <f t="shared" si="12"/>
        <v>65.5</v>
      </c>
      <c r="K301" s="55">
        <f t="shared" si="13"/>
        <v>193.62949999999998</v>
      </c>
      <c r="L301" s="56">
        <f t="shared" si="14"/>
        <v>259.12950000000001</v>
      </c>
      <c r="M301" s="56">
        <v>0</v>
      </c>
      <c r="N301" s="173"/>
      <c r="O301" s="56">
        <v>6.55</v>
      </c>
      <c r="P301" s="184">
        <v>19.362949999999998</v>
      </c>
    </row>
    <row r="302" spans="2:16" ht="28">
      <c r="B302" s="5" t="s">
        <v>750</v>
      </c>
      <c r="C302" s="51" t="s">
        <v>26</v>
      </c>
      <c r="D302" s="51" t="s">
        <v>751</v>
      </c>
      <c r="E302" s="6" t="s">
        <v>752</v>
      </c>
      <c r="F302" s="51" t="s">
        <v>33</v>
      </c>
      <c r="G302" s="5">
        <v>5</v>
      </c>
      <c r="H302" s="52">
        <f>O302*(1-'Orç-Resumo'!$G$10)</f>
        <v>55.372315999999998</v>
      </c>
      <c r="I302" s="53">
        <f>P302*(1-'Orç-Resumo'!$G$10)</f>
        <v>28.493932000000001</v>
      </c>
      <c r="J302" s="54">
        <f t="shared" si="12"/>
        <v>276.86158</v>
      </c>
      <c r="K302" s="55">
        <f t="shared" si="13"/>
        <v>142.46966</v>
      </c>
      <c r="L302" s="56">
        <f t="shared" si="14"/>
        <v>419.33123999999998</v>
      </c>
      <c r="M302" s="56">
        <v>0</v>
      </c>
      <c r="N302" s="173"/>
      <c r="O302" s="56">
        <v>55.372315999999998</v>
      </c>
      <c r="P302" s="184">
        <v>28.493932000000001</v>
      </c>
    </row>
    <row r="303" spans="2:16" ht="28">
      <c r="B303" s="5" t="s">
        <v>753</v>
      </c>
      <c r="C303" s="51" t="s">
        <v>26</v>
      </c>
      <c r="D303" s="51" t="s">
        <v>754</v>
      </c>
      <c r="E303" s="6" t="s">
        <v>755</v>
      </c>
      <c r="F303" s="51" t="s">
        <v>78</v>
      </c>
      <c r="G303" s="5">
        <v>2</v>
      </c>
      <c r="H303" s="52">
        <f>O303*(1-'Orç-Resumo'!$G$10)</f>
        <v>3350.45</v>
      </c>
      <c r="I303" s="53">
        <f>P303*(1-'Orç-Resumo'!$G$10)</f>
        <v>896.11</v>
      </c>
      <c r="J303" s="54">
        <f t="shared" si="12"/>
        <v>6700.9</v>
      </c>
      <c r="K303" s="55">
        <f t="shared" si="13"/>
        <v>1792.22</v>
      </c>
      <c r="L303" s="56">
        <f t="shared" si="14"/>
        <v>8493.119999999999</v>
      </c>
      <c r="M303" s="56">
        <v>0</v>
      </c>
      <c r="N303" s="173"/>
      <c r="O303" s="56">
        <v>3350.45</v>
      </c>
      <c r="P303" s="184">
        <v>896.11</v>
      </c>
    </row>
    <row r="304" spans="2:16" ht="28">
      <c r="B304" s="5" t="s">
        <v>756</v>
      </c>
      <c r="C304" s="51" t="s">
        <v>48</v>
      </c>
      <c r="D304" s="51">
        <v>102234</v>
      </c>
      <c r="E304" s="6" t="s">
        <v>757</v>
      </c>
      <c r="F304" s="51" t="s">
        <v>69</v>
      </c>
      <c r="G304" s="5">
        <v>200</v>
      </c>
      <c r="H304" s="52">
        <f>O304*(1-'Orç-Resumo'!$G$10)</f>
        <v>14.79</v>
      </c>
      <c r="I304" s="53">
        <f>P304*(1-'Orç-Resumo'!$G$10)</f>
        <v>11.07</v>
      </c>
      <c r="J304" s="54">
        <f t="shared" si="12"/>
        <v>2958</v>
      </c>
      <c r="K304" s="55">
        <f t="shared" si="13"/>
        <v>2214</v>
      </c>
      <c r="L304" s="56">
        <f t="shared" si="14"/>
        <v>5172</v>
      </c>
      <c r="M304" s="56">
        <v>0</v>
      </c>
      <c r="N304" s="173"/>
      <c r="O304" s="56">
        <v>14.79</v>
      </c>
      <c r="P304" s="184" t="s">
        <v>3547</v>
      </c>
    </row>
    <row r="305" spans="2:16">
      <c r="B305" s="5" t="s">
        <v>758</v>
      </c>
      <c r="C305" s="51" t="s">
        <v>21</v>
      </c>
      <c r="D305" s="51" t="s">
        <v>21</v>
      </c>
      <c r="E305" s="6" t="s">
        <v>759</v>
      </c>
      <c r="F305" s="51" t="s">
        <v>23</v>
      </c>
      <c r="G305" s="5"/>
      <c r="H305" s="52"/>
      <c r="I305" s="53"/>
      <c r="J305" s="54"/>
      <c r="K305" s="55"/>
      <c r="L305" s="56"/>
      <c r="M305" s="56">
        <f>SUM(L306:L316)</f>
        <v>82555.5</v>
      </c>
      <c r="N305" s="173"/>
      <c r="O305" s="56" t="s">
        <v>24</v>
      </c>
      <c r="P305" s="184" t="s">
        <v>24</v>
      </c>
    </row>
    <row r="306" spans="2:16" ht="56">
      <c r="B306" s="5" t="s">
        <v>760</v>
      </c>
      <c r="C306" s="51" t="s">
        <v>48</v>
      </c>
      <c r="D306" s="51">
        <v>98562</v>
      </c>
      <c r="E306" s="6" t="s">
        <v>761</v>
      </c>
      <c r="F306" s="51" t="s">
        <v>69</v>
      </c>
      <c r="G306" s="5">
        <v>100</v>
      </c>
      <c r="H306" s="52">
        <f>O306*(1-'Orç-Resumo'!$G$10)</f>
        <v>34.26</v>
      </c>
      <c r="I306" s="53">
        <f>P306*(1-'Orç-Resumo'!$G$10)</f>
        <v>29.17</v>
      </c>
      <c r="J306" s="54">
        <f t="shared" si="12"/>
        <v>3426</v>
      </c>
      <c r="K306" s="55">
        <f t="shared" si="13"/>
        <v>2917</v>
      </c>
      <c r="L306" s="56">
        <f t="shared" si="14"/>
        <v>6343</v>
      </c>
      <c r="M306" s="56">
        <v>0</v>
      </c>
      <c r="N306" s="173"/>
      <c r="O306" s="56">
        <v>34.26</v>
      </c>
      <c r="P306" s="184" t="s">
        <v>3548</v>
      </c>
    </row>
    <row r="307" spans="2:16" ht="42">
      <c r="B307" s="5" t="s">
        <v>762</v>
      </c>
      <c r="C307" s="51" t="s">
        <v>48</v>
      </c>
      <c r="D307" s="51">
        <v>98555</v>
      </c>
      <c r="E307" s="6" t="s">
        <v>763</v>
      </c>
      <c r="F307" s="51" t="s">
        <v>69</v>
      </c>
      <c r="G307" s="5">
        <v>100</v>
      </c>
      <c r="H307" s="52">
        <f>O307*(1-'Orç-Resumo'!$G$10)</f>
        <v>18.170000000000002</v>
      </c>
      <c r="I307" s="53">
        <f>P307*(1-'Orç-Resumo'!$G$10)</f>
        <v>17.079999999999998</v>
      </c>
      <c r="J307" s="54">
        <f t="shared" si="12"/>
        <v>1817.0000000000002</v>
      </c>
      <c r="K307" s="55">
        <f t="shared" si="13"/>
        <v>1707.9999999999998</v>
      </c>
      <c r="L307" s="56">
        <f t="shared" si="14"/>
        <v>3525</v>
      </c>
      <c r="M307" s="56">
        <v>0</v>
      </c>
      <c r="N307" s="173"/>
      <c r="O307" s="56">
        <v>18.170000000000002</v>
      </c>
      <c r="P307" s="184" t="s">
        <v>3549</v>
      </c>
    </row>
    <row r="308" spans="2:16" ht="70">
      <c r="B308" s="5" t="s">
        <v>764</v>
      </c>
      <c r="C308" s="51" t="s">
        <v>48</v>
      </c>
      <c r="D308" s="51">
        <v>98556</v>
      </c>
      <c r="E308" s="6" t="s">
        <v>765</v>
      </c>
      <c r="F308" s="51" t="s">
        <v>69</v>
      </c>
      <c r="G308" s="5">
        <v>100</v>
      </c>
      <c r="H308" s="52">
        <f>O308*(1-'Orç-Resumo'!$G$10)</f>
        <v>35.930000000000007</v>
      </c>
      <c r="I308" s="53">
        <f>P308*(1-'Orç-Resumo'!$G$10)</f>
        <v>27.95</v>
      </c>
      <c r="J308" s="54">
        <f t="shared" si="12"/>
        <v>3593.0000000000009</v>
      </c>
      <c r="K308" s="55">
        <f t="shared" si="13"/>
        <v>2795</v>
      </c>
      <c r="L308" s="56">
        <f t="shared" si="14"/>
        <v>6388.0000000000009</v>
      </c>
      <c r="M308" s="56">
        <v>0</v>
      </c>
      <c r="N308" s="173"/>
      <c r="O308" s="56">
        <v>35.930000000000007</v>
      </c>
      <c r="P308" s="184" t="s">
        <v>3474</v>
      </c>
    </row>
    <row r="309" spans="2:16" ht="56">
      <c r="B309" s="5" t="s">
        <v>766</v>
      </c>
      <c r="C309" s="51" t="s">
        <v>48</v>
      </c>
      <c r="D309" s="51">
        <v>98547</v>
      </c>
      <c r="E309" s="6" t="s">
        <v>767</v>
      </c>
      <c r="F309" s="51" t="s">
        <v>69</v>
      </c>
      <c r="G309" s="5">
        <v>100</v>
      </c>
      <c r="H309" s="52">
        <f>O309*(1-'Orç-Resumo'!$G$10)</f>
        <v>176.74</v>
      </c>
      <c r="I309" s="53">
        <f>P309*(1-'Orç-Resumo'!$G$10)</f>
        <v>41.98</v>
      </c>
      <c r="J309" s="54">
        <f t="shared" si="12"/>
        <v>17674</v>
      </c>
      <c r="K309" s="55">
        <f t="shared" si="13"/>
        <v>4198</v>
      </c>
      <c r="L309" s="56">
        <f t="shared" si="14"/>
        <v>21872</v>
      </c>
      <c r="M309" s="56">
        <v>0</v>
      </c>
      <c r="N309" s="173"/>
      <c r="O309" s="56">
        <v>176.74</v>
      </c>
      <c r="P309" s="184" t="s">
        <v>3210</v>
      </c>
    </row>
    <row r="310" spans="2:16" ht="42">
      <c r="B310" s="5" t="s">
        <v>768</v>
      </c>
      <c r="C310" s="51" t="s">
        <v>48</v>
      </c>
      <c r="D310" s="51">
        <v>98553</v>
      </c>
      <c r="E310" s="6" t="s">
        <v>769</v>
      </c>
      <c r="F310" s="51" t="s">
        <v>69</v>
      </c>
      <c r="G310" s="5">
        <v>100</v>
      </c>
      <c r="H310" s="52">
        <f>O310*(1-'Orç-Resumo'!$G$10)</f>
        <v>166.47</v>
      </c>
      <c r="I310" s="53">
        <f>P310*(1-'Orç-Resumo'!$G$10)</f>
        <v>14.08</v>
      </c>
      <c r="J310" s="54">
        <f t="shared" si="12"/>
        <v>16647</v>
      </c>
      <c r="K310" s="55">
        <f t="shared" si="13"/>
        <v>1408</v>
      </c>
      <c r="L310" s="56">
        <f t="shared" si="14"/>
        <v>18055</v>
      </c>
      <c r="M310" s="56">
        <v>0</v>
      </c>
      <c r="N310" s="173"/>
      <c r="O310" s="56">
        <v>166.47</v>
      </c>
      <c r="P310" s="184" t="s">
        <v>3085</v>
      </c>
    </row>
    <row r="311" spans="2:16" ht="28">
      <c r="B311" s="5" t="s">
        <v>770</v>
      </c>
      <c r="C311" s="51" t="s">
        <v>48</v>
      </c>
      <c r="D311" s="51">
        <v>98557</v>
      </c>
      <c r="E311" s="6" t="s">
        <v>771</v>
      </c>
      <c r="F311" s="51" t="s">
        <v>69</v>
      </c>
      <c r="G311" s="5">
        <v>100</v>
      </c>
      <c r="H311" s="52">
        <f>O311*(1-'Orç-Resumo'!$G$10)</f>
        <v>36.65</v>
      </c>
      <c r="I311" s="53">
        <f>P311*(1-'Orç-Resumo'!$G$10)</f>
        <v>12.15</v>
      </c>
      <c r="J311" s="54">
        <f t="shared" si="12"/>
        <v>3665</v>
      </c>
      <c r="K311" s="55">
        <f t="shared" si="13"/>
        <v>1215</v>
      </c>
      <c r="L311" s="56">
        <f t="shared" si="14"/>
        <v>4880</v>
      </c>
      <c r="M311" s="56">
        <v>0</v>
      </c>
      <c r="N311" s="173"/>
      <c r="O311" s="56">
        <v>36.65</v>
      </c>
      <c r="P311" s="184" t="s">
        <v>3550</v>
      </c>
    </row>
    <row r="312" spans="2:16" ht="42">
      <c r="B312" s="5" t="s">
        <v>772</v>
      </c>
      <c r="C312" s="51" t="s">
        <v>48</v>
      </c>
      <c r="D312" s="51">
        <v>98554</v>
      </c>
      <c r="E312" s="6" t="s">
        <v>773</v>
      </c>
      <c r="F312" s="51" t="s">
        <v>69</v>
      </c>
      <c r="G312" s="5">
        <v>100</v>
      </c>
      <c r="H312" s="52">
        <f>O312*(1-'Orç-Resumo'!$G$10)</f>
        <v>36.31</v>
      </c>
      <c r="I312" s="53">
        <f>P312*(1-'Orç-Resumo'!$G$10)</f>
        <v>16.12</v>
      </c>
      <c r="J312" s="54">
        <f t="shared" si="12"/>
        <v>3631</v>
      </c>
      <c r="K312" s="55">
        <f t="shared" si="13"/>
        <v>1612</v>
      </c>
      <c r="L312" s="56">
        <f t="shared" si="14"/>
        <v>5243</v>
      </c>
      <c r="M312" s="56">
        <v>0</v>
      </c>
      <c r="N312" s="173"/>
      <c r="O312" s="56">
        <v>36.31</v>
      </c>
      <c r="P312" s="184" t="s">
        <v>2232</v>
      </c>
    </row>
    <row r="313" spans="2:16" ht="28">
      <c r="B313" s="5" t="s">
        <v>775</v>
      </c>
      <c r="C313" s="51" t="s">
        <v>99</v>
      </c>
      <c r="D313" s="51" t="s">
        <v>776</v>
      </c>
      <c r="E313" s="6" t="s">
        <v>777</v>
      </c>
      <c r="F313" s="51" t="s">
        <v>333</v>
      </c>
      <c r="G313" s="5">
        <v>50</v>
      </c>
      <c r="H313" s="52">
        <f>O313*(1-'Orç-Resumo'!$G$10)</f>
        <v>16.57</v>
      </c>
      <c r="I313" s="53">
        <f>P313*(1-'Orç-Resumo'!$G$10)</f>
        <v>5.07</v>
      </c>
      <c r="J313" s="54">
        <f t="shared" si="12"/>
        <v>828.5</v>
      </c>
      <c r="K313" s="55">
        <f t="shared" si="13"/>
        <v>253.5</v>
      </c>
      <c r="L313" s="56">
        <f t="shared" si="14"/>
        <v>1082</v>
      </c>
      <c r="M313" s="56">
        <v>0</v>
      </c>
      <c r="N313" s="173"/>
      <c r="O313" s="56">
        <v>16.57</v>
      </c>
      <c r="P313" s="184">
        <v>5.07</v>
      </c>
    </row>
    <row r="314" spans="2:16" ht="42">
      <c r="B314" s="5" t="s">
        <v>778</v>
      </c>
      <c r="C314" s="51" t="s">
        <v>99</v>
      </c>
      <c r="D314" s="51" t="s">
        <v>779</v>
      </c>
      <c r="E314" s="6" t="s">
        <v>780</v>
      </c>
      <c r="F314" s="51" t="s">
        <v>113</v>
      </c>
      <c r="G314" s="5">
        <v>50</v>
      </c>
      <c r="H314" s="52">
        <f>O314*(1-'Orç-Resumo'!$G$10)</f>
        <v>63.22</v>
      </c>
      <c r="I314" s="53">
        <f>P314*(1-'Orç-Resumo'!$G$10)</f>
        <v>10.52</v>
      </c>
      <c r="J314" s="54">
        <f t="shared" si="12"/>
        <v>3161</v>
      </c>
      <c r="K314" s="55">
        <f t="shared" si="13"/>
        <v>526</v>
      </c>
      <c r="L314" s="56">
        <f t="shared" si="14"/>
        <v>3687</v>
      </c>
      <c r="M314" s="56">
        <v>0</v>
      </c>
      <c r="N314" s="173"/>
      <c r="O314" s="56">
        <v>63.22</v>
      </c>
      <c r="P314" s="184">
        <v>10.52</v>
      </c>
    </row>
    <row r="315" spans="2:16" ht="42">
      <c r="B315" s="5" t="s">
        <v>781</v>
      </c>
      <c r="C315" s="51" t="s">
        <v>99</v>
      </c>
      <c r="D315" s="51" t="s">
        <v>782</v>
      </c>
      <c r="E315" s="6" t="s">
        <v>783</v>
      </c>
      <c r="F315" s="51" t="s">
        <v>113</v>
      </c>
      <c r="G315" s="5">
        <v>50</v>
      </c>
      <c r="H315" s="52">
        <f>O315*(1-'Orç-Resumo'!$G$10)</f>
        <v>113.44</v>
      </c>
      <c r="I315" s="53">
        <f>P315*(1-'Orç-Resumo'!$G$10)</f>
        <v>76.23</v>
      </c>
      <c r="J315" s="54">
        <f t="shared" si="12"/>
        <v>5672</v>
      </c>
      <c r="K315" s="55">
        <f t="shared" si="13"/>
        <v>3811.5</v>
      </c>
      <c r="L315" s="56">
        <f t="shared" si="14"/>
        <v>9483.5</v>
      </c>
      <c r="M315" s="56">
        <v>0</v>
      </c>
      <c r="N315" s="173"/>
      <c r="O315" s="56">
        <v>113.44</v>
      </c>
      <c r="P315" s="184">
        <v>76.23</v>
      </c>
    </row>
    <row r="316" spans="2:16" ht="28">
      <c r="B316" s="5" t="s">
        <v>784</v>
      </c>
      <c r="C316" s="51" t="s">
        <v>99</v>
      </c>
      <c r="D316" s="51" t="s">
        <v>785</v>
      </c>
      <c r="E316" s="6" t="s">
        <v>786</v>
      </c>
      <c r="F316" s="51" t="s">
        <v>113</v>
      </c>
      <c r="G316" s="5">
        <v>50</v>
      </c>
      <c r="H316" s="52">
        <f>O316*(1-'Orç-Resumo'!$G$10)</f>
        <v>30.39</v>
      </c>
      <c r="I316" s="53">
        <f>P316*(1-'Orç-Resumo'!$G$10)</f>
        <v>9.5500000000000007</v>
      </c>
      <c r="J316" s="54">
        <f t="shared" si="12"/>
        <v>1519.5</v>
      </c>
      <c r="K316" s="55">
        <f t="shared" si="13"/>
        <v>477.50000000000006</v>
      </c>
      <c r="L316" s="56">
        <f t="shared" si="14"/>
        <v>1997</v>
      </c>
      <c r="M316" s="56">
        <v>0</v>
      </c>
      <c r="N316" s="173"/>
      <c r="O316" s="56">
        <v>30.39</v>
      </c>
      <c r="P316" s="184">
        <v>9.5500000000000007</v>
      </c>
    </row>
    <row r="317" spans="2:16">
      <c r="B317" s="5" t="s">
        <v>787</v>
      </c>
      <c r="C317" s="51" t="s">
        <v>21</v>
      </c>
      <c r="D317" s="51" t="s">
        <v>21</v>
      </c>
      <c r="E317" s="6" t="s">
        <v>788</v>
      </c>
      <c r="F317" s="51" t="s">
        <v>23</v>
      </c>
      <c r="G317" s="5"/>
      <c r="H317" s="52"/>
      <c r="I317" s="53"/>
      <c r="J317" s="54"/>
      <c r="K317" s="55"/>
      <c r="L317" s="56"/>
      <c r="M317" s="56">
        <f>SUM(L318:L356)</f>
        <v>80347.482105333387</v>
      </c>
      <c r="N317" s="173"/>
      <c r="O317" s="56" t="s">
        <v>24</v>
      </c>
      <c r="P317" s="184" t="s">
        <v>24</v>
      </c>
    </row>
    <row r="318" spans="2:16" ht="182">
      <c r="B318" s="5" t="s">
        <v>789</v>
      </c>
      <c r="C318" s="51" t="s">
        <v>26</v>
      </c>
      <c r="D318" s="51" t="s">
        <v>790</v>
      </c>
      <c r="E318" s="6" t="s">
        <v>791</v>
      </c>
      <c r="F318" s="51" t="s">
        <v>33</v>
      </c>
      <c r="G318" s="5">
        <v>1</v>
      </c>
      <c r="H318" s="52">
        <f>O318*(1-'Orç-Resumo'!$G$10)</f>
        <v>4173.0467999999992</v>
      </c>
      <c r="I318" s="53">
        <f>P318*(1-'Orç-Resumo'!$G$10)</f>
        <v>751.5612000000001</v>
      </c>
      <c r="J318" s="54">
        <f t="shared" si="12"/>
        <v>4173.0467999999992</v>
      </c>
      <c r="K318" s="55">
        <f t="shared" si="13"/>
        <v>751.5612000000001</v>
      </c>
      <c r="L318" s="56">
        <f t="shared" si="14"/>
        <v>4924.6079999999993</v>
      </c>
      <c r="M318" s="56">
        <v>0</v>
      </c>
      <c r="N318" s="173"/>
      <c r="O318" s="56">
        <v>4173.0467999999992</v>
      </c>
      <c r="P318" s="184">
        <v>751.5612000000001</v>
      </c>
    </row>
    <row r="319" spans="2:16" ht="182">
      <c r="B319" s="5" t="s">
        <v>792</v>
      </c>
      <c r="C319" s="51" t="s">
        <v>26</v>
      </c>
      <c r="D319" s="51" t="s">
        <v>793</v>
      </c>
      <c r="E319" s="6" t="s">
        <v>794</v>
      </c>
      <c r="F319" s="51" t="s">
        <v>33</v>
      </c>
      <c r="G319" s="5">
        <v>1</v>
      </c>
      <c r="H319" s="52">
        <f>O319*(1-'Orç-Resumo'!$G$10)</f>
        <v>10658.678479999999</v>
      </c>
      <c r="I319" s="53">
        <f>P319*(1-'Orç-Resumo'!$G$10)</f>
        <v>1006.2161600000001</v>
      </c>
      <c r="J319" s="54">
        <f t="shared" si="12"/>
        <v>10658.678479999999</v>
      </c>
      <c r="K319" s="55">
        <f t="shared" si="13"/>
        <v>1006.2161600000001</v>
      </c>
      <c r="L319" s="56">
        <f t="shared" si="14"/>
        <v>11664.894639999999</v>
      </c>
      <c r="M319" s="56">
        <v>0</v>
      </c>
      <c r="N319" s="173"/>
      <c r="O319" s="56">
        <v>10658.678479999999</v>
      </c>
      <c r="P319" s="184">
        <v>1006.2161600000001</v>
      </c>
    </row>
    <row r="320" spans="2:16" ht="70">
      <c r="B320" s="5" t="s">
        <v>795</v>
      </c>
      <c r="C320" s="51" t="s">
        <v>26</v>
      </c>
      <c r="D320" s="51" t="s">
        <v>796</v>
      </c>
      <c r="E320" s="6" t="s">
        <v>797</v>
      </c>
      <c r="F320" s="51" t="s">
        <v>33</v>
      </c>
      <c r="G320" s="5">
        <v>1</v>
      </c>
      <c r="H320" s="52">
        <f>O320*(1-'Orç-Resumo'!$G$10)</f>
        <v>699.26109999999994</v>
      </c>
      <c r="I320" s="53">
        <f>P320*(1-'Orç-Resumo'!$G$10)</f>
        <v>396.48</v>
      </c>
      <c r="J320" s="54">
        <f t="shared" si="12"/>
        <v>699.26109999999994</v>
      </c>
      <c r="K320" s="55">
        <f t="shared" si="13"/>
        <v>396.48</v>
      </c>
      <c r="L320" s="56">
        <f t="shared" si="14"/>
        <v>1095.7411</v>
      </c>
      <c r="M320" s="56">
        <v>0</v>
      </c>
      <c r="N320" s="173"/>
      <c r="O320" s="56">
        <v>699.26109999999994</v>
      </c>
      <c r="P320" s="184">
        <v>396.48</v>
      </c>
    </row>
    <row r="321" spans="2:16" ht="112">
      <c r="B321" s="5" t="s">
        <v>798</v>
      </c>
      <c r="C321" s="51" t="s">
        <v>26</v>
      </c>
      <c r="D321" s="51" t="s">
        <v>799</v>
      </c>
      <c r="E321" s="6" t="s">
        <v>800</v>
      </c>
      <c r="F321" s="51" t="s">
        <v>33</v>
      </c>
      <c r="G321" s="5">
        <v>1</v>
      </c>
      <c r="H321" s="52">
        <f>O321*(1-'Orç-Resumo'!$G$10)</f>
        <v>5426.7499999999991</v>
      </c>
      <c r="I321" s="53">
        <f>P321*(1-'Orç-Resumo'!$G$10)</f>
        <v>128.12</v>
      </c>
      <c r="J321" s="54">
        <f t="shared" si="12"/>
        <v>5426.7499999999991</v>
      </c>
      <c r="K321" s="55">
        <f t="shared" si="13"/>
        <v>128.12</v>
      </c>
      <c r="L321" s="56">
        <f t="shared" si="14"/>
        <v>5554.869999999999</v>
      </c>
      <c r="M321" s="56">
        <v>0</v>
      </c>
      <c r="N321" s="173"/>
      <c r="O321" s="56">
        <v>5426.7499999999991</v>
      </c>
      <c r="P321" s="184">
        <v>128.12</v>
      </c>
    </row>
    <row r="322" spans="2:16" ht="168">
      <c r="B322" s="5" t="s">
        <v>801</v>
      </c>
      <c r="C322" s="51" t="s">
        <v>26</v>
      </c>
      <c r="D322" s="51" t="s">
        <v>802</v>
      </c>
      <c r="E322" s="6" t="s">
        <v>803</v>
      </c>
      <c r="F322" s="51" t="s">
        <v>33</v>
      </c>
      <c r="G322" s="5">
        <v>1</v>
      </c>
      <c r="H322" s="52">
        <f>O322*(1-'Orç-Resumo'!$G$10)</f>
        <v>6465.3799999999992</v>
      </c>
      <c r="I322" s="53">
        <f>P322*(1-'Orç-Resumo'!$G$10)</f>
        <v>128.12</v>
      </c>
      <c r="J322" s="54">
        <f t="shared" si="12"/>
        <v>6465.3799999999992</v>
      </c>
      <c r="K322" s="55">
        <f t="shared" si="13"/>
        <v>128.12</v>
      </c>
      <c r="L322" s="56">
        <f t="shared" si="14"/>
        <v>6593.4999999999991</v>
      </c>
      <c r="M322" s="56">
        <v>0</v>
      </c>
      <c r="N322" s="173"/>
      <c r="O322" s="56">
        <v>6465.3799999999992</v>
      </c>
      <c r="P322" s="184">
        <v>128.12</v>
      </c>
    </row>
    <row r="323" spans="2:16" ht="84">
      <c r="B323" s="5" t="s">
        <v>804</v>
      </c>
      <c r="C323" s="51" t="s">
        <v>26</v>
      </c>
      <c r="D323" s="51" t="s">
        <v>805</v>
      </c>
      <c r="E323" s="6" t="s">
        <v>806</v>
      </c>
      <c r="F323" s="51" t="s">
        <v>33</v>
      </c>
      <c r="G323" s="5">
        <v>1</v>
      </c>
      <c r="H323" s="52">
        <f>O323*(1-'Orç-Resumo'!$G$10)</f>
        <v>11345.16</v>
      </c>
      <c r="I323" s="53">
        <f>P323*(1-'Orç-Resumo'!$G$10)</f>
        <v>79.44</v>
      </c>
      <c r="J323" s="54">
        <f t="shared" si="12"/>
        <v>11345.16</v>
      </c>
      <c r="K323" s="55">
        <f t="shared" si="13"/>
        <v>79.44</v>
      </c>
      <c r="L323" s="56">
        <f t="shared" si="14"/>
        <v>11424.6</v>
      </c>
      <c r="M323" s="56">
        <v>0</v>
      </c>
      <c r="N323" s="173"/>
      <c r="O323" s="56">
        <v>11345.16</v>
      </c>
      <c r="P323" s="184">
        <v>79.44</v>
      </c>
    </row>
    <row r="324" spans="2:16" ht="224">
      <c r="B324" s="5" t="s">
        <v>807</v>
      </c>
      <c r="C324" s="51" t="s">
        <v>26</v>
      </c>
      <c r="D324" s="51" t="s">
        <v>808</v>
      </c>
      <c r="E324" s="6" t="s">
        <v>809</v>
      </c>
      <c r="F324" s="51" t="s">
        <v>33</v>
      </c>
      <c r="G324" s="5">
        <v>1</v>
      </c>
      <c r="H324" s="52">
        <f>O324*(1-'Orç-Resumo'!$G$10)</f>
        <v>13150.6373</v>
      </c>
      <c r="I324" s="53">
        <f>P324*(1-'Orç-Resumo'!$G$10)</f>
        <v>404.65749999999997</v>
      </c>
      <c r="J324" s="54">
        <f t="shared" si="12"/>
        <v>13150.6373</v>
      </c>
      <c r="K324" s="55">
        <f t="shared" si="13"/>
        <v>404.65749999999997</v>
      </c>
      <c r="L324" s="56">
        <f t="shared" si="14"/>
        <v>13555.2948</v>
      </c>
      <c r="M324" s="56">
        <v>0</v>
      </c>
      <c r="N324" s="173"/>
      <c r="O324" s="56">
        <v>13150.6373</v>
      </c>
      <c r="P324" s="184">
        <v>404.65749999999997</v>
      </c>
    </row>
    <row r="325" spans="2:16" ht="84">
      <c r="B325" s="5" t="s">
        <v>810</v>
      </c>
      <c r="C325" s="51" t="s">
        <v>26</v>
      </c>
      <c r="D325" s="51" t="s">
        <v>811</v>
      </c>
      <c r="E325" s="6" t="s">
        <v>812</v>
      </c>
      <c r="F325" s="51" t="s">
        <v>33</v>
      </c>
      <c r="G325" s="5">
        <v>1</v>
      </c>
      <c r="H325" s="52">
        <f>O325*(1-'Orç-Resumo'!$G$10)</f>
        <v>1875.2708</v>
      </c>
      <c r="I325" s="53">
        <f>P325*(1-'Orç-Resumo'!$G$10)</f>
        <v>880.2718000000001</v>
      </c>
      <c r="J325" s="54">
        <f t="shared" si="12"/>
        <v>1875.2708</v>
      </c>
      <c r="K325" s="55">
        <f t="shared" si="13"/>
        <v>880.2718000000001</v>
      </c>
      <c r="L325" s="56">
        <f t="shared" si="14"/>
        <v>2755.5426000000002</v>
      </c>
      <c r="M325" s="56">
        <v>0</v>
      </c>
      <c r="N325" s="173"/>
      <c r="O325" s="56">
        <v>1875.2708</v>
      </c>
      <c r="P325" s="184">
        <v>880.2718000000001</v>
      </c>
    </row>
    <row r="326" spans="2:16" ht="70">
      <c r="B326" s="5" t="s">
        <v>813</v>
      </c>
      <c r="C326" s="51" t="s">
        <v>26</v>
      </c>
      <c r="D326" s="51" t="s">
        <v>814</v>
      </c>
      <c r="E326" s="6" t="s">
        <v>815</v>
      </c>
      <c r="F326" s="51" t="s">
        <v>33</v>
      </c>
      <c r="G326" s="5">
        <v>1</v>
      </c>
      <c r="H326" s="52">
        <f>O326*(1-'Orç-Resumo'!$G$10)</f>
        <v>2072.1923999999995</v>
      </c>
      <c r="I326" s="53">
        <f>P326*(1-'Orç-Resumo'!$G$10)</f>
        <v>811.30230000000006</v>
      </c>
      <c r="J326" s="54">
        <f t="shared" si="12"/>
        <v>2072.1923999999995</v>
      </c>
      <c r="K326" s="55">
        <f t="shared" si="13"/>
        <v>811.30230000000006</v>
      </c>
      <c r="L326" s="56">
        <f t="shared" si="14"/>
        <v>2883.4946999999993</v>
      </c>
      <c r="M326" s="56">
        <v>0</v>
      </c>
      <c r="N326" s="173"/>
      <c r="O326" s="56">
        <v>2072.1923999999995</v>
      </c>
      <c r="P326" s="184">
        <v>811.30230000000006</v>
      </c>
    </row>
    <row r="327" spans="2:16" ht="70">
      <c r="B327" s="5" t="s">
        <v>816</v>
      </c>
      <c r="C327" s="51" t="s">
        <v>26</v>
      </c>
      <c r="D327" s="51" t="s">
        <v>817</v>
      </c>
      <c r="E327" s="6" t="s">
        <v>818</v>
      </c>
      <c r="F327" s="51" t="s">
        <v>33</v>
      </c>
      <c r="G327" s="5">
        <v>1</v>
      </c>
      <c r="H327" s="52">
        <f>O327*(1-'Orç-Resumo'!$G$10)</f>
        <v>1032.6344000000001</v>
      </c>
      <c r="I327" s="53">
        <f>P327*(1-'Orç-Resumo'!$G$10)</f>
        <v>403.12439999999992</v>
      </c>
      <c r="J327" s="54">
        <f t="shared" si="12"/>
        <v>1032.6344000000001</v>
      </c>
      <c r="K327" s="55">
        <f t="shared" si="13"/>
        <v>403.12439999999992</v>
      </c>
      <c r="L327" s="56">
        <f t="shared" si="14"/>
        <v>1435.7588000000001</v>
      </c>
      <c r="M327" s="56">
        <v>0</v>
      </c>
      <c r="N327" s="173"/>
      <c r="O327" s="56">
        <v>1032.6344000000001</v>
      </c>
      <c r="P327" s="184">
        <v>403.12439999999992</v>
      </c>
    </row>
    <row r="328" spans="2:16" ht="84">
      <c r="B328" s="5" t="s">
        <v>819</v>
      </c>
      <c r="C328" s="51" t="s">
        <v>26</v>
      </c>
      <c r="D328" s="51" t="s">
        <v>820</v>
      </c>
      <c r="E328" s="6" t="s">
        <v>821</v>
      </c>
      <c r="F328" s="51" t="s">
        <v>33</v>
      </c>
      <c r="G328" s="5">
        <v>2</v>
      </c>
      <c r="H328" s="52">
        <f>O328*(1-'Orç-Resumo'!$G$10)</f>
        <v>703.35</v>
      </c>
      <c r="I328" s="53">
        <f>P328*(1-'Orç-Resumo'!$G$10)</f>
        <v>38.120000000000005</v>
      </c>
      <c r="J328" s="54">
        <f t="shared" si="12"/>
        <v>1406.7</v>
      </c>
      <c r="K328" s="55">
        <f t="shared" si="13"/>
        <v>76.240000000000009</v>
      </c>
      <c r="L328" s="56">
        <f t="shared" si="14"/>
        <v>1482.94</v>
      </c>
      <c r="M328" s="56">
        <v>0</v>
      </c>
      <c r="N328" s="173"/>
      <c r="O328" s="56">
        <v>703.35</v>
      </c>
      <c r="P328" s="184">
        <v>38.120000000000005</v>
      </c>
    </row>
    <row r="329" spans="2:16" ht="56">
      <c r="B329" s="5" t="s">
        <v>822</v>
      </c>
      <c r="C329" s="51" t="s">
        <v>26</v>
      </c>
      <c r="D329" s="51" t="s">
        <v>823</v>
      </c>
      <c r="E329" s="6" t="s">
        <v>824</v>
      </c>
      <c r="F329" s="51" t="s">
        <v>33</v>
      </c>
      <c r="G329" s="5">
        <v>2</v>
      </c>
      <c r="H329" s="52">
        <f>O329*(1-'Orç-Resumo'!$G$10)</f>
        <v>222.1756</v>
      </c>
      <c r="I329" s="53">
        <f>P329*(1-'Orç-Resumo'!$G$10)</f>
        <v>80.335599999999999</v>
      </c>
      <c r="J329" s="54">
        <f t="shared" si="12"/>
        <v>444.35120000000001</v>
      </c>
      <c r="K329" s="55">
        <f t="shared" si="13"/>
        <v>160.6712</v>
      </c>
      <c r="L329" s="56">
        <f t="shared" si="14"/>
        <v>605.02240000000006</v>
      </c>
      <c r="M329" s="56">
        <v>0</v>
      </c>
      <c r="N329" s="173"/>
      <c r="O329" s="56">
        <v>222.1756</v>
      </c>
      <c r="P329" s="184">
        <v>80.335599999999999</v>
      </c>
    </row>
    <row r="330" spans="2:16" ht="56">
      <c r="B330" s="5" t="s">
        <v>825</v>
      </c>
      <c r="C330" s="51" t="s">
        <v>26</v>
      </c>
      <c r="D330" s="51" t="s">
        <v>826</v>
      </c>
      <c r="E330" s="6" t="s">
        <v>827</v>
      </c>
      <c r="F330" s="51" t="s">
        <v>33</v>
      </c>
      <c r="G330" s="5">
        <v>1</v>
      </c>
      <c r="H330" s="52">
        <f>O330*(1-'Orç-Resumo'!$G$10)</f>
        <v>113.20000000000002</v>
      </c>
      <c r="I330" s="53">
        <f>P330*(1-'Orç-Resumo'!$G$10)</f>
        <v>155.36000000000001</v>
      </c>
      <c r="J330" s="54">
        <f t="shared" si="12"/>
        <v>113.20000000000002</v>
      </c>
      <c r="K330" s="55">
        <f t="shared" si="13"/>
        <v>155.36000000000001</v>
      </c>
      <c r="L330" s="56">
        <f t="shared" si="14"/>
        <v>268.56000000000006</v>
      </c>
      <c r="M330" s="56">
        <v>0</v>
      </c>
      <c r="N330" s="173"/>
      <c r="O330" s="56">
        <v>113.20000000000002</v>
      </c>
      <c r="P330" s="184">
        <v>155.36000000000001</v>
      </c>
    </row>
    <row r="331" spans="2:16" ht="56">
      <c r="B331" s="5" t="s">
        <v>828</v>
      </c>
      <c r="C331" s="51" t="s">
        <v>26</v>
      </c>
      <c r="D331" s="51" t="s">
        <v>829</v>
      </c>
      <c r="E331" s="6" t="s">
        <v>830</v>
      </c>
      <c r="F331" s="51" t="s">
        <v>33</v>
      </c>
      <c r="G331" s="5">
        <v>1</v>
      </c>
      <c r="H331" s="52">
        <f>O331*(1-'Orç-Resumo'!$G$10)</f>
        <v>213.40919999999997</v>
      </c>
      <c r="I331" s="53">
        <f>P331*(1-'Orç-Resumo'!$G$10)</f>
        <v>68.723200000000006</v>
      </c>
      <c r="J331" s="54">
        <f t="shared" si="12"/>
        <v>213.40919999999997</v>
      </c>
      <c r="K331" s="55">
        <f t="shared" si="13"/>
        <v>68.723200000000006</v>
      </c>
      <c r="L331" s="56">
        <f t="shared" si="14"/>
        <v>282.13239999999996</v>
      </c>
      <c r="M331" s="56">
        <v>0</v>
      </c>
      <c r="N331" s="173"/>
      <c r="O331" s="56">
        <v>213.40919999999997</v>
      </c>
      <c r="P331" s="184">
        <v>68.723200000000006</v>
      </c>
    </row>
    <row r="332" spans="2:16" ht="70">
      <c r="B332" s="5" t="s">
        <v>831</v>
      </c>
      <c r="C332" s="51" t="s">
        <v>26</v>
      </c>
      <c r="D332" s="51" t="s">
        <v>832</v>
      </c>
      <c r="E332" s="6" t="s">
        <v>833</v>
      </c>
      <c r="F332" s="51" t="s">
        <v>33</v>
      </c>
      <c r="G332" s="5">
        <v>1</v>
      </c>
      <c r="H332" s="52">
        <f>O332*(1-'Orç-Resumo'!$G$10)</f>
        <v>1551.548</v>
      </c>
      <c r="I332" s="53">
        <f>P332*(1-'Orç-Resumo'!$G$10)</f>
        <v>140.78500000000003</v>
      </c>
      <c r="J332" s="54">
        <f t="shared" si="12"/>
        <v>1551.548</v>
      </c>
      <c r="K332" s="55">
        <f t="shared" si="13"/>
        <v>140.78500000000003</v>
      </c>
      <c r="L332" s="56">
        <f t="shared" si="14"/>
        <v>1692.3330000000001</v>
      </c>
      <c r="M332" s="56">
        <v>0</v>
      </c>
      <c r="N332" s="173"/>
      <c r="O332" s="56">
        <v>1551.548</v>
      </c>
      <c r="P332" s="184">
        <v>140.78500000000003</v>
      </c>
    </row>
    <row r="333" spans="2:16" ht="98">
      <c r="B333" s="5" t="s">
        <v>834</v>
      </c>
      <c r="C333" s="51" t="s">
        <v>26</v>
      </c>
      <c r="D333" s="51" t="s">
        <v>835</v>
      </c>
      <c r="E333" s="6" t="s">
        <v>836</v>
      </c>
      <c r="F333" s="51" t="s">
        <v>33</v>
      </c>
      <c r="G333" s="5">
        <v>1</v>
      </c>
      <c r="H333" s="52">
        <f>O333*(1-'Orç-Resumo'!$G$10)</f>
        <v>528.61719999999991</v>
      </c>
      <c r="I333" s="53">
        <f>P333*(1-'Orç-Resumo'!$G$10)</f>
        <v>430.85700000000003</v>
      </c>
      <c r="J333" s="54">
        <f t="shared" si="12"/>
        <v>528.61719999999991</v>
      </c>
      <c r="K333" s="55">
        <f t="shared" si="13"/>
        <v>430.85700000000003</v>
      </c>
      <c r="L333" s="56">
        <f t="shared" si="14"/>
        <v>959.47419999999988</v>
      </c>
      <c r="M333" s="56">
        <v>0</v>
      </c>
      <c r="N333" s="173"/>
      <c r="O333" s="56">
        <v>528.61719999999991</v>
      </c>
      <c r="P333" s="184">
        <v>430.85700000000003</v>
      </c>
    </row>
    <row r="334" spans="2:16" ht="70">
      <c r="B334" s="5" t="s">
        <v>837</v>
      </c>
      <c r="C334" s="51" t="s">
        <v>26</v>
      </c>
      <c r="D334" s="51" t="s">
        <v>838</v>
      </c>
      <c r="E334" s="6" t="s">
        <v>839</v>
      </c>
      <c r="F334" s="51" t="s">
        <v>33</v>
      </c>
      <c r="G334" s="5">
        <v>2</v>
      </c>
      <c r="H334" s="52">
        <f>O334*(1-'Orç-Resumo'!$G$10)</f>
        <v>440.80219999999997</v>
      </c>
      <c r="I334" s="53">
        <f>P334*(1-'Orç-Resumo'!$G$10)</f>
        <v>121.37579999999998</v>
      </c>
      <c r="J334" s="54">
        <f t="shared" si="12"/>
        <v>881.60439999999994</v>
      </c>
      <c r="K334" s="55">
        <f t="shared" si="13"/>
        <v>242.75159999999997</v>
      </c>
      <c r="L334" s="56">
        <f t="shared" si="14"/>
        <v>1124.356</v>
      </c>
      <c r="M334" s="56">
        <v>0</v>
      </c>
      <c r="N334" s="173"/>
      <c r="O334" s="56">
        <v>440.80219999999997</v>
      </c>
      <c r="P334" s="184">
        <v>121.37579999999998</v>
      </c>
    </row>
    <row r="335" spans="2:16" ht="112">
      <c r="B335" s="5" t="s">
        <v>840</v>
      </c>
      <c r="C335" s="51" t="s">
        <v>26</v>
      </c>
      <c r="D335" s="51" t="s">
        <v>841</v>
      </c>
      <c r="E335" s="6" t="s">
        <v>842</v>
      </c>
      <c r="F335" s="51" t="s">
        <v>33</v>
      </c>
      <c r="G335" s="5">
        <v>2</v>
      </c>
      <c r="H335" s="52">
        <f>O335*(1-'Orç-Resumo'!$G$10)</f>
        <v>362.50653</v>
      </c>
      <c r="I335" s="53">
        <f>P335*(1-'Orç-Resumo'!$G$10)</f>
        <v>91.906514999999999</v>
      </c>
      <c r="J335" s="54">
        <f t="shared" si="12"/>
        <v>725.01306</v>
      </c>
      <c r="K335" s="55">
        <f t="shared" si="13"/>
        <v>183.81303</v>
      </c>
      <c r="L335" s="56">
        <f t="shared" si="14"/>
        <v>908.82609000000002</v>
      </c>
      <c r="M335" s="56">
        <v>0</v>
      </c>
      <c r="N335" s="173"/>
      <c r="O335" s="56">
        <v>362.50653</v>
      </c>
      <c r="P335" s="184">
        <v>91.906514999999999</v>
      </c>
    </row>
    <row r="336" spans="2:16" ht="70">
      <c r="B336" s="5" t="s">
        <v>843</v>
      </c>
      <c r="C336" s="51" t="s">
        <v>26</v>
      </c>
      <c r="D336" s="51" t="s">
        <v>844</v>
      </c>
      <c r="E336" s="6" t="s">
        <v>845</v>
      </c>
      <c r="F336" s="51" t="s">
        <v>33</v>
      </c>
      <c r="G336" s="5">
        <v>2</v>
      </c>
      <c r="H336" s="52">
        <f>O336*(1-'Orç-Resumo'!$G$10)</f>
        <v>79.764470000000003</v>
      </c>
      <c r="I336" s="53">
        <f>P336*(1-'Orç-Resumo'!$G$10)</f>
        <v>10.858361</v>
      </c>
      <c r="J336" s="54">
        <f t="shared" si="12"/>
        <v>159.52894000000001</v>
      </c>
      <c r="K336" s="55">
        <f t="shared" si="13"/>
        <v>21.716722000000001</v>
      </c>
      <c r="L336" s="56">
        <f t="shared" si="14"/>
        <v>181.24566200000001</v>
      </c>
      <c r="M336" s="56">
        <v>0</v>
      </c>
      <c r="N336" s="173"/>
      <c r="O336" s="56">
        <v>79.764470000000003</v>
      </c>
      <c r="P336" s="184">
        <v>10.858361</v>
      </c>
    </row>
    <row r="337" spans="2:16" ht="140">
      <c r="B337" s="5" t="s">
        <v>846</v>
      </c>
      <c r="C337" s="51" t="s">
        <v>26</v>
      </c>
      <c r="D337" s="51" t="s">
        <v>847</v>
      </c>
      <c r="E337" s="6" t="s">
        <v>848</v>
      </c>
      <c r="F337" s="51" t="s">
        <v>33</v>
      </c>
      <c r="G337" s="5">
        <v>2</v>
      </c>
      <c r="H337" s="52">
        <f>O337*(1-'Orç-Resumo'!$G$10)</f>
        <v>567.68754999999987</v>
      </c>
      <c r="I337" s="53">
        <f>P337*(1-'Orç-Resumo'!$G$10)</f>
        <v>182.75969999999998</v>
      </c>
      <c r="J337" s="54">
        <f t="shared" ref="J337:J400" si="15">G337*H337</f>
        <v>1135.3750999999997</v>
      </c>
      <c r="K337" s="55">
        <f t="shared" ref="K337:K400" si="16">G337*I337</f>
        <v>365.51939999999996</v>
      </c>
      <c r="L337" s="56">
        <f t="shared" ref="L337:L400" si="17">J337+K337</f>
        <v>1500.8944999999997</v>
      </c>
      <c r="M337" s="56">
        <v>0</v>
      </c>
      <c r="N337" s="173"/>
      <c r="O337" s="56">
        <v>567.68754999999987</v>
      </c>
      <c r="P337" s="184">
        <v>182.75969999999998</v>
      </c>
    </row>
    <row r="338" spans="2:16" ht="112">
      <c r="B338" s="5" t="s">
        <v>849</v>
      </c>
      <c r="C338" s="51" t="s">
        <v>850</v>
      </c>
      <c r="D338" s="51" t="s">
        <v>851</v>
      </c>
      <c r="E338" s="6" t="s">
        <v>852</v>
      </c>
      <c r="F338" s="51" t="s">
        <v>33</v>
      </c>
      <c r="G338" s="5">
        <v>3</v>
      </c>
      <c r="H338" s="52">
        <f>O338*(1-'Orç-Resumo'!$G$10)</f>
        <v>71.6524</v>
      </c>
      <c r="I338" s="53">
        <f>P338*(1-'Orç-Resumo'!$G$10)</f>
        <v>23.156999999999996</v>
      </c>
      <c r="J338" s="54">
        <f t="shared" si="15"/>
        <v>214.9572</v>
      </c>
      <c r="K338" s="55">
        <f t="shared" si="16"/>
        <v>69.470999999999989</v>
      </c>
      <c r="L338" s="56">
        <f t="shared" si="17"/>
        <v>284.4282</v>
      </c>
      <c r="M338" s="56">
        <v>0</v>
      </c>
      <c r="N338" s="173"/>
      <c r="O338" s="56">
        <v>71.6524</v>
      </c>
      <c r="P338" s="184">
        <v>23.156999999999996</v>
      </c>
    </row>
    <row r="339" spans="2:16" ht="28">
      <c r="B339" s="5" t="s">
        <v>853</v>
      </c>
      <c r="C339" s="51" t="s">
        <v>26</v>
      </c>
      <c r="D339" s="51" t="s">
        <v>854</v>
      </c>
      <c r="E339" s="6" t="s">
        <v>855</v>
      </c>
      <c r="F339" s="51" t="s">
        <v>33</v>
      </c>
      <c r="G339" s="5">
        <v>2</v>
      </c>
      <c r="H339" s="52">
        <f>O339*(1-'Orç-Resumo'!$G$10)</f>
        <v>64.39</v>
      </c>
      <c r="I339" s="53">
        <f>P339*(1-'Orç-Resumo'!$G$10)</f>
        <v>0</v>
      </c>
      <c r="J339" s="54">
        <f t="shared" si="15"/>
        <v>128.78</v>
      </c>
      <c r="K339" s="55">
        <f t="shared" si="16"/>
        <v>0</v>
      </c>
      <c r="L339" s="56">
        <f t="shared" si="17"/>
        <v>128.78</v>
      </c>
      <c r="M339" s="56">
        <v>0</v>
      </c>
      <c r="N339" s="173"/>
      <c r="O339" s="56">
        <v>64.39</v>
      </c>
      <c r="P339" s="184">
        <v>0</v>
      </c>
    </row>
    <row r="340" spans="2:16" ht="70">
      <c r="B340" s="5" t="s">
        <v>856</v>
      </c>
      <c r="C340" s="51" t="s">
        <v>26</v>
      </c>
      <c r="D340" s="51" t="s">
        <v>857</v>
      </c>
      <c r="E340" s="6" t="s">
        <v>858</v>
      </c>
      <c r="F340" s="51" t="s">
        <v>33</v>
      </c>
      <c r="G340" s="5">
        <v>3</v>
      </c>
      <c r="H340" s="52">
        <f>O340*(1-'Orç-Resumo'!$G$10)</f>
        <v>244.46200000000002</v>
      </c>
      <c r="I340" s="53">
        <f>P340*(1-'Orç-Resumo'!$G$10)</f>
        <v>122.074</v>
      </c>
      <c r="J340" s="54">
        <f t="shared" si="15"/>
        <v>733.38600000000008</v>
      </c>
      <c r="K340" s="55">
        <f t="shared" si="16"/>
        <v>366.22199999999998</v>
      </c>
      <c r="L340" s="56">
        <f t="shared" si="17"/>
        <v>1099.6080000000002</v>
      </c>
      <c r="M340" s="56">
        <v>0</v>
      </c>
      <c r="N340" s="173"/>
      <c r="O340" s="56">
        <v>244.46200000000002</v>
      </c>
      <c r="P340" s="184">
        <v>122.074</v>
      </c>
    </row>
    <row r="341" spans="2:16" ht="42">
      <c r="B341" s="5" t="s">
        <v>859</v>
      </c>
      <c r="C341" s="51" t="s">
        <v>26</v>
      </c>
      <c r="D341" s="51" t="s">
        <v>860</v>
      </c>
      <c r="E341" s="6" t="s">
        <v>861</v>
      </c>
      <c r="F341" s="51" t="s">
        <v>33</v>
      </c>
      <c r="G341" s="5">
        <v>3</v>
      </c>
      <c r="H341" s="52">
        <f>O341*(1-'Orç-Resumo'!$G$10)</f>
        <v>65.814000000000007</v>
      </c>
      <c r="I341" s="53">
        <f>P341*(1-'Orç-Resumo'!$G$10)</f>
        <v>3.0220000000000002</v>
      </c>
      <c r="J341" s="54">
        <f t="shared" si="15"/>
        <v>197.44200000000001</v>
      </c>
      <c r="K341" s="55">
        <f t="shared" si="16"/>
        <v>9.0660000000000007</v>
      </c>
      <c r="L341" s="56">
        <f t="shared" si="17"/>
        <v>206.50800000000001</v>
      </c>
      <c r="M341" s="56">
        <v>0</v>
      </c>
      <c r="N341" s="173"/>
      <c r="O341" s="56">
        <v>65.814000000000007</v>
      </c>
      <c r="P341" s="184">
        <v>3.0220000000000002</v>
      </c>
    </row>
    <row r="342" spans="2:16" ht="56">
      <c r="B342" s="5" t="s">
        <v>862</v>
      </c>
      <c r="C342" s="51" t="s">
        <v>26</v>
      </c>
      <c r="D342" s="51" t="s">
        <v>863</v>
      </c>
      <c r="E342" s="6" t="s">
        <v>864</v>
      </c>
      <c r="F342" s="51" t="s">
        <v>33</v>
      </c>
      <c r="G342" s="5">
        <v>2</v>
      </c>
      <c r="H342" s="52">
        <f>O342*(1-'Orç-Resumo'!$G$10)</f>
        <v>65.814000000000007</v>
      </c>
      <c r="I342" s="53">
        <f>P342*(1-'Orç-Resumo'!$G$10)</f>
        <v>3.0220000000000002</v>
      </c>
      <c r="J342" s="54">
        <f t="shared" si="15"/>
        <v>131.62800000000001</v>
      </c>
      <c r="K342" s="55">
        <f t="shared" si="16"/>
        <v>6.0440000000000005</v>
      </c>
      <c r="L342" s="56">
        <f t="shared" si="17"/>
        <v>137.67200000000003</v>
      </c>
      <c r="M342" s="56">
        <v>0</v>
      </c>
      <c r="N342" s="173"/>
      <c r="O342" s="56">
        <v>65.814000000000007</v>
      </c>
      <c r="P342" s="184">
        <v>3.0220000000000002</v>
      </c>
    </row>
    <row r="343" spans="2:16" ht="56">
      <c r="B343" s="5" t="s">
        <v>865</v>
      </c>
      <c r="C343" s="51" t="s">
        <v>26</v>
      </c>
      <c r="D343" s="51" t="s">
        <v>866</v>
      </c>
      <c r="E343" s="6" t="s">
        <v>867</v>
      </c>
      <c r="F343" s="51" t="s">
        <v>33</v>
      </c>
      <c r="G343" s="5">
        <v>1</v>
      </c>
      <c r="H343" s="52">
        <f>O343*(1-'Orç-Resumo'!$G$10)</f>
        <v>316.95079999999996</v>
      </c>
      <c r="I343" s="53">
        <f>P343*(1-'Orç-Resumo'!$G$10)</f>
        <v>3.0220000000000002</v>
      </c>
      <c r="J343" s="54">
        <f t="shared" si="15"/>
        <v>316.95079999999996</v>
      </c>
      <c r="K343" s="55">
        <f t="shared" si="16"/>
        <v>3.0220000000000002</v>
      </c>
      <c r="L343" s="56">
        <f t="shared" si="17"/>
        <v>319.97279999999995</v>
      </c>
      <c r="M343" s="56">
        <v>0</v>
      </c>
      <c r="N343" s="173"/>
      <c r="O343" s="56">
        <v>316.95079999999996</v>
      </c>
      <c r="P343" s="184">
        <v>3.0220000000000002</v>
      </c>
    </row>
    <row r="344" spans="2:16" ht="70">
      <c r="B344" s="5" t="s">
        <v>868</v>
      </c>
      <c r="C344" s="51" t="s">
        <v>26</v>
      </c>
      <c r="D344" s="51" t="s">
        <v>869</v>
      </c>
      <c r="E344" s="6" t="s">
        <v>870</v>
      </c>
      <c r="F344" s="51" t="s">
        <v>33</v>
      </c>
      <c r="G344" s="5">
        <v>15</v>
      </c>
      <c r="H344" s="52">
        <f>O344*(1-'Orç-Resumo'!$G$10)</f>
        <v>19.984399999999997</v>
      </c>
      <c r="I344" s="53">
        <f>P344*(1-'Orç-Resumo'!$G$10)</f>
        <v>3.0220000000000002</v>
      </c>
      <c r="J344" s="54">
        <f t="shared" si="15"/>
        <v>299.76599999999996</v>
      </c>
      <c r="K344" s="55">
        <f t="shared" si="16"/>
        <v>45.330000000000005</v>
      </c>
      <c r="L344" s="56">
        <f t="shared" si="17"/>
        <v>345.09599999999995</v>
      </c>
      <c r="M344" s="56">
        <v>0</v>
      </c>
      <c r="N344" s="173"/>
      <c r="O344" s="56">
        <v>19.984399999999997</v>
      </c>
      <c r="P344" s="184">
        <v>3.0220000000000002</v>
      </c>
    </row>
    <row r="345" spans="2:16" ht="28">
      <c r="B345" s="5" t="s">
        <v>871</v>
      </c>
      <c r="C345" s="51" t="s">
        <v>26</v>
      </c>
      <c r="D345" s="51" t="s">
        <v>872</v>
      </c>
      <c r="E345" s="6" t="s">
        <v>873</v>
      </c>
      <c r="F345" s="51" t="s">
        <v>69</v>
      </c>
      <c r="G345" s="5">
        <v>20</v>
      </c>
      <c r="H345" s="52">
        <f>O345*(1-'Orç-Resumo'!$G$10)</f>
        <v>171.92000000000002</v>
      </c>
      <c r="I345" s="53">
        <f>P345*(1-'Orç-Resumo'!$G$10)</f>
        <v>15.11</v>
      </c>
      <c r="J345" s="54">
        <f t="shared" si="15"/>
        <v>3438.4000000000005</v>
      </c>
      <c r="K345" s="55">
        <f t="shared" si="16"/>
        <v>302.2</v>
      </c>
      <c r="L345" s="56">
        <f t="shared" si="17"/>
        <v>3740.6000000000004</v>
      </c>
      <c r="M345" s="56">
        <v>0</v>
      </c>
      <c r="N345" s="173"/>
      <c r="O345" s="56">
        <v>171.92000000000002</v>
      </c>
      <c r="P345" s="184">
        <v>15.11</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56">
        <v>363.65999999999997</v>
      </c>
      <c r="P346" s="184">
        <v>0</v>
      </c>
    </row>
    <row r="347" spans="2:16" ht="42">
      <c r="B347" s="5" t="s">
        <v>877</v>
      </c>
      <c r="C347" s="51" t="s">
        <v>26</v>
      </c>
      <c r="D347" s="51" t="s">
        <v>878</v>
      </c>
      <c r="E347" s="6" t="s">
        <v>879</v>
      </c>
      <c r="F347" s="51" t="s">
        <v>33</v>
      </c>
      <c r="G347" s="5">
        <v>1</v>
      </c>
      <c r="H347" s="52">
        <f>O347*(1-'Orç-Resumo'!$G$10)</f>
        <v>15.044</v>
      </c>
      <c r="I347" s="53">
        <f>P347*(1-'Orç-Resumo'!$G$10)</f>
        <v>3.0220000000000002</v>
      </c>
      <c r="J347" s="54">
        <f t="shared" si="15"/>
        <v>15.044</v>
      </c>
      <c r="K347" s="55">
        <f t="shared" si="16"/>
        <v>3.0220000000000002</v>
      </c>
      <c r="L347" s="56">
        <f t="shared" si="17"/>
        <v>18.066000000000003</v>
      </c>
      <c r="M347" s="56">
        <v>0</v>
      </c>
      <c r="N347" s="173"/>
      <c r="O347" s="56">
        <v>15.044</v>
      </c>
      <c r="P347" s="184">
        <v>3.0220000000000002</v>
      </c>
    </row>
    <row r="348" spans="2:16" ht="42">
      <c r="B348" s="5" t="s">
        <v>880</v>
      </c>
      <c r="C348" s="51" t="s">
        <v>26</v>
      </c>
      <c r="D348" s="51" t="s">
        <v>881</v>
      </c>
      <c r="E348" s="6" t="s">
        <v>882</v>
      </c>
      <c r="F348" s="51" t="s">
        <v>107</v>
      </c>
      <c r="G348" s="5">
        <v>50</v>
      </c>
      <c r="H348" s="52">
        <f>O348*(1-'Orç-Resumo'!$G$10)</f>
        <v>3.0906666666666673</v>
      </c>
      <c r="I348" s="53">
        <f>P348*(1-'Orç-Resumo'!$G$10)</f>
        <v>3.0220000000000002</v>
      </c>
      <c r="J348" s="54">
        <f t="shared" si="15"/>
        <v>154.53333333333336</v>
      </c>
      <c r="K348" s="55">
        <f t="shared" si="16"/>
        <v>151.10000000000002</v>
      </c>
      <c r="L348" s="56">
        <f t="shared" si="17"/>
        <v>305.63333333333338</v>
      </c>
      <c r="M348" s="56">
        <v>0</v>
      </c>
      <c r="N348" s="173"/>
      <c r="O348" s="56">
        <v>3.0906666666666673</v>
      </c>
      <c r="P348" s="184">
        <v>3.0220000000000002</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56">
        <v>9.9</v>
      </c>
      <c r="P349" s="184">
        <v>0</v>
      </c>
    </row>
    <row r="350" spans="2:16" ht="56">
      <c r="B350" s="5" t="s">
        <v>886</v>
      </c>
      <c r="C350" s="51" t="s">
        <v>26</v>
      </c>
      <c r="D350" s="51" t="s">
        <v>887</v>
      </c>
      <c r="E350" s="6" t="s">
        <v>888</v>
      </c>
      <c r="F350" s="51" t="s">
        <v>33</v>
      </c>
      <c r="G350" s="5">
        <v>2</v>
      </c>
      <c r="H350" s="52">
        <f>O350*(1-'Orç-Resumo'!$G$10)</f>
        <v>65.814000000000007</v>
      </c>
      <c r="I350" s="53">
        <f>P350*(1-'Orç-Resumo'!$G$10)</f>
        <v>3.0220000000000002</v>
      </c>
      <c r="J350" s="54">
        <f t="shared" si="15"/>
        <v>131.62800000000001</v>
      </c>
      <c r="K350" s="55">
        <f t="shared" si="16"/>
        <v>6.0440000000000005</v>
      </c>
      <c r="L350" s="56">
        <f t="shared" si="17"/>
        <v>137.67200000000003</v>
      </c>
      <c r="M350" s="56">
        <v>0</v>
      </c>
      <c r="N350" s="173"/>
      <c r="O350" s="56">
        <v>65.814000000000007</v>
      </c>
      <c r="P350" s="184">
        <v>3.0220000000000002</v>
      </c>
    </row>
    <row r="351" spans="2:16" ht="42">
      <c r="B351" s="5" t="s">
        <v>889</v>
      </c>
      <c r="C351" s="51" t="s">
        <v>26</v>
      </c>
      <c r="D351" s="51" t="s">
        <v>890</v>
      </c>
      <c r="E351" s="6" t="s">
        <v>891</v>
      </c>
      <c r="F351" s="51" t="s">
        <v>33</v>
      </c>
      <c r="G351" s="5">
        <v>2</v>
      </c>
      <c r="H351" s="52">
        <f>O351*(1-'Orç-Resumo'!$G$10)</f>
        <v>24.624499999999998</v>
      </c>
      <c r="I351" s="53">
        <f>P351*(1-'Orç-Resumo'!$G$10)</f>
        <v>3.0220000000000002</v>
      </c>
      <c r="J351" s="54">
        <f t="shared" si="15"/>
        <v>49.248999999999995</v>
      </c>
      <c r="K351" s="55">
        <f t="shared" si="16"/>
        <v>6.0440000000000005</v>
      </c>
      <c r="L351" s="56">
        <f t="shared" si="17"/>
        <v>55.292999999999992</v>
      </c>
      <c r="M351" s="56">
        <v>0</v>
      </c>
      <c r="N351" s="173"/>
      <c r="O351" s="56">
        <v>24.624499999999998</v>
      </c>
      <c r="P351" s="184">
        <v>3.0220000000000002</v>
      </c>
    </row>
    <row r="352" spans="2:16" ht="56">
      <c r="B352" s="5" t="s">
        <v>892</v>
      </c>
      <c r="C352" s="51" t="s">
        <v>26</v>
      </c>
      <c r="D352" s="51" t="s">
        <v>893</v>
      </c>
      <c r="E352" s="6" t="s">
        <v>894</v>
      </c>
      <c r="F352" s="51" t="s">
        <v>33</v>
      </c>
      <c r="G352" s="5">
        <v>2</v>
      </c>
      <c r="H352" s="52">
        <f>O352*(1-'Orç-Resumo'!$G$10)</f>
        <v>65.814000000000007</v>
      </c>
      <c r="I352" s="53">
        <f>P352*(1-'Orç-Resumo'!$G$10)</f>
        <v>3.0220000000000002</v>
      </c>
      <c r="J352" s="54">
        <f t="shared" si="15"/>
        <v>131.62800000000001</v>
      </c>
      <c r="K352" s="55">
        <f t="shared" si="16"/>
        <v>6.0440000000000005</v>
      </c>
      <c r="L352" s="56">
        <f t="shared" si="17"/>
        <v>137.67200000000003</v>
      </c>
      <c r="M352" s="56">
        <v>0</v>
      </c>
      <c r="N352" s="173"/>
      <c r="O352" s="56">
        <v>65.814000000000007</v>
      </c>
      <c r="P352" s="184">
        <v>3.0220000000000002</v>
      </c>
    </row>
    <row r="353" spans="2:16" ht="56">
      <c r="B353" s="5" t="s">
        <v>895</v>
      </c>
      <c r="C353" s="51" t="s">
        <v>26</v>
      </c>
      <c r="D353" s="51" t="s">
        <v>896</v>
      </c>
      <c r="E353" s="6" t="s">
        <v>897</v>
      </c>
      <c r="F353" s="51" t="s">
        <v>33</v>
      </c>
      <c r="G353" s="5">
        <v>2</v>
      </c>
      <c r="H353" s="52">
        <f>O353*(1-'Orç-Resumo'!$G$10)</f>
        <v>65.814000000000007</v>
      </c>
      <c r="I353" s="53">
        <f>P353*(1-'Orç-Resumo'!$G$10)</f>
        <v>3.0220000000000002</v>
      </c>
      <c r="J353" s="54">
        <f t="shared" si="15"/>
        <v>131.62800000000001</v>
      </c>
      <c r="K353" s="55">
        <f t="shared" si="16"/>
        <v>6.0440000000000005</v>
      </c>
      <c r="L353" s="56">
        <f t="shared" si="17"/>
        <v>137.67200000000003</v>
      </c>
      <c r="M353" s="56">
        <v>0</v>
      </c>
      <c r="N353" s="173"/>
      <c r="O353" s="56">
        <v>65.814000000000007</v>
      </c>
      <c r="P353" s="184">
        <v>3.0220000000000002</v>
      </c>
    </row>
    <row r="354" spans="2:16" ht="56">
      <c r="B354" s="5" t="s">
        <v>898</v>
      </c>
      <c r="C354" s="51" t="s">
        <v>26</v>
      </c>
      <c r="D354" s="51" t="s">
        <v>899</v>
      </c>
      <c r="E354" s="6" t="s">
        <v>900</v>
      </c>
      <c r="F354" s="51" t="s">
        <v>33</v>
      </c>
      <c r="G354" s="5">
        <v>2</v>
      </c>
      <c r="H354" s="52">
        <f>O354*(1-'Orç-Resumo'!$G$10)</f>
        <v>15.044</v>
      </c>
      <c r="I354" s="53">
        <f>P354*(1-'Orç-Resumo'!$G$10)</f>
        <v>3.0220000000000002</v>
      </c>
      <c r="J354" s="54">
        <f t="shared" si="15"/>
        <v>30.088000000000001</v>
      </c>
      <c r="K354" s="55">
        <f t="shared" si="16"/>
        <v>6.0440000000000005</v>
      </c>
      <c r="L354" s="56">
        <f t="shared" si="17"/>
        <v>36.132000000000005</v>
      </c>
      <c r="M354" s="56">
        <v>0</v>
      </c>
      <c r="N354" s="173"/>
      <c r="O354" s="56">
        <v>15.044</v>
      </c>
      <c r="P354" s="184">
        <v>3.0220000000000002</v>
      </c>
    </row>
    <row r="355" spans="2:16" ht="84">
      <c r="B355" s="5" t="s">
        <v>901</v>
      </c>
      <c r="C355" s="51" t="s">
        <v>26</v>
      </c>
      <c r="D355" s="51" t="s">
        <v>902</v>
      </c>
      <c r="E355" s="6" t="s">
        <v>903</v>
      </c>
      <c r="F355" s="51" t="s">
        <v>33</v>
      </c>
      <c r="G355" s="5">
        <v>1</v>
      </c>
      <c r="H355" s="52">
        <f>O355*(1-'Orç-Resumo'!$G$10)</f>
        <v>617.74455</v>
      </c>
      <c r="I355" s="53">
        <f>P355*(1-'Orç-Resumo'!$G$10)</f>
        <v>15.738530000000001</v>
      </c>
      <c r="J355" s="54">
        <f t="shared" si="15"/>
        <v>617.74455</v>
      </c>
      <c r="K355" s="55">
        <f t="shared" si="16"/>
        <v>15.738530000000001</v>
      </c>
      <c r="L355" s="56">
        <f t="shared" si="17"/>
        <v>633.48307999999997</v>
      </c>
      <c r="M355" s="56">
        <v>0</v>
      </c>
      <c r="N355" s="173"/>
      <c r="O355" s="56">
        <v>617.74455</v>
      </c>
      <c r="P355" s="184">
        <v>15.738530000000001</v>
      </c>
    </row>
    <row r="356" spans="2:16" ht="28">
      <c r="B356" s="5" t="s">
        <v>904</v>
      </c>
      <c r="C356" s="51" t="s">
        <v>26</v>
      </c>
      <c r="D356" s="51" t="s">
        <v>905</v>
      </c>
      <c r="E356" s="6" t="s">
        <v>906</v>
      </c>
      <c r="F356" s="51" t="s">
        <v>33</v>
      </c>
      <c r="G356" s="5">
        <v>1</v>
      </c>
      <c r="H356" s="52">
        <f>O356*(1-'Orç-Resumo'!$G$10)</f>
        <v>227.0573</v>
      </c>
      <c r="I356" s="53">
        <f>P356*(1-'Orç-Resumo'!$G$10)</f>
        <v>148.38749999999996</v>
      </c>
      <c r="J356" s="54">
        <f t="shared" si="15"/>
        <v>227.0573</v>
      </c>
      <c r="K356" s="55">
        <f t="shared" si="16"/>
        <v>148.38749999999996</v>
      </c>
      <c r="L356" s="56">
        <f t="shared" si="17"/>
        <v>375.44479999999999</v>
      </c>
      <c r="M356" s="56">
        <v>0</v>
      </c>
      <c r="N356" s="173"/>
      <c r="O356" s="56">
        <v>227.0573</v>
      </c>
      <c r="P356" s="184">
        <v>148.38749999999996</v>
      </c>
    </row>
    <row r="357" spans="2:16">
      <c r="B357" s="5" t="s">
        <v>907</v>
      </c>
      <c r="C357" s="51" t="s">
        <v>21</v>
      </c>
      <c r="D357" s="51" t="s">
        <v>21</v>
      </c>
      <c r="E357" s="6" t="s">
        <v>908</v>
      </c>
      <c r="F357" s="51" t="s">
        <v>23</v>
      </c>
      <c r="G357" s="5"/>
      <c r="H357" s="52"/>
      <c r="I357" s="53"/>
      <c r="J357" s="54"/>
      <c r="K357" s="55"/>
      <c r="L357" s="56"/>
      <c r="M357" s="56">
        <f>SUM(L358:L381)</f>
        <v>25470.675595999994</v>
      </c>
      <c r="N357" s="173"/>
      <c r="O357" s="56" t="s">
        <v>24</v>
      </c>
      <c r="P357" s="184" t="s">
        <v>24</v>
      </c>
    </row>
    <row r="358" spans="2:16" ht="28">
      <c r="B358" s="5" t="s">
        <v>909</v>
      </c>
      <c r="C358" s="51" t="s">
        <v>26</v>
      </c>
      <c r="D358" s="51" t="s">
        <v>219</v>
      </c>
      <c r="E358" s="6" t="s">
        <v>220</v>
      </c>
      <c r="F358" s="51" t="s">
        <v>33</v>
      </c>
      <c r="G358" s="5">
        <v>2</v>
      </c>
      <c r="H358" s="52">
        <f>O358*(1-'Orç-Resumo'!$G$10)</f>
        <v>1.4240000000000004</v>
      </c>
      <c r="I358" s="53">
        <f>P358*(1-'Orç-Resumo'!$G$10)</f>
        <v>3.0220000000000002</v>
      </c>
      <c r="J358" s="54">
        <f t="shared" si="15"/>
        <v>2.8480000000000008</v>
      </c>
      <c r="K358" s="55">
        <f t="shared" si="16"/>
        <v>6.0440000000000005</v>
      </c>
      <c r="L358" s="56">
        <f t="shared" si="17"/>
        <v>8.8920000000000012</v>
      </c>
      <c r="M358" s="56">
        <v>0</v>
      </c>
      <c r="N358" s="173"/>
      <c r="O358" s="56">
        <v>1.4240000000000004</v>
      </c>
      <c r="P358" s="184">
        <v>3.0220000000000002</v>
      </c>
    </row>
    <row r="359" spans="2:16" ht="42">
      <c r="B359" s="5" t="s">
        <v>910</v>
      </c>
      <c r="C359" s="51" t="s">
        <v>48</v>
      </c>
      <c r="D359" s="51">
        <v>101094</v>
      </c>
      <c r="E359" s="6" t="s">
        <v>911</v>
      </c>
      <c r="F359" s="51" t="s">
        <v>107</v>
      </c>
      <c r="G359" s="5">
        <v>20</v>
      </c>
      <c r="H359" s="52">
        <f>O359*(1-'Orç-Resumo'!$G$10)</f>
        <v>175.68</v>
      </c>
      <c r="I359" s="53">
        <f>P359*(1-'Orç-Resumo'!$G$10)</f>
        <v>14.03</v>
      </c>
      <c r="J359" s="54">
        <f t="shared" si="15"/>
        <v>3513.6000000000004</v>
      </c>
      <c r="K359" s="55">
        <f t="shared" si="16"/>
        <v>280.59999999999997</v>
      </c>
      <c r="L359" s="56">
        <f t="shared" si="17"/>
        <v>3794.2000000000003</v>
      </c>
      <c r="M359" s="56">
        <v>0</v>
      </c>
      <c r="N359" s="173"/>
      <c r="O359" s="56">
        <v>175.68</v>
      </c>
      <c r="P359" s="184" t="s">
        <v>3551</v>
      </c>
    </row>
    <row r="360" spans="2:16" ht="42">
      <c r="B360" s="5" t="s">
        <v>912</v>
      </c>
      <c r="C360" s="51" t="s">
        <v>48</v>
      </c>
      <c r="D360" s="51">
        <v>104658</v>
      </c>
      <c r="E360" s="6" t="s">
        <v>913</v>
      </c>
      <c r="F360" s="51" t="s">
        <v>69</v>
      </c>
      <c r="G360" s="5">
        <v>20</v>
      </c>
      <c r="H360" s="52">
        <f>O360*(1-'Orç-Resumo'!$G$10)</f>
        <v>177.07000000000002</v>
      </c>
      <c r="I360" s="53">
        <f>P360*(1-'Orç-Resumo'!$G$10)</f>
        <v>35.04</v>
      </c>
      <c r="J360" s="54">
        <f t="shared" si="15"/>
        <v>3541.4000000000005</v>
      </c>
      <c r="K360" s="55">
        <f t="shared" si="16"/>
        <v>700.8</v>
      </c>
      <c r="L360" s="56">
        <f t="shared" si="17"/>
        <v>4242.2000000000007</v>
      </c>
      <c r="M360" s="56">
        <v>0</v>
      </c>
      <c r="N360" s="173"/>
      <c r="O360" s="56">
        <v>177.07000000000002</v>
      </c>
      <c r="P360" s="184" t="s">
        <v>3004</v>
      </c>
    </row>
    <row r="361" spans="2:16" ht="42">
      <c r="B361" s="5" t="s">
        <v>914</v>
      </c>
      <c r="C361" s="51" t="s">
        <v>99</v>
      </c>
      <c r="D361" s="51" t="s">
        <v>915</v>
      </c>
      <c r="E361" s="6" t="s">
        <v>916</v>
      </c>
      <c r="F361" s="51" t="s">
        <v>113</v>
      </c>
      <c r="G361" s="5">
        <v>20</v>
      </c>
      <c r="H361" s="52">
        <f>O361*(1-'Orç-Resumo'!$G$10)</f>
        <v>127.07</v>
      </c>
      <c r="I361" s="53">
        <f>P361*(1-'Orç-Resumo'!$G$10)</f>
        <v>20.92</v>
      </c>
      <c r="J361" s="54">
        <f t="shared" si="15"/>
        <v>2541.3999999999996</v>
      </c>
      <c r="K361" s="55">
        <f t="shared" si="16"/>
        <v>418.40000000000003</v>
      </c>
      <c r="L361" s="56">
        <f t="shared" si="17"/>
        <v>2959.7999999999997</v>
      </c>
      <c r="M361" s="56">
        <v>0</v>
      </c>
      <c r="N361" s="173"/>
      <c r="O361" s="56">
        <v>127.07</v>
      </c>
      <c r="P361" s="184">
        <v>20.92</v>
      </c>
    </row>
    <row r="362" spans="2:16" ht="84">
      <c r="B362" s="5" t="s">
        <v>917</v>
      </c>
      <c r="C362" s="51" t="s">
        <v>26</v>
      </c>
      <c r="D362" s="51" t="s">
        <v>918</v>
      </c>
      <c r="E362" s="6" t="s">
        <v>919</v>
      </c>
      <c r="F362" s="51" t="s">
        <v>33</v>
      </c>
      <c r="G362" s="5">
        <v>1</v>
      </c>
      <c r="H362" s="52">
        <f>O362*(1-'Orç-Resumo'!$G$10)</f>
        <v>202.624</v>
      </c>
      <c r="I362" s="53">
        <f>P362*(1-'Orç-Resumo'!$G$10)</f>
        <v>3.0220000000000002</v>
      </c>
      <c r="J362" s="54">
        <f t="shared" si="15"/>
        <v>202.624</v>
      </c>
      <c r="K362" s="55">
        <f t="shared" si="16"/>
        <v>3.0220000000000002</v>
      </c>
      <c r="L362" s="56">
        <f t="shared" si="17"/>
        <v>205.64599999999999</v>
      </c>
      <c r="M362" s="56">
        <v>0</v>
      </c>
      <c r="N362" s="173"/>
      <c r="O362" s="56">
        <v>202.624</v>
      </c>
      <c r="P362" s="184">
        <v>3.0220000000000002</v>
      </c>
    </row>
    <row r="363" spans="2:16" ht="56">
      <c r="B363" s="5" t="s">
        <v>920</v>
      </c>
      <c r="C363" s="51" t="s">
        <v>26</v>
      </c>
      <c r="D363" s="51" t="s">
        <v>921</v>
      </c>
      <c r="E363" s="6" t="s">
        <v>922</v>
      </c>
      <c r="F363" s="51" t="s">
        <v>33</v>
      </c>
      <c r="G363" s="5">
        <v>5</v>
      </c>
      <c r="H363" s="52">
        <f>O363*(1-'Orç-Resumo'!$G$10)</f>
        <v>14.276299999999999</v>
      </c>
      <c r="I363" s="53">
        <f>P363*(1-'Orç-Resumo'!$G$10)</f>
        <v>0.75550000000000006</v>
      </c>
      <c r="J363" s="54">
        <f t="shared" si="15"/>
        <v>71.381499999999988</v>
      </c>
      <c r="K363" s="55">
        <f t="shared" si="16"/>
        <v>3.7775000000000003</v>
      </c>
      <c r="L363" s="56">
        <f t="shared" si="17"/>
        <v>75.158999999999992</v>
      </c>
      <c r="M363" s="56">
        <v>0</v>
      </c>
      <c r="N363" s="173"/>
      <c r="O363" s="56">
        <v>14.276299999999999</v>
      </c>
      <c r="P363" s="184">
        <v>0.75550000000000006</v>
      </c>
    </row>
    <row r="364" spans="2:16" ht="70">
      <c r="B364" s="5" t="s">
        <v>923</v>
      </c>
      <c r="C364" s="51" t="s">
        <v>26</v>
      </c>
      <c r="D364" s="51" t="s">
        <v>924</v>
      </c>
      <c r="E364" s="6" t="s">
        <v>925</v>
      </c>
      <c r="F364" s="51" t="s">
        <v>33</v>
      </c>
      <c r="G364" s="5">
        <v>2</v>
      </c>
      <c r="H364" s="52">
        <f>O364*(1-'Orç-Resumo'!$G$10)</f>
        <v>225.42400000000001</v>
      </c>
      <c r="I364" s="53">
        <f>P364*(1-'Orç-Resumo'!$G$10)</f>
        <v>3.0220000000000002</v>
      </c>
      <c r="J364" s="54">
        <f t="shared" si="15"/>
        <v>450.84800000000001</v>
      </c>
      <c r="K364" s="55">
        <f t="shared" si="16"/>
        <v>6.0440000000000005</v>
      </c>
      <c r="L364" s="56">
        <f t="shared" si="17"/>
        <v>456.892</v>
      </c>
      <c r="M364" s="56">
        <v>0</v>
      </c>
      <c r="N364" s="173"/>
      <c r="O364" s="56">
        <v>225.42400000000001</v>
      </c>
      <c r="P364" s="184">
        <v>3.0220000000000002</v>
      </c>
    </row>
    <row r="365" spans="2:16" ht="56">
      <c r="B365" s="5" t="s">
        <v>926</v>
      </c>
      <c r="C365" s="51" t="s">
        <v>26</v>
      </c>
      <c r="D365" s="51" t="s">
        <v>927</v>
      </c>
      <c r="E365" s="6" t="s">
        <v>928</v>
      </c>
      <c r="F365" s="51" t="s">
        <v>33</v>
      </c>
      <c r="G365" s="5">
        <v>2</v>
      </c>
      <c r="H365" s="52">
        <f>O365*(1-'Orç-Resumo'!$G$10)</f>
        <v>29.6</v>
      </c>
      <c r="I365" s="53">
        <f>P365*(1-'Orç-Resumo'!$G$10)</f>
        <v>0</v>
      </c>
      <c r="J365" s="54">
        <f t="shared" si="15"/>
        <v>59.2</v>
      </c>
      <c r="K365" s="55">
        <f t="shared" si="16"/>
        <v>0</v>
      </c>
      <c r="L365" s="56">
        <f t="shared" si="17"/>
        <v>59.2</v>
      </c>
      <c r="M365" s="56">
        <v>0</v>
      </c>
      <c r="N365" s="173"/>
      <c r="O365" s="56">
        <v>29.6</v>
      </c>
      <c r="P365" s="184">
        <v>0</v>
      </c>
    </row>
    <row r="366" spans="2:16" ht="42">
      <c r="B366" s="5" t="s">
        <v>929</v>
      </c>
      <c r="C366" s="51" t="s">
        <v>26</v>
      </c>
      <c r="D366" s="51" t="s">
        <v>930</v>
      </c>
      <c r="E366" s="6" t="s">
        <v>931</v>
      </c>
      <c r="F366" s="51" t="s">
        <v>33</v>
      </c>
      <c r="G366" s="5">
        <v>2</v>
      </c>
      <c r="H366" s="52">
        <f>O366*(1-'Orç-Resumo'!$G$10)</f>
        <v>47.588000000000001</v>
      </c>
      <c r="I366" s="53">
        <f>P366*(1-'Orç-Resumo'!$G$10)</f>
        <v>4.9220000000000006</v>
      </c>
      <c r="J366" s="54">
        <f t="shared" si="15"/>
        <v>95.176000000000002</v>
      </c>
      <c r="K366" s="55">
        <f t="shared" si="16"/>
        <v>9.8440000000000012</v>
      </c>
      <c r="L366" s="56">
        <f t="shared" si="17"/>
        <v>105.02000000000001</v>
      </c>
      <c r="M366" s="56">
        <v>0</v>
      </c>
      <c r="N366" s="173"/>
      <c r="O366" s="56">
        <v>47.588000000000001</v>
      </c>
      <c r="P366" s="184">
        <v>4.9220000000000006</v>
      </c>
    </row>
    <row r="367" spans="2:16" ht="56">
      <c r="B367" s="5" t="s">
        <v>932</v>
      </c>
      <c r="C367" s="51" t="s">
        <v>48</v>
      </c>
      <c r="D367" s="51">
        <v>100868</v>
      </c>
      <c r="E367" s="6" t="s">
        <v>933</v>
      </c>
      <c r="F367" s="51" t="s">
        <v>173</v>
      </c>
      <c r="G367" s="5">
        <v>2</v>
      </c>
      <c r="H367" s="52">
        <f>O367*(1-'Orç-Resumo'!$G$10)</f>
        <v>336.96000000000004</v>
      </c>
      <c r="I367" s="53">
        <f>P367*(1-'Orç-Resumo'!$G$10)</f>
        <v>28.21</v>
      </c>
      <c r="J367" s="54">
        <f t="shared" si="15"/>
        <v>673.92000000000007</v>
      </c>
      <c r="K367" s="55">
        <f t="shared" si="16"/>
        <v>56.42</v>
      </c>
      <c r="L367" s="56">
        <f t="shared" si="17"/>
        <v>730.34</v>
      </c>
      <c r="M367" s="56">
        <v>0</v>
      </c>
      <c r="N367" s="173"/>
      <c r="O367" s="56">
        <v>336.96000000000004</v>
      </c>
      <c r="P367" s="184" t="s">
        <v>3947</v>
      </c>
    </row>
    <row r="368" spans="2:16" ht="56">
      <c r="B368" s="5" t="s">
        <v>934</v>
      </c>
      <c r="C368" s="51" t="s">
        <v>48</v>
      </c>
      <c r="D368" s="51">
        <v>100866</v>
      </c>
      <c r="E368" s="6" t="s">
        <v>935</v>
      </c>
      <c r="F368" s="51" t="s">
        <v>173</v>
      </c>
      <c r="G368" s="5">
        <v>2</v>
      </c>
      <c r="H368" s="52">
        <f>O368*(1-'Orç-Resumo'!$G$10)</f>
        <v>302.74</v>
      </c>
      <c r="I368" s="53">
        <f>P368*(1-'Orç-Resumo'!$G$10)</f>
        <v>28.21</v>
      </c>
      <c r="J368" s="54">
        <f t="shared" si="15"/>
        <v>605.48</v>
      </c>
      <c r="K368" s="55">
        <f t="shared" si="16"/>
        <v>56.42</v>
      </c>
      <c r="L368" s="56">
        <f t="shared" si="17"/>
        <v>661.9</v>
      </c>
      <c r="M368" s="56">
        <v>0</v>
      </c>
      <c r="N368" s="173"/>
      <c r="O368" s="56">
        <v>302.74</v>
      </c>
      <c r="P368" s="184" t="s">
        <v>3947</v>
      </c>
    </row>
    <row r="369" spans="2:16" ht="112">
      <c r="B369" s="5" t="s">
        <v>936</v>
      </c>
      <c r="C369" s="51" t="s">
        <v>26</v>
      </c>
      <c r="D369" s="51" t="s">
        <v>937</v>
      </c>
      <c r="E369" s="6" t="s">
        <v>938</v>
      </c>
      <c r="F369" s="51" t="s">
        <v>33</v>
      </c>
      <c r="G369" s="5">
        <v>1</v>
      </c>
      <c r="H369" s="52">
        <f>O369*(1-'Orç-Resumo'!$G$10)</f>
        <v>552.95820000000003</v>
      </c>
      <c r="I369" s="53">
        <f>P369*(1-'Orç-Resumo'!$G$10)</f>
        <v>7.5259</v>
      </c>
      <c r="J369" s="54">
        <f t="shared" si="15"/>
        <v>552.95820000000003</v>
      </c>
      <c r="K369" s="55">
        <f t="shared" si="16"/>
        <v>7.5259</v>
      </c>
      <c r="L369" s="56">
        <f t="shared" si="17"/>
        <v>560.48410000000001</v>
      </c>
      <c r="M369" s="56">
        <v>0</v>
      </c>
      <c r="N369" s="173"/>
      <c r="O369" s="56">
        <v>552.95820000000003</v>
      </c>
      <c r="P369" s="184">
        <v>7.5259</v>
      </c>
    </row>
    <row r="370" spans="2:16" ht="42">
      <c r="B370" s="5" t="s">
        <v>939</v>
      </c>
      <c r="C370" s="51" t="s">
        <v>26</v>
      </c>
      <c r="D370" s="51" t="s">
        <v>940</v>
      </c>
      <c r="E370" s="6" t="s">
        <v>941</v>
      </c>
      <c r="F370" s="51" t="s">
        <v>33</v>
      </c>
      <c r="G370" s="5">
        <v>1</v>
      </c>
      <c r="H370" s="52">
        <f>O370*(1-'Orç-Resumo'!$G$10)</f>
        <v>790</v>
      </c>
      <c r="I370" s="53">
        <f>P370*(1-'Orç-Resumo'!$G$10)</f>
        <v>0</v>
      </c>
      <c r="J370" s="54">
        <f t="shared" si="15"/>
        <v>790</v>
      </c>
      <c r="K370" s="55">
        <f t="shared" si="16"/>
        <v>0</v>
      </c>
      <c r="L370" s="56">
        <f t="shared" si="17"/>
        <v>790</v>
      </c>
      <c r="M370" s="56">
        <v>0</v>
      </c>
      <c r="N370" s="173"/>
      <c r="O370" s="56">
        <v>790</v>
      </c>
      <c r="P370" s="184">
        <v>0</v>
      </c>
    </row>
    <row r="371" spans="2:16" ht="70">
      <c r="B371" s="5" t="s">
        <v>942</v>
      </c>
      <c r="C371" s="51" t="s">
        <v>26</v>
      </c>
      <c r="D371" s="51" t="s">
        <v>943</v>
      </c>
      <c r="E371" s="6" t="s">
        <v>944</v>
      </c>
      <c r="F371" s="51" t="s">
        <v>33</v>
      </c>
      <c r="G371" s="5">
        <v>1</v>
      </c>
      <c r="H371" s="52">
        <f>O371*(1-'Orç-Resumo'!$G$10)</f>
        <v>125.00919999999999</v>
      </c>
      <c r="I371" s="53">
        <f>P371*(1-'Orç-Resumo'!$G$10)</f>
        <v>11.85</v>
      </c>
      <c r="J371" s="54">
        <f t="shared" si="15"/>
        <v>125.00919999999999</v>
      </c>
      <c r="K371" s="55">
        <f t="shared" si="16"/>
        <v>11.85</v>
      </c>
      <c r="L371" s="56">
        <f t="shared" si="17"/>
        <v>136.85919999999999</v>
      </c>
      <c r="M371" s="56">
        <v>0</v>
      </c>
      <c r="N371" s="173"/>
      <c r="O371" s="56">
        <v>125.00919999999999</v>
      </c>
      <c r="P371" s="184">
        <v>11.85</v>
      </c>
    </row>
    <row r="372" spans="2:16" ht="42">
      <c r="B372" s="5" t="s">
        <v>945</v>
      </c>
      <c r="C372" s="51" t="s">
        <v>26</v>
      </c>
      <c r="D372" s="51" t="s">
        <v>946</v>
      </c>
      <c r="E372" s="6" t="s">
        <v>947</v>
      </c>
      <c r="F372" s="51" t="s">
        <v>33</v>
      </c>
      <c r="G372" s="5">
        <v>1</v>
      </c>
      <c r="H372" s="52">
        <f>O372*(1-'Orç-Resumo'!$G$10)</f>
        <v>2342.6799999999998</v>
      </c>
      <c r="I372" s="53">
        <f>P372*(1-'Orç-Resumo'!$G$10)</f>
        <v>0</v>
      </c>
      <c r="J372" s="54">
        <f t="shared" si="15"/>
        <v>2342.6799999999998</v>
      </c>
      <c r="K372" s="55">
        <f t="shared" si="16"/>
        <v>0</v>
      </c>
      <c r="L372" s="56">
        <f t="shared" si="17"/>
        <v>2342.6799999999998</v>
      </c>
      <c r="M372" s="56">
        <v>0</v>
      </c>
      <c r="N372" s="173"/>
      <c r="O372" s="56">
        <v>2342.6799999999998</v>
      </c>
      <c r="P372" s="184">
        <v>0</v>
      </c>
    </row>
    <row r="373" spans="2:16">
      <c r="B373" s="5" t="s">
        <v>948</v>
      </c>
      <c r="C373" s="51" t="s">
        <v>26</v>
      </c>
      <c r="D373" s="51" t="s">
        <v>949</v>
      </c>
      <c r="E373" s="6" t="s">
        <v>950</v>
      </c>
      <c r="F373" s="51" t="s">
        <v>33</v>
      </c>
      <c r="G373" s="5">
        <v>1</v>
      </c>
      <c r="H373" s="52">
        <f>O373*(1-'Orç-Resumo'!$G$10)</f>
        <v>1480.2739999999999</v>
      </c>
      <c r="I373" s="53">
        <f>P373*(1-'Orç-Resumo'!$G$10)</f>
        <v>3.0220000000000002</v>
      </c>
      <c r="J373" s="54">
        <f t="shared" si="15"/>
        <v>1480.2739999999999</v>
      </c>
      <c r="K373" s="55">
        <f t="shared" si="16"/>
        <v>3.0220000000000002</v>
      </c>
      <c r="L373" s="56">
        <f t="shared" si="17"/>
        <v>1483.2959999999998</v>
      </c>
      <c r="M373" s="56">
        <v>0</v>
      </c>
      <c r="N373" s="173"/>
      <c r="O373" s="56">
        <v>1480.2739999999999</v>
      </c>
      <c r="P373" s="184">
        <v>3.0220000000000002</v>
      </c>
    </row>
    <row r="374" spans="2:16" ht="42">
      <c r="B374" s="5" t="s">
        <v>951</v>
      </c>
      <c r="C374" s="51" t="s">
        <v>26</v>
      </c>
      <c r="D374" s="51" t="s">
        <v>952</v>
      </c>
      <c r="E374" s="6" t="s">
        <v>953</v>
      </c>
      <c r="F374" s="51" t="s">
        <v>33</v>
      </c>
      <c r="G374" s="5">
        <v>4</v>
      </c>
      <c r="H374" s="52">
        <f>O374*(1-'Orç-Resumo'!$G$10)</f>
        <v>109.9</v>
      </c>
      <c r="I374" s="53">
        <f>P374*(1-'Orç-Resumo'!$G$10)</f>
        <v>0</v>
      </c>
      <c r="J374" s="54">
        <f t="shared" si="15"/>
        <v>439.6</v>
      </c>
      <c r="K374" s="55">
        <f t="shared" si="16"/>
        <v>0</v>
      </c>
      <c r="L374" s="56">
        <f t="shared" si="17"/>
        <v>439.6</v>
      </c>
      <c r="M374" s="56">
        <v>0</v>
      </c>
      <c r="N374" s="173"/>
      <c r="O374" s="56">
        <v>109.9</v>
      </c>
      <c r="P374" s="184">
        <v>0</v>
      </c>
    </row>
    <row r="375" spans="2:16" ht="98">
      <c r="B375" s="5" t="s">
        <v>954</v>
      </c>
      <c r="C375" s="51" t="s">
        <v>26</v>
      </c>
      <c r="D375" s="51" t="s">
        <v>955</v>
      </c>
      <c r="E375" s="6" t="s">
        <v>956</v>
      </c>
      <c r="F375" s="51" t="s">
        <v>33</v>
      </c>
      <c r="G375" s="5">
        <v>1</v>
      </c>
      <c r="H375" s="52">
        <f>O375*(1-'Orç-Resumo'!$G$10)</f>
        <v>245.15</v>
      </c>
      <c r="I375" s="53">
        <f>P375*(1-'Orç-Resumo'!$G$10)</f>
        <v>121.685</v>
      </c>
      <c r="J375" s="54">
        <f t="shared" si="15"/>
        <v>245.15</v>
      </c>
      <c r="K375" s="55">
        <f t="shared" si="16"/>
        <v>121.685</v>
      </c>
      <c r="L375" s="56">
        <f t="shared" si="17"/>
        <v>366.83500000000004</v>
      </c>
      <c r="M375" s="56">
        <v>0</v>
      </c>
      <c r="N375" s="173"/>
      <c r="O375" s="56">
        <v>245.15</v>
      </c>
      <c r="P375" s="184">
        <v>121.685</v>
      </c>
    </row>
    <row r="376" spans="2:16" ht="98">
      <c r="B376" s="5" t="s">
        <v>957</v>
      </c>
      <c r="C376" s="51" t="s">
        <v>26</v>
      </c>
      <c r="D376" s="51" t="s">
        <v>958</v>
      </c>
      <c r="E376" s="6" t="s">
        <v>959</v>
      </c>
      <c r="F376" s="51" t="s">
        <v>33</v>
      </c>
      <c r="G376" s="5">
        <v>1</v>
      </c>
      <c r="H376" s="52">
        <f>O376*(1-'Orç-Resumo'!$G$10)</f>
        <v>64.39</v>
      </c>
      <c r="I376" s="53">
        <f>P376*(1-'Orç-Resumo'!$G$10)</f>
        <v>0</v>
      </c>
      <c r="J376" s="54">
        <f t="shared" si="15"/>
        <v>64.39</v>
      </c>
      <c r="K376" s="55">
        <f t="shared" si="16"/>
        <v>0</v>
      </c>
      <c r="L376" s="56">
        <f t="shared" si="17"/>
        <v>64.39</v>
      </c>
      <c r="M376" s="56">
        <v>0</v>
      </c>
      <c r="N376" s="173"/>
      <c r="O376" s="56">
        <v>64.39</v>
      </c>
      <c r="P376" s="184">
        <v>0</v>
      </c>
    </row>
    <row r="377" spans="2:16" ht="84">
      <c r="B377" s="5" t="s">
        <v>960</v>
      </c>
      <c r="C377" s="51" t="s">
        <v>26</v>
      </c>
      <c r="D377" s="51" t="s">
        <v>961</v>
      </c>
      <c r="E377" s="6" t="s">
        <v>962</v>
      </c>
      <c r="F377" s="51" t="s">
        <v>33</v>
      </c>
      <c r="G377" s="5">
        <v>1</v>
      </c>
      <c r="H377" s="52">
        <f>O377*(1-'Orç-Resumo'!$G$10)</f>
        <v>75.424000000000007</v>
      </c>
      <c r="I377" s="53">
        <f>P377*(1-'Orç-Resumo'!$G$10)</f>
        <v>3.0220000000000002</v>
      </c>
      <c r="J377" s="54">
        <f t="shared" si="15"/>
        <v>75.424000000000007</v>
      </c>
      <c r="K377" s="55">
        <f t="shared" si="16"/>
        <v>3.0220000000000002</v>
      </c>
      <c r="L377" s="56">
        <f t="shared" si="17"/>
        <v>78.446000000000012</v>
      </c>
      <c r="M377" s="56">
        <v>0</v>
      </c>
      <c r="N377" s="173"/>
      <c r="O377" s="56">
        <v>75.424000000000007</v>
      </c>
      <c r="P377" s="184">
        <v>3.0220000000000002</v>
      </c>
    </row>
    <row r="378" spans="2:16" ht="98">
      <c r="B378" s="5" t="s">
        <v>963</v>
      </c>
      <c r="C378" s="51" t="s">
        <v>48</v>
      </c>
      <c r="D378" s="51">
        <v>95472</v>
      </c>
      <c r="E378" s="6" t="s">
        <v>3861</v>
      </c>
      <c r="F378" s="51" t="s">
        <v>173</v>
      </c>
      <c r="G378" s="5">
        <v>2</v>
      </c>
      <c r="H378" s="52">
        <f>O378*(1-'Orç-Resumo'!$G$10)</f>
        <v>659.04</v>
      </c>
      <c r="I378" s="53">
        <f>P378*(1-'Orç-Resumo'!$G$10)</f>
        <v>37.25</v>
      </c>
      <c r="J378" s="54">
        <f t="shared" si="15"/>
        <v>1318.08</v>
      </c>
      <c r="K378" s="55">
        <f t="shared" si="16"/>
        <v>74.5</v>
      </c>
      <c r="L378" s="56">
        <f t="shared" si="17"/>
        <v>1392.58</v>
      </c>
      <c r="M378" s="56">
        <v>0</v>
      </c>
      <c r="N378" s="173"/>
      <c r="O378" s="56">
        <v>659.04</v>
      </c>
      <c r="P378" s="184" t="s">
        <v>3948</v>
      </c>
    </row>
    <row r="379" spans="2:16" ht="42">
      <c r="B379" s="5" t="s">
        <v>964</v>
      </c>
      <c r="C379" s="51" t="s">
        <v>26</v>
      </c>
      <c r="D379" s="51" t="s">
        <v>965</v>
      </c>
      <c r="E379" s="6" t="s">
        <v>966</v>
      </c>
      <c r="F379" s="51" t="s">
        <v>33</v>
      </c>
      <c r="G379" s="5">
        <v>2</v>
      </c>
      <c r="H379" s="52">
        <f>O379*(1-'Orç-Resumo'!$G$10)</f>
        <v>340.20068800000001</v>
      </c>
      <c r="I379" s="53">
        <f>P379*(1-'Orç-Resumo'!$G$10)</f>
        <v>4.5728600000000004</v>
      </c>
      <c r="J379" s="54">
        <f t="shared" si="15"/>
        <v>680.40137600000003</v>
      </c>
      <c r="K379" s="55">
        <f t="shared" si="16"/>
        <v>9.1457200000000007</v>
      </c>
      <c r="L379" s="56">
        <f t="shared" si="17"/>
        <v>689.54709600000001</v>
      </c>
      <c r="M379" s="56">
        <v>0</v>
      </c>
      <c r="N379" s="173"/>
      <c r="O379" s="56">
        <v>340.20068800000001</v>
      </c>
      <c r="P379" s="184">
        <v>4.5728600000000004</v>
      </c>
    </row>
    <row r="380" spans="2:16" ht="84">
      <c r="B380" s="5" t="s">
        <v>967</v>
      </c>
      <c r="C380" s="51" t="s">
        <v>26</v>
      </c>
      <c r="D380" s="51" t="s">
        <v>968</v>
      </c>
      <c r="E380" s="6" t="s">
        <v>969</v>
      </c>
      <c r="F380" s="51" t="s">
        <v>33</v>
      </c>
      <c r="G380" s="5">
        <v>1</v>
      </c>
      <c r="H380" s="52">
        <f>O380*(1-'Orç-Resumo'!$G$10)</f>
        <v>639.3252</v>
      </c>
      <c r="I380" s="53">
        <f>P380*(1-'Orç-Resumo'!$G$10)</f>
        <v>26.683999999999997</v>
      </c>
      <c r="J380" s="54">
        <f t="shared" si="15"/>
        <v>639.3252</v>
      </c>
      <c r="K380" s="55">
        <f t="shared" si="16"/>
        <v>26.683999999999997</v>
      </c>
      <c r="L380" s="56">
        <f t="shared" si="17"/>
        <v>666.00919999999996</v>
      </c>
      <c r="M380" s="56">
        <v>0</v>
      </c>
      <c r="N380" s="173"/>
      <c r="O380" s="56">
        <v>639.3252</v>
      </c>
      <c r="P380" s="184">
        <v>26.683999999999997</v>
      </c>
    </row>
    <row r="381" spans="2:16" ht="28">
      <c r="B381" s="5" t="s">
        <v>970</v>
      </c>
      <c r="C381" s="51" t="s">
        <v>26</v>
      </c>
      <c r="D381" s="51" t="s">
        <v>971</v>
      </c>
      <c r="E381" s="6" t="s">
        <v>972</v>
      </c>
      <c r="F381" s="51" t="s">
        <v>107</v>
      </c>
      <c r="G381" s="5">
        <v>10</v>
      </c>
      <c r="H381" s="52">
        <f>O381*(1-'Orç-Resumo'!$G$10)</f>
        <v>276.35000000000002</v>
      </c>
      <c r="I381" s="53">
        <f>P381*(1-'Orç-Resumo'!$G$10)</f>
        <v>39.72</v>
      </c>
      <c r="J381" s="54">
        <f t="shared" si="15"/>
        <v>2763.5</v>
      </c>
      <c r="K381" s="55">
        <f t="shared" si="16"/>
        <v>397.2</v>
      </c>
      <c r="L381" s="56">
        <f t="shared" si="17"/>
        <v>3160.7</v>
      </c>
      <c r="M381" s="56">
        <v>0</v>
      </c>
      <c r="N381" s="173"/>
      <c r="O381" s="56">
        <v>276.35000000000002</v>
      </c>
      <c r="P381" s="184">
        <v>39.72</v>
      </c>
    </row>
    <row r="382" spans="2:16">
      <c r="B382" s="5" t="s">
        <v>973</v>
      </c>
      <c r="C382" s="51" t="s">
        <v>21</v>
      </c>
      <c r="D382" s="51" t="s">
        <v>21</v>
      </c>
      <c r="E382" s="6" t="s">
        <v>974</v>
      </c>
      <c r="F382" s="51" t="s">
        <v>23</v>
      </c>
      <c r="G382" s="5"/>
      <c r="H382" s="52"/>
      <c r="I382" s="53"/>
      <c r="J382" s="54"/>
      <c r="K382" s="55"/>
      <c r="L382" s="56"/>
      <c r="M382" s="56">
        <f>SUM(L383:L401)</f>
        <v>170920.08350000001</v>
      </c>
      <c r="N382" s="173"/>
      <c r="O382" s="56" t="s">
        <v>24</v>
      </c>
      <c r="P382" s="184" t="s">
        <v>24</v>
      </c>
    </row>
    <row r="383" spans="2:16" ht="28">
      <c r="B383" s="5" t="s">
        <v>975</v>
      </c>
      <c r="C383" s="51" t="s">
        <v>99</v>
      </c>
      <c r="D383" s="51" t="s">
        <v>976</v>
      </c>
      <c r="E383" s="6" t="s">
        <v>977</v>
      </c>
      <c r="F383" s="51" t="s">
        <v>113</v>
      </c>
      <c r="G383" s="5">
        <v>540</v>
      </c>
      <c r="H383" s="52">
        <f>O383*(1-'Orç-Resumo'!$G$10)</f>
        <v>0</v>
      </c>
      <c r="I383" s="53">
        <f>P383*(1-'Orç-Resumo'!$G$10)</f>
        <v>15.22</v>
      </c>
      <c r="J383" s="54">
        <f t="shared" si="15"/>
        <v>0</v>
      </c>
      <c r="K383" s="55">
        <f t="shared" si="16"/>
        <v>8218.8000000000011</v>
      </c>
      <c r="L383" s="56">
        <f t="shared" si="17"/>
        <v>8218.8000000000011</v>
      </c>
      <c r="M383" s="56">
        <v>0</v>
      </c>
      <c r="N383" s="173"/>
      <c r="O383" s="56">
        <v>0</v>
      </c>
      <c r="P383" s="184">
        <v>15.22</v>
      </c>
    </row>
    <row r="384" spans="2:16" ht="28">
      <c r="B384" s="5" t="s">
        <v>978</v>
      </c>
      <c r="C384" s="51" t="s">
        <v>99</v>
      </c>
      <c r="D384" s="51" t="s">
        <v>979</v>
      </c>
      <c r="E384" s="6" t="s">
        <v>980</v>
      </c>
      <c r="F384" s="51" t="s">
        <v>113</v>
      </c>
      <c r="G384" s="5">
        <v>20</v>
      </c>
      <c r="H384" s="52">
        <f>O384*(1-'Orç-Resumo'!$G$10)</f>
        <v>27.01</v>
      </c>
      <c r="I384" s="53">
        <f>P384*(1-'Orç-Resumo'!$G$10)</f>
        <v>20.93</v>
      </c>
      <c r="J384" s="54">
        <f t="shared" si="15"/>
        <v>540.20000000000005</v>
      </c>
      <c r="K384" s="55">
        <f t="shared" si="16"/>
        <v>418.6</v>
      </c>
      <c r="L384" s="56">
        <f t="shared" si="17"/>
        <v>958.80000000000007</v>
      </c>
      <c r="M384" s="56">
        <v>0</v>
      </c>
      <c r="N384" s="173"/>
      <c r="O384" s="56">
        <v>27.01</v>
      </c>
      <c r="P384" s="184">
        <v>20.93</v>
      </c>
    </row>
    <row r="385" spans="2:16" ht="28">
      <c r="B385" s="5" t="s">
        <v>981</v>
      </c>
      <c r="C385" s="51" t="s">
        <v>48</v>
      </c>
      <c r="D385" s="51">
        <v>100717</v>
      </c>
      <c r="E385" s="6" t="s">
        <v>982</v>
      </c>
      <c r="F385" s="51" t="s">
        <v>69</v>
      </c>
      <c r="G385" s="5">
        <v>200</v>
      </c>
      <c r="H385" s="52">
        <f>O385*(1-'Orç-Resumo'!$G$10)</f>
        <v>3.62</v>
      </c>
      <c r="I385" s="53">
        <f>P385*(1-'Orç-Resumo'!$G$10)</f>
        <v>7.31</v>
      </c>
      <c r="J385" s="54">
        <f t="shared" si="15"/>
        <v>724</v>
      </c>
      <c r="K385" s="55">
        <f t="shared" si="16"/>
        <v>1462</v>
      </c>
      <c r="L385" s="56">
        <f t="shared" si="17"/>
        <v>2186</v>
      </c>
      <c r="M385" s="56">
        <v>0</v>
      </c>
      <c r="N385" s="173"/>
      <c r="O385" s="56">
        <v>3.62</v>
      </c>
      <c r="P385" s="184" t="s">
        <v>1958</v>
      </c>
    </row>
    <row r="386" spans="2:16" ht="28">
      <c r="B386" s="5" t="s">
        <v>984</v>
      </c>
      <c r="C386" s="51" t="s">
        <v>48</v>
      </c>
      <c r="D386" s="51">
        <v>88412</v>
      </c>
      <c r="E386" s="6" t="s">
        <v>985</v>
      </c>
      <c r="F386" s="51" t="s">
        <v>69</v>
      </c>
      <c r="G386" s="5">
        <v>1500</v>
      </c>
      <c r="H386" s="52">
        <f>O386*(1-'Orç-Resumo'!$G$10)</f>
        <v>2.5</v>
      </c>
      <c r="I386" s="53">
        <f>P386*(1-'Orç-Resumo'!$G$10)</f>
        <v>0.84</v>
      </c>
      <c r="J386" s="54">
        <f t="shared" si="15"/>
        <v>3750</v>
      </c>
      <c r="K386" s="55">
        <f t="shared" si="16"/>
        <v>1260</v>
      </c>
      <c r="L386" s="56">
        <f t="shared" si="17"/>
        <v>5010</v>
      </c>
      <c r="M386" s="56">
        <v>0</v>
      </c>
      <c r="N386" s="173"/>
      <c r="O386" s="56">
        <v>2.5</v>
      </c>
      <c r="P386" s="184" t="s">
        <v>2907</v>
      </c>
    </row>
    <row r="387" spans="2:16" ht="28">
      <c r="B387" s="5" t="s">
        <v>986</v>
      </c>
      <c r="C387" s="51" t="s">
        <v>48</v>
      </c>
      <c r="D387" s="51">
        <v>88484</v>
      </c>
      <c r="E387" s="6" t="s">
        <v>987</v>
      </c>
      <c r="F387" s="51" t="s">
        <v>69</v>
      </c>
      <c r="G387" s="5">
        <v>1500</v>
      </c>
      <c r="H387" s="52">
        <f>O387*(1-'Orç-Resumo'!$G$10)</f>
        <v>2.2999999999999998</v>
      </c>
      <c r="I387" s="53">
        <f>P387*(1-'Orç-Resumo'!$G$10)</f>
        <v>2.74</v>
      </c>
      <c r="J387" s="54">
        <f t="shared" si="15"/>
        <v>3449.9999999999995</v>
      </c>
      <c r="K387" s="55">
        <f t="shared" si="16"/>
        <v>4110</v>
      </c>
      <c r="L387" s="56">
        <f t="shared" si="17"/>
        <v>7560</v>
      </c>
      <c r="M387" s="56">
        <v>0</v>
      </c>
      <c r="N387" s="173"/>
      <c r="O387" s="56">
        <v>2.2999999999999998</v>
      </c>
      <c r="P387" s="184" t="s">
        <v>3552</v>
      </c>
    </row>
    <row r="388" spans="2:16" ht="42">
      <c r="B388" s="5" t="s">
        <v>988</v>
      </c>
      <c r="C388" s="51" t="s">
        <v>48</v>
      </c>
      <c r="D388" s="51">
        <v>88485</v>
      </c>
      <c r="E388" s="6" t="s">
        <v>3862</v>
      </c>
      <c r="F388" s="51" t="s">
        <v>69</v>
      </c>
      <c r="G388" s="5">
        <v>1500</v>
      </c>
      <c r="H388" s="52">
        <f>O388*(1-'Orç-Resumo'!$G$10)</f>
        <v>2.0099999999999998</v>
      </c>
      <c r="I388" s="53">
        <f>P388*(1-'Orç-Resumo'!$G$10)</f>
        <v>1.97</v>
      </c>
      <c r="J388" s="54">
        <f t="shared" si="15"/>
        <v>3014.9999999999995</v>
      </c>
      <c r="K388" s="55">
        <f t="shared" si="16"/>
        <v>2955</v>
      </c>
      <c r="L388" s="56">
        <f t="shared" si="17"/>
        <v>5970</v>
      </c>
      <c r="M388" s="56">
        <v>0</v>
      </c>
      <c r="N388" s="173"/>
      <c r="O388" s="56">
        <v>2.0099999999999998</v>
      </c>
      <c r="P388" s="184" t="s">
        <v>1885</v>
      </c>
    </row>
    <row r="389" spans="2:16" ht="42">
      <c r="B389" s="5" t="s">
        <v>989</v>
      </c>
      <c r="C389" s="51" t="s">
        <v>48</v>
      </c>
      <c r="D389" s="51">
        <v>88495</v>
      </c>
      <c r="E389" s="6" t="s">
        <v>990</v>
      </c>
      <c r="F389" s="51" t="s">
        <v>69</v>
      </c>
      <c r="G389" s="5">
        <v>1500</v>
      </c>
      <c r="H389" s="52">
        <f>O389*(1-'Orç-Resumo'!$G$10)</f>
        <v>5.18</v>
      </c>
      <c r="I389" s="53">
        <f>P389*(1-'Orç-Resumo'!$G$10)</f>
        <v>7.27</v>
      </c>
      <c r="J389" s="54">
        <f t="shared" si="15"/>
        <v>7770</v>
      </c>
      <c r="K389" s="55">
        <f t="shared" si="16"/>
        <v>10905</v>
      </c>
      <c r="L389" s="56">
        <f t="shared" si="17"/>
        <v>18675</v>
      </c>
      <c r="M389" s="56">
        <v>0</v>
      </c>
      <c r="N389" s="173"/>
      <c r="O389" s="56">
        <v>5.18</v>
      </c>
      <c r="P389" s="184" t="s">
        <v>2001</v>
      </c>
    </row>
    <row r="390" spans="2:16" ht="42">
      <c r="B390" s="5" t="s">
        <v>991</v>
      </c>
      <c r="C390" s="51" t="s">
        <v>48</v>
      </c>
      <c r="D390" s="51">
        <v>88497</v>
      </c>
      <c r="E390" s="6" t="s">
        <v>992</v>
      </c>
      <c r="F390" s="51" t="s">
        <v>69</v>
      </c>
      <c r="G390" s="5">
        <v>1500</v>
      </c>
      <c r="H390" s="52">
        <f>O390*(1-'Orç-Resumo'!$G$10)</f>
        <v>8.5299999999999994</v>
      </c>
      <c r="I390" s="53">
        <f>P390*(1-'Orç-Resumo'!$G$10)</f>
        <v>10.65</v>
      </c>
      <c r="J390" s="54">
        <f t="shared" si="15"/>
        <v>12794.999999999998</v>
      </c>
      <c r="K390" s="55">
        <f t="shared" si="16"/>
        <v>15975</v>
      </c>
      <c r="L390" s="56">
        <f t="shared" si="17"/>
        <v>28770</v>
      </c>
      <c r="M390" s="56">
        <v>0</v>
      </c>
      <c r="N390" s="173"/>
      <c r="O390" s="56">
        <v>8.5299999999999994</v>
      </c>
      <c r="P390" s="184" t="s">
        <v>3553</v>
      </c>
    </row>
    <row r="391" spans="2:16" ht="42">
      <c r="B391" s="5" t="s">
        <v>993</v>
      </c>
      <c r="C391" s="51" t="s">
        <v>48</v>
      </c>
      <c r="D391" s="51">
        <v>88494</v>
      </c>
      <c r="E391" s="6" t="s">
        <v>994</v>
      </c>
      <c r="F391" s="51" t="s">
        <v>69</v>
      </c>
      <c r="G391" s="5">
        <v>375</v>
      </c>
      <c r="H391" s="52">
        <f>O391*(1-'Orç-Resumo'!$G$10)</f>
        <v>8.0800000000000018</v>
      </c>
      <c r="I391" s="53">
        <f>P391*(1-'Orç-Resumo'!$G$10)</f>
        <v>14.93</v>
      </c>
      <c r="J391" s="54">
        <f t="shared" si="15"/>
        <v>3030.0000000000009</v>
      </c>
      <c r="K391" s="55">
        <f t="shared" si="16"/>
        <v>5598.75</v>
      </c>
      <c r="L391" s="56">
        <f t="shared" si="17"/>
        <v>8628.75</v>
      </c>
      <c r="M391" s="56">
        <v>0</v>
      </c>
      <c r="N391" s="173"/>
      <c r="O391" s="56">
        <v>8.0800000000000018</v>
      </c>
      <c r="P391" s="184" t="s">
        <v>3554</v>
      </c>
    </row>
    <row r="392" spans="2:16" ht="42">
      <c r="B392" s="5" t="s">
        <v>995</v>
      </c>
      <c r="C392" s="51" t="s">
        <v>48</v>
      </c>
      <c r="D392" s="51">
        <v>88496</v>
      </c>
      <c r="E392" s="6" t="s">
        <v>996</v>
      </c>
      <c r="F392" s="51" t="s">
        <v>69</v>
      </c>
      <c r="G392" s="5">
        <v>375</v>
      </c>
      <c r="H392" s="52">
        <f>O392*(1-'Orç-Resumo'!$G$10)</f>
        <v>12.819999999999997</v>
      </c>
      <c r="I392" s="53">
        <f>P392*(1-'Orç-Resumo'!$G$10)</f>
        <v>21.87</v>
      </c>
      <c r="J392" s="54">
        <f t="shared" si="15"/>
        <v>4807.4999999999991</v>
      </c>
      <c r="K392" s="55">
        <f t="shared" si="16"/>
        <v>8201.25</v>
      </c>
      <c r="L392" s="56">
        <f t="shared" si="17"/>
        <v>13008.75</v>
      </c>
      <c r="M392" s="56">
        <v>0</v>
      </c>
      <c r="N392" s="173"/>
      <c r="O392" s="56">
        <v>12.819999999999997</v>
      </c>
      <c r="P392" s="184" t="s">
        <v>2341</v>
      </c>
    </row>
    <row r="393" spans="2:16" ht="28">
      <c r="B393" s="5" t="s">
        <v>997</v>
      </c>
      <c r="C393" s="51" t="s">
        <v>48</v>
      </c>
      <c r="D393" s="51">
        <v>96132</v>
      </c>
      <c r="E393" s="6" t="s">
        <v>998</v>
      </c>
      <c r="F393" s="51" t="s">
        <v>69</v>
      </c>
      <c r="G393" s="5">
        <v>1500</v>
      </c>
      <c r="H393" s="52">
        <f>O393*(1-'Orç-Resumo'!$G$10)</f>
        <v>11.01</v>
      </c>
      <c r="I393" s="53">
        <f>P393*(1-'Orç-Resumo'!$G$10)</f>
        <v>8.0299999999999994</v>
      </c>
      <c r="J393" s="54">
        <f t="shared" si="15"/>
        <v>16515</v>
      </c>
      <c r="K393" s="55">
        <f t="shared" si="16"/>
        <v>12044.999999999998</v>
      </c>
      <c r="L393" s="56">
        <f t="shared" si="17"/>
        <v>28560</v>
      </c>
      <c r="M393" s="56">
        <v>0</v>
      </c>
      <c r="N393" s="173"/>
      <c r="O393" s="56">
        <v>11.01</v>
      </c>
      <c r="P393" s="184" t="s">
        <v>3555</v>
      </c>
    </row>
    <row r="394" spans="2:16" ht="42">
      <c r="B394" s="5" t="s">
        <v>999</v>
      </c>
      <c r="C394" s="51" t="s">
        <v>48</v>
      </c>
      <c r="D394" s="51">
        <v>88489</v>
      </c>
      <c r="E394" s="6" t="s">
        <v>1000</v>
      </c>
      <c r="F394" s="51" t="s">
        <v>69</v>
      </c>
      <c r="G394" s="5">
        <v>1500</v>
      </c>
      <c r="H394" s="52">
        <f>O394*(1-'Orç-Resumo'!$G$10)</f>
        <v>9.4200000000000017</v>
      </c>
      <c r="I394" s="53">
        <f>P394*(1-'Orç-Resumo'!$G$10)</f>
        <v>4.79</v>
      </c>
      <c r="J394" s="54">
        <f t="shared" si="15"/>
        <v>14130.000000000002</v>
      </c>
      <c r="K394" s="55">
        <f t="shared" si="16"/>
        <v>7185</v>
      </c>
      <c r="L394" s="56">
        <f t="shared" si="17"/>
        <v>21315</v>
      </c>
      <c r="M394" s="56">
        <v>0</v>
      </c>
      <c r="N394" s="173"/>
      <c r="O394" s="56">
        <v>9.4200000000000017</v>
      </c>
      <c r="P394" s="184" t="s">
        <v>2458</v>
      </c>
    </row>
    <row r="395" spans="2:16" ht="42">
      <c r="B395" s="5" t="s">
        <v>1002</v>
      </c>
      <c r="C395" s="51" t="s">
        <v>48</v>
      </c>
      <c r="D395" s="51">
        <v>102491</v>
      </c>
      <c r="E395" s="6" t="s">
        <v>1003</v>
      </c>
      <c r="F395" s="51" t="s">
        <v>69</v>
      </c>
      <c r="G395" s="5">
        <v>150</v>
      </c>
      <c r="H395" s="52">
        <f>O395*(1-'Orç-Resumo'!$G$10)</f>
        <v>14.060000000000002</v>
      </c>
      <c r="I395" s="53">
        <f>P395*(1-'Orç-Resumo'!$G$10)</f>
        <v>8.4499999999999993</v>
      </c>
      <c r="J395" s="54">
        <f t="shared" si="15"/>
        <v>2109.0000000000005</v>
      </c>
      <c r="K395" s="55">
        <f t="shared" si="16"/>
        <v>1267.5</v>
      </c>
      <c r="L395" s="56">
        <f t="shared" si="17"/>
        <v>3376.5000000000005</v>
      </c>
      <c r="M395" s="56">
        <v>0</v>
      </c>
      <c r="N395" s="173"/>
      <c r="O395" s="56">
        <v>14.060000000000002</v>
      </c>
      <c r="P395" s="184" t="s">
        <v>3556</v>
      </c>
    </row>
    <row r="396" spans="2:16" ht="42">
      <c r="B396" s="5" t="s">
        <v>1004</v>
      </c>
      <c r="C396" s="51" t="s">
        <v>48</v>
      </c>
      <c r="D396" s="51">
        <v>102513</v>
      </c>
      <c r="E396" s="6" t="s">
        <v>1005</v>
      </c>
      <c r="F396" s="51" t="s">
        <v>69</v>
      </c>
      <c r="G396" s="5">
        <v>40</v>
      </c>
      <c r="H396" s="52">
        <f>O396*(1-'Orç-Resumo'!$G$10)</f>
        <v>22.52</v>
      </c>
      <c r="I396" s="53">
        <f>P396*(1-'Orç-Resumo'!$G$10)</f>
        <v>29.52</v>
      </c>
      <c r="J396" s="54">
        <f t="shared" si="15"/>
        <v>900.8</v>
      </c>
      <c r="K396" s="55">
        <f t="shared" si="16"/>
        <v>1180.8</v>
      </c>
      <c r="L396" s="56">
        <f t="shared" si="17"/>
        <v>2081.6</v>
      </c>
      <c r="M396" s="56">
        <v>0</v>
      </c>
      <c r="N396" s="173"/>
      <c r="O396" s="56">
        <v>22.52</v>
      </c>
      <c r="P396" s="184" t="s">
        <v>2207</v>
      </c>
    </row>
    <row r="397" spans="2:16" ht="42">
      <c r="B397" s="5" t="s">
        <v>1006</v>
      </c>
      <c r="C397" s="51" t="s">
        <v>48</v>
      </c>
      <c r="D397" s="51">
        <v>102501</v>
      </c>
      <c r="E397" s="6" t="s">
        <v>1007</v>
      </c>
      <c r="F397" s="51" t="s">
        <v>69</v>
      </c>
      <c r="G397" s="5">
        <v>15</v>
      </c>
      <c r="H397" s="52">
        <f>O397*(1-'Orç-Resumo'!$G$10)</f>
        <v>14.670000000000002</v>
      </c>
      <c r="I397" s="53">
        <f>P397*(1-'Orç-Resumo'!$G$10)</f>
        <v>13.29</v>
      </c>
      <c r="J397" s="54">
        <f t="shared" si="15"/>
        <v>220.05</v>
      </c>
      <c r="K397" s="55">
        <f t="shared" si="16"/>
        <v>199.35</v>
      </c>
      <c r="L397" s="56">
        <f t="shared" si="17"/>
        <v>419.4</v>
      </c>
      <c r="M397" s="56">
        <v>0</v>
      </c>
      <c r="N397" s="173"/>
      <c r="O397" s="56">
        <v>14.670000000000002</v>
      </c>
      <c r="P397" s="184" t="s">
        <v>3557</v>
      </c>
    </row>
    <row r="398" spans="2:16" ht="56">
      <c r="B398" s="5" t="s">
        <v>1008</v>
      </c>
      <c r="C398" s="51" t="s">
        <v>48</v>
      </c>
      <c r="D398" s="51">
        <v>100726</v>
      </c>
      <c r="E398" s="6" t="s">
        <v>1009</v>
      </c>
      <c r="F398" s="51" t="s">
        <v>69</v>
      </c>
      <c r="G398" s="5">
        <v>200</v>
      </c>
      <c r="H398" s="52">
        <f>O398*(1-'Orç-Resumo'!$G$10)</f>
        <v>12.21</v>
      </c>
      <c r="I398" s="53">
        <f>P398*(1-'Orç-Resumo'!$G$10)</f>
        <v>16.579999999999998</v>
      </c>
      <c r="J398" s="54">
        <f t="shared" si="15"/>
        <v>2442</v>
      </c>
      <c r="K398" s="55">
        <f t="shared" si="16"/>
        <v>3315.9999999999995</v>
      </c>
      <c r="L398" s="56">
        <f t="shared" si="17"/>
        <v>5758</v>
      </c>
      <c r="M398" s="56">
        <v>0</v>
      </c>
      <c r="N398" s="173"/>
      <c r="O398" s="56">
        <v>12.21</v>
      </c>
      <c r="P398" s="184" t="s">
        <v>2630</v>
      </c>
    </row>
    <row r="399" spans="2:16" ht="56">
      <c r="B399" s="5" t="s">
        <v>1010</v>
      </c>
      <c r="C399" s="51" t="s">
        <v>48</v>
      </c>
      <c r="D399" s="51">
        <v>100749</v>
      </c>
      <c r="E399" s="6" t="s">
        <v>1011</v>
      </c>
      <c r="F399" s="51" t="s">
        <v>69</v>
      </c>
      <c r="G399" s="5">
        <v>200</v>
      </c>
      <c r="H399" s="52">
        <f>O399*(1-'Orç-Resumo'!$G$10)</f>
        <v>12.290000000000001</v>
      </c>
      <c r="I399" s="53">
        <f>P399*(1-'Orç-Resumo'!$G$10)</f>
        <v>12.88</v>
      </c>
      <c r="J399" s="54">
        <f t="shared" si="15"/>
        <v>2458</v>
      </c>
      <c r="K399" s="55">
        <f t="shared" si="16"/>
        <v>2576</v>
      </c>
      <c r="L399" s="56">
        <f t="shared" si="17"/>
        <v>5034</v>
      </c>
      <c r="M399" s="56">
        <v>0</v>
      </c>
      <c r="N399" s="173"/>
      <c r="O399" s="56">
        <v>12.290000000000001</v>
      </c>
      <c r="P399" s="184" t="s">
        <v>3558</v>
      </c>
    </row>
    <row r="400" spans="2:16" ht="42">
      <c r="B400" s="5" t="s">
        <v>1012</v>
      </c>
      <c r="C400" s="51" t="s">
        <v>48</v>
      </c>
      <c r="D400" s="51">
        <v>88429</v>
      </c>
      <c r="E400" s="6" t="s">
        <v>1013</v>
      </c>
      <c r="F400" s="51" t="s">
        <v>69</v>
      </c>
      <c r="G400" s="5">
        <v>50</v>
      </c>
      <c r="H400" s="52">
        <f>O400*(1-'Orç-Resumo'!$G$10)</f>
        <v>26.68</v>
      </c>
      <c r="I400" s="53">
        <f>P400*(1-'Orç-Resumo'!$G$10)</f>
        <v>14.51</v>
      </c>
      <c r="J400" s="54">
        <f t="shared" si="15"/>
        <v>1334</v>
      </c>
      <c r="K400" s="55">
        <f t="shared" si="16"/>
        <v>725.5</v>
      </c>
      <c r="L400" s="56">
        <f t="shared" si="17"/>
        <v>2059.5</v>
      </c>
      <c r="M400" s="56">
        <v>0</v>
      </c>
      <c r="N400" s="173"/>
      <c r="O400" s="56">
        <v>26.68</v>
      </c>
      <c r="P400" s="184" t="s">
        <v>3559</v>
      </c>
    </row>
    <row r="401" spans="2:16" ht="56">
      <c r="B401" s="5" t="s">
        <v>1014</v>
      </c>
      <c r="C401" s="51" t="s">
        <v>26</v>
      </c>
      <c r="D401" s="51" t="s">
        <v>1015</v>
      </c>
      <c r="E401" s="6" t="s">
        <v>1016</v>
      </c>
      <c r="F401" s="51" t="s">
        <v>69</v>
      </c>
      <c r="G401" s="5">
        <v>50</v>
      </c>
      <c r="H401" s="52">
        <f>O401*(1-'Orç-Resumo'!$G$10)</f>
        <v>51.504879999999993</v>
      </c>
      <c r="I401" s="53">
        <f>P401*(1-'Orç-Resumo'!$G$10)</f>
        <v>15.09479</v>
      </c>
      <c r="J401" s="54">
        <f t="shared" ref="J401:J464" si="18">G401*H401</f>
        <v>2575.2439999999997</v>
      </c>
      <c r="K401" s="55">
        <f t="shared" ref="K401:K464" si="19">G401*I401</f>
        <v>754.73950000000002</v>
      </c>
      <c r="L401" s="56">
        <f t="shared" ref="L401:L464" si="20">J401+K401</f>
        <v>3329.9834999999998</v>
      </c>
      <c r="M401" s="56">
        <v>0</v>
      </c>
      <c r="N401" s="173"/>
      <c r="O401" s="56">
        <v>51.504879999999993</v>
      </c>
      <c r="P401" s="184">
        <v>15.09479</v>
      </c>
    </row>
    <row r="402" spans="2:16">
      <c r="B402" s="5" t="s">
        <v>1017</v>
      </c>
      <c r="C402" s="51" t="s">
        <v>21</v>
      </c>
      <c r="D402" s="51" t="s">
        <v>21</v>
      </c>
      <c r="E402" s="6" t="s">
        <v>1018</v>
      </c>
      <c r="F402" s="51" t="s">
        <v>23</v>
      </c>
      <c r="G402" s="5"/>
      <c r="H402" s="52"/>
      <c r="I402" s="53"/>
      <c r="J402" s="54"/>
      <c r="K402" s="55"/>
      <c r="L402" s="56"/>
      <c r="M402" s="56">
        <f>SUM(L403:L595)</f>
        <v>289263.91008666641</v>
      </c>
      <c r="N402" s="173"/>
      <c r="O402" s="56" t="s">
        <v>24</v>
      </c>
      <c r="P402" s="184" t="s">
        <v>24</v>
      </c>
    </row>
    <row r="403" spans="2:16" ht="28">
      <c r="B403" s="5" t="s">
        <v>1019</v>
      </c>
      <c r="C403" s="51" t="s">
        <v>21</v>
      </c>
      <c r="D403" s="51" t="s">
        <v>21</v>
      </c>
      <c r="E403" s="6" t="s">
        <v>1020</v>
      </c>
      <c r="F403" s="51" t="s">
        <v>23</v>
      </c>
      <c r="G403" s="5"/>
      <c r="H403" s="52"/>
      <c r="I403" s="53"/>
      <c r="J403" s="54"/>
      <c r="K403" s="55"/>
      <c r="L403" s="56"/>
      <c r="M403" s="56"/>
      <c r="N403" s="173"/>
      <c r="O403" s="56" t="s">
        <v>24</v>
      </c>
      <c r="P403" s="184" t="s">
        <v>24</v>
      </c>
    </row>
    <row r="404" spans="2:16" ht="70">
      <c r="B404" s="5" t="s">
        <v>1021</v>
      </c>
      <c r="C404" s="51" t="s">
        <v>48</v>
      </c>
      <c r="D404" s="51">
        <v>102104</v>
      </c>
      <c r="E404" s="6" t="s">
        <v>1022</v>
      </c>
      <c r="F404" s="51" t="s">
        <v>173</v>
      </c>
      <c r="G404" s="5">
        <v>1</v>
      </c>
      <c r="H404" s="52">
        <f>O404*(1-'Orç-Resumo'!$G$10)</f>
        <v>15831.04</v>
      </c>
      <c r="I404" s="53">
        <f>P404*(1-'Orç-Resumo'!$G$10)</f>
        <v>408.88</v>
      </c>
      <c r="J404" s="54">
        <f t="shared" si="18"/>
        <v>15831.04</v>
      </c>
      <c r="K404" s="55">
        <f t="shared" si="19"/>
        <v>408.88</v>
      </c>
      <c r="L404" s="56">
        <f t="shared" si="20"/>
        <v>16239.92</v>
      </c>
      <c r="M404" s="56">
        <v>0</v>
      </c>
      <c r="N404" s="173"/>
      <c r="O404" s="56">
        <v>15831.04</v>
      </c>
      <c r="P404" s="184" t="s">
        <v>3560</v>
      </c>
    </row>
    <row r="405" spans="2:16" ht="84">
      <c r="B405" s="5" t="s">
        <v>1023</v>
      </c>
      <c r="C405" s="51" t="s">
        <v>48</v>
      </c>
      <c r="D405" s="51">
        <v>102105</v>
      </c>
      <c r="E405" s="6" t="s">
        <v>1024</v>
      </c>
      <c r="F405" s="51" t="s">
        <v>173</v>
      </c>
      <c r="G405" s="5">
        <v>1</v>
      </c>
      <c r="H405" s="52">
        <f>O405*(1-'Orç-Resumo'!$G$10)</f>
        <v>19530.39</v>
      </c>
      <c r="I405" s="53">
        <f>P405*(1-'Orç-Resumo'!$G$10)</f>
        <v>420.5</v>
      </c>
      <c r="J405" s="54">
        <f t="shared" si="18"/>
        <v>19530.39</v>
      </c>
      <c r="K405" s="55">
        <f t="shared" si="19"/>
        <v>420.5</v>
      </c>
      <c r="L405" s="56">
        <f t="shared" si="20"/>
        <v>19950.89</v>
      </c>
      <c r="M405" s="56">
        <v>0</v>
      </c>
      <c r="N405" s="173"/>
      <c r="O405" s="56">
        <v>19530.39</v>
      </c>
      <c r="P405" s="184" t="s">
        <v>3561</v>
      </c>
    </row>
    <row r="406" spans="2:16" ht="56">
      <c r="B406" s="5" t="s">
        <v>1025</v>
      </c>
      <c r="C406" s="51" t="s">
        <v>48</v>
      </c>
      <c r="D406" s="51">
        <v>93011</v>
      </c>
      <c r="E406" s="6" t="s">
        <v>1026</v>
      </c>
      <c r="F406" s="51" t="s">
        <v>107</v>
      </c>
      <c r="G406" s="5">
        <v>35</v>
      </c>
      <c r="H406" s="52">
        <f>O406*(1-'Orç-Resumo'!$G$10)</f>
        <v>37.58</v>
      </c>
      <c r="I406" s="53">
        <f>P406*(1-'Orç-Resumo'!$G$10)</f>
        <v>7.56</v>
      </c>
      <c r="J406" s="54">
        <f t="shared" si="18"/>
        <v>1315.3</v>
      </c>
      <c r="K406" s="55">
        <f t="shared" si="19"/>
        <v>264.59999999999997</v>
      </c>
      <c r="L406" s="56">
        <f t="shared" si="20"/>
        <v>1579.8999999999999</v>
      </c>
      <c r="M406" s="56">
        <v>0</v>
      </c>
      <c r="N406" s="173"/>
      <c r="O406" s="56">
        <v>37.58</v>
      </c>
      <c r="P406" s="184" t="s">
        <v>3562</v>
      </c>
    </row>
    <row r="407" spans="2:16" ht="42">
      <c r="B407" s="5" t="s">
        <v>1027</v>
      </c>
      <c r="C407" s="51" t="s">
        <v>26</v>
      </c>
      <c r="D407" s="51" t="s">
        <v>1028</v>
      </c>
      <c r="E407" s="6" t="s">
        <v>1029</v>
      </c>
      <c r="F407" s="51" t="s">
        <v>33</v>
      </c>
      <c r="G407" s="5">
        <v>2</v>
      </c>
      <c r="H407" s="52">
        <f>O407*(1-'Orç-Resumo'!$G$10)</f>
        <v>1694.4867000000002</v>
      </c>
      <c r="I407" s="53">
        <f>P407*(1-'Orç-Resumo'!$G$10)</f>
        <v>766.07903499999998</v>
      </c>
      <c r="J407" s="54">
        <f t="shared" si="18"/>
        <v>3388.9734000000003</v>
      </c>
      <c r="K407" s="55">
        <f t="shared" si="19"/>
        <v>1532.15807</v>
      </c>
      <c r="L407" s="56">
        <f t="shared" si="20"/>
        <v>4921.1314700000003</v>
      </c>
      <c r="M407" s="56">
        <v>0</v>
      </c>
      <c r="N407" s="173"/>
      <c r="O407" s="56">
        <v>1694.4867000000002</v>
      </c>
      <c r="P407" s="184">
        <v>766.07903499999998</v>
      </c>
    </row>
    <row r="408" spans="2:16" ht="70">
      <c r="B408" s="5" t="s">
        <v>1030</v>
      </c>
      <c r="C408" s="51" t="s">
        <v>48</v>
      </c>
      <c r="D408" s="51">
        <v>101878</v>
      </c>
      <c r="E408" s="6" t="s">
        <v>1031</v>
      </c>
      <c r="F408" s="51" t="s">
        <v>173</v>
      </c>
      <c r="G408" s="5">
        <v>2</v>
      </c>
      <c r="H408" s="52">
        <f>O408*(1-'Orç-Resumo'!$G$10)</f>
        <v>429.38</v>
      </c>
      <c r="I408" s="53">
        <f>P408*(1-'Orç-Resumo'!$G$10)</f>
        <v>67.42</v>
      </c>
      <c r="J408" s="54">
        <f t="shared" si="18"/>
        <v>858.76</v>
      </c>
      <c r="K408" s="55">
        <f t="shared" si="19"/>
        <v>134.84</v>
      </c>
      <c r="L408" s="56">
        <f t="shared" si="20"/>
        <v>993.6</v>
      </c>
      <c r="M408" s="56">
        <v>0</v>
      </c>
      <c r="N408" s="173"/>
      <c r="O408" s="56">
        <v>429.38</v>
      </c>
      <c r="P408" s="184" t="s">
        <v>3563</v>
      </c>
    </row>
    <row r="409" spans="2:16" ht="28">
      <c r="B409" s="5" t="s">
        <v>1032</v>
      </c>
      <c r="C409" s="51" t="s">
        <v>26</v>
      </c>
      <c r="D409" s="51" t="s">
        <v>1033</v>
      </c>
      <c r="E409" s="6" t="s">
        <v>1034</v>
      </c>
      <c r="F409" s="51" t="s">
        <v>33</v>
      </c>
      <c r="G409" s="5">
        <v>2</v>
      </c>
      <c r="H409" s="52">
        <f>O409*(1-'Orç-Resumo'!$G$10)</f>
        <v>334.00500000000005</v>
      </c>
      <c r="I409" s="53">
        <f>P409*(1-'Orç-Resumo'!$G$10)</f>
        <v>55.337500000000006</v>
      </c>
      <c r="J409" s="54">
        <f t="shared" si="18"/>
        <v>668.0100000000001</v>
      </c>
      <c r="K409" s="55">
        <f t="shared" si="19"/>
        <v>110.67500000000001</v>
      </c>
      <c r="L409" s="56">
        <f t="shared" si="20"/>
        <v>778.68500000000017</v>
      </c>
      <c r="M409" s="56">
        <v>0</v>
      </c>
      <c r="N409" s="173"/>
      <c r="O409" s="56">
        <v>334.00500000000005</v>
      </c>
      <c r="P409" s="184">
        <v>55.337500000000006</v>
      </c>
    </row>
    <row r="410" spans="2:16" ht="28">
      <c r="B410" s="5" t="s">
        <v>1035</v>
      </c>
      <c r="C410" s="51" t="s">
        <v>26</v>
      </c>
      <c r="D410" s="51" t="s">
        <v>1036</v>
      </c>
      <c r="E410" s="6" t="s">
        <v>1037</v>
      </c>
      <c r="F410" s="51" t="s">
        <v>33</v>
      </c>
      <c r="G410" s="5">
        <v>2</v>
      </c>
      <c r="H410" s="52">
        <f>O410*(1-'Orç-Resumo'!$G$10)</f>
        <v>967.07500000000005</v>
      </c>
      <c r="I410" s="53">
        <f>P410*(1-'Orç-Resumo'!$G$10)</f>
        <v>55.337500000000006</v>
      </c>
      <c r="J410" s="54">
        <f t="shared" si="18"/>
        <v>1934.15</v>
      </c>
      <c r="K410" s="55">
        <f t="shared" si="19"/>
        <v>110.67500000000001</v>
      </c>
      <c r="L410" s="56">
        <f t="shared" si="20"/>
        <v>2044.825</v>
      </c>
      <c r="M410" s="56">
        <v>0</v>
      </c>
      <c r="N410" s="173"/>
      <c r="O410" s="56">
        <v>967.07500000000005</v>
      </c>
      <c r="P410" s="184">
        <v>55.337500000000006</v>
      </c>
    </row>
    <row r="411" spans="2:16" ht="42">
      <c r="B411" s="5" t="s">
        <v>1038</v>
      </c>
      <c r="C411" s="51" t="s">
        <v>99</v>
      </c>
      <c r="D411" s="51" t="s">
        <v>1039</v>
      </c>
      <c r="E411" s="6" t="s">
        <v>1040</v>
      </c>
      <c r="F411" s="51" t="s">
        <v>333</v>
      </c>
      <c r="G411" s="5">
        <v>100</v>
      </c>
      <c r="H411" s="52">
        <f>O411*(1-'Orç-Resumo'!$G$10)</f>
        <v>7.05</v>
      </c>
      <c r="I411" s="53">
        <f>P411*(1-'Orç-Resumo'!$G$10)</f>
        <v>3.38</v>
      </c>
      <c r="J411" s="54">
        <f t="shared" si="18"/>
        <v>705</v>
      </c>
      <c r="K411" s="55">
        <f t="shared" si="19"/>
        <v>338</v>
      </c>
      <c r="L411" s="56">
        <f t="shared" si="20"/>
        <v>1043</v>
      </c>
      <c r="M411" s="56">
        <v>0</v>
      </c>
      <c r="N411" s="173"/>
      <c r="O411" s="56">
        <v>7.05</v>
      </c>
      <c r="P411" s="184">
        <v>3.38</v>
      </c>
    </row>
    <row r="412" spans="2:16" ht="70">
      <c r="B412" s="5" t="s">
        <v>1041</v>
      </c>
      <c r="C412" s="51" t="s">
        <v>48</v>
      </c>
      <c r="D412" s="51">
        <v>92992</v>
      </c>
      <c r="E412" s="6" t="s">
        <v>1042</v>
      </c>
      <c r="F412" s="51" t="s">
        <v>107</v>
      </c>
      <c r="G412" s="5">
        <v>35</v>
      </c>
      <c r="H412" s="52">
        <f>O412*(1-'Orç-Resumo'!$G$10)</f>
        <v>101.99</v>
      </c>
      <c r="I412" s="53">
        <f>P412*(1-'Orç-Resumo'!$G$10)</f>
        <v>5.42</v>
      </c>
      <c r="J412" s="54">
        <f t="shared" si="18"/>
        <v>3569.6499999999996</v>
      </c>
      <c r="K412" s="55">
        <f t="shared" si="19"/>
        <v>189.7</v>
      </c>
      <c r="L412" s="56">
        <f t="shared" si="20"/>
        <v>3759.3499999999995</v>
      </c>
      <c r="M412" s="56">
        <v>0</v>
      </c>
      <c r="N412" s="173"/>
      <c r="O412" s="56">
        <v>101.99</v>
      </c>
      <c r="P412" s="184" t="s">
        <v>3564</v>
      </c>
    </row>
    <row r="413" spans="2:16" ht="28">
      <c r="B413" s="5" t="s">
        <v>1043</v>
      </c>
      <c r="C413" s="51" t="s">
        <v>26</v>
      </c>
      <c r="D413" s="51" t="s">
        <v>1044</v>
      </c>
      <c r="E413" s="6" t="s">
        <v>1045</v>
      </c>
      <c r="F413" s="51" t="s">
        <v>107</v>
      </c>
      <c r="G413" s="5">
        <v>100</v>
      </c>
      <c r="H413" s="52">
        <f>O413*(1-'Orç-Resumo'!$G$10)</f>
        <v>30.471600000000002</v>
      </c>
      <c r="I413" s="53">
        <f>P413*(1-'Orç-Resumo'!$G$10)</f>
        <v>11.067499999999999</v>
      </c>
      <c r="J413" s="54">
        <f t="shared" si="18"/>
        <v>3047.1600000000003</v>
      </c>
      <c r="K413" s="55">
        <f t="shared" si="19"/>
        <v>1106.75</v>
      </c>
      <c r="L413" s="56">
        <f t="shared" si="20"/>
        <v>4153.91</v>
      </c>
      <c r="M413" s="56">
        <v>0</v>
      </c>
      <c r="N413" s="173"/>
      <c r="O413" s="56">
        <v>30.471600000000002</v>
      </c>
      <c r="P413" s="184">
        <v>11.067499999999999</v>
      </c>
    </row>
    <row r="414" spans="2:16" ht="42">
      <c r="B414" s="5" t="s">
        <v>1046</v>
      </c>
      <c r="C414" s="51" t="s">
        <v>26</v>
      </c>
      <c r="D414" s="51" t="s">
        <v>1047</v>
      </c>
      <c r="E414" s="6" t="s">
        <v>1048</v>
      </c>
      <c r="F414" s="51" t="s">
        <v>33</v>
      </c>
      <c r="G414" s="5">
        <v>3</v>
      </c>
      <c r="H414" s="52">
        <f>O414*(1-'Orç-Resumo'!$G$10)</f>
        <v>332.995</v>
      </c>
      <c r="I414" s="53">
        <f>P414*(1-'Orç-Resumo'!$G$10)</f>
        <v>11.067499999999999</v>
      </c>
      <c r="J414" s="54">
        <f t="shared" si="18"/>
        <v>998.98500000000001</v>
      </c>
      <c r="K414" s="55">
        <f t="shared" si="19"/>
        <v>33.202500000000001</v>
      </c>
      <c r="L414" s="56">
        <f t="shared" si="20"/>
        <v>1032.1875</v>
      </c>
      <c r="M414" s="56">
        <v>0</v>
      </c>
      <c r="N414" s="173"/>
      <c r="O414" s="56">
        <v>332.995</v>
      </c>
      <c r="P414" s="184">
        <v>11.067499999999999</v>
      </c>
    </row>
    <row r="415" spans="2:16" ht="42">
      <c r="B415" s="5" t="s">
        <v>1049</v>
      </c>
      <c r="C415" s="51" t="s">
        <v>26</v>
      </c>
      <c r="D415" s="51" t="s">
        <v>1050</v>
      </c>
      <c r="E415" s="6" t="s">
        <v>1051</v>
      </c>
      <c r="F415" s="51" t="s">
        <v>33</v>
      </c>
      <c r="G415" s="5">
        <v>3</v>
      </c>
      <c r="H415" s="52">
        <f>O415*(1-'Orç-Resumo'!$G$10)</f>
        <v>239.16200000000001</v>
      </c>
      <c r="I415" s="53">
        <f>P415*(1-'Orç-Resumo'!$G$10)</f>
        <v>30.988999999999997</v>
      </c>
      <c r="J415" s="54">
        <f t="shared" si="18"/>
        <v>717.48599999999999</v>
      </c>
      <c r="K415" s="55">
        <f t="shared" si="19"/>
        <v>92.966999999999985</v>
      </c>
      <c r="L415" s="56">
        <f t="shared" si="20"/>
        <v>810.45299999999997</v>
      </c>
      <c r="M415" s="56">
        <v>0</v>
      </c>
      <c r="N415" s="173"/>
      <c r="O415" s="56">
        <v>239.16200000000001</v>
      </c>
      <c r="P415" s="184">
        <v>30.988999999999997</v>
      </c>
    </row>
    <row r="416" spans="2:16" ht="42">
      <c r="B416" s="5" t="s">
        <v>1052</v>
      </c>
      <c r="C416" s="51" t="s">
        <v>26</v>
      </c>
      <c r="D416" s="51" t="s">
        <v>1053</v>
      </c>
      <c r="E416" s="6" t="s">
        <v>1054</v>
      </c>
      <c r="F416" s="51" t="s">
        <v>33</v>
      </c>
      <c r="G416" s="5">
        <v>4</v>
      </c>
      <c r="H416" s="52">
        <f>O416*(1-'Orç-Resumo'!$G$10)</f>
        <v>21.112000000000002</v>
      </c>
      <c r="I416" s="53">
        <f>P416*(1-'Orç-Resumo'!$G$10)</f>
        <v>8.854000000000001</v>
      </c>
      <c r="J416" s="54">
        <f t="shared" si="18"/>
        <v>84.448000000000008</v>
      </c>
      <c r="K416" s="55">
        <f t="shared" si="19"/>
        <v>35.416000000000004</v>
      </c>
      <c r="L416" s="56">
        <f t="shared" si="20"/>
        <v>119.864</v>
      </c>
      <c r="M416" s="56">
        <v>0</v>
      </c>
      <c r="N416" s="173"/>
      <c r="O416" s="56">
        <v>21.112000000000002</v>
      </c>
      <c r="P416" s="184">
        <v>8.854000000000001</v>
      </c>
    </row>
    <row r="417" spans="2:16" ht="28">
      <c r="B417" s="5" t="s">
        <v>1055</v>
      </c>
      <c r="C417" s="51" t="s">
        <v>48</v>
      </c>
      <c r="D417" s="51">
        <v>101546</v>
      </c>
      <c r="E417" s="6" t="s">
        <v>1056</v>
      </c>
      <c r="F417" s="51" t="s">
        <v>173</v>
      </c>
      <c r="G417" s="5">
        <v>6</v>
      </c>
      <c r="H417" s="52">
        <f>O417*(1-'Orç-Resumo'!$G$10)</f>
        <v>30.060000000000002</v>
      </c>
      <c r="I417" s="53">
        <f>P417*(1-'Orç-Resumo'!$G$10)</f>
        <v>1.79</v>
      </c>
      <c r="J417" s="54">
        <f t="shared" si="18"/>
        <v>180.36</v>
      </c>
      <c r="K417" s="55">
        <f t="shared" si="19"/>
        <v>10.74</v>
      </c>
      <c r="L417" s="56">
        <f t="shared" si="20"/>
        <v>191.10000000000002</v>
      </c>
      <c r="M417" s="56">
        <v>0</v>
      </c>
      <c r="N417" s="173"/>
      <c r="O417" s="56">
        <v>30.060000000000002</v>
      </c>
      <c r="P417" s="184" t="s">
        <v>3078</v>
      </c>
    </row>
    <row r="418" spans="2:16" ht="56">
      <c r="B418" s="5" t="s">
        <v>1057</v>
      </c>
      <c r="C418" s="51" t="s">
        <v>26</v>
      </c>
      <c r="D418" s="51" t="s">
        <v>1058</v>
      </c>
      <c r="E418" s="6" t="s">
        <v>1059</v>
      </c>
      <c r="F418" s="51" t="s">
        <v>33</v>
      </c>
      <c r="G418" s="5">
        <v>6</v>
      </c>
      <c r="H418" s="52">
        <f>O418*(1-'Orç-Resumo'!$G$10)</f>
        <v>26.892000000000003</v>
      </c>
      <c r="I418" s="53">
        <f>P418*(1-'Orç-Resumo'!$G$10)</f>
        <v>8.854000000000001</v>
      </c>
      <c r="J418" s="54">
        <f t="shared" si="18"/>
        <v>161.35200000000003</v>
      </c>
      <c r="K418" s="55">
        <f t="shared" si="19"/>
        <v>53.124000000000009</v>
      </c>
      <c r="L418" s="56">
        <f t="shared" si="20"/>
        <v>214.47600000000006</v>
      </c>
      <c r="M418" s="56">
        <v>0</v>
      </c>
      <c r="N418" s="173"/>
      <c r="O418" s="56">
        <v>26.892000000000003</v>
      </c>
      <c r="P418" s="184">
        <v>8.854000000000001</v>
      </c>
    </row>
    <row r="419" spans="2:16" ht="42">
      <c r="B419" s="5" t="s">
        <v>1060</v>
      </c>
      <c r="C419" s="51" t="s">
        <v>26</v>
      </c>
      <c r="D419" s="51" t="s">
        <v>1061</v>
      </c>
      <c r="E419" s="6" t="s">
        <v>1062</v>
      </c>
      <c r="F419" s="51" t="s">
        <v>33</v>
      </c>
      <c r="G419" s="5">
        <v>6</v>
      </c>
      <c r="H419" s="52">
        <f>O419*(1-'Orç-Resumo'!$G$10)</f>
        <v>86.451999999999998</v>
      </c>
      <c r="I419" s="53">
        <f>P419*(1-'Orç-Resumo'!$G$10)</f>
        <v>8.854000000000001</v>
      </c>
      <c r="J419" s="54">
        <f t="shared" si="18"/>
        <v>518.71199999999999</v>
      </c>
      <c r="K419" s="55">
        <f t="shared" si="19"/>
        <v>53.124000000000009</v>
      </c>
      <c r="L419" s="56">
        <f t="shared" si="20"/>
        <v>571.83600000000001</v>
      </c>
      <c r="M419" s="56">
        <v>0</v>
      </c>
      <c r="N419" s="173"/>
      <c r="O419" s="56">
        <v>86.451999999999998</v>
      </c>
      <c r="P419" s="184">
        <v>8.854000000000001</v>
      </c>
    </row>
    <row r="420" spans="2:16" ht="42">
      <c r="B420" s="5" t="s">
        <v>1063</v>
      </c>
      <c r="C420" s="51" t="s">
        <v>48</v>
      </c>
      <c r="D420" s="51">
        <v>102109</v>
      </c>
      <c r="E420" s="6" t="s">
        <v>1064</v>
      </c>
      <c r="F420" s="51" t="s">
        <v>173</v>
      </c>
      <c r="G420" s="5">
        <v>2</v>
      </c>
      <c r="H420" s="52">
        <f>O420*(1-'Orç-Resumo'!$G$10)</f>
        <v>38.799999999999997</v>
      </c>
      <c r="I420" s="53">
        <f>P420*(1-'Orç-Resumo'!$G$10)</f>
        <v>19.64</v>
      </c>
      <c r="J420" s="54">
        <f t="shared" si="18"/>
        <v>77.599999999999994</v>
      </c>
      <c r="K420" s="55">
        <f t="shared" si="19"/>
        <v>39.28</v>
      </c>
      <c r="L420" s="56">
        <f t="shared" si="20"/>
        <v>116.88</v>
      </c>
      <c r="M420" s="56">
        <v>0</v>
      </c>
      <c r="N420" s="173"/>
      <c r="O420" s="56">
        <v>38.799999999999997</v>
      </c>
      <c r="P420" s="184" t="s">
        <v>3565</v>
      </c>
    </row>
    <row r="421" spans="2:16" ht="42">
      <c r="B421" s="5" t="s">
        <v>1065</v>
      </c>
      <c r="C421" s="51" t="s">
        <v>26</v>
      </c>
      <c r="D421" s="51" t="s">
        <v>1066</v>
      </c>
      <c r="E421" s="6" t="s">
        <v>1067</v>
      </c>
      <c r="F421" s="51" t="s">
        <v>33</v>
      </c>
      <c r="G421" s="5">
        <v>2</v>
      </c>
      <c r="H421" s="52">
        <f>O421*(1-'Orç-Resumo'!$G$10)</f>
        <v>103.72000000000001</v>
      </c>
      <c r="I421" s="53">
        <f>P421*(1-'Orç-Resumo'!$G$10)</f>
        <v>71.63</v>
      </c>
      <c r="J421" s="54">
        <f t="shared" si="18"/>
        <v>207.44000000000003</v>
      </c>
      <c r="K421" s="55">
        <f t="shared" si="19"/>
        <v>143.26</v>
      </c>
      <c r="L421" s="56">
        <f t="shared" si="20"/>
        <v>350.70000000000005</v>
      </c>
      <c r="M421" s="56">
        <v>0</v>
      </c>
      <c r="N421" s="173"/>
      <c r="O421" s="56">
        <v>103.72000000000001</v>
      </c>
      <c r="P421" s="184">
        <v>71.63</v>
      </c>
    </row>
    <row r="422" spans="2:16" ht="70">
      <c r="B422" s="5" t="s">
        <v>1068</v>
      </c>
      <c r="C422" s="51" t="s">
        <v>48</v>
      </c>
      <c r="D422" s="51">
        <v>5928</v>
      </c>
      <c r="E422" s="6" t="s">
        <v>1069</v>
      </c>
      <c r="F422" s="51" t="s">
        <v>1070</v>
      </c>
      <c r="G422" s="5">
        <v>5</v>
      </c>
      <c r="H422" s="52">
        <f>O422*(1-'Orç-Resumo'!$G$10)</f>
        <v>277.11</v>
      </c>
      <c r="I422" s="53">
        <f>P422*(1-'Orç-Resumo'!$G$10)</f>
        <v>28.95</v>
      </c>
      <c r="J422" s="54">
        <f t="shared" si="18"/>
        <v>1385.5500000000002</v>
      </c>
      <c r="K422" s="55">
        <f t="shared" si="19"/>
        <v>144.75</v>
      </c>
      <c r="L422" s="56">
        <f t="shared" si="20"/>
        <v>1530.3000000000002</v>
      </c>
      <c r="M422" s="56">
        <v>0</v>
      </c>
      <c r="N422" s="173"/>
      <c r="O422" s="56">
        <v>277.11</v>
      </c>
      <c r="P422" s="184" t="s">
        <v>3566</v>
      </c>
    </row>
    <row r="423" spans="2:16">
      <c r="B423" s="5" t="s">
        <v>1071</v>
      </c>
      <c r="C423" s="51" t="s">
        <v>21</v>
      </c>
      <c r="D423" s="51" t="s">
        <v>21</v>
      </c>
      <c r="E423" s="6" t="s">
        <v>1072</v>
      </c>
      <c r="F423" s="51" t="s">
        <v>23</v>
      </c>
      <c r="G423" s="5"/>
      <c r="H423" s="52"/>
      <c r="I423" s="53"/>
      <c r="J423" s="54"/>
      <c r="K423" s="55"/>
      <c r="L423" s="56"/>
      <c r="M423" s="56"/>
      <c r="N423" s="173"/>
      <c r="O423" s="56" t="s">
        <v>24</v>
      </c>
      <c r="P423" s="184" t="s">
        <v>24</v>
      </c>
    </row>
    <row r="424" spans="2:16" ht="28">
      <c r="B424" s="5" t="s">
        <v>1073</v>
      </c>
      <c r="C424" s="51" t="s">
        <v>26</v>
      </c>
      <c r="D424" s="51" t="s">
        <v>1074</v>
      </c>
      <c r="E424" s="6" t="s">
        <v>1075</v>
      </c>
      <c r="F424" s="51" t="s">
        <v>33</v>
      </c>
      <c r="G424" s="5">
        <v>2</v>
      </c>
      <c r="H424" s="52">
        <f>O424*(1-'Orç-Resumo'!$G$10)</f>
        <v>14.360000000000003</v>
      </c>
      <c r="I424" s="53">
        <f>P424*(1-'Orç-Resumo'!$G$10)</f>
        <v>39.72</v>
      </c>
      <c r="J424" s="54">
        <f t="shared" si="18"/>
        <v>28.720000000000006</v>
      </c>
      <c r="K424" s="55">
        <f t="shared" si="19"/>
        <v>79.44</v>
      </c>
      <c r="L424" s="56">
        <f t="shared" si="20"/>
        <v>108.16</v>
      </c>
      <c r="M424" s="56">
        <v>0</v>
      </c>
      <c r="N424" s="173"/>
      <c r="O424" s="56">
        <v>14.360000000000003</v>
      </c>
      <c r="P424" s="184">
        <v>39.72</v>
      </c>
    </row>
    <row r="425" spans="2:16" ht="56">
      <c r="B425" s="5" t="s">
        <v>1076</v>
      </c>
      <c r="C425" s="51" t="s">
        <v>48</v>
      </c>
      <c r="D425" s="51">
        <v>101946</v>
      </c>
      <c r="E425" s="6" t="s">
        <v>1077</v>
      </c>
      <c r="F425" s="51" t="s">
        <v>173</v>
      </c>
      <c r="G425" s="5">
        <v>1</v>
      </c>
      <c r="H425" s="52">
        <f>O425*(1-'Orç-Resumo'!$G$10)</f>
        <v>111.44</v>
      </c>
      <c r="I425" s="53">
        <f>P425*(1-'Orç-Resumo'!$G$10)</f>
        <v>67.44</v>
      </c>
      <c r="J425" s="54">
        <f t="shared" si="18"/>
        <v>111.44</v>
      </c>
      <c r="K425" s="55">
        <f t="shared" si="19"/>
        <v>67.44</v>
      </c>
      <c r="L425" s="56">
        <f t="shared" si="20"/>
        <v>178.88</v>
      </c>
      <c r="M425" s="56">
        <v>0</v>
      </c>
      <c r="N425" s="173"/>
      <c r="O425" s="56">
        <v>111.44</v>
      </c>
      <c r="P425" s="184" t="s">
        <v>3567</v>
      </c>
    </row>
    <row r="426" spans="2:16" ht="42">
      <c r="B426" s="5" t="s">
        <v>1078</v>
      </c>
      <c r="C426" s="51" t="s">
        <v>48</v>
      </c>
      <c r="D426" s="51">
        <v>101898</v>
      </c>
      <c r="E426" s="6" t="s">
        <v>1079</v>
      </c>
      <c r="F426" s="51" t="s">
        <v>173</v>
      </c>
      <c r="G426" s="5">
        <v>2</v>
      </c>
      <c r="H426" s="52">
        <f>O426*(1-'Orç-Resumo'!$G$10)</f>
        <v>1023.4499999999999</v>
      </c>
      <c r="I426" s="53">
        <f>P426*(1-'Orç-Resumo'!$G$10)</f>
        <v>58.57</v>
      </c>
      <c r="J426" s="54">
        <f t="shared" si="18"/>
        <v>2046.8999999999999</v>
      </c>
      <c r="K426" s="55">
        <f t="shared" si="19"/>
        <v>117.14</v>
      </c>
      <c r="L426" s="56">
        <f t="shared" si="20"/>
        <v>2164.04</v>
      </c>
      <c r="M426" s="56">
        <v>0</v>
      </c>
      <c r="N426" s="173"/>
      <c r="O426" s="56">
        <v>1023.4499999999999</v>
      </c>
      <c r="P426" s="184" t="s">
        <v>3568</v>
      </c>
    </row>
    <row r="427" spans="2:16" ht="42">
      <c r="B427" s="5" t="s">
        <v>1080</v>
      </c>
      <c r="C427" s="51" t="s">
        <v>48</v>
      </c>
      <c r="D427" s="51">
        <v>101896</v>
      </c>
      <c r="E427" s="6" t="s">
        <v>1081</v>
      </c>
      <c r="F427" s="51" t="s">
        <v>173</v>
      </c>
      <c r="G427" s="5">
        <v>2</v>
      </c>
      <c r="H427" s="52">
        <f>O427*(1-'Orç-Resumo'!$G$10)</f>
        <v>460.85999999999996</v>
      </c>
      <c r="I427" s="53">
        <f>P427*(1-'Orç-Resumo'!$G$10)</f>
        <v>58.57</v>
      </c>
      <c r="J427" s="54">
        <f t="shared" si="18"/>
        <v>921.71999999999991</v>
      </c>
      <c r="K427" s="55">
        <f t="shared" si="19"/>
        <v>117.14</v>
      </c>
      <c r="L427" s="56">
        <f t="shared" si="20"/>
        <v>1038.8599999999999</v>
      </c>
      <c r="M427" s="56">
        <v>0</v>
      </c>
      <c r="N427" s="173"/>
      <c r="O427" s="56">
        <v>460.85999999999996</v>
      </c>
      <c r="P427" s="184" t="s">
        <v>3568</v>
      </c>
    </row>
    <row r="428" spans="2:16" ht="42">
      <c r="B428" s="5" t="s">
        <v>1082</v>
      </c>
      <c r="C428" s="51" t="s">
        <v>99</v>
      </c>
      <c r="D428" s="51" t="s">
        <v>1083</v>
      </c>
      <c r="E428" s="6" t="s">
        <v>1084</v>
      </c>
      <c r="F428" s="51" t="s">
        <v>626</v>
      </c>
      <c r="G428" s="5">
        <v>2</v>
      </c>
      <c r="H428" s="52">
        <f>O428*(1-'Orç-Resumo'!$G$10)</f>
        <v>714.2</v>
      </c>
      <c r="I428" s="53">
        <f>P428*(1-'Orç-Resumo'!$G$10)</f>
        <v>61.39</v>
      </c>
      <c r="J428" s="54">
        <f t="shared" si="18"/>
        <v>1428.4</v>
      </c>
      <c r="K428" s="55">
        <f t="shared" si="19"/>
        <v>122.78</v>
      </c>
      <c r="L428" s="56">
        <f t="shared" si="20"/>
        <v>1551.18</v>
      </c>
      <c r="M428" s="56">
        <v>0</v>
      </c>
      <c r="N428" s="173"/>
      <c r="O428" s="56">
        <v>714.2</v>
      </c>
      <c r="P428" s="184">
        <v>61.39</v>
      </c>
    </row>
    <row r="429" spans="2:16" ht="42">
      <c r="B429" s="5" t="s">
        <v>1085</v>
      </c>
      <c r="C429" s="51" t="s">
        <v>48</v>
      </c>
      <c r="D429" s="51">
        <v>101895</v>
      </c>
      <c r="E429" s="6" t="s">
        <v>1086</v>
      </c>
      <c r="F429" s="51" t="s">
        <v>173</v>
      </c>
      <c r="G429" s="5">
        <v>2</v>
      </c>
      <c r="H429" s="52">
        <f>O429*(1-'Orç-Resumo'!$G$10)</f>
        <v>296.89</v>
      </c>
      <c r="I429" s="53">
        <f>P429*(1-'Orç-Resumo'!$G$10)</f>
        <v>58.57</v>
      </c>
      <c r="J429" s="54">
        <f t="shared" si="18"/>
        <v>593.78</v>
      </c>
      <c r="K429" s="55">
        <f t="shared" si="19"/>
        <v>117.14</v>
      </c>
      <c r="L429" s="56">
        <f t="shared" si="20"/>
        <v>710.92</v>
      </c>
      <c r="M429" s="56">
        <v>0</v>
      </c>
      <c r="N429" s="173"/>
      <c r="O429" s="56">
        <v>296.89</v>
      </c>
      <c r="P429" s="184" t="s">
        <v>3568</v>
      </c>
    </row>
    <row r="430" spans="2:16" ht="42">
      <c r="B430" s="5" t="s">
        <v>1087</v>
      </c>
      <c r="C430" s="51" t="s">
        <v>48</v>
      </c>
      <c r="D430" s="51">
        <v>101894</v>
      </c>
      <c r="E430" s="6" t="s">
        <v>1088</v>
      </c>
      <c r="F430" s="51" t="s">
        <v>173</v>
      </c>
      <c r="G430" s="5">
        <v>2</v>
      </c>
      <c r="H430" s="52">
        <f>O430*(1-'Orç-Resumo'!$G$10)</f>
        <v>101.74999999999999</v>
      </c>
      <c r="I430" s="53">
        <f>P430*(1-'Orç-Resumo'!$G$10)</f>
        <v>34.67</v>
      </c>
      <c r="J430" s="54">
        <f t="shared" si="18"/>
        <v>203.49999999999997</v>
      </c>
      <c r="K430" s="55">
        <f t="shared" si="19"/>
        <v>69.34</v>
      </c>
      <c r="L430" s="56">
        <f t="shared" si="20"/>
        <v>272.83999999999997</v>
      </c>
      <c r="M430" s="56">
        <v>0</v>
      </c>
      <c r="N430" s="173"/>
      <c r="O430" s="56">
        <v>101.74999999999999</v>
      </c>
      <c r="P430" s="184" t="s">
        <v>3569</v>
      </c>
    </row>
    <row r="431" spans="2:16" ht="42">
      <c r="B431" s="5" t="s">
        <v>1089</v>
      </c>
      <c r="C431" s="51" t="s">
        <v>48</v>
      </c>
      <c r="D431" s="51">
        <v>93655</v>
      </c>
      <c r="E431" s="6" t="s">
        <v>1090</v>
      </c>
      <c r="F431" s="51" t="s">
        <v>173</v>
      </c>
      <c r="G431" s="5">
        <v>2</v>
      </c>
      <c r="H431" s="52">
        <f>O431*(1-'Orç-Resumo'!$G$10)</f>
        <v>8.67</v>
      </c>
      <c r="I431" s="53">
        <f>P431*(1-'Orç-Resumo'!$G$10)</f>
        <v>2.93</v>
      </c>
      <c r="J431" s="54">
        <f t="shared" si="18"/>
        <v>17.34</v>
      </c>
      <c r="K431" s="55">
        <f t="shared" si="19"/>
        <v>5.86</v>
      </c>
      <c r="L431" s="56">
        <f t="shared" si="20"/>
        <v>23.2</v>
      </c>
      <c r="M431" s="56">
        <v>0</v>
      </c>
      <c r="N431" s="173"/>
      <c r="O431" s="56">
        <v>8.67</v>
      </c>
      <c r="P431" s="184" t="s">
        <v>3570</v>
      </c>
    </row>
    <row r="432" spans="2:16" ht="42">
      <c r="B432" s="5" t="s">
        <v>1091</v>
      </c>
      <c r="C432" s="51" t="s">
        <v>48</v>
      </c>
      <c r="D432" s="51">
        <v>93654</v>
      </c>
      <c r="E432" s="6" t="s">
        <v>1092</v>
      </c>
      <c r="F432" s="51" t="s">
        <v>173</v>
      </c>
      <c r="G432" s="5">
        <v>2</v>
      </c>
      <c r="H432" s="52">
        <f>O432*(1-'Orç-Resumo'!$G$10)</f>
        <v>8.23</v>
      </c>
      <c r="I432" s="53">
        <f>P432*(1-'Orç-Resumo'!$G$10)</f>
        <v>2.1</v>
      </c>
      <c r="J432" s="54">
        <f t="shared" si="18"/>
        <v>16.46</v>
      </c>
      <c r="K432" s="55">
        <f t="shared" si="19"/>
        <v>4.2</v>
      </c>
      <c r="L432" s="56">
        <f t="shared" si="20"/>
        <v>20.66</v>
      </c>
      <c r="M432" s="56">
        <v>0</v>
      </c>
      <c r="N432" s="173"/>
      <c r="O432" s="56">
        <v>8.23</v>
      </c>
      <c r="P432" s="184" t="s">
        <v>2972</v>
      </c>
    </row>
    <row r="433" spans="2:16">
      <c r="B433" s="5" t="s">
        <v>1093</v>
      </c>
      <c r="C433" s="51" t="s">
        <v>21</v>
      </c>
      <c r="D433" s="51" t="s">
        <v>21</v>
      </c>
      <c r="E433" s="6" t="s">
        <v>1094</v>
      </c>
      <c r="F433" s="51" t="s">
        <v>23</v>
      </c>
      <c r="G433" s="5"/>
      <c r="H433" s="52"/>
      <c r="I433" s="53"/>
      <c r="J433" s="54"/>
      <c r="K433" s="55"/>
      <c r="L433" s="56"/>
      <c r="M433" s="56"/>
      <c r="N433" s="173"/>
      <c r="O433" s="56" t="s">
        <v>24</v>
      </c>
      <c r="P433" s="184" t="s">
        <v>24</v>
      </c>
    </row>
    <row r="434" spans="2:16" ht="56">
      <c r="B434" s="5" t="s">
        <v>1095</v>
      </c>
      <c r="C434" s="51" t="s">
        <v>48</v>
      </c>
      <c r="D434" s="51">
        <v>93009</v>
      </c>
      <c r="E434" s="6" t="s">
        <v>1096</v>
      </c>
      <c r="F434" s="51" t="s">
        <v>107</v>
      </c>
      <c r="G434" s="5">
        <v>5</v>
      </c>
      <c r="H434" s="52">
        <f>O434*(1-'Orç-Resumo'!$G$10)</f>
        <v>21.060000000000002</v>
      </c>
      <c r="I434" s="53">
        <f>P434*(1-'Orç-Resumo'!$G$10)</f>
        <v>5.7</v>
      </c>
      <c r="J434" s="54">
        <f t="shared" si="18"/>
        <v>105.30000000000001</v>
      </c>
      <c r="K434" s="55">
        <f t="shared" si="19"/>
        <v>28.5</v>
      </c>
      <c r="L434" s="56">
        <f t="shared" si="20"/>
        <v>133.80000000000001</v>
      </c>
      <c r="M434" s="56">
        <v>0</v>
      </c>
      <c r="N434" s="173"/>
      <c r="O434" s="56">
        <v>21.060000000000002</v>
      </c>
      <c r="P434" s="184" t="s">
        <v>2918</v>
      </c>
    </row>
    <row r="435" spans="2:16" ht="56">
      <c r="B435" s="5" t="s">
        <v>1097</v>
      </c>
      <c r="C435" s="51" t="s">
        <v>48</v>
      </c>
      <c r="D435" s="51">
        <v>93011</v>
      </c>
      <c r="E435" s="6" t="s">
        <v>1098</v>
      </c>
      <c r="F435" s="51" t="s">
        <v>107</v>
      </c>
      <c r="G435" s="5">
        <v>10</v>
      </c>
      <c r="H435" s="52">
        <f>O435*(1-'Orç-Resumo'!$G$10)</f>
        <v>37.58</v>
      </c>
      <c r="I435" s="53">
        <f>P435*(1-'Orç-Resumo'!$G$10)</f>
        <v>7.56</v>
      </c>
      <c r="J435" s="54">
        <f t="shared" si="18"/>
        <v>375.79999999999995</v>
      </c>
      <c r="K435" s="55">
        <f t="shared" si="19"/>
        <v>75.599999999999994</v>
      </c>
      <c r="L435" s="56">
        <f t="shared" si="20"/>
        <v>451.4</v>
      </c>
      <c r="M435" s="56">
        <v>0</v>
      </c>
      <c r="N435" s="173"/>
      <c r="O435" s="56">
        <v>37.58</v>
      </c>
      <c r="P435" s="184" t="s">
        <v>3562</v>
      </c>
    </row>
    <row r="436" spans="2:16" ht="42">
      <c r="B436" s="5" t="s">
        <v>1099</v>
      </c>
      <c r="C436" s="51" t="s">
        <v>26</v>
      </c>
      <c r="D436" s="51" t="s">
        <v>1100</v>
      </c>
      <c r="E436" s="6" t="s">
        <v>1101</v>
      </c>
      <c r="F436" s="51" t="s">
        <v>1102</v>
      </c>
      <c r="G436" s="5">
        <v>10</v>
      </c>
      <c r="H436" s="52">
        <f>O436*(1-'Orç-Resumo'!$G$10)</f>
        <v>37.835999999999999</v>
      </c>
      <c r="I436" s="53">
        <f>P436*(1-'Orç-Resumo'!$G$10)</f>
        <v>4.4270000000000005</v>
      </c>
      <c r="J436" s="54">
        <f t="shared" si="18"/>
        <v>378.36</v>
      </c>
      <c r="K436" s="55">
        <f t="shared" si="19"/>
        <v>44.27</v>
      </c>
      <c r="L436" s="56">
        <f t="shared" si="20"/>
        <v>422.63</v>
      </c>
      <c r="M436" s="56">
        <v>0</v>
      </c>
      <c r="N436" s="173"/>
      <c r="O436" s="56">
        <v>37.835999999999999</v>
      </c>
      <c r="P436" s="184">
        <v>4.4270000000000005</v>
      </c>
    </row>
    <row r="437" spans="2:16" ht="56">
      <c r="B437" s="5" t="s">
        <v>1103</v>
      </c>
      <c r="C437" s="51" t="s">
        <v>26</v>
      </c>
      <c r="D437" s="51" t="s">
        <v>1104</v>
      </c>
      <c r="E437" s="6" t="s">
        <v>1105</v>
      </c>
      <c r="F437" s="51" t="s">
        <v>1102</v>
      </c>
      <c r="G437" s="5">
        <v>20</v>
      </c>
      <c r="H437" s="52">
        <f>O437*(1-'Orç-Resumo'!$G$10)</f>
        <v>54.550000000000004</v>
      </c>
      <c r="I437" s="53">
        <f>P437*(1-'Orç-Resumo'!$G$10)</f>
        <v>22.134999999999998</v>
      </c>
      <c r="J437" s="54">
        <f t="shared" si="18"/>
        <v>1091</v>
      </c>
      <c r="K437" s="55">
        <f t="shared" si="19"/>
        <v>442.69999999999993</v>
      </c>
      <c r="L437" s="56">
        <f t="shared" si="20"/>
        <v>1533.6999999999998</v>
      </c>
      <c r="M437" s="56">
        <v>0</v>
      </c>
      <c r="N437" s="173"/>
      <c r="O437" s="56">
        <v>54.550000000000004</v>
      </c>
      <c r="P437" s="184">
        <v>22.134999999999998</v>
      </c>
    </row>
    <row r="438" spans="2:16" ht="56">
      <c r="B438" s="5" t="s">
        <v>1106</v>
      </c>
      <c r="C438" s="51" t="s">
        <v>26</v>
      </c>
      <c r="D438" s="51" t="s">
        <v>1107</v>
      </c>
      <c r="E438" s="6" t="s">
        <v>1108</v>
      </c>
      <c r="F438" s="51" t="s">
        <v>1102</v>
      </c>
      <c r="G438" s="5">
        <v>20</v>
      </c>
      <c r="H438" s="52">
        <f>O438*(1-'Orç-Resumo'!$G$10)</f>
        <v>34.513333333333335</v>
      </c>
      <c r="I438" s="53">
        <f>P438*(1-'Orç-Resumo'!$G$10)</f>
        <v>22.134999999999998</v>
      </c>
      <c r="J438" s="54">
        <f t="shared" si="18"/>
        <v>690.26666666666665</v>
      </c>
      <c r="K438" s="55">
        <f t="shared" si="19"/>
        <v>442.69999999999993</v>
      </c>
      <c r="L438" s="56">
        <f t="shared" si="20"/>
        <v>1132.9666666666667</v>
      </c>
      <c r="M438" s="56">
        <v>0</v>
      </c>
      <c r="N438" s="173"/>
      <c r="O438" s="56">
        <v>34.513333333333335</v>
      </c>
      <c r="P438" s="184">
        <v>22.134999999999998</v>
      </c>
    </row>
    <row r="439" spans="2:16" ht="56">
      <c r="B439" s="5" t="s">
        <v>1109</v>
      </c>
      <c r="C439" s="51" t="s">
        <v>26</v>
      </c>
      <c r="D439" s="51" t="s">
        <v>1110</v>
      </c>
      <c r="E439" s="6" t="s">
        <v>1111</v>
      </c>
      <c r="F439" s="51" t="s">
        <v>33</v>
      </c>
      <c r="G439" s="5">
        <v>2</v>
      </c>
      <c r="H439" s="52">
        <f>O439*(1-'Orç-Resumo'!$G$10)</f>
        <v>355.05799999999999</v>
      </c>
      <c r="I439" s="53">
        <f>P439*(1-'Orç-Resumo'!$G$10)</f>
        <v>13.280999999999999</v>
      </c>
      <c r="J439" s="54">
        <f t="shared" si="18"/>
        <v>710.11599999999999</v>
      </c>
      <c r="K439" s="55">
        <f t="shared" si="19"/>
        <v>26.561999999999998</v>
      </c>
      <c r="L439" s="56">
        <f t="shared" si="20"/>
        <v>736.678</v>
      </c>
      <c r="M439" s="56">
        <v>0</v>
      </c>
      <c r="N439" s="173"/>
      <c r="O439" s="56">
        <v>355.05799999999999</v>
      </c>
      <c r="P439" s="184">
        <v>13.280999999999999</v>
      </c>
    </row>
    <row r="440" spans="2:16" ht="56">
      <c r="B440" s="5" t="s">
        <v>1112</v>
      </c>
      <c r="C440" s="51" t="s">
        <v>26</v>
      </c>
      <c r="D440" s="51" t="s">
        <v>1113</v>
      </c>
      <c r="E440" s="6" t="s">
        <v>1114</v>
      </c>
      <c r="F440" s="51" t="s">
        <v>33</v>
      </c>
      <c r="G440" s="5">
        <v>5</v>
      </c>
      <c r="H440" s="52">
        <f>O440*(1-'Orç-Resumo'!$G$10)</f>
        <v>287.17600000000004</v>
      </c>
      <c r="I440" s="53">
        <f>P440*(1-'Orç-Resumo'!$G$10)</f>
        <v>26.561999999999998</v>
      </c>
      <c r="J440" s="54">
        <f t="shared" si="18"/>
        <v>1435.88</v>
      </c>
      <c r="K440" s="55">
        <f t="shared" si="19"/>
        <v>132.81</v>
      </c>
      <c r="L440" s="56">
        <f t="shared" si="20"/>
        <v>1568.69</v>
      </c>
      <c r="M440" s="56">
        <v>0</v>
      </c>
      <c r="N440" s="173"/>
      <c r="O440" s="56">
        <v>287.17600000000004</v>
      </c>
      <c r="P440" s="184">
        <v>26.561999999999998</v>
      </c>
    </row>
    <row r="441" spans="2:16" ht="28">
      <c r="B441" s="5" t="s">
        <v>1115</v>
      </c>
      <c r="C441" s="51" t="s">
        <v>21</v>
      </c>
      <c r="D441" s="51" t="s">
        <v>21</v>
      </c>
      <c r="E441" s="6" t="s">
        <v>1116</v>
      </c>
      <c r="F441" s="51" t="s">
        <v>23</v>
      </c>
      <c r="G441" s="5"/>
      <c r="H441" s="52"/>
      <c r="I441" s="53"/>
      <c r="J441" s="54"/>
      <c r="K441" s="55"/>
      <c r="L441" s="56"/>
      <c r="M441" s="56"/>
      <c r="N441" s="173"/>
      <c r="O441" s="56" t="s">
        <v>24</v>
      </c>
      <c r="P441" s="184" t="s">
        <v>24</v>
      </c>
    </row>
    <row r="442" spans="2:16" ht="56">
      <c r="B442" s="5" t="s">
        <v>1117</v>
      </c>
      <c r="C442" s="51" t="s">
        <v>48</v>
      </c>
      <c r="D442" s="51">
        <v>97660</v>
      </c>
      <c r="E442" s="6" t="s">
        <v>1118</v>
      </c>
      <c r="F442" s="51" t="s">
        <v>173</v>
      </c>
      <c r="G442" s="5">
        <v>50</v>
      </c>
      <c r="H442" s="52">
        <f>O442*(1-'Orç-Resumo'!$G$10)</f>
        <v>0.16000000000000003</v>
      </c>
      <c r="I442" s="53">
        <f>P442*(1-'Orç-Resumo'!$G$10)</f>
        <v>0.56999999999999995</v>
      </c>
      <c r="J442" s="54">
        <f t="shared" si="18"/>
        <v>8.0000000000000018</v>
      </c>
      <c r="K442" s="55">
        <f t="shared" si="19"/>
        <v>28.499999999999996</v>
      </c>
      <c r="L442" s="56">
        <f t="shared" si="20"/>
        <v>36.5</v>
      </c>
      <c r="M442" s="56">
        <v>0</v>
      </c>
      <c r="N442" s="173"/>
      <c r="O442" s="56">
        <v>0.16000000000000003</v>
      </c>
      <c r="P442" s="184" t="s">
        <v>2963</v>
      </c>
    </row>
    <row r="443" spans="2:16" ht="42">
      <c r="B443" s="5" t="s">
        <v>1119</v>
      </c>
      <c r="C443" s="51" t="s">
        <v>48</v>
      </c>
      <c r="D443" s="51">
        <v>97661</v>
      </c>
      <c r="E443" s="6" t="s">
        <v>1120</v>
      </c>
      <c r="F443" s="51" t="s">
        <v>107</v>
      </c>
      <c r="G443" s="5">
        <v>1000</v>
      </c>
      <c r="H443" s="52">
        <f>O443*(1-'Orç-Resumo'!$G$10)</f>
        <v>0.18000000000000005</v>
      </c>
      <c r="I443" s="53">
        <f>P443*(1-'Orç-Resumo'!$G$10)</f>
        <v>0.61</v>
      </c>
      <c r="J443" s="54">
        <f t="shared" si="18"/>
        <v>180.00000000000006</v>
      </c>
      <c r="K443" s="55">
        <f t="shared" si="19"/>
        <v>610</v>
      </c>
      <c r="L443" s="56">
        <f t="shared" si="20"/>
        <v>790</v>
      </c>
      <c r="M443" s="56">
        <v>0</v>
      </c>
      <c r="N443" s="173"/>
      <c r="O443" s="56">
        <v>0.18000000000000005</v>
      </c>
      <c r="P443" s="184" t="s">
        <v>2347</v>
      </c>
    </row>
    <row r="444" spans="2:16" ht="28">
      <c r="B444" s="5" t="s">
        <v>1121</v>
      </c>
      <c r="C444" s="51" t="s">
        <v>48</v>
      </c>
      <c r="D444" s="51">
        <v>97665</v>
      </c>
      <c r="E444" s="6" t="s">
        <v>1122</v>
      </c>
      <c r="F444" s="51" t="s">
        <v>173</v>
      </c>
      <c r="G444" s="5">
        <v>60</v>
      </c>
      <c r="H444" s="52">
        <f>O444*(1-'Orç-Resumo'!$G$10)</f>
        <v>0.51</v>
      </c>
      <c r="I444" s="53">
        <f>P444*(1-'Orç-Resumo'!$G$10)</f>
        <v>1.47</v>
      </c>
      <c r="J444" s="54">
        <f t="shared" si="18"/>
        <v>30.6</v>
      </c>
      <c r="K444" s="55">
        <f t="shared" si="19"/>
        <v>88.2</v>
      </c>
      <c r="L444" s="56">
        <f t="shared" si="20"/>
        <v>118.80000000000001</v>
      </c>
      <c r="M444" s="56">
        <v>0</v>
      </c>
      <c r="N444" s="173"/>
      <c r="O444" s="56">
        <v>0.51</v>
      </c>
      <c r="P444" s="184" t="s">
        <v>1931</v>
      </c>
    </row>
    <row r="445" spans="2:16" ht="28">
      <c r="B445" s="5" t="s">
        <v>1124</v>
      </c>
      <c r="C445" s="51" t="s">
        <v>26</v>
      </c>
      <c r="D445" s="51" t="s">
        <v>1125</v>
      </c>
      <c r="E445" s="6" t="s">
        <v>1126</v>
      </c>
      <c r="F445" s="51" t="s">
        <v>107</v>
      </c>
      <c r="G445" s="5">
        <v>100</v>
      </c>
      <c r="H445" s="52">
        <f>O445*(1-'Orç-Resumo'!$G$10)</f>
        <v>0.28920000000000012</v>
      </c>
      <c r="I445" s="53">
        <f>P445*(1-'Orç-Resumo'!$G$10)</f>
        <v>0.88539999999999996</v>
      </c>
      <c r="J445" s="54">
        <f t="shared" si="18"/>
        <v>28.920000000000012</v>
      </c>
      <c r="K445" s="55">
        <f t="shared" si="19"/>
        <v>88.539999999999992</v>
      </c>
      <c r="L445" s="56">
        <f t="shared" si="20"/>
        <v>117.46000000000001</v>
      </c>
      <c r="M445" s="56">
        <v>0</v>
      </c>
      <c r="N445" s="173"/>
      <c r="O445" s="56">
        <v>0.28920000000000012</v>
      </c>
      <c r="P445" s="184">
        <v>0.88539999999999996</v>
      </c>
    </row>
    <row r="446" spans="2:16" ht="42">
      <c r="B446" s="5" t="s">
        <v>1127</v>
      </c>
      <c r="C446" s="51" t="s">
        <v>48</v>
      </c>
      <c r="D446" s="51">
        <v>90447</v>
      </c>
      <c r="E446" s="6" t="s">
        <v>1128</v>
      </c>
      <c r="F446" s="51" t="s">
        <v>107</v>
      </c>
      <c r="G446" s="5">
        <v>50</v>
      </c>
      <c r="H446" s="52">
        <f>O446*(1-'Orç-Resumo'!$G$10)</f>
        <v>2.120000000000001</v>
      </c>
      <c r="I446" s="53">
        <f>P446*(1-'Orç-Resumo'!$G$10)</f>
        <v>7.59</v>
      </c>
      <c r="J446" s="54">
        <f t="shared" si="18"/>
        <v>106.00000000000006</v>
      </c>
      <c r="K446" s="55">
        <f t="shared" si="19"/>
        <v>379.5</v>
      </c>
      <c r="L446" s="56">
        <f t="shared" si="20"/>
        <v>485.50000000000006</v>
      </c>
      <c r="M446" s="56">
        <v>0</v>
      </c>
      <c r="N446" s="173"/>
      <c r="O446" s="56">
        <v>2.120000000000001</v>
      </c>
      <c r="P446" s="184" t="s">
        <v>3571</v>
      </c>
    </row>
    <row r="447" spans="2:16" ht="56">
      <c r="B447" s="5" t="s">
        <v>1130</v>
      </c>
      <c r="C447" s="51" t="s">
        <v>26</v>
      </c>
      <c r="D447" s="51" t="s">
        <v>1131</v>
      </c>
      <c r="E447" s="6" t="s">
        <v>1132</v>
      </c>
      <c r="F447" s="51" t="s">
        <v>33</v>
      </c>
      <c r="G447" s="5">
        <v>3</v>
      </c>
      <c r="H447" s="52">
        <f>O447*(1-'Orç-Resumo'!$G$10)</f>
        <v>48.37</v>
      </c>
      <c r="I447" s="53">
        <f>P447*(1-'Orç-Resumo'!$G$10)</f>
        <v>22.77</v>
      </c>
      <c r="J447" s="54">
        <f t="shared" si="18"/>
        <v>145.10999999999999</v>
      </c>
      <c r="K447" s="55">
        <f t="shared" si="19"/>
        <v>68.31</v>
      </c>
      <c r="L447" s="56">
        <f t="shared" si="20"/>
        <v>213.42</v>
      </c>
      <c r="M447" s="56">
        <v>0</v>
      </c>
      <c r="N447" s="173"/>
      <c r="O447" s="56">
        <v>48.37</v>
      </c>
      <c r="P447" s="184">
        <v>22.77</v>
      </c>
    </row>
    <row r="448" spans="2:16" ht="56">
      <c r="B448" s="5" t="s">
        <v>1133</v>
      </c>
      <c r="C448" s="51" t="s">
        <v>99</v>
      </c>
      <c r="D448" s="51" t="s">
        <v>2195</v>
      </c>
      <c r="E448" s="6" t="s">
        <v>2196</v>
      </c>
      <c r="F448" s="51" t="s">
        <v>626</v>
      </c>
      <c r="G448" s="5">
        <v>20</v>
      </c>
      <c r="H448" s="52">
        <f>O448*(1-'Orç-Resumo'!$G$10)</f>
        <v>249.87</v>
      </c>
      <c r="I448" s="53">
        <f>P448*(1-'Orç-Resumo'!$G$10)</f>
        <v>120.59</v>
      </c>
      <c r="J448" s="54">
        <f t="shared" si="18"/>
        <v>4997.3999999999996</v>
      </c>
      <c r="K448" s="55">
        <f t="shared" si="19"/>
        <v>2411.8000000000002</v>
      </c>
      <c r="L448" s="56">
        <f t="shared" si="20"/>
        <v>7409.2</v>
      </c>
      <c r="M448" s="56">
        <v>0</v>
      </c>
      <c r="N448" s="173"/>
      <c r="O448" s="56">
        <v>249.87</v>
      </c>
      <c r="P448" s="184">
        <v>120.59</v>
      </c>
    </row>
    <row r="449" spans="2:16" ht="56">
      <c r="B449" s="5" t="s">
        <v>1134</v>
      </c>
      <c r="C449" s="51" t="s">
        <v>48</v>
      </c>
      <c r="D449" s="51">
        <v>92005</v>
      </c>
      <c r="E449" s="6" t="s">
        <v>1135</v>
      </c>
      <c r="F449" s="51" t="s">
        <v>173</v>
      </c>
      <c r="G449" s="5">
        <v>20</v>
      </c>
      <c r="H449" s="52">
        <f>O449*(1-'Orç-Resumo'!$G$10)</f>
        <v>32.4</v>
      </c>
      <c r="I449" s="53">
        <f>P449*(1-'Orç-Resumo'!$G$10)</f>
        <v>31</v>
      </c>
      <c r="J449" s="54">
        <f t="shared" si="18"/>
        <v>648</v>
      </c>
      <c r="K449" s="55">
        <f t="shared" si="19"/>
        <v>620</v>
      </c>
      <c r="L449" s="56">
        <f t="shared" si="20"/>
        <v>1268</v>
      </c>
      <c r="M449" s="56">
        <v>0</v>
      </c>
      <c r="N449" s="173"/>
      <c r="O449" s="56">
        <v>32.4</v>
      </c>
      <c r="P449" s="184" t="s">
        <v>3572</v>
      </c>
    </row>
    <row r="450" spans="2:16" ht="56">
      <c r="B450" s="5" t="s">
        <v>1136</v>
      </c>
      <c r="C450" s="51" t="s">
        <v>48</v>
      </c>
      <c r="D450" s="51">
        <v>92008</v>
      </c>
      <c r="E450" s="6" t="s">
        <v>1137</v>
      </c>
      <c r="F450" s="51" t="s">
        <v>173</v>
      </c>
      <c r="G450" s="5">
        <v>20</v>
      </c>
      <c r="H450" s="52">
        <f>O450*(1-'Orç-Resumo'!$G$10)</f>
        <v>26.250000000000004</v>
      </c>
      <c r="I450" s="53">
        <f>P450*(1-'Orç-Resumo'!$G$10)</f>
        <v>24.31</v>
      </c>
      <c r="J450" s="54">
        <f t="shared" si="18"/>
        <v>525.00000000000011</v>
      </c>
      <c r="K450" s="55">
        <f t="shared" si="19"/>
        <v>486.2</v>
      </c>
      <c r="L450" s="56">
        <f t="shared" si="20"/>
        <v>1011.2</v>
      </c>
      <c r="M450" s="56">
        <v>0</v>
      </c>
      <c r="N450" s="173"/>
      <c r="O450" s="56">
        <v>26.250000000000004</v>
      </c>
      <c r="P450" s="184" t="s">
        <v>2505</v>
      </c>
    </row>
    <row r="451" spans="2:16" ht="42">
      <c r="B451" s="5" t="s">
        <v>1138</v>
      </c>
      <c r="C451" s="51" t="s">
        <v>99</v>
      </c>
      <c r="D451" s="51" t="s">
        <v>2199</v>
      </c>
      <c r="E451" s="6" t="s">
        <v>2200</v>
      </c>
      <c r="F451" s="51" t="s">
        <v>626</v>
      </c>
      <c r="G451" s="5">
        <v>5</v>
      </c>
      <c r="H451" s="52">
        <f>O451*(1-'Orç-Resumo'!$G$10)</f>
        <v>159.13</v>
      </c>
      <c r="I451" s="53">
        <f>P451*(1-'Orç-Resumo'!$G$10)</f>
        <v>71.48</v>
      </c>
      <c r="J451" s="54">
        <f t="shared" si="18"/>
        <v>795.65</v>
      </c>
      <c r="K451" s="55">
        <f t="shared" si="19"/>
        <v>357.40000000000003</v>
      </c>
      <c r="L451" s="56">
        <f t="shared" si="20"/>
        <v>1153.05</v>
      </c>
      <c r="M451" s="56">
        <v>0</v>
      </c>
      <c r="N451" s="173"/>
      <c r="O451" s="56">
        <v>159.13</v>
      </c>
      <c r="P451" s="184">
        <v>71.48</v>
      </c>
    </row>
    <row r="452" spans="2:16" ht="42">
      <c r="B452" s="5" t="s">
        <v>1139</v>
      </c>
      <c r="C452" s="51" t="s">
        <v>99</v>
      </c>
      <c r="D452" s="51" t="s">
        <v>2201</v>
      </c>
      <c r="E452" s="6" t="s">
        <v>2202</v>
      </c>
      <c r="F452" s="51" t="s">
        <v>626</v>
      </c>
      <c r="G452" s="5">
        <v>20</v>
      </c>
      <c r="H452" s="52">
        <f>O452*(1-'Orç-Resumo'!$G$10)</f>
        <v>238.52</v>
      </c>
      <c r="I452" s="53">
        <f>P452*(1-'Orç-Resumo'!$G$10)</f>
        <v>135.93</v>
      </c>
      <c r="J452" s="54">
        <f t="shared" si="18"/>
        <v>4770.4000000000005</v>
      </c>
      <c r="K452" s="55">
        <f t="shared" si="19"/>
        <v>2718.6000000000004</v>
      </c>
      <c r="L452" s="56">
        <f t="shared" si="20"/>
        <v>7489.0000000000009</v>
      </c>
      <c r="M452" s="56">
        <v>0</v>
      </c>
      <c r="N452" s="173"/>
      <c r="O452" s="56">
        <v>238.52</v>
      </c>
      <c r="P452" s="184">
        <v>135.93</v>
      </c>
    </row>
    <row r="453" spans="2:16" ht="28">
      <c r="B453" s="5" t="s">
        <v>1140</v>
      </c>
      <c r="C453" s="51" t="s">
        <v>26</v>
      </c>
      <c r="D453" s="51" t="s">
        <v>1141</v>
      </c>
      <c r="E453" s="6" t="s">
        <v>1142</v>
      </c>
      <c r="F453" s="51" t="s">
        <v>33</v>
      </c>
      <c r="G453" s="5">
        <v>10</v>
      </c>
      <c r="H453" s="52">
        <f>O453*(1-'Orç-Resumo'!$G$10)</f>
        <v>43.075000000000003</v>
      </c>
      <c r="I453" s="53">
        <f>P453*(1-'Orç-Resumo'!$G$10)</f>
        <v>12.9</v>
      </c>
      <c r="J453" s="54">
        <f t="shared" si="18"/>
        <v>430.75</v>
      </c>
      <c r="K453" s="55">
        <f t="shared" si="19"/>
        <v>129</v>
      </c>
      <c r="L453" s="56">
        <f t="shared" si="20"/>
        <v>559.75</v>
      </c>
      <c r="M453" s="56">
        <v>0</v>
      </c>
      <c r="N453" s="173"/>
      <c r="O453" s="56">
        <v>43.075000000000003</v>
      </c>
      <c r="P453" s="184">
        <v>12.9</v>
      </c>
    </row>
    <row r="454" spans="2:16" ht="42">
      <c r="B454" s="5" t="s">
        <v>1143</v>
      </c>
      <c r="C454" s="51" t="s">
        <v>26</v>
      </c>
      <c r="D454" s="51" t="s">
        <v>1144</v>
      </c>
      <c r="E454" s="6" t="s">
        <v>1145</v>
      </c>
      <c r="F454" s="51" t="s">
        <v>33</v>
      </c>
      <c r="G454" s="5">
        <v>4</v>
      </c>
      <c r="H454" s="52">
        <f>O454*(1-'Orç-Resumo'!$G$10)</f>
        <v>261.89200000000005</v>
      </c>
      <c r="I454" s="53">
        <f>P454*(1-'Orç-Resumo'!$G$10)</f>
        <v>8.854000000000001</v>
      </c>
      <c r="J454" s="54">
        <f t="shared" si="18"/>
        <v>1047.5680000000002</v>
      </c>
      <c r="K454" s="55">
        <f t="shared" si="19"/>
        <v>35.416000000000004</v>
      </c>
      <c r="L454" s="56">
        <f t="shared" si="20"/>
        <v>1082.9840000000002</v>
      </c>
      <c r="M454" s="56">
        <v>0</v>
      </c>
      <c r="N454" s="173"/>
      <c r="O454" s="56">
        <v>261.89200000000005</v>
      </c>
      <c r="P454" s="184">
        <v>8.854000000000001</v>
      </c>
    </row>
    <row r="455" spans="2:16" ht="28">
      <c r="B455" s="5" t="s">
        <v>1146</v>
      </c>
      <c r="C455" s="51" t="s">
        <v>26</v>
      </c>
      <c r="D455" s="51" t="s">
        <v>1147</v>
      </c>
      <c r="E455" s="6" t="s">
        <v>1148</v>
      </c>
      <c r="F455" s="51" t="s">
        <v>33</v>
      </c>
      <c r="G455" s="5">
        <v>4</v>
      </c>
      <c r="H455" s="52">
        <f>O455*(1-'Orç-Resumo'!$G$10)</f>
        <v>217.982</v>
      </c>
      <c r="I455" s="53">
        <f>P455*(1-'Orç-Resumo'!$G$10)</f>
        <v>8.854000000000001</v>
      </c>
      <c r="J455" s="54">
        <f t="shared" si="18"/>
        <v>871.928</v>
      </c>
      <c r="K455" s="55">
        <f t="shared" si="19"/>
        <v>35.416000000000004</v>
      </c>
      <c r="L455" s="56">
        <f t="shared" si="20"/>
        <v>907.34400000000005</v>
      </c>
      <c r="M455" s="56">
        <v>0</v>
      </c>
      <c r="N455" s="173"/>
      <c r="O455" s="56">
        <v>217.982</v>
      </c>
      <c r="P455" s="184">
        <v>8.854000000000001</v>
      </c>
    </row>
    <row r="456" spans="2:16" ht="56">
      <c r="B456" s="5" t="s">
        <v>1149</v>
      </c>
      <c r="C456" s="51" t="s">
        <v>48</v>
      </c>
      <c r="D456" s="51">
        <v>91863</v>
      </c>
      <c r="E456" s="6" t="s">
        <v>1150</v>
      </c>
      <c r="F456" s="51" t="s">
        <v>107</v>
      </c>
      <c r="G456" s="5">
        <v>100</v>
      </c>
      <c r="H456" s="52">
        <f>O456*(1-'Orç-Resumo'!$G$10)</f>
        <v>6.44</v>
      </c>
      <c r="I456" s="53">
        <f>P456*(1-'Orç-Resumo'!$G$10)</f>
        <v>5.28</v>
      </c>
      <c r="J456" s="54">
        <f t="shared" si="18"/>
        <v>644</v>
      </c>
      <c r="K456" s="55">
        <f t="shared" si="19"/>
        <v>528</v>
      </c>
      <c r="L456" s="56">
        <f t="shared" si="20"/>
        <v>1172</v>
      </c>
      <c r="M456" s="56">
        <v>0</v>
      </c>
      <c r="N456" s="173"/>
      <c r="O456" s="56">
        <v>6.44</v>
      </c>
      <c r="P456" s="184" t="s">
        <v>3083</v>
      </c>
    </row>
    <row r="457" spans="2:16" ht="56">
      <c r="B457" s="5" t="s">
        <v>1151</v>
      </c>
      <c r="C457" s="51" t="s">
        <v>48</v>
      </c>
      <c r="D457" s="51">
        <v>91864</v>
      </c>
      <c r="E457" s="6" t="s">
        <v>1152</v>
      </c>
      <c r="F457" s="51" t="s">
        <v>107</v>
      </c>
      <c r="G457" s="5">
        <v>100</v>
      </c>
      <c r="H457" s="52">
        <f>O457*(1-'Orç-Resumo'!$G$10)</f>
        <v>9.4</v>
      </c>
      <c r="I457" s="53">
        <f>P457*(1-'Orç-Resumo'!$G$10)</f>
        <v>6.16</v>
      </c>
      <c r="J457" s="54">
        <f t="shared" si="18"/>
        <v>940</v>
      </c>
      <c r="K457" s="55">
        <f t="shared" si="19"/>
        <v>616</v>
      </c>
      <c r="L457" s="56">
        <f t="shared" si="20"/>
        <v>1556</v>
      </c>
      <c r="M457" s="56">
        <v>0</v>
      </c>
      <c r="N457" s="173"/>
      <c r="O457" s="56">
        <v>9.4</v>
      </c>
      <c r="P457" s="184" t="s">
        <v>3573</v>
      </c>
    </row>
    <row r="458" spans="2:16" ht="56">
      <c r="B458" s="5" t="s">
        <v>1154</v>
      </c>
      <c r="C458" s="51" t="s">
        <v>48</v>
      </c>
      <c r="D458" s="51">
        <v>91926</v>
      </c>
      <c r="E458" s="6" t="s">
        <v>1155</v>
      </c>
      <c r="F458" s="51" t="s">
        <v>107</v>
      </c>
      <c r="G458" s="5">
        <v>600</v>
      </c>
      <c r="H458" s="52">
        <f>O458*(1-'Orç-Resumo'!$G$10)</f>
        <v>3.45</v>
      </c>
      <c r="I458" s="53">
        <f>P458*(1-'Orç-Resumo'!$G$10)</f>
        <v>1.29</v>
      </c>
      <c r="J458" s="54">
        <f t="shared" si="18"/>
        <v>2070</v>
      </c>
      <c r="K458" s="55">
        <f t="shared" si="19"/>
        <v>774</v>
      </c>
      <c r="L458" s="56">
        <f t="shared" si="20"/>
        <v>2844</v>
      </c>
      <c r="M458" s="56">
        <v>0</v>
      </c>
      <c r="N458" s="173"/>
      <c r="O458" s="56">
        <v>3.45</v>
      </c>
      <c r="P458" s="184" t="s">
        <v>2927</v>
      </c>
    </row>
    <row r="459" spans="2:16" ht="56">
      <c r="B459" s="5" t="s">
        <v>1156</v>
      </c>
      <c r="C459" s="51" t="s">
        <v>48</v>
      </c>
      <c r="D459" s="51">
        <v>91924</v>
      </c>
      <c r="E459" s="6" t="s">
        <v>3863</v>
      </c>
      <c r="F459" s="51" t="s">
        <v>107</v>
      </c>
      <c r="G459" s="5">
        <v>600</v>
      </c>
      <c r="H459" s="52">
        <f>O459*(1-'Orç-Resumo'!$G$10)</f>
        <v>2.2599999999999998</v>
      </c>
      <c r="I459" s="53">
        <f>P459*(1-'Orç-Resumo'!$G$10)</f>
        <v>1.02</v>
      </c>
      <c r="J459" s="54">
        <f t="shared" si="18"/>
        <v>1355.9999999999998</v>
      </c>
      <c r="K459" s="55">
        <f t="shared" si="19"/>
        <v>612</v>
      </c>
      <c r="L459" s="56">
        <f t="shared" si="20"/>
        <v>1967.9999999999998</v>
      </c>
      <c r="M459" s="56">
        <v>0</v>
      </c>
      <c r="N459" s="173"/>
      <c r="O459" s="56">
        <v>2.2599999999999998</v>
      </c>
      <c r="P459" s="184" t="s">
        <v>3108</v>
      </c>
    </row>
    <row r="460" spans="2:16" ht="56">
      <c r="B460" s="5" t="s">
        <v>1157</v>
      </c>
      <c r="C460" s="51" t="s">
        <v>48</v>
      </c>
      <c r="D460" s="51">
        <v>91928</v>
      </c>
      <c r="E460" s="6" t="s">
        <v>1158</v>
      </c>
      <c r="F460" s="51" t="s">
        <v>107</v>
      </c>
      <c r="G460" s="5">
        <v>200</v>
      </c>
      <c r="H460" s="52">
        <f>O460*(1-'Orç-Resumo'!$G$10)</f>
        <v>5.59</v>
      </c>
      <c r="I460" s="53">
        <f>P460*(1-'Orç-Resumo'!$G$10)</f>
        <v>1.72</v>
      </c>
      <c r="J460" s="54">
        <f t="shared" si="18"/>
        <v>1118</v>
      </c>
      <c r="K460" s="55">
        <f t="shared" si="19"/>
        <v>344</v>
      </c>
      <c r="L460" s="56">
        <f t="shared" si="20"/>
        <v>1462</v>
      </c>
      <c r="M460" s="56">
        <v>0</v>
      </c>
      <c r="N460" s="173"/>
      <c r="O460" s="56">
        <v>5.59</v>
      </c>
      <c r="P460" s="184" t="s">
        <v>1986</v>
      </c>
    </row>
    <row r="461" spans="2:16" ht="42">
      <c r="B461" s="5" t="s">
        <v>1160</v>
      </c>
      <c r="C461" s="51" t="s">
        <v>48</v>
      </c>
      <c r="D461" s="51">
        <v>91952</v>
      </c>
      <c r="E461" s="6" t="s">
        <v>1161</v>
      </c>
      <c r="F461" s="51" t="s">
        <v>173</v>
      </c>
      <c r="G461" s="5">
        <v>25</v>
      </c>
      <c r="H461" s="52">
        <f>O461*(1-'Orç-Resumo'!$G$10)</f>
        <v>9.61</v>
      </c>
      <c r="I461" s="53">
        <f>P461*(1-'Orç-Resumo'!$G$10)</f>
        <v>10.29</v>
      </c>
      <c r="J461" s="54">
        <f t="shared" si="18"/>
        <v>240.25</v>
      </c>
      <c r="K461" s="55">
        <f t="shared" si="19"/>
        <v>257.25</v>
      </c>
      <c r="L461" s="56">
        <f t="shared" si="20"/>
        <v>497.5</v>
      </c>
      <c r="M461" s="56">
        <v>0</v>
      </c>
      <c r="N461" s="173"/>
      <c r="O461" s="56">
        <v>9.61</v>
      </c>
      <c r="P461" s="184" t="s">
        <v>2981</v>
      </c>
    </row>
    <row r="462" spans="2:16" ht="42">
      <c r="B462" s="5" t="s">
        <v>1162</v>
      </c>
      <c r="C462" s="51" t="s">
        <v>48</v>
      </c>
      <c r="D462" s="51">
        <v>91959</v>
      </c>
      <c r="E462" s="6" t="s">
        <v>1163</v>
      </c>
      <c r="F462" s="51" t="s">
        <v>173</v>
      </c>
      <c r="G462" s="5">
        <v>10</v>
      </c>
      <c r="H462" s="52">
        <f>O462*(1-'Orç-Resumo'!$G$10)</f>
        <v>24.230000000000004</v>
      </c>
      <c r="I462" s="53">
        <f>P462*(1-'Orç-Resumo'!$G$10)</f>
        <v>23.47</v>
      </c>
      <c r="J462" s="54">
        <f t="shared" si="18"/>
        <v>242.30000000000004</v>
      </c>
      <c r="K462" s="55">
        <f t="shared" si="19"/>
        <v>234.7</v>
      </c>
      <c r="L462" s="56">
        <f t="shared" si="20"/>
        <v>477</v>
      </c>
      <c r="M462" s="56">
        <v>0</v>
      </c>
      <c r="N462" s="173"/>
      <c r="O462" s="56">
        <v>24.230000000000004</v>
      </c>
      <c r="P462" s="184" t="s">
        <v>2827</v>
      </c>
    </row>
    <row r="463" spans="2:16" ht="42">
      <c r="B463" s="5" t="s">
        <v>1164</v>
      </c>
      <c r="C463" s="51" t="s">
        <v>48</v>
      </c>
      <c r="D463" s="51">
        <v>91967</v>
      </c>
      <c r="E463" s="6" t="s">
        <v>1165</v>
      </c>
      <c r="F463" s="51" t="s">
        <v>173</v>
      </c>
      <c r="G463" s="5">
        <v>10</v>
      </c>
      <c r="H463" s="52">
        <f>O463*(1-'Orç-Resumo'!$G$10)</f>
        <v>32.96</v>
      </c>
      <c r="I463" s="53">
        <f>P463*(1-'Orç-Resumo'!$G$10)</f>
        <v>31</v>
      </c>
      <c r="J463" s="54">
        <f t="shared" si="18"/>
        <v>329.6</v>
      </c>
      <c r="K463" s="55">
        <f t="shared" si="19"/>
        <v>310</v>
      </c>
      <c r="L463" s="56">
        <f t="shared" si="20"/>
        <v>639.6</v>
      </c>
      <c r="M463" s="56">
        <v>0</v>
      </c>
      <c r="N463" s="173"/>
      <c r="O463" s="56">
        <v>32.96</v>
      </c>
      <c r="P463" s="184" t="s">
        <v>3572</v>
      </c>
    </row>
    <row r="464" spans="2:16" ht="42">
      <c r="B464" s="5" t="s">
        <v>1166</v>
      </c>
      <c r="C464" s="51" t="s">
        <v>48</v>
      </c>
      <c r="D464" s="51">
        <v>92000</v>
      </c>
      <c r="E464" s="6" t="s">
        <v>1167</v>
      </c>
      <c r="F464" s="51" t="s">
        <v>173</v>
      </c>
      <c r="G464" s="5">
        <v>30</v>
      </c>
      <c r="H464" s="52">
        <f>O464*(1-'Orç-Resumo'!$G$10)</f>
        <v>16.509999999999998</v>
      </c>
      <c r="I464" s="53">
        <f>P464*(1-'Orç-Resumo'!$G$10)</f>
        <v>16.39</v>
      </c>
      <c r="J464" s="54">
        <f t="shared" si="18"/>
        <v>495.29999999999995</v>
      </c>
      <c r="K464" s="55">
        <f t="shared" si="19"/>
        <v>491.70000000000005</v>
      </c>
      <c r="L464" s="56">
        <f t="shared" si="20"/>
        <v>987</v>
      </c>
      <c r="M464" s="56">
        <v>0</v>
      </c>
      <c r="N464" s="173"/>
      <c r="O464" s="56">
        <v>16.509999999999998</v>
      </c>
      <c r="P464" s="184" t="s">
        <v>2552</v>
      </c>
    </row>
    <row r="465" spans="2:16" ht="42">
      <c r="B465" s="5" t="s">
        <v>1168</v>
      </c>
      <c r="C465" s="51" t="s">
        <v>26</v>
      </c>
      <c r="D465" s="51" t="s">
        <v>1169</v>
      </c>
      <c r="E465" s="6" t="s">
        <v>1170</v>
      </c>
      <c r="F465" s="51" t="s">
        <v>33</v>
      </c>
      <c r="G465" s="5">
        <v>50</v>
      </c>
      <c r="H465" s="52">
        <f>O465*(1-'Orç-Resumo'!$G$10)</f>
        <v>11.276000000000003</v>
      </c>
      <c r="I465" s="53">
        <f>P465*(1-'Orç-Resumo'!$G$10)</f>
        <v>26.561999999999998</v>
      </c>
      <c r="J465" s="54">
        <f t="shared" ref="J465:J528" si="21">G465*H465</f>
        <v>563.80000000000018</v>
      </c>
      <c r="K465" s="55">
        <f t="shared" ref="K465:K528" si="22">G465*I465</f>
        <v>1328.1</v>
      </c>
      <c r="L465" s="56">
        <f t="shared" ref="L465:L528" si="23">J465+K465</f>
        <v>1891.9</v>
      </c>
      <c r="M465" s="56">
        <v>0</v>
      </c>
      <c r="N465" s="173"/>
      <c r="O465" s="56">
        <v>11.276000000000003</v>
      </c>
      <c r="P465" s="184">
        <v>26.561999999999998</v>
      </c>
    </row>
    <row r="466" spans="2:16" ht="28">
      <c r="B466" s="5" t="s">
        <v>1171</v>
      </c>
      <c r="C466" s="51" t="s">
        <v>26</v>
      </c>
      <c r="D466" s="51" t="s">
        <v>1172</v>
      </c>
      <c r="E466" s="6" t="s">
        <v>1173</v>
      </c>
      <c r="F466" s="51" t="s">
        <v>33</v>
      </c>
      <c r="G466" s="5">
        <v>10</v>
      </c>
      <c r="H466" s="52">
        <f>O466*(1-'Orç-Resumo'!$G$10)</f>
        <v>43.087000000000003</v>
      </c>
      <c r="I466" s="53">
        <f>P466*(1-'Orç-Resumo'!$G$10)</f>
        <v>19.921500000000002</v>
      </c>
      <c r="J466" s="54">
        <f t="shared" si="21"/>
        <v>430.87</v>
      </c>
      <c r="K466" s="55">
        <f t="shared" si="22"/>
        <v>199.21500000000003</v>
      </c>
      <c r="L466" s="56">
        <f t="shared" si="23"/>
        <v>630.08500000000004</v>
      </c>
      <c r="M466" s="56">
        <v>0</v>
      </c>
      <c r="N466" s="173"/>
      <c r="O466" s="56">
        <v>43.087000000000003</v>
      </c>
      <c r="P466" s="184">
        <v>19.921500000000002</v>
      </c>
    </row>
    <row r="467" spans="2:16" ht="84">
      <c r="B467" s="5" t="s">
        <v>1174</v>
      </c>
      <c r="C467" s="51" t="s">
        <v>26</v>
      </c>
      <c r="D467" s="51" t="s">
        <v>1175</v>
      </c>
      <c r="E467" s="6" t="s">
        <v>1176</v>
      </c>
      <c r="F467" s="51" t="s">
        <v>33</v>
      </c>
      <c r="G467" s="5">
        <v>50</v>
      </c>
      <c r="H467" s="52">
        <f>O467*(1-'Orç-Resumo'!$G$10)</f>
        <v>310.07400000000001</v>
      </c>
      <c r="I467" s="53">
        <f>P467*(1-'Orç-Resumo'!$G$10)</f>
        <v>39.843000000000004</v>
      </c>
      <c r="J467" s="54">
        <f t="shared" si="21"/>
        <v>15503.7</v>
      </c>
      <c r="K467" s="55">
        <f t="shared" si="22"/>
        <v>1992.15</v>
      </c>
      <c r="L467" s="56">
        <f t="shared" si="23"/>
        <v>17495.850000000002</v>
      </c>
      <c r="M467" s="56">
        <v>0</v>
      </c>
      <c r="N467" s="173"/>
      <c r="O467" s="56">
        <v>310.07400000000001</v>
      </c>
      <c r="P467" s="184">
        <v>39.843000000000004</v>
      </c>
    </row>
    <row r="468" spans="2:16" ht="84">
      <c r="B468" s="5" t="s">
        <v>1177</v>
      </c>
      <c r="C468" s="51" t="s">
        <v>26</v>
      </c>
      <c r="D468" s="51" t="s">
        <v>1178</v>
      </c>
      <c r="E468" s="6" t="s">
        <v>1179</v>
      </c>
      <c r="F468" s="51" t="s">
        <v>33</v>
      </c>
      <c r="G468" s="5">
        <v>10</v>
      </c>
      <c r="H468" s="52">
        <f>O468*(1-'Orç-Resumo'!$G$10)</f>
        <v>348.17400000000004</v>
      </c>
      <c r="I468" s="53">
        <f>P468*(1-'Orç-Resumo'!$G$10)</f>
        <v>92.043000000000006</v>
      </c>
      <c r="J468" s="54">
        <f t="shared" si="21"/>
        <v>3481.7400000000002</v>
      </c>
      <c r="K468" s="55">
        <f t="shared" si="22"/>
        <v>920.43000000000006</v>
      </c>
      <c r="L468" s="56">
        <f t="shared" si="23"/>
        <v>4402.17</v>
      </c>
      <c r="M468" s="56">
        <v>0</v>
      </c>
      <c r="N468" s="173"/>
      <c r="O468" s="56">
        <v>348.17400000000004</v>
      </c>
      <c r="P468" s="184">
        <v>92.043000000000006</v>
      </c>
    </row>
    <row r="469" spans="2:16" ht="56">
      <c r="B469" s="5" t="s">
        <v>1180</v>
      </c>
      <c r="C469" s="51" t="s">
        <v>48</v>
      </c>
      <c r="D469" s="51">
        <v>97607</v>
      </c>
      <c r="E469" s="6" t="s">
        <v>3864</v>
      </c>
      <c r="F469" s="51" t="s">
        <v>173</v>
      </c>
      <c r="G469" s="5">
        <v>5</v>
      </c>
      <c r="H469" s="52">
        <f>O469*(1-'Orç-Resumo'!$G$10)</f>
        <v>92.350000000000009</v>
      </c>
      <c r="I469" s="53">
        <f>P469*(1-'Orç-Resumo'!$G$10)</f>
        <v>18.8</v>
      </c>
      <c r="J469" s="54">
        <f t="shared" si="21"/>
        <v>461.75000000000006</v>
      </c>
      <c r="K469" s="55">
        <f t="shared" si="22"/>
        <v>94</v>
      </c>
      <c r="L469" s="56">
        <f t="shared" si="23"/>
        <v>555.75</v>
      </c>
      <c r="M469" s="56">
        <v>0</v>
      </c>
      <c r="N469" s="173"/>
      <c r="O469" s="56">
        <v>92.350000000000009</v>
      </c>
      <c r="P469" s="184" t="s">
        <v>3574</v>
      </c>
    </row>
    <row r="470" spans="2:16" ht="28">
      <c r="B470" s="5" t="s">
        <v>1181</v>
      </c>
      <c r="C470" s="51" t="s">
        <v>99</v>
      </c>
      <c r="D470" s="51" t="s">
        <v>2191</v>
      </c>
      <c r="E470" s="6" t="s">
        <v>2192</v>
      </c>
      <c r="F470" s="51" t="s">
        <v>626</v>
      </c>
      <c r="G470" s="5">
        <v>5</v>
      </c>
      <c r="H470" s="52">
        <f>O470*(1-'Orç-Resumo'!$G$10)</f>
        <v>403.99</v>
      </c>
      <c r="I470" s="53">
        <f>P470*(1-'Orç-Resumo'!$G$10)</f>
        <v>46.04</v>
      </c>
      <c r="J470" s="54">
        <f t="shared" si="21"/>
        <v>2019.95</v>
      </c>
      <c r="K470" s="55">
        <f t="shared" si="22"/>
        <v>230.2</v>
      </c>
      <c r="L470" s="56">
        <f t="shared" si="23"/>
        <v>2250.15</v>
      </c>
      <c r="M470" s="56">
        <v>0</v>
      </c>
      <c r="N470" s="173"/>
      <c r="O470" s="56">
        <v>403.99</v>
      </c>
      <c r="P470" s="184">
        <v>46.04</v>
      </c>
    </row>
    <row r="471" spans="2:16" ht="28">
      <c r="B471" s="5" t="s">
        <v>1182</v>
      </c>
      <c r="C471" s="51" t="s">
        <v>48</v>
      </c>
      <c r="D471" s="51">
        <v>100903</v>
      </c>
      <c r="E471" s="6" t="s">
        <v>1183</v>
      </c>
      <c r="F471" s="51" t="s">
        <v>173</v>
      </c>
      <c r="G471" s="5">
        <v>100</v>
      </c>
      <c r="H471" s="52">
        <f>O471*(1-'Orç-Resumo'!$G$10)</f>
        <v>23.349999999999998</v>
      </c>
      <c r="I471" s="53">
        <f>P471*(1-'Orç-Resumo'!$G$10)</f>
        <v>13.05</v>
      </c>
      <c r="J471" s="54">
        <f t="shared" si="21"/>
        <v>2335</v>
      </c>
      <c r="K471" s="55">
        <f t="shared" si="22"/>
        <v>1305</v>
      </c>
      <c r="L471" s="56">
        <f t="shared" si="23"/>
        <v>3640</v>
      </c>
      <c r="M471" s="56">
        <v>0</v>
      </c>
      <c r="N471" s="173"/>
      <c r="O471" s="56">
        <v>23.349999999999998</v>
      </c>
      <c r="P471" s="184" t="s">
        <v>3390</v>
      </c>
    </row>
    <row r="472" spans="2:16" ht="42">
      <c r="B472" s="5" t="s">
        <v>1185</v>
      </c>
      <c r="C472" s="51" t="s">
        <v>48</v>
      </c>
      <c r="D472" s="51">
        <v>97599</v>
      </c>
      <c r="E472" s="6" t="s">
        <v>1186</v>
      </c>
      <c r="F472" s="51" t="s">
        <v>173</v>
      </c>
      <c r="G472" s="5">
        <v>20</v>
      </c>
      <c r="H472" s="52">
        <f>O472*(1-'Orç-Resumo'!$G$10)</f>
        <v>19.260000000000002</v>
      </c>
      <c r="I472" s="53">
        <f>P472*(1-'Orç-Resumo'!$G$10)</f>
        <v>5.75</v>
      </c>
      <c r="J472" s="54">
        <f t="shared" si="21"/>
        <v>385.20000000000005</v>
      </c>
      <c r="K472" s="55">
        <f t="shared" si="22"/>
        <v>115</v>
      </c>
      <c r="L472" s="56">
        <f t="shared" si="23"/>
        <v>500.20000000000005</v>
      </c>
      <c r="M472" s="56">
        <v>0</v>
      </c>
      <c r="N472" s="173"/>
      <c r="O472" s="56">
        <v>19.260000000000002</v>
      </c>
      <c r="P472" s="184" t="s">
        <v>2936</v>
      </c>
    </row>
    <row r="473" spans="2:16" ht="42">
      <c r="B473" s="5" t="s">
        <v>1187</v>
      </c>
      <c r="C473" s="51" t="s">
        <v>21</v>
      </c>
      <c r="D473" s="51" t="s">
        <v>21</v>
      </c>
      <c r="E473" s="6" t="s">
        <v>1188</v>
      </c>
      <c r="F473" s="51" t="s">
        <v>23</v>
      </c>
      <c r="G473" s="5"/>
      <c r="H473" s="52"/>
      <c r="I473" s="53"/>
      <c r="J473" s="54"/>
      <c r="K473" s="55"/>
      <c r="L473" s="56"/>
      <c r="M473" s="56"/>
      <c r="N473" s="173"/>
      <c r="O473" s="56" t="s">
        <v>24</v>
      </c>
      <c r="P473" s="184" t="s">
        <v>24</v>
      </c>
    </row>
    <row r="474" spans="2:16" ht="42">
      <c r="B474" s="5" t="s">
        <v>1189</v>
      </c>
      <c r="C474" s="51" t="s">
        <v>48</v>
      </c>
      <c r="D474" s="51">
        <v>93661</v>
      </c>
      <c r="E474" s="6" t="s">
        <v>1190</v>
      </c>
      <c r="F474" s="51" t="s">
        <v>173</v>
      </c>
      <c r="G474" s="5">
        <v>5</v>
      </c>
      <c r="H474" s="52">
        <f>O474*(1-'Orç-Resumo'!$G$10)</f>
        <v>42.72</v>
      </c>
      <c r="I474" s="53">
        <f>P474*(1-'Orç-Resumo'!$G$10)</f>
        <v>4.1900000000000004</v>
      </c>
      <c r="J474" s="54">
        <f t="shared" si="21"/>
        <v>213.6</v>
      </c>
      <c r="K474" s="55">
        <f t="shared" si="22"/>
        <v>20.950000000000003</v>
      </c>
      <c r="L474" s="56">
        <f t="shared" si="23"/>
        <v>234.55</v>
      </c>
      <c r="M474" s="56">
        <v>0</v>
      </c>
      <c r="N474" s="173"/>
      <c r="O474" s="56">
        <v>42.72</v>
      </c>
      <c r="P474" s="184" t="s">
        <v>2580</v>
      </c>
    </row>
    <row r="475" spans="2:16" ht="42">
      <c r="B475" s="5" t="s">
        <v>1191</v>
      </c>
      <c r="C475" s="51" t="s">
        <v>48</v>
      </c>
      <c r="D475" s="51">
        <v>93662</v>
      </c>
      <c r="E475" s="6" t="s">
        <v>1192</v>
      </c>
      <c r="F475" s="51" t="s">
        <v>173</v>
      </c>
      <c r="G475" s="5">
        <v>5</v>
      </c>
      <c r="H475" s="52">
        <f>O475*(1-'Orç-Resumo'!$G$10)</f>
        <v>43.58</v>
      </c>
      <c r="I475" s="53">
        <f>P475*(1-'Orç-Resumo'!$G$10)</f>
        <v>5.84</v>
      </c>
      <c r="J475" s="54">
        <f t="shared" si="21"/>
        <v>217.89999999999998</v>
      </c>
      <c r="K475" s="55">
        <f t="shared" si="22"/>
        <v>29.2</v>
      </c>
      <c r="L475" s="56">
        <f t="shared" si="23"/>
        <v>247.09999999999997</v>
      </c>
      <c r="M475" s="56">
        <v>0</v>
      </c>
      <c r="N475" s="173"/>
      <c r="O475" s="56">
        <v>43.58</v>
      </c>
      <c r="P475" s="184" t="s">
        <v>3055</v>
      </c>
    </row>
    <row r="476" spans="2:16" ht="42">
      <c r="B476" s="5" t="s">
        <v>1193</v>
      </c>
      <c r="C476" s="51" t="s">
        <v>48</v>
      </c>
      <c r="D476" s="51">
        <v>93663</v>
      </c>
      <c r="E476" s="6" t="s">
        <v>1194</v>
      </c>
      <c r="F476" s="51" t="s">
        <v>173</v>
      </c>
      <c r="G476" s="5">
        <v>10</v>
      </c>
      <c r="H476" s="52">
        <f>O476*(1-'Orç-Resumo'!$G$10)</f>
        <v>43.58</v>
      </c>
      <c r="I476" s="53">
        <f>P476*(1-'Orç-Resumo'!$G$10)</f>
        <v>5.84</v>
      </c>
      <c r="J476" s="54">
        <f t="shared" si="21"/>
        <v>435.79999999999995</v>
      </c>
      <c r="K476" s="55">
        <f t="shared" si="22"/>
        <v>58.4</v>
      </c>
      <c r="L476" s="56">
        <f t="shared" si="23"/>
        <v>494.19999999999993</v>
      </c>
      <c r="M476" s="56">
        <v>0</v>
      </c>
      <c r="N476" s="173"/>
      <c r="O476" s="56">
        <v>43.58</v>
      </c>
      <c r="P476" s="184" t="s">
        <v>3055</v>
      </c>
    </row>
    <row r="477" spans="2:16" ht="42">
      <c r="B477" s="5" t="s">
        <v>1195</v>
      </c>
      <c r="C477" s="51" t="s">
        <v>48</v>
      </c>
      <c r="D477" s="51">
        <v>101896</v>
      </c>
      <c r="E477" s="6" t="s">
        <v>1081</v>
      </c>
      <c r="F477" s="51" t="s">
        <v>173</v>
      </c>
      <c r="G477" s="5">
        <v>1</v>
      </c>
      <c r="H477" s="52">
        <f>O477*(1-'Orç-Resumo'!$G$10)</f>
        <v>460.85999999999996</v>
      </c>
      <c r="I477" s="53">
        <f>P477*(1-'Orç-Resumo'!$G$10)</f>
        <v>58.57</v>
      </c>
      <c r="J477" s="54">
        <f t="shared" si="21"/>
        <v>460.85999999999996</v>
      </c>
      <c r="K477" s="55">
        <f t="shared" si="22"/>
        <v>58.57</v>
      </c>
      <c r="L477" s="56">
        <f t="shared" si="23"/>
        <v>519.42999999999995</v>
      </c>
      <c r="M477" s="56">
        <v>0</v>
      </c>
      <c r="N477" s="173"/>
      <c r="O477" s="56">
        <v>460.85999999999996</v>
      </c>
      <c r="P477" s="184" t="s">
        <v>3568</v>
      </c>
    </row>
    <row r="478" spans="2:16" ht="42">
      <c r="B478" s="5" t="s">
        <v>1196</v>
      </c>
      <c r="C478" s="51" t="s">
        <v>99</v>
      </c>
      <c r="D478" s="51" t="s">
        <v>1083</v>
      </c>
      <c r="E478" s="6" t="s">
        <v>1084</v>
      </c>
      <c r="F478" s="51" t="s">
        <v>626</v>
      </c>
      <c r="G478" s="5">
        <v>1</v>
      </c>
      <c r="H478" s="52">
        <f>O478*(1-'Orç-Resumo'!$G$10)</f>
        <v>714.2</v>
      </c>
      <c r="I478" s="53">
        <f>P478*(1-'Orç-Resumo'!$G$10)</f>
        <v>61.39</v>
      </c>
      <c r="J478" s="54">
        <f t="shared" si="21"/>
        <v>714.2</v>
      </c>
      <c r="K478" s="55">
        <f t="shared" si="22"/>
        <v>61.39</v>
      </c>
      <c r="L478" s="56">
        <f t="shared" si="23"/>
        <v>775.59</v>
      </c>
      <c r="M478" s="56">
        <v>0</v>
      </c>
      <c r="N478" s="173"/>
      <c r="O478" s="56">
        <v>714.2</v>
      </c>
      <c r="P478" s="184">
        <v>61.39</v>
      </c>
    </row>
    <row r="479" spans="2:16" ht="56">
      <c r="B479" s="5" t="s">
        <v>1197</v>
      </c>
      <c r="C479" s="51" t="s">
        <v>26</v>
      </c>
      <c r="D479" s="51" t="s">
        <v>1198</v>
      </c>
      <c r="E479" s="6" t="s">
        <v>1199</v>
      </c>
      <c r="F479" s="51" t="s">
        <v>1102</v>
      </c>
      <c r="G479" s="5">
        <v>20</v>
      </c>
      <c r="H479" s="52">
        <f>O479*(1-'Orç-Resumo'!$G$10)</f>
        <v>54.838000000000001</v>
      </c>
      <c r="I479" s="53">
        <f>P479*(1-'Orç-Resumo'!$G$10)</f>
        <v>13.281000000000001</v>
      </c>
      <c r="J479" s="54">
        <f t="shared" si="21"/>
        <v>1096.76</v>
      </c>
      <c r="K479" s="55">
        <f t="shared" si="22"/>
        <v>265.62</v>
      </c>
      <c r="L479" s="56">
        <f t="shared" si="23"/>
        <v>1362.38</v>
      </c>
      <c r="M479" s="56">
        <v>0</v>
      </c>
      <c r="N479" s="173"/>
      <c r="O479" s="56">
        <v>54.838000000000001</v>
      </c>
      <c r="P479" s="184">
        <v>13.281000000000001</v>
      </c>
    </row>
    <row r="480" spans="2:16" ht="56">
      <c r="B480" s="5" t="s">
        <v>1200</v>
      </c>
      <c r="C480" s="51" t="s">
        <v>48</v>
      </c>
      <c r="D480" s="51">
        <v>91867</v>
      </c>
      <c r="E480" s="6" t="s">
        <v>1201</v>
      </c>
      <c r="F480" s="51" t="s">
        <v>107</v>
      </c>
      <c r="G480" s="5">
        <v>50</v>
      </c>
      <c r="H480" s="52">
        <f>O480*(1-'Orç-Resumo'!$G$10)</f>
        <v>6.1199999999999992</v>
      </c>
      <c r="I480" s="53">
        <f>P480*(1-'Orç-Resumo'!$G$10)</f>
        <v>4.16</v>
      </c>
      <c r="J480" s="54">
        <f t="shared" si="21"/>
        <v>305.99999999999994</v>
      </c>
      <c r="K480" s="55">
        <f t="shared" si="22"/>
        <v>208</v>
      </c>
      <c r="L480" s="56">
        <f t="shared" si="23"/>
        <v>514</v>
      </c>
      <c r="M480" s="56">
        <v>0</v>
      </c>
      <c r="N480" s="173"/>
      <c r="O480" s="56">
        <v>6.1199999999999992</v>
      </c>
      <c r="P480" s="184" t="s">
        <v>2180</v>
      </c>
    </row>
    <row r="481" spans="2:16" ht="56">
      <c r="B481" s="5" t="s">
        <v>1202</v>
      </c>
      <c r="C481" s="51" t="s">
        <v>48</v>
      </c>
      <c r="D481" s="51">
        <v>91864</v>
      </c>
      <c r="E481" s="6" t="s">
        <v>1203</v>
      </c>
      <c r="F481" s="51" t="s">
        <v>107</v>
      </c>
      <c r="G481" s="5">
        <v>20</v>
      </c>
      <c r="H481" s="52">
        <f>O481*(1-'Orç-Resumo'!$G$10)</f>
        <v>9.4</v>
      </c>
      <c r="I481" s="53">
        <f>P481*(1-'Orç-Resumo'!$G$10)</f>
        <v>6.16</v>
      </c>
      <c r="J481" s="54">
        <f t="shared" si="21"/>
        <v>188</v>
      </c>
      <c r="K481" s="55">
        <f t="shared" si="22"/>
        <v>123.2</v>
      </c>
      <c r="L481" s="56">
        <f t="shared" si="23"/>
        <v>311.2</v>
      </c>
      <c r="M481" s="56">
        <v>0</v>
      </c>
      <c r="N481" s="173"/>
      <c r="O481" s="56">
        <v>9.4</v>
      </c>
      <c r="P481" s="184" t="s">
        <v>3573</v>
      </c>
    </row>
    <row r="482" spans="2:16" ht="42">
      <c r="B482" s="5" t="s">
        <v>1204</v>
      </c>
      <c r="C482" s="51" t="s">
        <v>99</v>
      </c>
      <c r="D482" s="51" t="s">
        <v>1205</v>
      </c>
      <c r="E482" s="6" t="s">
        <v>1206</v>
      </c>
      <c r="F482" s="51" t="s">
        <v>333</v>
      </c>
      <c r="G482" s="5">
        <v>20</v>
      </c>
      <c r="H482" s="52">
        <f>O482*(1-'Orç-Resumo'!$G$10)</f>
        <v>53.86</v>
      </c>
      <c r="I482" s="53">
        <f>P482*(1-'Orç-Resumo'!$G$10)</f>
        <v>14.84</v>
      </c>
      <c r="J482" s="54">
        <f t="shared" si="21"/>
        <v>1077.2</v>
      </c>
      <c r="K482" s="55">
        <f t="shared" si="22"/>
        <v>296.8</v>
      </c>
      <c r="L482" s="56">
        <f t="shared" si="23"/>
        <v>1374</v>
      </c>
      <c r="M482" s="56">
        <v>0</v>
      </c>
      <c r="N482" s="173"/>
      <c r="O482" s="56">
        <v>53.86</v>
      </c>
      <c r="P482" s="184">
        <v>14.84</v>
      </c>
    </row>
    <row r="483" spans="2:16" ht="56">
      <c r="B483" s="5" t="s">
        <v>1207</v>
      </c>
      <c r="C483" s="51" t="s">
        <v>48</v>
      </c>
      <c r="D483" s="51">
        <v>95778</v>
      </c>
      <c r="E483" s="6" t="s">
        <v>1208</v>
      </c>
      <c r="F483" s="51" t="s">
        <v>173</v>
      </c>
      <c r="G483" s="5">
        <v>15</v>
      </c>
      <c r="H483" s="52">
        <f>O483*(1-'Orç-Resumo'!$G$10)</f>
        <v>19.03</v>
      </c>
      <c r="I483" s="53">
        <f>P483*(1-'Orç-Resumo'!$G$10)</f>
        <v>12.07</v>
      </c>
      <c r="J483" s="54">
        <f t="shared" si="21"/>
        <v>285.45000000000005</v>
      </c>
      <c r="K483" s="55">
        <f t="shared" si="22"/>
        <v>181.05</v>
      </c>
      <c r="L483" s="56">
        <f t="shared" si="23"/>
        <v>466.50000000000006</v>
      </c>
      <c r="M483" s="56">
        <v>0</v>
      </c>
      <c r="N483" s="173"/>
      <c r="O483" s="56">
        <v>19.03</v>
      </c>
      <c r="P483" s="184" t="s">
        <v>3237</v>
      </c>
    </row>
    <row r="484" spans="2:16" ht="56">
      <c r="B484" s="5" t="s">
        <v>1209</v>
      </c>
      <c r="C484" s="51" t="s">
        <v>48</v>
      </c>
      <c r="D484" s="51">
        <v>95780</v>
      </c>
      <c r="E484" s="6" t="s">
        <v>1210</v>
      </c>
      <c r="F484" s="51" t="s">
        <v>173</v>
      </c>
      <c r="G484" s="5">
        <v>15</v>
      </c>
      <c r="H484" s="52">
        <f>O484*(1-'Orç-Resumo'!$G$10)</f>
        <v>21.83</v>
      </c>
      <c r="I484" s="53">
        <f>P484*(1-'Orç-Resumo'!$G$10)</f>
        <v>11.29</v>
      </c>
      <c r="J484" s="54">
        <f t="shared" si="21"/>
        <v>327.45</v>
      </c>
      <c r="K484" s="55">
        <f t="shared" si="22"/>
        <v>169.35</v>
      </c>
      <c r="L484" s="56">
        <f t="shared" si="23"/>
        <v>496.79999999999995</v>
      </c>
      <c r="M484" s="56">
        <v>0</v>
      </c>
      <c r="N484" s="173"/>
      <c r="O484" s="56">
        <v>21.83</v>
      </c>
      <c r="P484" s="184" t="s">
        <v>3290</v>
      </c>
    </row>
    <row r="485" spans="2:16" ht="42">
      <c r="B485" s="5" t="s">
        <v>1211</v>
      </c>
      <c r="C485" s="51" t="s">
        <v>48</v>
      </c>
      <c r="D485" s="51">
        <v>91944</v>
      </c>
      <c r="E485" s="6" t="s">
        <v>1212</v>
      </c>
      <c r="F485" s="51" t="s">
        <v>173</v>
      </c>
      <c r="G485" s="5">
        <v>15</v>
      </c>
      <c r="H485" s="52">
        <f>O485*(1-'Orç-Resumo'!$G$10)</f>
        <v>7.830000000000001</v>
      </c>
      <c r="I485" s="53">
        <f>P485*(1-'Orç-Resumo'!$G$10)</f>
        <v>7.64</v>
      </c>
      <c r="J485" s="54">
        <f t="shared" si="21"/>
        <v>117.45000000000002</v>
      </c>
      <c r="K485" s="55">
        <f t="shared" si="22"/>
        <v>114.6</v>
      </c>
      <c r="L485" s="56">
        <f t="shared" si="23"/>
        <v>232.05</v>
      </c>
      <c r="M485" s="56">
        <v>0</v>
      </c>
      <c r="N485" s="173"/>
      <c r="O485" s="56">
        <v>7.830000000000001</v>
      </c>
      <c r="P485" s="184" t="s">
        <v>643</v>
      </c>
    </row>
    <row r="486" spans="2:16" ht="56">
      <c r="B486" s="5" t="s">
        <v>1213</v>
      </c>
      <c r="C486" s="51" t="s">
        <v>48</v>
      </c>
      <c r="D486" s="51">
        <v>91926</v>
      </c>
      <c r="E486" s="6" t="s">
        <v>1155</v>
      </c>
      <c r="F486" s="51" t="s">
        <v>107</v>
      </c>
      <c r="G486" s="5">
        <v>400</v>
      </c>
      <c r="H486" s="52">
        <f>O486*(1-'Orç-Resumo'!$G$10)</f>
        <v>3.45</v>
      </c>
      <c r="I486" s="53">
        <f>P486*(1-'Orç-Resumo'!$G$10)</f>
        <v>1.29</v>
      </c>
      <c r="J486" s="54">
        <f t="shared" si="21"/>
        <v>1380</v>
      </c>
      <c r="K486" s="55">
        <f t="shared" si="22"/>
        <v>516</v>
      </c>
      <c r="L486" s="56">
        <f t="shared" si="23"/>
        <v>1896</v>
      </c>
      <c r="M486" s="56">
        <v>0</v>
      </c>
      <c r="N486" s="173"/>
      <c r="O486" s="56">
        <v>3.45</v>
      </c>
      <c r="P486" s="184" t="s">
        <v>2927</v>
      </c>
    </row>
    <row r="487" spans="2:16" ht="56">
      <c r="B487" s="5" t="s">
        <v>1214</v>
      </c>
      <c r="C487" s="51" t="s">
        <v>48</v>
      </c>
      <c r="D487" s="51">
        <v>91928</v>
      </c>
      <c r="E487" s="6" t="s">
        <v>1158</v>
      </c>
      <c r="F487" s="51" t="s">
        <v>107</v>
      </c>
      <c r="G487" s="5">
        <v>200</v>
      </c>
      <c r="H487" s="52">
        <f>O487*(1-'Orç-Resumo'!$G$10)</f>
        <v>5.59</v>
      </c>
      <c r="I487" s="53">
        <f>P487*(1-'Orç-Resumo'!$G$10)</f>
        <v>1.72</v>
      </c>
      <c r="J487" s="54">
        <f t="shared" si="21"/>
        <v>1118</v>
      </c>
      <c r="K487" s="55">
        <f t="shared" si="22"/>
        <v>344</v>
      </c>
      <c r="L487" s="56">
        <f t="shared" si="23"/>
        <v>1462</v>
      </c>
      <c r="M487" s="56">
        <v>0</v>
      </c>
      <c r="N487" s="173"/>
      <c r="O487" s="56">
        <v>5.59</v>
      </c>
      <c r="P487" s="184" t="s">
        <v>1986</v>
      </c>
    </row>
    <row r="488" spans="2:16" ht="56">
      <c r="B488" s="5" t="s">
        <v>1215</v>
      </c>
      <c r="C488" s="51" t="s">
        <v>48</v>
      </c>
      <c r="D488" s="51">
        <v>91930</v>
      </c>
      <c r="E488" s="6" t="s">
        <v>1216</v>
      </c>
      <c r="F488" s="51" t="s">
        <v>107</v>
      </c>
      <c r="G488" s="5">
        <v>200</v>
      </c>
      <c r="H488" s="52">
        <f>O488*(1-'Orç-Resumo'!$G$10)</f>
        <v>7.9700000000000006</v>
      </c>
      <c r="I488" s="53">
        <f>P488*(1-'Orç-Resumo'!$G$10)</f>
        <v>2.2400000000000002</v>
      </c>
      <c r="J488" s="54">
        <f t="shared" si="21"/>
        <v>1594.0000000000002</v>
      </c>
      <c r="K488" s="55">
        <f t="shared" si="22"/>
        <v>448.00000000000006</v>
      </c>
      <c r="L488" s="56">
        <f t="shared" si="23"/>
        <v>2042.0000000000002</v>
      </c>
      <c r="M488" s="56">
        <v>0</v>
      </c>
      <c r="N488" s="173"/>
      <c r="O488" s="56">
        <v>7.9700000000000006</v>
      </c>
      <c r="P488" s="184" t="s">
        <v>3575</v>
      </c>
    </row>
    <row r="489" spans="2:16" ht="42">
      <c r="B489" s="5" t="s">
        <v>1217</v>
      </c>
      <c r="C489" s="51" t="s">
        <v>26</v>
      </c>
      <c r="D489" s="51" t="s">
        <v>1144</v>
      </c>
      <c r="E489" s="6" t="s">
        <v>1145</v>
      </c>
      <c r="F489" s="51" t="s">
        <v>33</v>
      </c>
      <c r="G489" s="5">
        <v>4</v>
      </c>
      <c r="H489" s="52">
        <f>O489*(1-'Orç-Resumo'!$G$10)</f>
        <v>261.89200000000005</v>
      </c>
      <c r="I489" s="53">
        <f>P489*(1-'Orç-Resumo'!$G$10)</f>
        <v>8.854000000000001</v>
      </c>
      <c r="J489" s="54">
        <f t="shared" si="21"/>
        <v>1047.5680000000002</v>
      </c>
      <c r="K489" s="55">
        <f t="shared" si="22"/>
        <v>35.416000000000004</v>
      </c>
      <c r="L489" s="56">
        <f t="shared" si="23"/>
        <v>1082.9840000000002</v>
      </c>
      <c r="M489" s="56">
        <v>0</v>
      </c>
      <c r="N489" s="173"/>
      <c r="O489" s="56">
        <v>261.89200000000005</v>
      </c>
      <c r="P489" s="184">
        <v>8.854000000000001</v>
      </c>
    </row>
    <row r="490" spans="2:16" ht="28">
      <c r="B490" s="5" t="s">
        <v>1218</v>
      </c>
      <c r="C490" s="51" t="s">
        <v>26</v>
      </c>
      <c r="D490" s="51" t="s">
        <v>1147</v>
      </c>
      <c r="E490" s="6" t="s">
        <v>1148</v>
      </c>
      <c r="F490" s="51" t="s">
        <v>33</v>
      </c>
      <c r="G490" s="5">
        <v>2</v>
      </c>
      <c r="H490" s="52">
        <f>O490*(1-'Orç-Resumo'!$G$10)</f>
        <v>217.982</v>
      </c>
      <c r="I490" s="53">
        <f>P490*(1-'Orç-Resumo'!$G$10)</f>
        <v>8.854000000000001</v>
      </c>
      <c r="J490" s="54">
        <f t="shared" si="21"/>
        <v>435.964</v>
      </c>
      <c r="K490" s="55">
        <f t="shared" si="22"/>
        <v>17.708000000000002</v>
      </c>
      <c r="L490" s="56">
        <f t="shared" si="23"/>
        <v>453.67200000000003</v>
      </c>
      <c r="M490" s="56">
        <v>0</v>
      </c>
      <c r="N490" s="173"/>
      <c r="O490" s="56">
        <v>217.982</v>
      </c>
      <c r="P490" s="184">
        <v>8.854000000000001</v>
      </c>
    </row>
    <row r="491" spans="2:16" ht="28">
      <c r="B491" s="5" t="s">
        <v>1219</v>
      </c>
      <c r="C491" s="51" t="s">
        <v>48</v>
      </c>
      <c r="D491" s="51">
        <v>101903</v>
      </c>
      <c r="E491" s="6" t="s">
        <v>1220</v>
      </c>
      <c r="F491" s="51" t="s">
        <v>173</v>
      </c>
      <c r="G491" s="5">
        <v>2</v>
      </c>
      <c r="H491" s="52">
        <f>O491*(1-'Orç-Resumo'!$G$10)</f>
        <v>406.26</v>
      </c>
      <c r="I491" s="53">
        <f>P491*(1-'Orç-Resumo'!$G$10)</f>
        <v>17.940000000000001</v>
      </c>
      <c r="J491" s="54">
        <f t="shared" si="21"/>
        <v>812.52</v>
      </c>
      <c r="K491" s="55">
        <f t="shared" si="22"/>
        <v>35.880000000000003</v>
      </c>
      <c r="L491" s="56">
        <f t="shared" si="23"/>
        <v>848.4</v>
      </c>
      <c r="M491" s="56">
        <v>0</v>
      </c>
      <c r="N491" s="173"/>
      <c r="O491" s="56">
        <v>406.26</v>
      </c>
      <c r="P491" s="184" t="s">
        <v>3576</v>
      </c>
    </row>
    <row r="492" spans="2:16" ht="42">
      <c r="B492" s="5" t="s">
        <v>1221</v>
      </c>
      <c r="C492" s="51" t="s">
        <v>21</v>
      </c>
      <c r="D492" s="51" t="s">
        <v>21</v>
      </c>
      <c r="E492" s="6" t="s">
        <v>1222</v>
      </c>
      <c r="F492" s="51" t="s">
        <v>23</v>
      </c>
      <c r="G492" s="5"/>
      <c r="H492" s="52"/>
      <c r="I492" s="53"/>
      <c r="J492" s="54"/>
      <c r="K492" s="55"/>
      <c r="L492" s="56"/>
      <c r="M492" s="56"/>
      <c r="N492" s="173"/>
      <c r="O492" s="56" t="s">
        <v>24</v>
      </c>
      <c r="P492" s="184" t="s">
        <v>24</v>
      </c>
    </row>
    <row r="493" spans="2:16" ht="42">
      <c r="B493" s="5" t="s">
        <v>1223</v>
      </c>
      <c r="C493" s="51" t="s">
        <v>48</v>
      </c>
      <c r="D493" s="51">
        <v>96984</v>
      </c>
      <c r="E493" s="6" t="s">
        <v>1224</v>
      </c>
      <c r="F493" s="51" t="s">
        <v>173</v>
      </c>
      <c r="G493" s="5">
        <v>10</v>
      </c>
      <c r="H493" s="52">
        <f>O493*(1-'Orç-Resumo'!$G$10)</f>
        <v>28.330000000000005</v>
      </c>
      <c r="I493" s="53">
        <f>P493*(1-'Orç-Resumo'!$G$10)</f>
        <v>33.01</v>
      </c>
      <c r="J493" s="54">
        <f t="shared" si="21"/>
        <v>283.30000000000007</v>
      </c>
      <c r="K493" s="55">
        <f t="shared" si="22"/>
        <v>330.09999999999997</v>
      </c>
      <c r="L493" s="56">
        <f t="shared" si="23"/>
        <v>613.40000000000009</v>
      </c>
      <c r="M493" s="56">
        <v>0</v>
      </c>
      <c r="N493" s="173"/>
      <c r="O493" s="56">
        <v>28.330000000000005</v>
      </c>
      <c r="P493" s="184" t="s">
        <v>3443</v>
      </c>
    </row>
    <row r="494" spans="2:16" ht="42">
      <c r="B494" s="5" t="s">
        <v>1225</v>
      </c>
      <c r="C494" s="51" t="s">
        <v>26</v>
      </c>
      <c r="D494" s="51" t="s">
        <v>1226</v>
      </c>
      <c r="E494" s="6" t="s">
        <v>1227</v>
      </c>
      <c r="F494" s="51" t="s">
        <v>33</v>
      </c>
      <c r="G494" s="5">
        <v>6</v>
      </c>
      <c r="H494" s="52">
        <f>O494*(1-'Orç-Resumo'!$G$10)</f>
        <v>2.7746</v>
      </c>
      <c r="I494" s="53">
        <f>P494*(1-'Orç-Resumo'!$G$10)</f>
        <v>0.44269999999999998</v>
      </c>
      <c r="J494" s="54">
        <f t="shared" si="21"/>
        <v>16.647600000000001</v>
      </c>
      <c r="K494" s="55">
        <f t="shared" si="22"/>
        <v>2.6562000000000001</v>
      </c>
      <c r="L494" s="56">
        <f t="shared" si="23"/>
        <v>19.303800000000003</v>
      </c>
      <c r="M494" s="56">
        <v>0</v>
      </c>
      <c r="N494" s="173"/>
      <c r="O494" s="56">
        <v>2.7746</v>
      </c>
      <c r="P494" s="184">
        <v>0.44269999999999998</v>
      </c>
    </row>
    <row r="495" spans="2:16" ht="42">
      <c r="B495" s="5" t="s">
        <v>1228</v>
      </c>
      <c r="C495" s="51" t="s">
        <v>48</v>
      </c>
      <c r="D495" s="51">
        <v>96985</v>
      </c>
      <c r="E495" s="6" t="s">
        <v>1229</v>
      </c>
      <c r="F495" s="51" t="s">
        <v>173</v>
      </c>
      <c r="G495" s="5">
        <v>10</v>
      </c>
      <c r="H495" s="52">
        <f>O495*(1-'Orç-Resumo'!$G$10)</f>
        <v>74.81</v>
      </c>
      <c r="I495" s="53">
        <f>P495*(1-'Orç-Resumo'!$G$10)</f>
        <v>10.97</v>
      </c>
      <c r="J495" s="54">
        <f t="shared" si="21"/>
        <v>748.1</v>
      </c>
      <c r="K495" s="55">
        <f t="shared" si="22"/>
        <v>109.7</v>
      </c>
      <c r="L495" s="56">
        <f t="shared" si="23"/>
        <v>857.80000000000007</v>
      </c>
      <c r="M495" s="56">
        <v>0</v>
      </c>
      <c r="N495" s="173"/>
      <c r="O495" s="56">
        <v>74.81</v>
      </c>
      <c r="P495" s="184" t="s">
        <v>3577</v>
      </c>
    </row>
    <row r="496" spans="2:16" ht="56">
      <c r="B496" s="5" t="s">
        <v>1230</v>
      </c>
      <c r="C496" s="51" t="s">
        <v>48</v>
      </c>
      <c r="D496" s="51">
        <v>98111</v>
      </c>
      <c r="E496" s="6" t="s">
        <v>1231</v>
      </c>
      <c r="F496" s="51" t="s">
        <v>173</v>
      </c>
      <c r="G496" s="5">
        <v>3</v>
      </c>
      <c r="H496" s="52">
        <f>O496*(1-'Orç-Resumo'!$G$10)</f>
        <v>40.14</v>
      </c>
      <c r="I496" s="53">
        <f>P496*(1-'Orç-Resumo'!$G$10)</f>
        <v>6.42</v>
      </c>
      <c r="J496" s="54">
        <f t="shared" si="21"/>
        <v>120.42</v>
      </c>
      <c r="K496" s="55">
        <f t="shared" si="22"/>
        <v>19.259999999999998</v>
      </c>
      <c r="L496" s="56">
        <f t="shared" si="23"/>
        <v>139.68</v>
      </c>
      <c r="M496" s="56">
        <v>0</v>
      </c>
      <c r="N496" s="173"/>
      <c r="O496" s="56">
        <v>40.14</v>
      </c>
      <c r="P496" s="184" t="s">
        <v>2913</v>
      </c>
    </row>
    <row r="497" spans="2:16" ht="42">
      <c r="B497" s="5" t="s">
        <v>1232</v>
      </c>
      <c r="C497" s="51" t="s">
        <v>48</v>
      </c>
      <c r="D497" s="51">
        <v>96977</v>
      </c>
      <c r="E497" s="6" t="s">
        <v>1233</v>
      </c>
      <c r="F497" s="51" t="s">
        <v>107</v>
      </c>
      <c r="G497" s="5">
        <v>50</v>
      </c>
      <c r="H497" s="52">
        <f>O497*(1-'Orç-Resumo'!$G$10)</f>
        <v>60.47</v>
      </c>
      <c r="I497" s="53">
        <f>P497*(1-'Orç-Resumo'!$G$10)</f>
        <v>1.44</v>
      </c>
      <c r="J497" s="54">
        <f t="shared" si="21"/>
        <v>3023.5</v>
      </c>
      <c r="K497" s="55">
        <f t="shared" si="22"/>
        <v>72</v>
      </c>
      <c r="L497" s="56">
        <f t="shared" si="23"/>
        <v>3095.5</v>
      </c>
      <c r="M497" s="56">
        <v>0</v>
      </c>
      <c r="N497" s="173"/>
      <c r="O497" s="56">
        <v>60.47</v>
      </c>
      <c r="P497" s="184" t="s">
        <v>2351</v>
      </c>
    </row>
    <row r="498" spans="2:16" ht="28">
      <c r="B498" s="5" t="s">
        <v>1235</v>
      </c>
      <c r="C498" s="51" t="s">
        <v>26</v>
      </c>
      <c r="D498" s="51" t="s">
        <v>1236</v>
      </c>
      <c r="E498" s="6" t="s">
        <v>1237</v>
      </c>
      <c r="F498" s="51" t="s">
        <v>107</v>
      </c>
      <c r="G498" s="5">
        <v>180</v>
      </c>
      <c r="H498" s="52">
        <f>O498*(1-'Orç-Resumo'!$G$10)</f>
        <v>12.3314</v>
      </c>
      <c r="I498" s="53">
        <f>P498*(1-'Orç-Resumo'!$G$10)</f>
        <v>4.9247999999999994</v>
      </c>
      <c r="J498" s="54">
        <f t="shared" si="21"/>
        <v>2219.652</v>
      </c>
      <c r="K498" s="55">
        <f t="shared" si="22"/>
        <v>886.46399999999994</v>
      </c>
      <c r="L498" s="56">
        <f t="shared" si="23"/>
        <v>3106.116</v>
      </c>
      <c r="M498" s="56">
        <v>0</v>
      </c>
      <c r="N498" s="173"/>
      <c r="O498" s="56">
        <v>12.3314</v>
      </c>
      <c r="P498" s="184">
        <v>4.9247999999999994</v>
      </c>
    </row>
    <row r="499" spans="2:16" ht="42">
      <c r="B499" s="5" t="s">
        <v>1238</v>
      </c>
      <c r="C499" s="51" t="s">
        <v>26</v>
      </c>
      <c r="D499" s="51" t="s">
        <v>1239</v>
      </c>
      <c r="E499" s="6" t="s">
        <v>1240</v>
      </c>
      <c r="F499" s="51" t="s">
        <v>33</v>
      </c>
      <c r="G499" s="5">
        <v>5</v>
      </c>
      <c r="H499" s="52">
        <f>O499*(1-'Orç-Resumo'!$G$10)</f>
        <v>8.2507000000000001</v>
      </c>
      <c r="I499" s="53">
        <f>P499*(1-'Orç-Resumo'!$G$10)</f>
        <v>2.1488999999999998</v>
      </c>
      <c r="J499" s="54">
        <f t="shared" si="21"/>
        <v>41.253500000000003</v>
      </c>
      <c r="K499" s="55">
        <f t="shared" si="22"/>
        <v>10.744499999999999</v>
      </c>
      <c r="L499" s="56">
        <f t="shared" si="23"/>
        <v>51.998000000000005</v>
      </c>
      <c r="M499" s="56">
        <v>0</v>
      </c>
      <c r="N499" s="173"/>
      <c r="O499" s="56">
        <v>8.2507000000000001</v>
      </c>
      <c r="P499" s="184">
        <v>2.1488999999999998</v>
      </c>
    </row>
    <row r="500" spans="2:16" ht="42">
      <c r="B500" s="5" t="s">
        <v>1241</v>
      </c>
      <c r="C500" s="51" t="s">
        <v>26</v>
      </c>
      <c r="D500" s="51" t="s">
        <v>1242</v>
      </c>
      <c r="E500" s="6" t="s">
        <v>1243</v>
      </c>
      <c r="F500" s="51" t="s">
        <v>33</v>
      </c>
      <c r="G500" s="5">
        <v>10</v>
      </c>
      <c r="H500" s="52">
        <f>O500*(1-'Orç-Resumo'!$G$10)</f>
        <v>18.898000000000003</v>
      </c>
      <c r="I500" s="53">
        <f>P500*(1-'Orç-Resumo'!$G$10)</f>
        <v>35.416000000000004</v>
      </c>
      <c r="J500" s="54">
        <f t="shared" si="21"/>
        <v>188.98000000000002</v>
      </c>
      <c r="K500" s="55">
        <f t="shared" si="22"/>
        <v>354.16</v>
      </c>
      <c r="L500" s="56">
        <f t="shared" si="23"/>
        <v>543.1400000000001</v>
      </c>
      <c r="M500" s="56">
        <v>0</v>
      </c>
      <c r="N500" s="173"/>
      <c r="O500" s="56">
        <v>18.898000000000003</v>
      </c>
      <c r="P500" s="184">
        <v>35.416000000000004</v>
      </c>
    </row>
    <row r="501" spans="2:16" ht="56">
      <c r="B501" s="5" t="s">
        <v>1244</v>
      </c>
      <c r="C501" s="51" t="s">
        <v>26</v>
      </c>
      <c r="D501" s="51" t="s">
        <v>1245</v>
      </c>
      <c r="E501" s="6" t="s">
        <v>1246</v>
      </c>
      <c r="F501" s="51" t="s">
        <v>33</v>
      </c>
      <c r="G501" s="5">
        <v>5</v>
      </c>
      <c r="H501" s="52">
        <f>O501*(1-'Orç-Resumo'!$G$10)</f>
        <v>118.08799999999999</v>
      </c>
      <c r="I501" s="53">
        <f>P501*(1-'Orç-Resumo'!$G$10)</f>
        <v>11.915999999999999</v>
      </c>
      <c r="J501" s="54">
        <f t="shared" si="21"/>
        <v>590.43999999999994</v>
      </c>
      <c r="K501" s="55">
        <f t="shared" si="22"/>
        <v>59.579999999999991</v>
      </c>
      <c r="L501" s="56">
        <f t="shared" si="23"/>
        <v>650.02</v>
      </c>
      <c r="M501" s="56">
        <v>0</v>
      </c>
      <c r="N501" s="173"/>
      <c r="O501" s="56">
        <v>118.08799999999999</v>
      </c>
      <c r="P501" s="184">
        <v>11.915999999999999</v>
      </c>
    </row>
    <row r="502" spans="2:16" ht="56">
      <c r="B502" s="5" t="s">
        <v>1247</v>
      </c>
      <c r="C502" s="51" t="s">
        <v>26</v>
      </c>
      <c r="D502" s="51" t="s">
        <v>1248</v>
      </c>
      <c r="E502" s="6" t="s">
        <v>1249</v>
      </c>
      <c r="F502" s="51" t="s">
        <v>33</v>
      </c>
      <c r="G502" s="5">
        <v>1</v>
      </c>
      <c r="H502" s="52">
        <f>O502*(1-'Orç-Resumo'!$G$10)</f>
        <v>79.53</v>
      </c>
      <c r="I502" s="53">
        <f>P502*(1-'Orç-Resumo'!$G$10)</f>
        <v>306.94</v>
      </c>
      <c r="J502" s="54">
        <f t="shared" si="21"/>
        <v>79.53</v>
      </c>
      <c r="K502" s="55">
        <f t="shared" si="22"/>
        <v>306.94</v>
      </c>
      <c r="L502" s="56">
        <f t="shared" si="23"/>
        <v>386.47</v>
      </c>
      <c r="M502" s="56">
        <v>0</v>
      </c>
      <c r="N502" s="173"/>
      <c r="O502" s="56">
        <v>79.53</v>
      </c>
      <c r="P502" s="184">
        <v>306.94</v>
      </c>
    </row>
    <row r="503" spans="2:16" ht="28">
      <c r="B503" s="5" t="s">
        <v>1250</v>
      </c>
      <c r="C503" s="51" t="s">
        <v>26</v>
      </c>
      <c r="D503" s="51" t="s">
        <v>1251</v>
      </c>
      <c r="E503" s="6" t="s">
        <v>1252</v>
      </c>
      <c r="F503" s="51" t="s">
        <v>107</v>
      </c>
      <c r="G503" s="5">
        <v>50</v>
      </c>
      <c r="H503" s="52">
        <f>O503*(1-'Orç-Resumo'!$G$10)</f>
        <v>58.576000000000001</v>
      </c>
      <c r="I503" s="53">
        <f>P503*(1-'Orç-Resumo'!$G$10)</f>
        <v>4.4270000000000005</v>
      </c>
      <c r="J503" s="54">
        <f t="shared" si="21"/>
        <v>2928.8</v>
      </c>
      <c r="K503" s="55">
        <f t="shared" si="22"/>
        <v>221.35000000000002</v>
      </c>
      <c r="L503" s="56">
        <f t="shared" si="23"/>
        <v>3150.15</v>
      </c>
      <c r="M503" s="56">
        <v>0</v>
      </c>
      <c r="N503" s="173"/>
      <c r="O503" s="56">
        <v>58.576000000000001</v>
      </c>
      <c r="P503" s="184">
        <v>4.4270000000000005</v>
      </c>
    </row>
    <row r="504" spans="2:16">
      <c r="B504" s="5" t="s">
        <v>1253</v>
      </c>
      <c r="C504" s="51" t="s">
        <v>21</v>
      </c>
      <c r="D504" s="51" t="s">
        <v>21</v>
      </c>
      <c r="E504" s="6" t="s">
        <v>1254</v>
      </c>
      <c r="F504" s="51" t="s">
        <v>23</v>
      </c>
      <c r="G504" s="5"/>
      <c r="H504" s="52"/>
      <c r="I504" s="53"/>
      <c r="J504" s="54"/>
      <c r="K504" s="55"/>
      <c r="L504" s="56"/>
      <c r="M504" s="56"/>
      <c r="N504" s="173"/>
      <c r="O504" s="56" t="s">
        <v>24</v>
      </c>
      <c r="P504" s="184" t="s">
        <v>24</v>
      </c>
    </row>
    <row r="505" spans="2:16" ht="98">
      <c r="B505" s="5" t="s">
        <v>1255</v>
      </c>
      <c r="C505" s="51" t="s">
        <v>26</v>
      </c>
      <c r="D505" s="51" t="s">
        <v>1256</v>
      </c>
      <c r="E505" s="6" t="s">
        <v>1257</v>
      </c>
      <c r="F505" s="51" t="s">
        <v>33</v>
      </c>
      <c r="G505" s="5">
        <v>1</v>
      </c>
      <c r="H505" s="52">
        <f>O505*(1-'Orç-Resumo'!$G$10)</f>
        <v>3026.9400000000005</v>
      </c>
      <c r="I505" s="53">
        <f>P505*(1-'Orç-Resumo'!$G$10)</f>
        <v>531.24</v>
      </c>
      <c r="J505" s="54">
        <f t="shared" si="21"/>
        <v>3026.9400000000005</v>
      </c>
      <c r="K505" s="55">
        <f t="shared" si="22"/>
        <v>531.24</v>
      </c>
      <c r="L505" s="56">
        <f t="shared" si="23"/>
        <v>3558.1800000000003</v>
      </c>
      <c r="M505" s="56">
        <v>0</v>
      </c>
      <c r="N505" s="173"/>
      <c r="O505" s="56">
        <v>3026.9400000000005</v>
      </c>
      <c r="P505" s="184">
        <v>531.24</v>
      </c>
    </row>
    <row r="506" spans="2:16" ht="56">
      <c r="B506" s="5" t="s">
        <v>1258</v>
      </c>
      <c r="C506" s="51" t="s">
        <v>26</v>
      </c>
      <c r="D506" s="51" t="s">
        <v>1259</v>
      </c>
      <c r="E506" s="6" t="s">
        <v>1260</v>
      </c>
      <c r="F506" s="51" t="s">
        <v>1261</v>
      </c>
      <c r="G506" s="5">
        <v>20</v>
      </c>
      <c r="H506" s="52">
        <f>O506*(1-'Orç-Resumo'!$G$10)</f>
        <v>332.35</v>
      </c>
      <c r="I506" s="53">
        <f>P506*(1-'Orç-Resumo'!$G$10)</f>
        <v>340.98999999999995</v>
      </c>
      <c r="J506" s="54">
        <f t="shared" si="21"/>
        <v>6647</v>
      </c>
      <c r="K506" s="55">
        <f t="shared" si="22"/>
        <v>6819.7999999999993</v>
      </c>
      <c r="L506" s="56">
        <f t="shared" si="23"/>
        <v>13466.8</v>
      </c>
      <c r="M506" s="56">
        <v>0</v>
      </c>
      <c r="N506" s="173"/>
      <c r="O506" s="56">
        <v>332.35</v>
      </c>
      <c r="P506" s="184">
        <v>340.98999999999995</v>
      </c>
    </row>
    <row r="507" spans="2:16" ht="28">
      <c r="B507" s="5" t="s">
        <v>1262</v>
      </c>
      <c r="C507" s="51" t="s">
        <v>48</v>
      </c>
      <c r="D507" s="51">
        <v>98301</v>
      </c>
      <c r="E507" s="6" t="s">
        <v>1263</v>
      </c>
      <c r="F507" s="51" t="s">
        <v>173</v>
      </c>
      <c r="G507" s="5">
        <v>5</v>
      </c>
      <c r="H507" s="52">
        <f>O507*(1-'Orç-Resumo'!$G$10)</f>
        <v>413.34000000000003</v>
      </c>
      <c r="I507" s="53">
        <f>P507*(1-'Orç-Resumo'!$G$10)</f>
        <v>274.5</v>
      </c>
      <c r="J507" s="54">
        <f t="shared" si="21"/>
        <v>2066.7000000000003</v>
      </c>
      <c r="K507" s="55">
        <f t="shared" si="22"/>
        <v>1372.5</v>
      </c>
      <c r="L507" s="56">
        <f t="shared" si="23"/>
        <v>3439.2000000000003</v>
      </c>
      <c r="M507" s="56">
        <v>0</v>
      </c>
      <c r="N507" s="173"/>
      <c r="O507" s="56">
        <v>413.34000000000003</v>
      </c>
      <c r="P507" s="184" t="s">
        <v>3578</v>
      </c>
    </row>
    <row r="508" spans="2:16">
      <c r="B508" s="5" t="s">
        <v>1264</v>
      </c>
      <c r="C508" s="51" t="s">
        <v>26</v>
      </c>
      <c r="D508" s="51" t="s">
        <v>1265</v>
      </c>
      <c r="E508" s="6" t="s">
        <v>1266</v>
      </c>
      <c r="F508" s="51" t="s">
        <v>1267</v>
      </c>
      <c r="G508" s="5">
        <v>5</v>
      </c>
      <c r="H508" s="52">
        <f>O508*(1-'Orç-Resumo'!$G$10)</f>
        <v>22.432000000000002</v>
      </c>
      <c r="I508" s="53">
        <f>P508*(1-'Orç-Resumo'!$G$10)</f>
        <v>8.854000000000001</v>
      </c>
      <c r="J508" s="54">
        <f t="shared" si="21"/>
        <v>112.16000000000001</v>
      </c>
      <c r="K508" s="55">
        <f t="shared" si="22"/>
        <v>44.27</v>
      </c>
      <c r="L508" s="56">
        <f t="shared" si="23"/>
        <v>156.43</v>
      </c>
      <c r="M508" s="56">
        <v>0</v>
      </c>
      <c r="N508" s="173"/>
      <c r="O508" s="56">
        <v>22.432000000000002</v>
      </c>
      <c r="P508" s="184">
        <v>8.854000000000001</v>
      </c>
    </row>
    <row r="509" spans="2:16" ht="28">
      <c r="B509" s="5" t="s">
        <v>1268</v>
      </c>
      <c r="C509" s="51" t="s">
        <v>48</v>
      </c>
      <c r="D509" s="51">
        <v>98295</v>
      </c>
      <c r="E509" s="6" t="s">
        <v>1269</v>
      </c>
      <c r="F509" s="51" t="s">
        <v>107</v>
      </c>
      <c r="G509" s="5">
        <v>1000</v>
      </c>
      <c r="H509" s="52">
        <f>O509*(1-'Orç-Resumo'!$G$10)</f>
        <v>5.14</v>
      </c>
      <c r="I509" s="53">
        <f>P509*(1-'Orç-Resumo'!$G$10)</f>
        <v>0.11</v>
      </c>
      <c r="J509" s="54">
        <f t="shared" si="21"/>
        <v>5140</v>
      </c>
      <c r="K509" s="55">
        <f t="shared" si="22"/>
        <v>110</v>
      </c>
      <c r="L509" s="56">
        <f t="shared" si="23"/>
        <v>5250</v>
      </c>
      <c r="M509" s="56">
        <v>0</v>
      </c>
      <c r="N509" s="173"/>
      <c r="O509" s="56">
        <v>5.14</v>
      </c>
      <c r="P509" s="184" t="s">
        <v>3423</v>
      </c>
    </row>
    <row r="510" spans="2:16" ht="28">
      <c r="B510" s="5" t="s">
        <v>1271</v>
      </c>
      <c r="C510" s="51" t="s">
        <v>48</v>
      </c>
      <c r="D510" s="51">
        <v>98307</v>
      </c>
      <c r="E510" s="6" t="s">
        <v>1272</v>
      </c>
      <c r="F510" s="51" t="s">
        <v>173</v>
      </c>
      <c r="G510" s="5">
        <v>70</v>
      </c>
      <c r="H510" s="52">
        <f>O510*(1-'Orç-Resumo'!$G$10)</f>
        <v>35.64</v>
      </c>
      <c r="I510" s="53">
        <f>P510*(1-'Orç-Resumo'!$G$10)</f>
        <v>9.1300000000000008</v>
      </c>
      <c r="J510" s="54">
        <f t="shared" si="21"/>
        <v>2494.8000000000002</v>
      </c>
      <c r="K510" s="55">
        <f t="shared" si="22"/>
        <v>639.1</v>
      </c>
      <c r="L510" s="56">
        <f t="shared" si="23"/>
        <v>3133.9</v>
      </c>
      <c r="M510" s="56">
        <v>0</v>
      </c>
      <c r="N510" s="173"/>
      <c r="O510" s="56">
        <v>35.64</v>
      </c>
      <c r="P510" s="184" t="s">
        <v>3156</v>
      </c>
    </row>
    <row r="511" spans="2:16" ht="28">
      <c r="B511" s="5" t="s">
        <v>1274</v>
      </c>
      <c r="C511" s="51" t="s">
        <v>26</v>
      </c>
      <c r="D511" s="51" t="s">
        <v>1275</v>
      </c>
      <c r="E511" s="6" t="s">
        <v>1276</v>
      </c>
      <c r="F511" s="51" t="s">
        <v>33</v>
      </c>
      <c r="G511" s="5">
        <v>70</v>
      </c>
      <c r="H511" s="52">
        <f>O511*(1-'Orç-Resumo'!$G$10)</f>
        <v>30.722500000000004</v>
      </c>
      <c r="I511" s="53">
        <f>P511*(1-'Orç-Resumo'!$G$10)</f>
        <v>17.907499999999999</v>
      </c>
      <c r="J511" s="54">
        <f t="shared" si="21"/>
        <v>2150.5750000000003</v>
      </c>
      <c r="K511" s="55">
        <f t="shared" si="22"/>
        <v>1253.5249999999999</v>
      </c>
      <c r="L511" s="56">
        <f t="shared" si="23"/>
        <v>3404.1000000000004</v>
      </c>
      <c r="M511" s="56">
        <v>0</v>
      </c>
      <c r="N511" s="173"/>
      <c r="O511" s="56">
        <v>30.722500000000004</v>
      </c>
      <c r="P511" s="184">
        <v>17.907499999999999</v>
      </c>
    </row>
    <row r="512" spans="2:16" ht="28">
      <c r="B512" s="5" t="s">
        <v>1277</v>
      </c>
      <c r="C512" s="51" t="s">
        <v>26</v>
      </c>
      <c r="D512" s="51" t="s">
        <v>1278</v>
      </c>
      <c r="E512" s="6" t="s">
        <v>1279</v>
      </c>
      <c r="F512" s="51" t="s">
        <v>33</v>
      </c>
      <c r="G512" s="5">
        <v>70</v>
      </c>
      <c r="H512" s="52">
        <f>O512*(1-'Orç-Resumo'!$G$10)</f>
        <v>56.022500000000001</v>
      </c>
      <c r="I512" s="53">
        <f>P512*(1-'Orç-Resumo'!$G$10)</f>
        <v>17.907499999999999</v>
      </c>
      <c r="J512" s="54">
        <f t="shared" si="21"/>
        <v>3921.5750000000003</v>
      </c>
      <c r="K512" s="55">
        <f t="shared" si="22"/>
        <v>1253.5249999999999</v>
      </c>
      <c r="L512" s="56">
        <f t="shared" si="23"/>
        <v>5175.1000000000004</v>
      </c>
      <c r="M512" s="56">
        <v>0</v>
      </c>
      <c r="N512" s="173"/>
      <c r="O512" s="56">
        <v>56.022500000000001</v>
      </c>
      <c r="P512" s="184">
        <v>17.907499999999999</v>
      </c>
    </row>
    <row r="513" spans="2:16" ht="28">
      <c r="B513" s="5" t="s">
        <v>1280</v>
      </c>
      <c r="C513" s="51" t="s">
        <v>26</v>
      </c>
      <c r="D513" s="51" t="s">
        <v>1281</v>
      </c>
      <c r="E513" s="6" t="s">
        <v>1282</v>
      </c>
      <c r="F513" s="51" t="s">
        <v>1261</v>
      </c>
      <c r="G513" s="5">
        <v>20</v>
      </c>
      <c r="H513" s="52">
        <f>O513*(1-'Orç-Resumo'!$G$10)</f>
        <v>31.669599999999999</v>
      </c>
      <c r="I513" s="53">
        <f>P513*(1-'Orç-Resumo'!$G$10)</f>
        <v>0.54720000000000002</v>
      </c>
      <c r="J513" s="54">
        <f t="shared" si="21"/>
        <v>633.39199999999994</v>
      </c>
      <c r="K513" s="55">
        <f t="shared" si="22"/>
        <v>10.944000000000001</v>
      </c>
      <c r="L513" s="56">
        <f t="shared" si="23"/>
        <v>644.3359999999999</v>
      </c>
      <c r="M513" s="56">
        <v>0</v>
      </c>
      <c r="N513" s="173"/>
      <c r="O513" s="56">
        <v>31.669599999999999</v>
      </c>
      <c r="P513" s="184">
        <v>0.54720000000000002</v>
      </c>
    </row>
    <row r="514" spans="2:16" ht="56">
      <c r="B514" s="5" t="s">
        <v>1283</v>
      </c>
      <c r="C514" s="51" t="s">
        <v>26</v>
      </c>
      <c r="D514" s="51" t="s">
        <v>1284</v>
      </c>
      <c r="E514" s="6" t="s">
        <v>1285</v>
      </c>
      <c r="F514" s="51" t="s">
        <v>33</v>
      </c>
      <c r="G514" s="5">
        <v>1</v>
      </c>
      <c r="H514" s="52">
        <f>O514*(1-'Orç-Resumo'!$G$10)</f>
        <v>115.68000000000004</v>
      </c>
      <c r="I514" s="53">
        <f>P514*(1-'Orç-Resumo'!$G$10)</f>
        <v>354.15999999999997</v>
      </c>
      <c r="J514" s="54">
        <f t="shared" si="21"/>
        <v>115.68000000000004</v>
      </c>
      <c r="K514" s="55">
        <f t="shared" si="22"/>
        <v>354.15999999999997</v>
      </c>
      <c r="L514" s="56">
        <f t="shared" si="23"/>
        <v>469.84000000000003</v>
      </c>
      <c r="M514" s="56">
        <v>0</v>
      </c>
      <c r="N514" s="173"/>
      <c r="O514" s="56">
        <v>115.68000000000004</v>
      </c>
      <c r="P514" s="184">
        <v>354.15999999999997</v>
      </c>
    </row>
    <row r="515" spans="2:16" ht="28">
      <c r="B515" s="5" t="s">
        <v>1286</v>
      </c>
      <c r="C515" s="51" t="s">
        <v>26</v>
      </c>
      <c r="D515" s="51" t="s">
        <v>1287</v>
      </c>
      <c r="E515" s="6" t="s">
        <v>1288</v>
      </c>
      <c r="F515" s="51" t="s">
        <v>33</v>
      </c>
      <c r="G515" s="5">
        <v>1</v>
      </c>
      <c r="H515" s="52">
        <f>O515*(1-'Orç-Resumo'!$G$10)</f>
        <v>115.68000000000004</v>
      </c>
      <c r="I515" s="53">
        <f>P515*(1-'Orç-Resumo'!$G$10)</f>
        <v>354.15999999999997</v>
      </c>
      <c r="J515" s="54">
        <f t="shared" si="21"/>
        <v>115.68000000000004</v>
      </c>
      <c r="K515" s="55">
        <f t="shared" si="22"/>
        <v>354.15999999999997</v>
      </c>
      <c r="L515" s="56">
        <f t="shared" si="23"/>
        <v>469.84000000000003</v>
      </c>
      <c r="M515" s="56">
        <v>0</v>
      </c>
      <c r="N515" s="173"/>
      <c r="O515" s="56">
        <v>115.68000000000004</v>
      </c>
      <c r="P515" s="184">
        <v>354.15999999999997</v>
      </c>
    </row>
    <row r="516" spans="2:16" ht="42">
      <c r="B516" s="5" t="s">
        <v>1289</v>
      </c>
      <c r="C516" s="51" t="s">
        <v>48</v>
      </c>
      <c r="D516" s="51">
        <v>91941</v>
      </c>
      <c r="E516" s="6" t="s">
        <v>1290</v>
      </c>
      <c r="F516" s="51" t="s">
        <v>173</v>
      </c>
      <c r="G516" s="5">
        <v>50</v>
      </c>
      <c r="H516" s="52">
        <f>O516*(1-'Orç-Resumo'!$G$10)</f>
        <v>5.32</v>
      </c>
      <c r="I516" s="53">
        <f>P516*(1-'Orç-Resumo'!$G$10)</f>
        <v>7.42</v>
      </c>
      <c r="J516" s="54">
        <f t="shared" si="21"/>
        <v>266</v>
      </c>
      <c r="K516" s="55">
        <f t="shared" si="22"/>
        <v>371</v>
      </c>
      <c r="L516" s="56">
        <f t="shared" si="23"/>
        <v>637</v>
      </c>
      <c r="M516" s="56">
        <v>0</v>
      </c>
      <c r="N516" s="173"/>
      <c r="O516" s="56">
        <v>5.32</v>
      </c>
      <c r="P516" s="184" t="s">
        <v>3579</v>
      </c>
    </row>
    <row r="517" spans="2:16" ht="42">
      <c r="B517" s="5" t="s">
        <v>1292</v>
      </c>
      <c r="C517" s="51" t="s">
        <v>48</v>
      </c>
      <c r="D517" s="51">
        <v>91944</v>
      </c>
      <c r="E517" s="6" t="s">
        <v>1212</v>
      </c>
      <c r="F517" s="51" t="s">
        <v>173</v>
      </c>
      <c r="G517" s="5">
        <v>50</v>
      </c>
      <c r="H517" s="52">
        <f>O517*(1-'Orç-Resumo'!$G$10)</f>
        <v>7.830000000000001</v>
      </c>
      <c r="I517" s="53">
        <f>P517*(1-'Orç-Resumo'!$G$10)</f>
        <v>7.64</v>
      </c>
      <c r="J517" s="54">
        <f t="shared" si="21"/>
        <v>391.50000000000006</v>
      </c>
      <c r="K517" s="55">
        <f t="shared" si="22"/>
        <v>382</v>
      </c>
      <c r="L517" s="56">
        <f t="shared" si="23"/>
        <v>773.5</v>
      </c>
      <c r="M517" s="56">
        <v>0</v>
      </c>
      <c r="N517" s="173"/>
      <c r="O517" s="56">
        <v>7.830000000000001</v>
      </c>
      <c r="P517" s="184" t="s">
        <v>643</v>
      </c>
    </row>
    <row r="518" spans="2:16" ht="56">
      <c r="B518" s="5" t="s">
        <v>1293</v>
      </c>
      <c r="C518" s="51" t="s">
        <v>48</v>
      </c>
      <c r="D518" s="51">
        <v>100561</v>
      </c>
      <c r="E518" s="6" t="s">
        <v>1294</v>
      </c>
      <c r="F518" s="51" t="s">
        <v>173</v>
      </c>
      <c r="G518" s="5">
        <v>1</v>
      </c>
      <c r="H518" s="52">
        <f>O518*(1-'Orç-Resumo'!$G$10)</f>
        <v>143.24</v>
      </c>
      <c r="I518" s="53">
        <f>P518*(1-'Orç-Resumo'!$G$10)</f>
        <v>45.09</v>
      </c>
      <c r="J518" s="54">
        <f t="shared" si="21"/>
        <v>143.24</v>
      </c>
      <c r="K518" s="55">
        <f t="shared" si="22"/>
        <v>45.09</v>
      </c>
      <c r="L518" s="56">
        <f t="shared" si="23"/>
        <v>188.33</v>
      </c>
      <c r="M518" s="56">
        <v>0</v>
      </c>
      <c r="N518" s="173"/>
      <c r="O518" s="56">
        <v>143.24</v>
      </c>
      <c r="P518" s="184" t="s">
        <v>3580</v>
      </c>
    </row>
    <row r="519" spans="2:16" ht="56">
      <c r="B519" s="5" t="s">
        <v>1295</v>
      </c>
      <c r="C519" s="51" t="s">
        <v>48</v>
      </c>
      <c r="D519" s="51">
        <v>93009</v>
      </c>
      <c r="E519" s="6" t="s">
        <v>1096</v>
      </c>
      <c r="F519" s="51" t="s">
        <v>107</v>
      </c>
      <c r="G519" s="5">
        <v>50</v>
      </c>
      <c r="H519" s="52">
        <f>O519*(1-'Orç-Resumo'!$G$10)</f>
        <v>21.060000000000002</v>
      </c>
      <c r="I519" s="53">
        <f>P519*(1-'Orç-Resumo'!$G$10)</f>
        <v>5.7</v>
      </c>
      <c r="J519" s="54">
        <f t="shared" si="21"/>
        <v>1053</v>
      </c>
      <c r="K519" s="55">
        <f t="shared" si="22"/>
        <v>285</v>
      </c>
      <c r="L519" s="56">
        <f t="shared" si="23"/>
        <v>1338</v>
      </c>
      <c r="M519" s="56">
        <v>0</v>
      </c>
      <c r="N519" s="173"/>
      <c r="O519" s="56">
        <v>21.060000000000002</v>
      </c>
      <c r="P519" s="184" t="s">
        <v>2918</v>
      </c>
    </row>
    <row r="520" spans="2:16" ht="42">
      <c r="B520" s="5" t="s">
        <v>1296</v>
      </c>
      <c r="C520" s="51" t="s">
        <v>99</v>
      </c>
      <c r="D520" s="51" t="s">
        <v>1297</v>
      </c>
      <c r="E520" s="6" t="s">
        <v>1298</v>
      </c>
      <c r="F520" s="51" t="s">
        <v>333</v>
      </c>
      <c r="G520" s="5">
        <v>10</v>
      </c>
      <c r="H520" s="52">
        <f>O520*(1-'Orç-Resumo'!$G$10)</f>
        <v>21.76</v>
      </c>
      <c r="I520" s="53">
        <f>P520*(1-'Orç-Resumo'!$G$10)</f>
        <v>23.02</v>
      </c>
      <c r="J520" s="54">
        <f t="shared" si="21"/>
        <v>217.60000000000002</v>
      </c>
      <c r="K520" s="55">
        <f t="shared" si="22"/>
        <v>230.2</v>
      </c>
      <c r="L520" s="56">
        <f t="shared" si="23"/>
        <v>447.8</v>
      </c>
      <c r="M520" s="56">
        <v>0</v>
      </c>
      <c r="N520" s="173"/>
      <c r="O520" s="56">
        <v>21.76</v>
      </c>
      <c r="P520" s="184">
        <v>23.02</v>
      </c>
    </row>
    <row r="521" spans="2:16" ht="56">
      <c r="B521" s="5" t="s">
        <v>1299</v>
      </c>
      <c r="C521" s="51" t="s">
        <v>48</v>
      </c>
      <c r="D521" s="51">
        <v>91864</v>
      </c>
      <c r="E521" s="6" t="s">
        <v>1152</v>
      </c>
      <c r="F521" s="51" t="s">
        <v>107</v>
      </c>
      <c r="G521" s="5">
        <v>40</v>
      </c>
      <c r="H521" s="52">
        <f>O521*(1-'Orç-Resumo'!$G$10)</f>
        <v>9.4</v>
      </c>
      <c r="I521" s="53">
        <f>P521*(1-'Orç-Resumo'!$G$10)</f>
        <v>6.16</v>
      </c>
      <c r="J521" s="54">
        <f t="shared" si="21"/>
        <v>376</v>
      </c>
      <c r="K521" s="55">
        <f t="shared" si="22"/>
        <v>246.4</v>
      </c>
      <c r="L521" s="56">
        <f t="shared" si="23"/>
        <v>622.4</v>
      </c>
      <c r="M521" s="56">
        <v>0</v>
      </c>
      <c r="N521" s="173"/>
      <c r="O521" s="56">
        <v>9.4</v>
      </c>
      <c r="P521" s="184" t="s">
        <v>3573</v>
      </c>
    </row>
    <row r="522" spans="2:16" ht="70">
      <c r="B522" s="5" t="s">
        <v>1300</v>
      </c>
      <c r="C522" s="51" t="s">
        <v>48</v>
      </c>
      <c r="D522" s="51">
        <v>91867</v>
      </c>
      <c r="E522" s="6" t="s">
        <v>3865</v>
      </c>
      <c r="F522" s="51" t="s">
        <v>107</v>
      </c>
      <c r="G522" s="5">
        <v>5</v>
      </c>
      <c r="H522" s="52">
        <f>O522*(1-'Orç-Resumo'!$G$10)</f>
        <v>6.1199999999999992</v>
      </c>
      <c r="I522" s="53">
        <f>P522*(1-'Orç-Resumo'!$G$10)</f>
        <v>4.16</v>
      </c>
      <c r="J522" s="54">
        <f t="shared" si="21"/>
        <v>30.599999999999994</v>
      </c>
      <c r="K522" s="55">
        <f t="shared" si="22"/>
        <v>20.8</v>
      </c>
      <c r="L522" s="56">
        <f t="shared" si="23"/>
        <v>51.399999999999991</v>
      </c>
      <c r="M522" s="56">
        <v>0</v>
      </c>
      <c r="N522" s="173"/>
      <c r="O522" s="56">
        <v>6.1199999999999992</v>
      </c>
      <c r="P522" s="184" t="s">
        <v>2180</v>
      </c>
    </row>
    <row r="523" spans="2:16" ht="42">
      <c r="B523" s="5" t="s">
        <v>1301</v>
      </c>
      <c r="C523" s="51" t="s">
        <v>99</v>
      </c>
      <c r="D523" s="51" t="s">
        <v>1302</v>
      </c>
      <c r="E523" s="6" t="s">
        <v>1303</v>
      </c>
      <c r="F523" s="51" t="s">
        <v>333</v>
      </c>
      <c r="G523" s="5">
        <v>35</v>
      </c>
      <c r="H523" s="52">
        <f>O523*(1-'Orç-Resumo'!$G$10)</f>
        <v>25.77</v>
      </c>
      <c r="I523" s="53">
        <f>P523*(1-'Orç-Resumo'!$G$10)</f>
        <v>15.35</v>
      </c>
      <c r="J523" s="54">
        <f t="shared" si="21"/>
        <v>901.94999999999993</v>
      </c>
      <c r="K523" s="55">
        <f t="shared" si="22"/>
        <v>537.25</v>
      </c>
      <c r="L523" s="56">
        <f t="shared" si="23"/>
        <v>1439.1999999999998</v>
      </c>
      <c r="M523" s="56">
        <v>0</v>
      </c>
      <c r="N523" s="173"/>
      <c r="O523" s="56">
        <v>25.77</v>
      </c>
      <c r="P523" s="184">
        <v>15.35</v>
      </c>
    </row>
    <row r="524" spans="2:16" ht="42">
      <c r="B524" s="5" t="s">
        <v>1304</v>
      </c>
      <c r="C524" s="51" t="s">
        <v>99</v>
      </c>
      <c r="D524" s="51" t="s">
        <v>1305</v>
      </c>
      <c r="E524" s="6" t="s">
        <v>1306</v>
      </c>
      <c r="F524" s="51" t="s">
        <v>333</v>
      </c>
      <c r="G524" s="5">
        <v>10</v>
      </c>
      <c r="H524" s="52">
        <f>O524*(1-'Orç-Resumo'!$G$10)</f>
        <v>19.32</v>
      </c>
      <c r="I524" s="53">
        <f>P524*(1-'Orç-Resumo'!$G$10)</f>
        <v>15.35</v>
      </c>
      <c r="J524" s="54">
        <f t="shared" si="21"/>
        <v>193.2</v>
      </c>
      <c r="K524" s="55">
        <f t="shared" si="22"/>
        <v>153.5</v>
      </c>
      <c r="L524" s="56">
        <f t="shared" si="23"/>
        <v>346.7</v>
      </c>
      <c r="M524" s="56">
        <v>0</v>
      </c>
      <c r="N524" s="173"/>
      <c r="O524" s="56">
        <v>19.32</v>
      </c>
      <c r="P524" s="184">
        <v>15.35</v>
      </c>
    </row>
    <row r="525" spans="2:16" ht="56">
      <c r="B525" s="5" t="s">
        <v>1307</v>
      </c>
      <c r="C525" s="51" t="s">
        <v>26</v>
      </c>
      <c r="D525" s="51" t="s">
        <v>1107</v>
      </c>
      <c r="E525" s="6" t="s">
        <v>1108</v>
      </c>
      <c r="F525" s="51" t="s">
        <v>1102</v>
      </c>
      <c r="G525" s="5">
        <v>20</v>
      </c>
      <c r="H525" s="52">
        <f>O525*(1-'Orç-Resumo'!$G$10)</f>
        <v>34.513333333333335</v>
      </c>
      <c r="I525" s="53">
        <f>P525*(1-'Orç-Resumo'!$G$10)</f>
        <v>22.134999999999998</v>
      </c>
      <c r="J525" s="54">
        <f t="shared" si="21"/>
        <v>690.26666666666665</v>
      </c>
      <c r="K525" s="55">
        <f t="shared" si="22"/>
        <v>442.69999999999993</v>
      </c>
      <c r="L525" s="56">
        <f t="shared" si="23"/>
        <v>1132.9666666666667</v>
      </c>
      <c r="M525" s="56">
        <v>0</v>
      </c>
      <c r="N525" s="173"/>
      <c r="O525" s="56">
        <v>34.513333333333335</v>
      </c>
      <c r="P525" s="184">
        <v>22.134999999999998</v>
      </c>
    </row>
    <row r="526" spans="2:16" ht="42">
      <c r="B526" s="5" t="s">
        <v>1308</v>
      </c>
      <c r="C526" s="51" t="s">
        <v>99</v>
      </c>
      <c r="D526" s="51" t="s">
        <v>1309</v>
      </c>
      <c r="E526" s="6" t="s">
        <v>1310</v>
      </c>
      <c r="F526" s="51" t="s">
        <v>333</v>
      </c>
      <c r="G526" s="5">
        <v>5</v>
      </c>
      <c r="H526" s="52">
        <f>O526*(1-'Orç-Resumo'!$G$10)</f>
        <v>46.27</v>
      </c>
      <c r="I526" s="53">
        <f>P526*(1-'Orç-Resumo'!$G$10)</f>
        <v>14.84</v>
      </c>
      <c r="J526" s="54">
        <f t="shared" si="21"/>
        <v>231.35000000000002</v>
      </c>
      <c r="K526" s="55">
        <f t="shared" si="22"/>
        <v>74.2</v>
      </c>
      <c r="L526" s="56">
        <f t="shared" si="23"/>
        <v>305.55</v>
      </c>
      <c r="M526" s="56">
        <v>0</v>
      </c>
      <c r="N526" s="173"/>
      <c r="O526" s="56">
        <v>46.27</v>
      </c>
      <c r="P526" s="184">
        <v>14.84</v>
      </c>
    </row>
    <row r="527" spans="2:16">
      <c r="B527" s="5" t="s">
        <v>1311</v>
      </c>
      <c r="C527" s="51" t="s">
        <v>26</v>
      </c>
      <c r="D527" s="51" t="s">
        <v>1312</v>
      </c>
      <c r="E527" s="6" t="s">
        <v>1313</v>
      </c>
      <c r="F527" s="51" t="s">
        <v>33</v>
      </c>
      <c r="G527" s="5">
        <v>5</v>
      </c>
      <c r="H527" s="52">
        <f>O527*(1-'Orç-Resumo'!$G$10)</f>
        <v>109.88594000000001</v>
      </c>
      <c r="I527" s="53">
        <f>P527*(1-'Orç-Resumo'!$G$10)</f>
        <v>10.58053</v>
      </c>
      <c r="J527" s="54">
        <f t="shared" si="21"/>
        <v>549.42970000000003</v>
      </c>
      <c r="K527" s="55">
        <f t="shared" si="22"/>
        <v>52.902649999999994</v>
      </c>
      <c r="L527" s="56">
        <f t="shared" si="23"/>
        <v>602.33235000000002</v>
      </c>
      <c r="M527" s="56">
        <v>0</v>
      </c>
      <c r="N527" s="173"/>
      <c r="O527" s="56">
        <v>109.88594000000001</v>
      </c>
      <c r="P527" s="184">
        <v>10.58053</v>
      </c>
    </row>
    <row r="528" spans="2:16">
      <c r="B528" s="5" t="s">
        <v>1314</v>
      </c>
      <c r="C528" s="51" t="s">
        <v>26</v>
      </c>
      <c r="D528" s="51" t="s">
        <v>1315</v>
      </c>
      <c r="E528" s="6" t="s">
        <v>1316</v>
      </c>
      <c r="F528" s="51" t="s">
        <v>33</v>
      </c>
      <c r="G528" s="5">
        <v>5</v>
      </c>
      <c r="H528" s="52">
        <f>O528*(1-'Orç-Resumo'!$G$10)</f>
        <v>18.69594</v>
      </c>
      <c r="I528" s="53">
        <f>P528*(1-'Orç-Resumo'!$G$10)</f>
        <v>10.58053</v>
      </c>
      <c r="J528" s="54">
        <f t="shared" si="21"/>
        <v>93.479700000000008</v>
      </c>
      <c r="K528" s="55">
        <f t="shared" si="22"/>
        <v>52.902649999999994</v>
      </c>
      <c r="L528" s="56">
        <f t="shared" si="23"/>
        <v>146.38235</v>
      </c>
      <c r="M528" s="56">
        <v>0</v>
      </c>
      <c r="N528" s="173"/>
      <c r="O528" s="56">
        <v>18.69594</v>
      </c>
      <c r="P528" s="184">
        <v>10.58053</v>
      </c>
    </row>
    <row r="529" spans="2:16">
      <c r="B529" s="5" t="s">
        <v>1317</v>
      </c>
      <c r="C529" s="51" t="s">
        <v>26</v>
      </c>
      <c r="D529" s="51" t="s">
        <v>1318</v>
      </c>
      <c r="E529" s="6" t="s">
        <v>1319</v>
      </c>
      <c r="F529" s="51" t="s">
        <v>33</v>
      </c>
      <c r="G529" s="5">
        <v>5</v>
      </c>
      <c r="H529" s="52">
        <f>O529*(1-'Orç-Resumo'!$G$10)</f>
        <v>111.36593999999999</v>
      </c>
      <c r="I529" s="53">
        <f>P529*(1-'Orç-Resumo'!$G$10)</f>
        <v>10.58053</v>
      </c>
      <c r="J529" s="54">
        <f t="shared" ref="J529:J592" si="24">G529*H529</f>
        <v>556.8297</v>
      </c>
      <c r="K529" s="55">
        <f t="shared" ref="K529:K592" si="25">G529*I529</f>
        <v>52.902649999999994</v>
      </c>
      <c r="L529" s="56">
        <f t="shared" ref="L529:L592" si="26">J529+K529</f>
        <v>609.73235</v>
      </c>
      <c r="M529" s="56">
        <v>0</v>
      </c>
      <c r="N529" s="173"/>
      <c r="O529" s="56">
        <v>111.36593999999999</v>
      </c>
      <c r="P529" s="184">
        <v>10.58053</v>
      </c>
    </row>
    <row r="530" spans="2:16" ht="70">
      <c r="B530" s="5" t="s">
        <v>1320</v>
      </c>
      <c r="C530" s="51" t="s">
        <v>48</v>
      </c>
      <c r="D530" s="51">
        <v>97887</v>
      </c>
      <c r="E530" s="6" t="s">
        <v>1321</v>
      </c>
      <c r="F530" s="51" t="s">
        <v>173</v>
      </c>
      <c r="G530" s="5">
        <v>5</v>
      </c>
      <c r="H530" s="52">
        <f>O530*(1-'Orç-Resumo'!$G$10)</f>
        <v>192.42000000000002</v>
      </c>
      <c r="I530" s="53">
        <f>P530*(1-'Orç-Resumo'!$G$10)</f>
        <v>127.88</v>
      </c>
      <c r="J530" s="54">
        <f t="shared" si="24"/>
        <v>962.10000000000014</v>
      </c>
      <c r="K530" s="55">
        <f t="shared" si="25"/>
        <v>639.4</v>
      </c>
      <c r="L530" s="56">
        <f t="shared" si="26"/>
        <v>1601.5</v>
      </c>
      <c r="M530" s="56">
        <v>0</v>
      </c>
      <c r="N530" s="173"/>
      <c r="O530" s="56">
        <v>192.42000000000002</v>
      </c>
      <c r="P530" s="184" t="s">
        <v>3581</v>
      </c>
    </row>
    <row r="531" spans="2:16" ht="70">
      <c r="B531" s="5" t="s">
        <v>1322</v>
      </c>
      <c r="C531" s="51" t="s">
        <v>48</v>
      </c>
      <c r="D531" s="51">
        <v>101875</v>
      </c>
      <c r="E531" s="6" t="s">
        <v>1323</v>
      </c>
      <c r="F531" s="51" t="s">
        <v>173</v>
      </c>
      <c r="G531" s="5">
        <v>3</v>
      </c>
      <c r="H531" s="52">
        <f>O531*(1-'Orç-Resumo'!$G$10)</f>
        <v>329.72</v>
      </c>
      <c r="I531" s="53">
        <f>P531*(1-'Orç-Resumo'!$G$10)</f>
        <v>23.25</v>
      </c>
      <c r="J531" s="54">
        <f t="shared" si="24"/>
        <v>989.16000000000008</v>
      </c>
      <c r="K531" s="55">
        <f t="shared" si="25"/>
        <v>69.75</v>
      </c>
      <c r="L531" s="56">
        <f t="shared" si="26"/>
        <v>1058.9100000000001</v>
      </c>
      <c r="M531" s="56">
        <v>0</v>
      </c>
      <c r="N531" s="173"/>
      <c r="O531" s="56">
        <v>329.72</v>
      </c>
      <c r="P531" s="184" t="s">
        <v>3582</v>
      </c>
    </row>
    <row r="532" spans="2:16" ht="42">
      <c r="B532" s="5" t="s">
        <v>1324</v>
      </c>
      <c r="C532" s="51" t="s">
        <v>48</v>
      </c>
      <c r="D532" s="51">
        <v>98268</v>
      </c>
      <c r="E532" s="6" t="s">
        <v>1325</v>
      </c>
      <c r="F532" s="51" t="s">
        <v>107</v>
      </c>
      <c r="G532" s="5">
        <v>40</v>
      </c>
      <c r="H532" s="52">
        <f>O532*(1-'Orç-Resumo'!$G$10)</f>
        <v>12.46</v>
      </c>
      <c r="I532" s="53">
        <f>P532*(1-'Orç-Resumo'!$G$10)</f>
        <v>4.6100000000000003</v>
      </c>
      <c r="J532" s="54">
        <f t="shared" si="24"/>
        <v>498.40000000000003</v>
      </c>
      <c r="K532" s="55">
        <f t="shared" si="25"/>
        <v>184.4</v>
      </c>
      <c r="L532" s="56">
        <f t="shared" si="26"/>
        <v>682.80000000000007</v>
      </c>
      <c r="M532" s="56">
        <v>0</v>
      </c>
      <c r="N532" s="173"/>
      <c r="O532" s="56">
        <v>12.46</v>
      </c>
      <c r="P532" s="184" t="s">
        <v>3583</v>
      </c>
    </row>
    <row r="533" spans="2:16" ht="28">
      <c r="B533" s="5" t="s">
        <v>1326</v>
      </c>
      <c r="C533" s="51" t="s">
        <v>26</v>
      </c>
      <c r="D533" s="51" t="s">
        <v>1327</v>
      </c>
      <c r="E533" s="6" t="s">
        <v>1328</v>
      </c>
      <c r="F533" s="51" t="s">
        <v>33</v>
      </c>
      <c r="G533" s="5">
        <v>5</v>
      </c>
      <c r="H533" s="52">
        <f>O533*(1-'Orç-Resumo'!$G$10)</f>
        <v>49.87</v>
      </c>
      <c r="I533" s="53">
        <f>P533*(1-'Orç-Resumo'!$G$10)</f>
        <v>8.468</v>
      </c>
      <c r="J533" s="54">
        <f t="shared" si="24"/>
        <v>249.35</v>
      </c>
      <c r="K533" s="55">
        <f t="shared" si="25"/>
        <v>42.34</v>
      </c>
      <c r="L533" s="56">
        <f t="shared" si="26"/>
        <v>291.69</v>
      </c>
      <c r="M533" s="56">
        <v>0</v>
      </c>
      <c r="N533" s="173"/>
      <c r="O533" s="56">
        <v>49.87</v>
      </c>
      <c r="P533" s="184">
        <v>8.468</v>
      </c>
    </row>
    <row r="534" spans="2:16" ht="42">
      <c r="B534" s="5" t="s">
        <v>1329</v>
      </c>
      <c r="C534" s="51" t="s">
        <v>26</v>
      </c>
      <c r="D534" s="51" t="s">
        <v>1330</v>
      </c>
      <c r="E534" s="6" t="s">
        <v>1331</v>
      </c>
      <c r="F534" s="51" t="s">
        <v>33</v>
      </c>
      <c r="G534" s="5">
        <v>20</v>
      </c>
      <c r="H534" s="52">
        <f>O534*(1-'Orç-Resumo'!$G$10)</f>
        <v>58.375000000000007</v>
      </c>
      <c r="I534" s="53">
        <f>P534*(1-'Orç-Resumo'!$G$10)</f>
        <v>35.814999999999998</v>
      </c>
      <c r="J534" s="54">
        <f t="shared" si="24"/>
        <v>1167.5000000000002</v>
      </c>
      <c r="K534" s="55">
        <f t="shared" si="25"/>
        <v>716.3</v>
      </c>
      <c r="L534" s="56">
        <f t="shared" si="26"/>
        <v>1883.8000000000002</v>
      </c>
      <c r="M534" s="56">
        <v>0</v>
      </c>
      <c r="N534" s="173"/>
      <c r="O534" s="56">
        <v>58.375000000000007</v>
      </c>
      <c r="P534" s="184">
        <v>35.814999999999998</v>
      </c>
    </row>
    <row r="535" spans="2:16" ht="28">
      <c r="B535" s="5" t="s">
        <v>1332</v>
      </c>
      <c r="C535" s="51" t="s">
        <v>26</v>
      </c>
      <c r="D535" s="51" t="s">
        <v>1333</v>
      </c>
      <c r="E535" s="6" t="s">
        <v>1334</v>
      </c>
      <c r="F535" s="51" t="s">
        <v>107</v>
      </c>
      <c r="G535" s="5">
        <v>30</v>
      </c>
      <c r="H535" s="52">
        <f>O535*(1-'Orç-Resumo'!$G$10)</f>
        <v>123.71250000000001</v>
      </c>
      <c r="I535" s="53">
        <f>P535*(1-'Orç-Resumo'!$G$10)</f>
        <v>31.754999999999999</v>
      </c>
      <c r="J535" s="54">
        <f t="shared" si="24"/>
        <v>3711.375</v>
      </c>
      <c r="K535" s="55">
        <f t="shared" si="25"/>
        <v>952.65</v>
      </c>
      <c r="L535" s="56">
        <f t="shared" si="26"/>
        <v>4664.0249999999996</v>
      </c>
      <c r="M535" s="56">
        <v>0</v>
      </c>
      <c r="N535" s="173"/>
      <c r="O535" s="56">
        <v>123.71250000000001</v>
      </c>
      <c r="P535" s="184">
        <v>31.754999999999999</v>
      </c>
    </row>
    <row r="536" spans="2:16" ht="28">
      <c r="B536" s="5" t="s">
        <v>1335</v>
      </c>
      <c r="C536" s="51" t="s">
        <v>26</v>
      </c>
      <c r="D536" s="51" t="s">
        <v>1336</v>
      </c>
      <c r="E536" s="6" t="s">
        <v>1337</v>
      </c>
      <c r="F536" s="51" t="s">
        <v>33</v>
      </c>
      <c r="G536" s="5">
        <v>5</v>
      </c>
      <c r="H536" s="52">
        <f>O536*(1-'Orç-Resumo'!$G$10)</f>
        <v>30.145</v>
      </c>
      <c r="I536" s="53">
        <f>P536*(1-'Orç-Resumo'!$G$10)</f>
        <v>4.234</v>
      </c>
      <c r="J536" s="54">
        <f t="shared" si="24"/>
        <v>150.72499999999999</v>
      </c>
      <c r="K536" s="55">
        <f t="shared" si="25"/>
        <v>21.17</v>
      </c>
      <c r="L536" s="56">
        <f t="shared" si="26"/>
        <v>171.89499999999998</v>
      </c>
      <c r="M536" s="56">
        <v>0</v>
      </c>
      <c r="N536" s="173"/>
      <c r="O536" s="56">
        <v>30.145</v>
      </c>
      <c r="P536" s="184">
        <v>4.234</v>
      </c>
    </row>
    <row r="537" spans="2:16" ht="28">
      <c r="B537" s="5" t="s">
        <v>1338</v>
      </c>
      <c r="C537" s="51" t="s">
        <v>26</v>
      </c>
      <c r="D537" s="51" t="s">
        <v>1339</v>
      </c>
      <c r="E537" s="6" t="s">
        <v>1340</v>
      </c>
      <c r="F537" s="51" t="s">
        <v>33</v>
      </c>
      <c r="G537" s="5">
        <v>5</v>
      </c>
      <c r="H537" s="52">
        <f>O537*(1-'Orç-Resumo'!$G$10)</f>
        <v>39.790000000000006</v>
      </c>
      <c r="I537" s="53">
        <f>P537*(1-'Orç-Resumo'!$G$10)</f>
        <v>34.85</v>
      </c>
      <c r="J537" s="54">
        <f t="shared" si="24"/>
        <v>198.95000000000005</v>
      </c>
      <c r="K537" s="55">
        <f t="shared" si="25"/>
        <v>174.25</v>
      </c>
      <c r="L537" s="56">
        <f t="shared" si="26"/>
        <v>373.20000000000005</v>
      </c>
      <c r="M537" s="56">
        <v>0</v>
      </c>
      <c r="N537" s="173"/>
      <c r="O537" s="56">
        <v>39.790000000000006</v>
      </c>
      <c r="P537" s="184">
        <v>34.85</v>
      </c>
    </row>
    <row r="538" spans="2:16" ht="28">
      <c r="B538" s="5" t="s">
        <v>1341</v>
      </c>
      <c r="C538" s="51" t="s">
        <v>21</v>
      </c>
      <c r="D538" s="51" t="s">
        <v>21</v>
      </c>
      <c r="E538" s="6" t="s">
        <v>1342</v>
      </c>
      <c r="F538" s="51" t="s">
        <v>23</v>
      </c>
      <c r="G538" s="5"/>
      <c r="H538" s="52"/>
      <c r="I538" s="53"/>
      <c r="J538" s="54"/>
      <c r="K538" s="55"/>
      <c r="L538" s="56"/>
      <c r="M538" s="56"/>
      <c r="N538" s="173"/>
      <c r="O538" s="56" t="s">
        <v>24</v>
      </c>
      <c r="P538" s="184" t="s">
        <v>24</v>
      </c>
    </row>
    <row r="539" spans="2:16" ht="70">
      <c r="B539" s="5" t="s">
        <v>1343</v>
      </c>
      <c r="C539" s="51" t="s">
        <v>48</v>
      </c>
      <c r="D539" s="51">
        <v>101878</v>
      </c>
      <c r="E539" s="6" t="s">
        <v>1031</v>
      </c>
      <c r="F539" s="51" t="s">
        <v>173</v>
      </c>
      <c r="G539" s="5">
        <v>1</v>
      </c>
      <c r="H539" s="52">
        <f>O539*(1-'Orç-Resumo'!$G$10)</f>
        <v>429.38</v>
      </c>
      <c r="I539" s="53">
        <f>P539*(1-'Orç-Resumo'!$G$10)</f>
        <v>67.42</v>
      </c>
      <c r="J539" s="54">
        <f t="shared" si="24"/>
        <v>429.38</v>
      </c>
      <c r="K539" s="55">
        <f t="shared" si="25"/>
        <v>67.42</v>
      </c>
      <c r="L539" s="56">
        <f t="shared" si="26"/>
        <v>496.8</v>
      </c>
      <c r="M539" s="56">
        <v>0</v>
      </c>
      <c r="N539" s="173"/>
      <c r="O539" s="56">
        <v>429.38</v>
      </c>
      <c r="P539" s="184" t="s">
        <v>3563</v>
      </c>
    </row>
    <row r="540" spans="2:16" ht="70">
      <c r="B540" s="5" t="s">
        <v>1344</v>
      </c>
      <c r="C540" s="51" t="s">
        <v>48</v>
      </c>
      <c r="D540" s="51">
        <v>101879</v>
      </c>
      <c r="E540" s="6" t="s">
        <v>1345</v>
      </c>
      <c r="F540" s="51" t="s">
        <v>173</v>
      </c>
      <c r="G540" s="5">
        <v>1</v>
      </c>
      <c r="H540" s="52">
        <f>O540*(1-'Orç-Resumo'!$G$10)</f>
        <v>480.96</v>
      </c>
      <c r="I540" s="53">
        <f>P540*(1-'Orç-Resumo'!$G$10)</f>
        <v>26.07</v>
      </c>
      <c r="J540" s="54">
        <f t="shared" si="24"/>
        <v>480.96</v>
      </c>
      <c r="K540" s="55">
        <f t="shared" si="25"/>
        <v>26.07</v>
      </c>
      <c r="L540" s="56">
        <f t="shared" si="26"/>
        <v>507.03</v>
      </c>
      <c r="M540" s="56">
        <v>0</v>
      </c>
      <c r="N540" s="173"/>
      <c r="O540" s="56">
        <v>480.96</v>
      </c>
      <c r="P540" s="184" t="s">
        <v>3584</v>
      </c>
    </row>
    <row r="541" spans="2:16" ht="70">
      <c r="B541" s="5" t="s">
        <v>1346</v>
      </c>
      <c r="C541" s="51" t="s">
        <v>48</v>
      </c>
      <c r="D541" s="51">
        <v>101879</v>
      </c>
      <c r="E541" s="6" t="s">
        <v>1347</v>
      </c>
      <c r="F541" s="51" t="s">
        <v>173</v>
      </c>
      <c r="G541" s="5">
        <v>1</v>
      </c>
      <c r="H541" s="52">
        <f>O541*(1-'Orç-Resumo'!$G$10)</f>
        <v>480.96</v>
      </c>
      <c r="I541" s="53">
        <f>P541*(1-'Orç-Resumo'!$G$10)</f>
        <v>26.07</v>
      </c>
      <c r="J541" s="54">
        <f t="shared" si="24"/>
        <v>480.96</v>
      </c>
      <c r="K541" s="55">
        <f t="shared" si="25"/>
        <v>26.07</v>
      </c>
      <c r="L541" s="56">
        <f t="shared" si="26"/>
        <v>507.03</v>
      </c>
      <c r="M541" s="56">
        <v>0</v>
      </c>
      <c r="N541" s="173"/>
      <c r="O541" s="56">
        <v>480.96</v>
      </c>
      <c r="P541" s="184" t="s">
        <v>3584</v>
      </c>
    </row>
    <row r="542" spans="2:16" ht="70">
      <c r="B542" s="5" t="s">
        <v>1348</v>
      </c>
      <c r="C542" s="51" t="s">
        <v>48</v>
      </c>
      <c r="D542" s="51">
        <v>101879</v>
      </c>
      <c r="E542" s="6" t="s">
        <v>1347</v>
      </c>
      <c r="F542" s="51" t="s">
        <v>173</v>
      </c>
      <c r="G542" s="5">
        <v>1</v>
      </c>
      <c r="H542" s="52">
        <f>O542*(1-'Orç-Resumo'!$G$10)</f>
        <v>480.96</v>
      </c>
      <c r="I542" s="53">
        <f>P542*(1-'Orç-Resumo'!$G$10)</f>
        <v>26.07</v>
      </c>
      <c r="J542" s="54">
        <f t="shared" si="24"/>
        <v>480.96</v>
      </c>
      <c r="K542" s="55">
        <f t="shared" si="25"/>
        <v>26.07</v>
      </c>
      <c r="L542" s="56">
        <f t="shared" si="26"/>
        <v>507.03</v>
      </c>
      <c r="M542" s="56">
        <v>0</v>
      </c>
      <c r="N542" s="173"/>
      <c r="O542" s="56">
        <v>480.96</v>
      </c>
      <c r="P542" s="184" t="s">
        <v>3584</v>
      </c>
    </row>
    <row r="543" spans="2:16" ht="70">
      <c r="B543" s="5" t="s">
        <v>1349</v>
      </c>
      <c r="C543" s="51" t="s">
        <v>48</v>
      </c>
      <c r="D543" s="51">
        <v>101880</v>
      </c>
      <c r="E543" s="6" t="s">
        <v>1350</v>
      </c>
      <c r="F543" s="51" t="s">
        <v>173</v>
      </c>
      <c r="G543" s="5">
        <v>1</v>
      </c>
      <c r="H543" s="52">
        <f>O543*(1-'Orç-Resumo'!$G$10)</f>
        <v>553.85</v>
      </c>
      <c r="I543" s="53">
        <f>P543*(1-'Orç-Resumo'!$G$10)</f>
        <v>31.27</v>
      </c>
      <c r="J543" s="54">
        <f t="shared" si="24"/>
        <v>553.85</v>
      </c>
      <c r="K543" s="55">
        <f t="shared" si="25"/>
        <v>31.27</v>
      </c>
      <c r="L543" s="56">
        <f t="shared" si="26"/>
        <v>585.12</v>
      </c>
      <c r="M543" s="56">
        <v>0</v>
      </c>
      <c r="N543" s="173"/>
      <c r="O543" s="56">
        <v>553.85</v>
      </c>
      <c r="P543" s="184" t="s">
        <v>2450</v>
      </c>
    </row>
    <row r="544" spans="2:16" ht="56">
      <c r="B544" s="5" t="s">
        <v>1351</v>
      </c>
      <c r="C544" s="51" t="s">
        <v>48</v>
      </c>
      <c r="D544" s="51">
        <v>91932</v>
      </c>
      <c r="E544" s="6" t="s">
        <v>1352</v>
      </c>
      <c r="F544" s="51" t="s">
        <v>107</v>
      </c>
      <c r="G544" s="5">
        <v>30</v>
      </c>
      <c r="H544" s="52">
        <f>O544*(1-'Orç-Resumo'!$G$10)</f>
        <v>14.860000000000001</v>
      </c>
      <c r="I544" s="53">
        <f>P544*(1-'Orç-Resumo'!$G$10)</f>
        <v>3.35</v>
      </c>
      <c r="J544" s="54">
        <f t="shared" si="24"/>
        <v>445.8</v>
      </c>
      <c r="K544" s="55">
        <f t="shared" si="25"/>
        <v>100.5</v>
      </c>
      <c r="L544" s="56">
        <f t="shared" si="26"/>
        <v>546.29999999999995</v>
      </c>
      <c r="M544" s="56">
        <v>0</v>
      </c>
      <c r="N544" s="173"/>
      <c r="O544" s="56">
        <v>14.860000000000001</v>
      </c>
      <c r="P544" s="184" t="s">
        <v>3585</v>
      </c>
    </row>
    <row r="545" spans="2:16" ht="56">
      <c r="B545" s="5" t="s">
        <v>1353</v>
      </c>
      <c r="C545" s="51" t="s">
        <v>48</v>
      </c>
      <c r="D545" s="51">
        <v>91928</v>
      </c>
      <c r="E545" s="6" t="s">
        <v>1158</v>
      </c>
      <c r="F545" s="51" t="s">
        <v>107</v>
      </c>
      <c r="G545" s="5">
        <v>30</v>
      </c>
      <c r="H545" s="52">
        <f>O545*(1-'Orç-Resumo'!$G$10)</f>
        <v>5.59</v>
      </c>
      <c r="I545" s="53">
        <f>P545*(1-'Orç-Resumo'!$G$10)</f>
        <v>1.72</v>
      </c>
      <c r="J545" s="54">
        <f t="shared" si="24"/>
        <v>167.7</v>
      </c>
      <c r="K545" s="55">
        <f t="shared" si="25"/>
        <v>51.6</v>
      </c>
      <c r="L545" s="56">
        <f t="shared" si="26"/>
        <v>219.29999999999998</v>
      </c>
      <c r="M545" s="56">
        <v>0</v>
      </c>
      <c r="N545" s="173"/>
      <c r="O545" s="56">
        <v>5.59</v>
      </c>
      <c r="P545" s="184" t="s">
        <v>1986</v>
      </c>
    </row>
    <row r="546" spans="2:16" ht="56">
      <c r="B546" s="5" t="s">
        <v>1354</v>
      </c>
      <c r="C546" s="51" t="s">
        <v>48</v>
      </c>
      <c r="D546" s="51">
        <v>92982</v>
      </c>
      <c r="E546" s="6" t="s">
        <v>1355</v>
      </c>
      <c r="F546" s="51" t="s">
        <v>107</v>
      </c>
      <c r="G546" s="5">
        <v>30</v>
      </c>
      <c r="H546" s="52">
        <f>O546*(1-'Orç-Resumo'!$G$10)</f>
        <v>17.450000000000003</v>
      </c>
      <c r="I546" s="53">
        <f>P546*(1-'Orç-Resumo'!$G$10)</f>
        <v>0.56000000000000005</v>
      </c>
      <c r="J546" s="54">
        <f t="shared" si="24"/>
        <v>523.50000000000011</v>
      </c>
      <c r="K546" s="55">
        <f t="shared" si="25"/>
        <v>16.8</v>
      </c>
      <c r="L546" s="56">
        <f t="shared" si="26"/>
        <v>540.30000000000007</v>
      </c>
      <c r="M546" s="56">
        <v>0</v>
      </c>
      <c r="N546" s="173"/>
      <c r="O546" s="56">
        <v>17.450000000000003</v>
      </c>
      <c r="P546" s="184" t="s">
        <v>3586</v>
      </c>
    </row>
    <row r="547" spans="2:16" ht="56">
      <c r="B547" s="5" t="s">
        <v>1356</v>
      </c>
      <c r="C547" s="51" t="s">
        <v>48</v>
      </c>
      <c r="D547" s="51">
        <v>91932</v>
      </c>
      <c r="E547" s="6" t="s">
        <v>1357</v>
      </c>
      <c r="F547" s="51" t="s">
        <v>107</v>
      </c>
      <c r="G547" s="5">
        <v>30</v>
      </c>
      <c r="H547" s="52">
        <f>O547*(1-'Orç-Resumo'!$G$10)</f>
        <v>14.860000000000001</v>
      </c>
      <c r="I547" s="53">
        <f>P547*(1-'Orç-Resumo'!$G$10)</f>
        <v>3.35</v>
      </c>
      <c r="J547" s="54">
        <f t="shared" si="24"/>
        <v>445.8</v>
      </c>
      <c r="K547" s="55">
        <f t="shared" si="25"/>
        <v>100.5</v>
      </c>
      <c r="L547" s="56">
        <f t="shared" si="26"/>
        <v>546.29999999999995</v>
      </c>
      <c r="M547" s="56">
        <v>0</v>
      </c>
      <c r="N547" s="173"/>
      <c r="O547" s="56">
        <v>14.860000000000001</v>
      </c>
      <c r="P547" s="184" t="s">
        <v>3585</v>
      </c>
    </row>
    <row r="548" spans="2:16" ht="56">
      <c r="B548" s="5" t="s">
        <v>1358</v>
      </c>
      <c r="C548" s="51" t="s">
        <v>48</v>
      </c>
      <c r="D548" s="51">
        <v>91928</v>
      </c>
      <c r="E548" s="6" t="s">
        <v>1158</v>
      </c>
      <c r="F548" s="51" t="s">
        <v>107</v>
      </c>
      <c r="G548" s="5">
        <v>30</v>
      </c>
      <c r="H548" s="52">
        <f>O548*(1-'Orç-Resumo'!$G$10)</f>
        <v>5.59</v>
      </c>
      <c r="I548" s="53">
        <f>P548*(1-'Orç-Resumo'!$G$10)</f>
        <v>1.72</v>
      </c>
      <c r="J548" s="54">
        <f t="shared" si="24"/>
        <v>167.7</v>
      </c>
      <c r="K548" s="55">
        <f t="shared" si="25"/>
        <v>51.6</v>
      </c>
      <c r="L548" s="56">
        <f t="shared" si="26"/>
        <v>219.29999999999998</v>
      </c>
      <c r="M548" s="56">
        <v>0</v>
      </c>
      <c r="N548" s="173"/>
      <c r="O548" s="56">
        <v>5.59</v>
      </c>
      <c r="P548" s="184" t="s">
        <v>1986</v>
      </c>
    </row>
    <row r="549" spans="2:16" ht="28">
      <c r="B549" s="5" t="s">
        <v>1359</v>
      </c>
      <c r="C549" s="51" t="s">
        <v>26</v>
      </c>
      <c r="D549" s="51" t="s">
        <v>1360</v>
      </c>
      <c r="E549" s="6" t="s">
        <v>1361</v>
      </c>
      <c r="F549" s="51" t="s">
        <v>33</v>
      </c>
      <c r="G549" s="5">
        <v>1</v>
      </c>
      <c r="H549" s="52">
        <f>O549*(1-'Orç-Resumo'!$G$10)</f>
        <v>317.35199999999998</v>
      </c>
      <c r="I549" s="53">
        <f>P549*(1-'Orç-Resumo'!$G$10)</f>
        <v>53.123999999999995</v>
      </c>
      <c r="J549" s="54">
        <f t="shared" si="24"/>
        <v>317.35199999999998</v>
      </c>
      <c r="K549" s="55">
        <f t="shared" si="25"/>
        <v>53.123999999999995</v>
      </c>
      <c r="L549" s="56">
        <f t="shared" si="26"/>
        <v>370.476</v>
      </c>
      <c r="M549" s="56">
        <v>0</v>
      </c>
      <c r="N549" s="173"/>
      <c r="O549" s="56">
        <v>317.35199999999998</v>
      </c>
      <c r="P549" s="184">
        <v>53.123999999999995</v>
      </c>
    </row>
    <row r="550" spans="2:16" ht="42">
      <c r="B550" s="5" t="s">
        <v>1362</v>
      </c>
      <c r="C550" s="51" t="s">
        <v>99</v>
      </c>
      <c r="D550" s="51" t="s">
        <v>1363</v>
      </c>
      <c r="E550" s="6" t="s">
        <v>1364</v>
      </c>
      <c r="F550" s="51" t="s">
        <v>626</v>
      </c>
      <c r="G550" s="5">
        <v>1</v>
      </c>
      <c r="H550" s="52">
        <f>O550*(1-'Orç-Resumo'!$G$10)</f>
        <v>299.93</v>
      </c>
      <c r="I550" s="53">
        <f>P550*(1-'Orç-Resumo'!$G$10)</f>
        <v>95.15</v>
      </c>
      <c r="J550" s="54">
        <f t="shared" si="24"/>
        <v>299.93</v>
      </c>
      <c r="K550" s="55">
        <f t="shared" si="25"/>
        <v>95.15</v>
      </c>
      <c r="L550" s="56">
        <f t="shared" si="26"/>
        <v>395.08000000000004</v>
      </c>
      <c r="M550" s="56">
        <v>0</v>
      </c>
      <c r="N550" s="173"/>
      <c r="O550" s="56">
        <v>299.93</v>
      </c>
      <c r="P550" s="184">
        <v>95.15</v>
      </c>
    </row>
    <row r="551" spans="2:16" ht="42">
      <c r="B551" s="5" t="s">
        <v>1365</v>
      </c>
      <c r="C551" s="51" t="s">
        <v>99</v>
      </c>
      <c r="D551" s="51" t="s">
        <v>1366</v>
      </c>
      <c r="E551" s="6" t="s">
        <v>1367</v>
      </c>
      <c r="F551" s="51" t="s">
        <v>626</v>
      </c>
      <c r="G551" s="5">
        <v>1</v>
      </c>
      <c r="H551" s="52">
        <f>O551*(1-'Orç-Resumo'!$G$10)</f>
        <v>217.06</v>
      </c>
      <c r="I551" s="53">
        <f>P551*(1-'Orç-Resumo'!$G$10)</f>
        <v>89.01</v>
      </c>
      <c r="J551" s="54">
        <f t="shared" si="24"/>
        <v>217.06</v>
      </c>
      <c r="K551" s="55">
        <f t="shared" si="25"/>
        <v>89.01</v>
      </c>
      <c r="L551" s="56">
        <f t="shared" si="26"/>
        <v>306.07</v>
      </c>
      <c r="M551" s="56">
        <v>0</v>
      </c>
      <c r="N551" s="173"/>
      <c r="O551" s="56">
        <v>217.06</v>
      </c>
      <c r="P551" s="184">
        <v>89.01</v>
      </c>
    </row>
    <row r="552" spans="2:16" ht="42">
      <c r="B552" s="5" t="s">
        <v>1368</v>
      </c>
      <c r="C552" s="51" t="s">
        <v>99</v>
      </c>
      <c r="D552" s="51" t="s">
        <v>1369</v>
      </c>
      <c r="E552" s="6" t="s">
        <v>1370</v>
      </c>
      <c r="F552" s="51" t="s">
        <v>626</v>
      </c>
      <c r="G552" s="5">
        <v>1</v>
      </c>
      <c r="H552" s="52">
        <f>O552*(1-'Orç-Resumo'!$G$10)</f>
        <v>116.07</v>
      </c>
      <c r="I552" s="53">
        <f>P552*(1-'Orç-Resumo'!$G$10)</f>
        <v>79.8</v>
      </c>
      <c r="J552" s="54">
        <f t="shared" si="24"/>
        <v>116.07</v>
      </c>
      <c r="K552" s="55">
        <f t="shared" si="25"/>
        <v>79.8</v>
      </c>
      <c r="L552" s="56">
        <f t="shared" si="26"/>
        <v>195.87</v>
      </c>
      <c r="M552" s="56">
        <v>0</v>
      </c>
      <c r="N552" s="173"/>
      <c r="O552" s="56">
        <v>116.07</v>
      </c>
      <c r="P552" s="184">
        <v>79.8</v>
      </c>
    </row>
    <row r="553" spans="2:16" ht="42">
      <c r="B553" s="5" t="s">
        <v>1371</v>
      </c>
      <c r="C553" s="51" t="s">
        <v>48</v>
      </c>
      <c r="D553" s="51">
        <v>93653</v>
      </c>
      <c r="E553" s="6" t="s">
        <v>1372</v>
      </c>
      <c r="F553" s="51" t="s">
        <v>173</v>
      </c>
      <c r="G553" s="5">
        <v>30</v>
      </c>
      <c r="H553" s="52">
        <f>O553*(1-'Orç-Resumo'!$G$10)</f>
        <v>8.0499999999999989</v>
      </c>
      <c r="I553" s="53">
        <f>P553*(1-'Orç-Resumo'!$G$10)</f>
        <v>1.55</v>
      </c>
      <c r="J553" s="54">
        <f t="shared" si="24"/>
        <v>241.49999999999997</v>
      </c>
      <c r="K553" s="55">
        <f t="shared" si="25"/>
        <v>46.5</v>
      </c>
      <c r="L553" s="56">
        <f t="shared" si="26"/>
        <v>288</v>
      </c>
      <c r="M553" s="56">
        <v>0</v>
      </c>
      <c r="N553" s="173"/>
      <c r="O553" s="56">
        <v>8.0499999999999989</v>
      </c>
      <c r="P553" s="184" t="s">
        <v>2525</v>
      </c>
    </row>
    <row r="554" spans="2:16" ht="42">
      <c r="B554" s="5" t="s">
        <v>1373</v>
      </c>
      <c r="C554" s="51" t="s">
        <v>48</v>
      </c>
      <c r="D554" s="51">
        <v>93654</v>
      </c>
      <c r="E554" s="6" t="s">
        <v>1092</v>
      </c>
      <c r="F554" s="51" t="s">
        <v>173</v>
      </c>
      <c r="G554" s="5">
        <v>30</v>
      </c>
      <c r="H554" s="52">
        <f>O554*(1-'Orç-Resumo'!$G$10)</f>
        <v>8.23</v>
      </c>
      <c r="I554" s="53">
        <f>P554*(1-'Orç-Resumo'!$G$10)</f>
        <v>2.1</v>
      </c>
      <c r="J554" s="54">
        <f t="shared" si="24"/>
        <v>246.9</v>
      </c>
      <c r="K554" s="55">
        <f t="shared" si="25"/>
        <v>63</v>
      </c>
      <c r="L554" s="56">
        <f t="shared" si="26"/>
        <v>309.89999999999998</v>
      </c>
      <c r="M554" s="56">
        <v>0</v>
      </c>
      <c r="N554" s="173"/>
      <c r="O554" s="56">
        <v>8.23</v>
      </c>
      <c r="P554" s="184" t="s">
        <v>2972</v>
      </c>
    </row>
    <row r="555" spans="2:16" ht="42">
      <c r="B555" s="5" t="s">
        <v>1374</v>
      </c>
      <c r="C555" s="51" t="s">
        <v>48</v>
      </c>
      <c r="D555" s="51">
        <v>93655</v>
      </c>
      <c r="E555" s="6" t="s">
        <v>1375</v>
      </c>
      <c r="F555" s="51" t="s">
        <v>173</v>
      </c>
      <c r="G555" s="5">
        <v>5</v>
      </c>
      <c r="H555" s="52">
        <f>O555*(1-'Orç-Resumo'!$G$10)</f>
        <v>8.67</v>
      </c>
      <c r="I555" s="53">
        <f>P555*(1-'Orç-Resumo'!$G$10)</f>
        <v>2.93</v>
      </c>
      <c r="J555" s="54">
        <f t="shared" si="24"/>
        <v>43.35</v>
      </c>
      <c r="K555" s="55">
        <f t="shared" si="25"/>
        <v>14.65</v>
      </c>
      <c r="L555" s="56">
        <f t="shared" si="26"/>
        <v>58</v>
      </c>
      <c r="M555" s="56">
        <v>0</v>
      </c>
      <c r="N555" s="173"/>
      <c r="O555" s="56">
        <v>8.67</v>
      </c>
      <c r="P555" s="184" t="s">
        <v>3570</v>
      </c>
    </row>
    <row r="556" spans="2:16" ht="42">
      <c r="B556" s="5" t="s">
        <v>1376</v>
      </c>
      <c r="C556" s="51" t="s">
        <v>48</v>
      </c>
      <c r="D556" s="51">
        <v>93661</v>
      </c>
      <c r="E556" s="6" t="s">
        <v>1190</v>
      </c>
      <c r="F556" s="51" t="s">
        <v>173</v>
      </c>
      <c r="G556" s="5">
        <v>1</v>
      </c>
      <c r="H556" s="52">
        <f>O556*(1-'Orç-Resumo'!$G$10)</f>
        <v>42.72</v>
      </c>
      <c r="I556" s="53">
        <f>P556*(1-'Orç-Resumo'!$G$10)</f>
        <v>4.1900000000000004</v>
      </c>
      <c r="J556" s="54">
        <f t="shared" si="24"/>
        <v>42.72</v>
      </c>
      <c r="K556" s="55">
        <f t="shared" si="25"/>
        <v>4.1900000000000004</v>
      </c>
      <c r="L556" s="56">
        <f t="shared" si="26"/>
        <v>46.91</v>
      </c>
      <c r="M556" s="56">
        <v>0</v>
      </c>
      <c r="N556" s="173"/>
      <c r="O556" s="56">
        <v>42.72</v>
      </c>
      <c r="P556" s="184" t="s">
        <v>2580</v>
      </c>
    </row>
    <row r="557" spans="2:16" ht="42">
      <c r="B557" s="5" t="s">
        <v>1377</v>
      </c>
      <c r="C557" s="51" t="s">
        <v>48</v>
      </c>
      <c r="D557" s="51">
        <v>93666</v>
      </c>
      <c r="E557" s="6" t="s">
        <v>1378</v>
      </c>
      <c r="F557" s="51" t="s">
        <v>173</v>
      </c>
      <c r="G557" s="5">
        <v>1</v>
      </c>
      <c r="H557" s="52">
        <f>O557*(1-'Orç-Resumo'!$G$10)</f>
        <v>47.239999999999995</v>
      </c>
      <c r="I557" s="53">
        <f>P557*(1-'Orç-Resumo'!$G$10)</f>
        <v>16.739999999999998</v>
      </c>
      <c r="J557" s="54">
        <f t="shared" si="24"/>
        <v>47.239999999999995</v>
      </c>
      <c r="K557" s="55">
        <f t="shared" si="25"/>
        <v>16.739999999999998</v>
      </c>
      <c r="L557" s="56">
        <f t="shared" si="26"/>
        <v>63.97999999999999</v>
      </c>
      <c r="M557" s="56">
        <v>0</v>
      </c>
      <c r="N557" s="173"/>
      <c r="O557" s="56">
        <v>47.239999999999995</v>
      </c>
      <c r="P557" s="184" t="s">
        <v>2214</v>
      </c>
    </row>
    <row r="558" spans="2:16" ht="42">
      <c r="B558" s="5" t="s">
        <v>1379</v>
      </c>
      <c r="C558" s="51" t="s">
        <v>48</v>
      </c>
      <c r="D558" s="51">
        <v>93672</v>
      </c>
      <c r="E558" s="6" t="s">
        <v>1380</v>
      </c>
      <c r="F558" s="51" t="s">
        <v>173</v>
      </c>
      <c r="G558" s="5">
        <v>1</v>
      </c>
      <c r="H558" s="52">
        <f>O558*(1-'Orç-Resumo'!$G$10)</f>
        <v>57.879999999999995</v>
      </c>
      <c r="I558" s="53">
        <f>P558*(1-'Orç-Resumo'!$G$10)</f>
        <v>17.95</v>
      </c>
      <c r="J558" s="54">
        <f t="shared" si="24"/>
        <v>57.879999999999995</v>
      </c>
      <c r="K558" s="55">
        <f t="shared" si="25"/>
        <v>17.95</v>
      </c>
      <c r="L558" s="56">
        <f t="shared" si="26"/>
        <v>75.83</v>
      </c>
      <c r="M558" s="56">
        <v>0</v>
      </c>
      <c r="N558" s="173"/>
      <c r="O558" s="56">
        <v>57.879999999999995</v>
      </c>
      <c r="P558" s="184" t="s">
        <v>2526</v>
      </c>
    </row>
    <row r="559" spans="2:16" ht="42">
      <c r="B559" s="5" t="s">
        <v>1381</v>
      </c>
      <c r="C559" s="51" t="s">
        <v>48</v>
      </c>
      <c r="D559" s="51">
        <v>101894</v>
      </c>
      <c r="E559" s="6" t="s">
        <v>1088</v>
      </c>
      <c r="F559" s="51" t="s">
        <v>173</v>
      </c>
      <c r="G559" s="5">
        <v>1</v>
      </c>
      <c r="H559" s="52">
        <f>O559*(1-'Orç-Resumo'!$G$10)</f>
        <v>101.74999999999999</v>
      </c>
      <c r="I559" s="53">
        <f>P559*(1-'Orç-Resumo'!$G$10)</f>
        <v>34.67</v>
      </c>
      <c r="J559" s="54">
        <f t="shared" si="24"/>
        <v>101.74999999999999</v>
      </c>
      <c r="K559" s="55">
        <f t="shared" si="25"/>
        <v>34.67</v>
      </c>
      <c r="L559" s="56">
        <f t="shared" si="26"/>
        <v>136.41999999999999</v>
      </c>
      <c r="M559" s="56">
        <v>0</v>
      </c>
      <c r="N559" s="173"/>
      <c r="O559" s="56">
        <v>101.74999999999999</v>
      </c>
      <c r="P559" s="184" t="s">
        <v>3569</v>
      </c>
    </row>
    <row r="560" spans="2:16" ht="42">
      <c r="B560" s="5" t="s">
        <v>1382</v>
      </c>
      <c r="C560" s="51" t="s">
        <v>26</v>
      </c>
      <c r="D560" s="51" t="s">
        <v>1383</v>
      </c>
      <c r="E560" s="6" t="s">
        <v>1384</v>
      </c>
      <c r="F560" s="51" t="s">
        <v>33</v>
      </c>
      <c r="G560" s="5">
        <v>4</v>
      </c>
      <c r="H560" s="52">
        <f>O560*(1-'Orç-Resumo'!$G$10)</f>
        <v>82.889999999999986</v>
      </c>
      <c r="I560" s="53">
        <f>P560*(1-'Orç-Resumo'!$G$10)</f>
        <v>22.134999999999998</v>
      </c>
      <c r="J560" s="54">
        <f t="shared" si="24"/>
        <v>331.55999999999995</v>
      </c>
      <c r="K560" s="55">
        <f t="shared" si="25"/>
        <v>88.539999999999992</v>
      </c>
      <c r="L560" s="56">
        <f t="shared" si="26"/>
        <v>420.09999999999991</v>
      </c>
      <c r="M560" s="56">
        <v>0</v>
      </c>
      <c r="N560" s="173"/>
      <c r="O560" s="56">
        <v>82.889999999999986</v>
      </c>
      <c r="P560" s="184">
        <v>22.134999999999998</v>
      </c>
    </row>
    <row r="561" spans="2:16" ht="42">
      <c r="B561" s="5" t="s">
        <v>1385</v>
      </c>
      <c r="C561" s="51" t="s">
        <v>26</v>
      </c>
      <c r="D561" s="51" t="s">
        <v>1386</v>
      </c>
      <c r="E561" s="6" t="s">
        <v>1387</v>
      </c>
      <c r="F561" s="51" t="s">
        <v>33</v>
      </c>
      <c r="G561" s="5">
        <v>1</v>
      </c>
      <c r="H561" s="52">
        <f>O561*(1-'Orç-Resumo'!$G$10)</f>
        <v>272.23</v>
      </c>
      <c r="I561" s="53">
        <f>P561*(1-'Orç-Resumo'!$G$10)</f>
        <v>22.134999999999998</v>
      </c>
      <c r="J561" s="54">
        <f t="shared" si="24"/>
        <v>272.23</v>
      </c>
      <c r="K561" s="55">
        <f t="shared" si="25"/>
        <v>22.134999999999998</v>
      </c>
      <c r="L561" s="56">
        <f t="shared" si="26"/>
        <v>294.36500000000001</v>
      </c>
      <c r="M561" s="56">
        <v>0</v>
      </c>
      <c r="N561" s="173"/>
      <c r="O561" s="56">
        <v>272.23</v>
      </c>
      <c r="P561" s="184">
        <v>22.134999999999998</v>
      </c>
    </row>
    <row r="562" spans="2:16" ht="42">
      <c r="B562" s="5" t="s">
        <v>1388</v>
      </c>
      <c r="C562" s="51" t="s">
        <v>26</v>
      </c>
      <c r="D562" s="51" t="s">
        <v>1389</v>
      </c>
      <c r="E562" s="6" t="s">
        <v>1390</v>
      </c>
      <c r="F562" s="51" t="s">
        <v>33</v>
      </c>
      <c r="G562" s="5">
        <v>1</v>
      </c>
      <c r="H562" s="52">
        <f>O562*(1-'Orç-Resumo'!$G$10)</f>
        <v>284.06100000000004</v>
      </c>
      <c r="I562" s="53">
        <f>P562*(1-'Orç-Resumo'!$G$10)</f>
        <v>15.494499999999999</v>
      </c>
      <c r="J562" s="54">
        <f t="shared" si="24"/>
        <v>284.06100000000004</v>
      </c>
      <c r="K562" s="55">
        <f t="shared" si="25"/>
        <v>15.494499999999999</v>
      </c>
      <c r="L562" s="56">
        <f t="shared" si="26"/>
        <v>299.55550000000005</v>
      </c>
      <c r="M562" s="56">
        <v>0</v>
      </c>
      <c r="N562" s="173"/>
      <c r="O562" s="56">
        <v>284.06100000000004</v>
      </c>
      <c r="P562" s="184">
        <v>15.494499999999999</v>
      </c>
    </row>
    <row r="563" spans="2:16">
      <c r="B563" s="5" t="s">
        <v>1391</v>
      </c>
      <c r="C563" s="51" t="s">
        <v>26</v>
      </c>
      <c r="D563" s="51" t="s">
        <v>1392</v>
      </c>
      <c r="E563" s="6" t="s">
        <v>1393</v>
      </c>
      <c r="F563" s="51" t="s">
        <v>33</v>
      </c>
      <c r="G563" s="5">
        <v>1</v>
      </c>
      <c r="H563" s="52">
        <f>O563*(1-'Orç-Resumo'!$G$10)</f>
        <v>120.59100000000001</v>
      </c>
      <c r="I563" s="53">
        <f>P563*(1-'Orç-Resumo'!$G$10)</f>
        <v>15.494499999999999</v>
      </c>
      <c r="J563" s="54">
        <f t="shared" si="24"/>
        <v>120.59100000000001</v>
      </c>
      <c r="K563" s="55">
        <f t="shared" si="25"/>
        <v>15.494499999999999</v>
      </c>
      <c r="L563" s="56">
        <f t="shared" si="26"/>
        <v>136.0855</v>
      </c>
      <c r="M563" s="56">
        <v>0</v>
      </c>
      <c r="N563" s="173"/>
      <c r="O563" s="56">
        <v>120.59100000000001</v>
      </c>
      <c r="P563" s="184">
        <v>15.494499999999999</v>
      </c>
    </row>
    <row r="564" spans="2:16">
      <c r="B564" s="5" t="s">
        <v>1394</v>
      </c>
      <c r="C564" s="51" t="s">
        <v>26</v>
      </c>
      <c r="D564" s="51" t="s">
        <v>1395</v>
      </c>
      <c r="E564" s="6" t="s">
        <v>1396</v>
      </c>
      <c r="F564" s="51" t="s">
        <v>33</v>
      </c>
      <c r="G564" s="5">
        <v>1</v>
      </c>
      <c r="H564" s="52">
        <f>O564*(1-'Orç-Resumo'!$G$10)</f>
        <v>127.3032</v>
      </c>
      <c r="I564" s="53">
        <f>P564*(1-'Orç-Resumo'!$G$10)</f>
        <v>40.728400000000001</v>
      </c>
      <c r="J564" s="54">
        <f t="shared" si="24"/>
        <v>127.3032</v>
      </c>
      <c r="K564" s="55">
        <f t="shared" si="25"/>
        <v>40.728400000000001</v>
      </c>
      <c r="L564" s="56">
        <f t="shared" si="26"/>
        <v>168.0316</v>
      </c>
      <c r="M564" s="56">
        <v>0</v>
      </c>
      <c r="N564" s="173"/>
      <c r="O564" s="56">
        <v>127.3032</v>
      </c>
      <c r="P564" s="184">
        <v>40.728400000000001</v>
      </c>
    </row>
    <row r="565" spans="2:16" ht="28">
      <c r="B565" s="5" t="s">
        <v>1397</v>
      </c>
      <c r="C565" s="51" t="s">
        <v>26</v>
      </c>
      <c r="D565" s="51" t="s">
        <v>1398</v>
      </c>
      <c r="E565" s="6" t="s">
        <v>1399</v>
      </c>
      <c r="F565" s="51" t="s">
        <v>33</v>
      </c>
      <c r="G565" s="5">
        <v>1</v>
      </c>
      <c r="H565" s="52">
        <f>O565*(1-'Orç-Resumo'!$G$10)</f>
        <v>63.338000000000001</v>
      </c>
      <c r="I565" s="53">
        <f>P565*(1-'Orç-Resumo'!$G$10)</f>
        <v>13.280999999999999</v>
      </c>
      <c r="J565" s="54">
        <f t="shared" si="24"/>
        <v>63.338000000000001</v>
      </c>
      <c r="K565" s="55">
        <f t="shared" si="25"/>
        <v>13.280999999999999</v>
      </c>
      <c r="L565" s="56">
        <f t="shared" si="26"/>
        <v>76.619</v>
      </c>
      <c r="M565" s="56">
        <v>0</v>
      </c>
      <c r="N565" s="173"/>
      <c r="O565" s="56">
        <v>63.338000000000001</v>
      </c>
      <c r="P565" s="184">
        <v>13.280999999999999</v>
      </c>
    </row>
    <row r="566" spans="2:16" ht="56">
      <c r="B566" s="5" t="s">
        <v>1400</v>
      </c>
      <c r="C566" s="51" t="s">
        <v>48</v>
      </c>
      <c r="D566" s="51">
        <v>91926</v>
      </c>
      <c r="E566" s="6" t="s">
        <v>1155</v>
      </c>
      <c r="F566" s="51" t="s">
        <v>107</v>
      </c>
      <c r="G566" s="5">
        <v>2500</v>
      </c>
      <c r="H566" s="52">
        <f>O566*(1-'Orç-Resumo'!$G$10)</f>
        <v>3.45</v>
      </c>
      <c r="I566" s="53">
        <f>P566*(1-'Orç-Resumo'!$G$10)</f>
        <v>1.29</v>
      </c>
      <c r="J566" s="54">
        <f t="shared" si="24"/>
        <v>8625</v>
      </c>
      <c r="K566" s="55">
        <f t="shared" si="25"/>
        <v>3225</v>
      </c>
      <c r="L566" s="56">
        <f t="shared" si="26"/>
        <v>11850</v>
      </c>
      <c r="M566" s="56">
        <v>0</v>
      </c>
      <c r="N566" s="173"/>
      <c r="O566" s="56">
        <v>3.45</v>
      </c>
      <c r="P566" s="184" t="s">
        <v>2927</v>
      </c>
    </row>
    <row r="567" spans="2:16" ht="56">
      <c r="B567" s="5" t="s">
        <v>1401</v>
      </c>
      <c r="C567" s="51" t="s">
        <v>48</v>
      </c>
      <c r="D567" s="51">
        <v>91928</v>
      </c>
      <c r="E567" s="6" t="s">
        <v>1158</v>
      </c>
      <c r="F567" s="51" t="s">
        <v>107</v>
      </c>
      <c r="G567" s="5">
        <v>50</v>
      </c>
      <c r="H567" s="52">
        <f>O567*(1-'Orç-Resumo'!$G$10)</f>
        <v>5.59</v>
      </c>
      <c r="I567" s="53">
        <f>P567*(1-'Orç-Resumo'!$G$10)</f>
        <v>1.72</v>
      </c>
      <c r="J567" s="54">
        <f t="shared" si="24"/>
        <v>279.5</v>
      </c>
      <c r="K567" s="55">
        <f t="shared" si="25"/>
        <v>86</v>
      </c>
      <c r="L567" s="56">
        <f t="shared" si="26"/>
        <v>365.5</v>
      </c>
      <c r="M567" s="56">
        <v>0</v>
      </c>
      <c r="N567" s="173"/>
      <c r="O567" s="56">
        <v>5.59</v>
      </c>
      <c r="P567" s="184" t="s">
        <v>1986</v>
      </c>
    </row>
    <row r="568" spans="2:16" ht="56">
      <c r="B568" s="5" t="s">
        <v>1402</v>
      </c>
      <c r="C568" s="51" t="s">
        <v>26</v>
      </c>
      <c r="D568" s="51" t="s">
        <v>1107</v>
      </c>
      <c r="E568" s="6" t="s">
        <v>1108</v>
      </c>
      <c r="F568" s="51" t="s">
        <v>1102</v>
      </c>
      <c r="G568" s="5">
        <v>50</v>
      </c>
      <c r="H568" s="52">
        <f>O568*(1-'Orç-Resumo'!$G$10)</f>
        <v>34.513333333333335</v>
      </c>
      <c r="I568" s="53">
        <f>P568*(1-'Orç-Resumo'!$G$10)</f>
        <v>22.134999999999998</v>
      </c>
      <c r="J568" s="54">
        <f t="shared" si="24"/>
        <v>1725.6666666666667</v>
      </c>
      <c r="K568" s="55">
        <f t="shared" si="25"/>
        <v>1106.75</v>
      </c>
      <c r="L568" s="56">
        <f t="shared" si="26"/>
        <v>2832.416666666667</v>
      </c>
      <c r="M568" s="56">
        <v>0</v>
      </c>
      <c r="N568" s="173"/>
      <c r="O568" s="56">
        <v>34.513333333333335</v>
      </c>
      <c r="P568" s="184">
        <v>22.134999999999998</v>
      </c>
    </row>
    <row r="569" spans="2:16" ht="56">
      <c r="B569" s="5" t="s">
        <v>1403</v>
      </c>
      <c r="C569" s="51" t="s">
        <v>48</v>
      </c>
      <c r="D569" s="51">
        <v>91867</v>
      </c>
      <c r="E569" s="6" t="s">
        <v>1404</v>
      </c>
      <c r="F569" s="51" t="s">
        <v>107</v>
      </c>
      <c r="G569" s="5">
        <v>50</v>
      </c>
      <c r="H569" s="52">
        <f>O569*(1-'Orç-Resumo'!$G$10)</f>
        <v>6.1199999999999992</v>
      </c>
      <c r="I569" s="53">
        <f>P569*(1-'Orç-Resumo'!$G$10)</f>
        <v>4.16</v>
      </c>
      <c r="J569" s="54">
        <f t="shared" si="24"/>
        <v>305.99999999999994</v>
      </c>
      <c r="K569" s="55">
        <f t="shared" si="25"/>
        <v>208</v>
      </c>
      <c r="L569" s="56">
        <f t="shared" si="26"/>
        <v>514</v>
      </c>
      <c r="M569" s="56">
        <v>0</v>
      </c>
      <c r="N569" s="173"/>
      <c r="O569" s="56">
        <v>6.1199999999999992</v>
      </c>
      <c r="P569" s="184" t="s">
        <v>2180</v>
      </c>
    </row>
    <row r="570" spans="2:16" ht="70">
      <c r="B570" s="5" t="s">
        <v>1405</v>
      </c>
      <c r="C570" s="51" t="s">
        <v>48</v>
      </c>
      <c r="D570" s="51">
        <v>91864</v>
      </c>
      <c r="E570" s="6" t="s">
        <v>3866</v>
      </c>
      <c r="F570" s="51" t="s">
        <v>107</v>
      </c>
      <c r="G570" s="5">
        <v>5</v>
      </c>
      <c r="H570" s="52">
        <f>O570*(1-'Orç-Resumo'!$G$10)</f>
        <v>9.4</v>
      </c>
      <c r="I570" s="53">
        <f>P570*(1-'Orç-Resumo'!$G$10)</f>
        <v>6.16</v>
      </c>
      <c r="J570" s="54">
        <f t="shared" si="24"/>
        <v>47</v>
      </c>
      <c r="K570" s="55">
        <f t="shared" si="25"/>
        <v>30.8</v>
      </c>
      <c r="L570" s="56">
        <f t="shared" si="26"/>
        <v>77.8</v>
      </c>
      <c r="M570" s="56">
        <v>0</v>
      </c>
      <c r="N570" s="173"/>
      <c r="O570" s="56">
        <v>9.4</v>
      </c>
      <c r="P570" s="184" t="s">
        <v>3573</v>
      </c>
    </row>
    <row r="571" spans="2:16" ht="42">
      <c r="B571" s="5" t="s">
        <v>1406</v>
      </c>
      <c r="C571" s="51" t="s">
        <v>99</v>
      </c>
      <c r="D571" s="51" t="s">
        <v>1305</v>
      </c>
      <c r="E571" s="6" t="s">
        <v>1306</v>
      </c>
      <c r="F571" s="51" t="s">
        <v>333</v>
      </c>
      <c r="G571" s="5">
        <v>5</v>
      </c>
      <c r="H571" s="52">
        <f>O571*(1-'Orç-Resumo'!$G$10)</f>
        <v>19.32</v>
      </c>
      <c r="I571" s="53">
        <f>P571*(1-'Orç-Resumo'!$G$10)</f>
        <v>15.35</v>
      </c>
      <c r="J571" s="54">
        <f t="shared" si="24"/>
        <v>96.6</v>
      </c>
      <c r="K571" s="55">
        <f t="shared" si="25"/>
        <v>76.75</v>
      </c>
      <c r="L571" s="56">
        <f t="shared" si="26"/>
        <v>173.35</v>
      </c>
      <c r="M571" s="56">
        <v>0</v>
      </c>
      <c r="N571" s="173"/>
      <c r="O571" s="56">
        <v>19.32</v>
      </c>
      <c r="P571" s="184">
        <v>15.35</v>
      </c>
    </row>
    <row r="572" spans="2:16" ht="42">
      <c r="B572" s="5" t="s">
        <v>1407</v>
      </c>
      <c r="C572" s="51" t="s">
        <v>48</v>
      </c>
      <c r="D572" s="51">
        <v>91941</v>
      </c>
      <c r="E572" s="6" t="s">
        <v>1408</v>
      </c>
      <c r="F572" s="51" t="s">
        <v>173</v>
      </c>
      <c r="G572" s="5">
        <v>5</v>
      </c>
      <c r="H572" s="52">
        <f>O572*(1-'Orç-Resumo'!$G$10)</f>
        <v>5.32</v>
      </c>
      <c r="I572" s="53">
        <f>P572*(1-'Orç-Resumo'!$G$10)</f>
        <v>7.42</v>
      </c>
      <c r="J572" s="54">
        <f t="shared" si="24"/>
        <v>26.6</v>
      </c>
      <c r="K572" s="55">
        <f t="shared" si="25"/>
        <v>37.1</v>
      </c>
      <c r="L572" s="56">
        <f t="shared" si="26"/>
        <v>63.7</v>
      </c>
      <c r="M572" s="56">
        <v>0</v>
      </c>
      <c r="N572" s="173"/>
      <c r="O572" s="56">
        <v>5.32</v>
      </c>
      <c r="P572" s="184" t="s">
        <v>3579</v>
      </c>
    </row>
    <row r="573" spans="2:16" ht="56">
      <c r="B573" s="5" t="s">
        <v>1409</v>
      </c>
      <c r="C573" s="51" t="s">
        <v>48</v>
      </c>
      <c r="D573" s="51">
        <v>95778</v>
      </c>
      <c r="E573" s="6" t="s">
        <v>1410</v>
      </c>
      <c r="F573" s="51" t="s">
        <v>173</v>
      </c>
      <c r="G573" s="5">
        <v>5</v>
      </c>
      <c r="H573" s="52">
        <f>O573*(1-'Orç-Resumo'!$G$10)</f>
        <v>19.03</v>
      </c>
      <c r="I573" s="53">
        <f>P573*(1-'Orç-Resumo'!$G$10)</f>
        <v>12.07</v>
      </c>
      <c r="J573" s="54">
        <f t="shared" si="24"/>
        <v>95.15</v>
      </c>
      <c r="K573" s="55">
        <f t="shared" si="25"/>
        <v>60.35</v>
      </c>
      <c r="L573" s="56">
        <f t="shared" si="26"/>
        <v>155.5</v>
      </c>
      <c r="M573" s="56">
        <v>0</v>
      </c>
      <c r="N573" s="173"/>
      <c r="O573" s="56">
        <v>19.03</v>
      </c>
      <c r="P573" s="184" t="s">
        <v>3237</v>
      </c>
    </row>
    <row r="574" spans="2:16" ht="28">
      <c r="B574" s="5" t="s">
        <v>1411</v>
      </c>
      <c r="C574" s="51" t="s">
        <v>26</v>
      </c>
      <c r="D574" s="51" t="s">
        <v>1412</v>
      </c>
      <c r="E574" s="6" t="s">
        <v>1413</v>
      </c>
      <c r="F574" s="51" t="s">
        <v>107</v>
      </c>
      <c r="G574" s="5">
        <v>10</v>
      </c>
      <c r="H574" s="52">
        <f>O574*(1-'Orç-Resumo'!$G$10)</f>
        <v>11.308400000000001</v>
      </c>
      <c r="I574" s="53">
        <f>P574*(1-'Orç-Resumo'!$G$10)</f>
        <v>1.7707999999999999</v>
      </c>
      <c r="J574" s="54">
        <f t="shared" si="24"/>
        <v>113.084</v>
      </c>
      <c r="K574" s="55">
        <f t="shared" si="25"/>
        <v>17.707999999999998</v>
      </c>
      <c r="L574" s="56">
        <f t="shared" si="26"/>
        <v>130.792</v>
      </c>
      <c r="M574" s="56">
        <v>0</v>
      </c>
      <c r="N574" s="173"/>
      <c r="O574" s="56">
        <v>11.308400000000001</v>
      </c>
      <c r="P574" s="184">
        <v>1.7707999999999999</v>
      </c>
    </row>
    <row r="575" spans="2:16" ht="42">
      <c r="B575" s="5" t="s">
        <v>1414</v>
      </c>
      <c r="C575" s="51" t="s">
        <v>48</v>
      </c>
      <c r="D575" s="51">
        <v>91944</v>
      </c>
      <c r="E575" s="6" t="s">
        <v>1212</v>
      </c>
      <c r="F575" s="51" t="s">
        <v>173</v>
      </c>
      <c r="G575" s="5">
        <v>1</v>
      </c>
      <c r="H575" s="52">
        <f>O575*(1-'Orç-Resumo'!$G$10)</f>
        <v>7.830000000000001</v>
      </c>
      <c r="I575" s="53">
        <f>P575*(1-'Orç-Resumo'!$G$10)</f>
        <v>7.64</v>
      </c>
      <c r="J575" s="54">
        <f t="shared" si="24"/>
        <v>7.830000000000001</v>
      </c>
      <c r="K575" s="55">
        <f t="shared" si="25"/>
        <v>7.64</v>
      </c>
      <c r="L575" s="56">
        <f t="shared" si="26"/>
        <v>15.47</v>
      </c>
      <c r="M575" s="56">
        <v>0</v>
      </c>
      <c r="N575" s="173"/>
      <c r="O575" s="56">
        <v>7.830000000000001</v>
      </c>
      <c r="P575" s="184" t="s">
        <v>643</v>
      </c>
    </row>
    <row r="576" spans="2:16" ht="42">
      <c r="B576" s="5" t="s">
        <v>1415</v>
      </c>
      <c r="C576" s="51" t="s">
        <v>48</v>
      </c>
      <c r="D576" s="51">
        <v>92000</v>
      </c>
      <c r="E576" s="6" t="s">
        <v>1167</v>
      </c>
      <c r="F576" s="51" t="s">
        <v>173</v>
      </c>
      <c r="G576" s="5">
        <v>20</v>
      </c>
      <c r="H576" s="52">
        <f>O576*(1-'Orç-Resumo'!$G$10)</f>
        <v>16.509999999999998</v>
      </c>
      <c r="I576" s="53">
        <f>P576*(1-'Orç-Resumo'!$G$10)</f>
        <v>16.39</v>
      </c>
      <c r="J576" s="54">
        <f t="shared" si="24"/>
        <v>330.19999999999993</v>
      </c>
      <c r="K576" s="55">
        <f t="shared" si="25"/>
        <v>327.8</v>
      </c>
      <c r="L576" s="56">
        <f t="shared" si="26"/>
        <v>658</v>
      </c>
      <c r="M576" s="56">
        <v>0</v>
      </c>
      <c r="N576" s="173"/>
      <c r="O576" s="56">
        <v>16.509999999999998</v>
      </c>
      <c r="P576" s="184" t="s">
        <v>2552</v>
      </c>
    </row>
    <row r="577" spans="2:16" ht="28">
      <c r="B577" s="5" t="s">
        <v>1416</v>
      </c>
      <c r="C577" s="51" t="s">
        <v>99</v>
      </c>
      <c r="D577" s="51" t="s">
        <v>1417</v>
      </c>
      <c r="E577" s="6" t="s">
        <v>1418</v>
      </c>
      <c r="F577" s="51" t="s">
        <v>333</v>
      </c>
      <c r="G577" s="5">
        <v>10</v>
      </c>
      <c r="H577" s="52">
        <f>O577*(1-'Orç-Resumo'!$G$10)</f>
        <v>41.26</v>
      </c>
      <c r="I577" s="53">
        <f>P577*(1-'Orç-Resumo'!$G$10)</f>
        <v>5.52</v>
      </c>
      <c r="J577" s="54">
        <f t="shared" si="24"/>
        <v>412.59999999999997</v>
      </c>
      <c r="K577" s="55">
        <f t="shared" si="25"/>
        <v>55.199999999999996</v>
      </c>
      <c r="L577" s="56">
        <f t="shared" si="26"/>
        <v>467.79999999999995</v>
      </c>
      <c r="M577" s="56">
        <v>0</v>
      </c>
      <c r="N577" s="173"/>
      <c r="O577" s="56">
        <v>41.26</v>
      </c>
      <c r="P577" s="184">
        <v>5.52</v>
      </c>
    </row>
    <row r="578" spans="2:16" ht="28">
      <c r="B578" s="5" t="s">
        <v>1419</v>
      </c>
      <c r="C578" s="51" t="s">
        <v>21</v>
      </c>
      <c r="D578" s="51" t="s">
        <v>21</v>
      </c>
      <c r="E578" s="6" t="s">
        <v>1420</v>
      </c>
      <c r="F578" s="51" t="s">
        <v>23</v>
      </c>
      <c r="G578" s="5"/>
      <c r="H578" s="52"/>
      <c r="I578" s="53"/>
      <c r="J578" s="54"/>
      <c r="K578" s="55"/>
      <c r="L578" s="56"/>
      <c r="M578" s="56"/>
      <c r="N578" s="173"/>
      <c r="O578" s="56" t="s">
        <v>24</v>
      </c>
      <c r="P578" s="184" t="s">
        <v>24</v>
      </c>
    </row>
    <row r="579" spans="2:16" ht="56">
      <c r="B579" s="5" t="s">
        <v>1421</v>
      </c>
      <c r="C579" s="51" t="s">
        <v>26</v>
      </c>
      <c r="D579" s="51" t="s">
        <v>1422</v>
      </c>
      <c r="E579" s="6" t="s">
        <v>1423</v>
      </c>
      <c r="F579" s="51" t="s">
        <v>33</v>
      </c>
      <c r="G579" s="5">
        <v>1</v>
      </c>
      <c r="H579" s="52">
        <f>O579*(1-'Orç-Resumo'!$G$10)</f>
        <v>154.93600000000004</v>
      </c>
      <c r="I579" s="53">
        <f>P579*(1-'Orç-Resumo'!$G$10)</f>
        <v>292.18200000000002</v>
      </c>
      <c r="J579" s="54">
        <f t="shared" si="24"/>
        <v>154.93600000000004</v>
      </c>
      <c r="K579" s="55">
        <f t="shared" si="25"/>
        <v>292.18200000000002</v>
      </c>
      <c r="L579" s="56">
        <f t="shared" si="26"/>
        <v>447.11800000000005</v>
      </c>
      <c r="M579" s="56">
        <v>0</v>
      </c>
      <c r="N579" s="173"/>
      <c r="O579" s="56">
        <v>154.93600000000004</v>
      </c>
      <c r="P579" s="184">
        <v>292.18200000000002</v>
      </c>
    </row>
    <row r="580" spans="2:16" ht="28">
      <c r="B580" s="5" t="s">
        <v>1424</v>
      </c>
      <c r="C580" s="51" t="s">
        <v>26</v>
      </c>
      <c r="D580" s="51" t="s">
        <v>1425</v>
      </c>
      <c r="E580" s="6" t="s">
        <v>1426</v>
      </c>
      <c r="F580" s="51" t="s">
        <v>33</v>
      </c>
      <c r="G580" s="5">
        <v>1</v>
      </c>
      <c r="H580" s="52">
        <f>O580*(1-'Orç-Resumo'!$G$10)</f>
        <v>14.460000000000004</v>
      </c>
      <c r="I580" s="53">
        <f>P580*(1-'Orç-Resumo'!$G$10)</f>
        <v>44.269999999999996</v>
      </c>
      <c r="J580" s="54">
        <f t="shared" si="24"/>
        <v>14.460000000000004</v>
      </c>
      <c r="K580" s="55">
        <f t="shared" si="25"/>
        <v>44.269999999999996</v>
      </c>
      <c r="L580" s="56">
        <f t="shared" si="26"/>
        <v>58.730000000000004</v>
      </c>
      <c r="M580" s="56">
        <v>0</v>
      </c>
      <c r="N580" s="173"/>
      <c r="O580" s="56">
        <v>14.460000000000004</v>
      </c>
      <c r="P580" s="184">
        <v>44.269999999999996</v>
      </c>
    </row>
    <row r="581" spans="2:16">
      <c r="B581" s="5" t="s">
        <v>1427</v>
      </c>
      <c r="C581" s="51" t="s">
        <v>26</v>
      </c>
      <c r="D581" s="51" t="s">
        <v>1428</v>
      </c>
      <c r="E581" s="6" t="s">
        <v>1429</v>
      </c>
      <c r="F581" s="51" t="s">
        <v>33</v>
      </c>
      <c r="G581" s="5">
        <v>1</v>
      </c>
      <c r="H581" s="52">
        <f>O581*(1-'Orç-Resumo'!$G$10)</f>
        <v>115.68000000000004</v>
      </c>
      <c r="I581" s="53">
        <f>P581*(1-'Orç-Resumo'!$G$10)</f>
        <v>354.15999999999997</v>
      </c>
      <c r="J581" s="54">
        <f t="shared" si="24"/>
        <v>115.68000000000004</v>
      </c>
      <c r="K581" s="55">
        <f t="shared" si="25"/>
        <v>354.15999999999997</v>
      </c>
      <c r="L581" s="56">
        <f t="shared" si="26"/>
        <v>469.84000000000003</v>
      </c>
      <c r="M581" s="56">
        <v>0</v>
      </c>
      <c r="N581" s="173"/>
      <c r="O581" s="56">
        <v>115.68000000000004</v>
      </c>
      <c r="P581" s="184">
        <v>354.15999999999997</v>
      </c>
    </row>
    <row r="582" spans="2:16" ht="28">
      <c r="B582" s="5" t="s">
        <v>1430</v>
      </c>
      <c r="C582" s="51" t="s">
        <v>26</v>
      </c>
      <c r="D582" s="51" t="s">
        <v>1431</v>
      </c>
      <c r="E582" s="6" t="s">
        <v>1432</v>
      </c>
      <c r="F582" s="51" t="s">
        <v>33</v>
      </c>
      <c r="G582" s="5">
        <v>1</v>
      </c>
      <c r="H582" s="52">
        <f>O582*(1-'Orç-Resumo'!$G$10)</f>
        <v>172.64000000000004</v>
      </c>
      <c r="I582" s="53">
        <f>P582*(1-'Orç-Resumo'!$G$10)</f>
        <v>588.32000000000005</v>
      </c>
      <c r="J582" s="54">
        <f t="shared" si="24"/>
        <v>172.64000000000004</v>
      </c>
      <c r="K582" s="55">
        <f t="shared" si="25"/>
        <v>588.32000000000005</v>
      </c>
      <c r="L582" s="56">
        <f t="shared" si="26"/>
        <v>760.96</v>
      </c>
      <c r="M582" s="56">
        <v>0</v>
      </c>
      <c r="N582" s="173"/>
      <c r="O582" s="56">
        <v>172.64000000000004</v>
      </c>
      <c r="P582" s="184">
        <v>588.32000000000005</v>
      </c>
    </row>
    <row r="583" spans="2:16">
      <c r="B583" s="5" t="s">
        <v>1433</v>
      </c>
      <c r="C583" s="51" t="s">
        <v>26</v>
      </c>
      <c r="D583" s="51" t="s">
        <v>1434</v>
      </c>
      <c r="E583" s="6" t="s">
        <v>1435</v>
      </c>
      <c r="F583" s="51" t="s">
        <v>33</v>
      </c>
      <c r="G583" s="5">
        <v>1</v>
      </c>
      <c r="H583" s="52">
        <f>O583*(1-'Orç-Resumo'!$G$10)</f>
        <v>28.920000000000009</v>
      </c>
      <c r="I583" s="53">
        <f>P583*(1-'Orç-Resumo'!$G$10)</f>
        <v>88.539999999999992</v>
      </c>
      <c r="J583" s="54">
        <f t="shared" si="24"/>
        <v>28.920000000000009</v>
      </c>
      <c r="K583" s="55">
        <f t="shared" si="25"/>
        <v>88.539999999999992</v>
      </c>
      <c r="L583" s="56">
        <f t="shared" si="26"/>
        <v>117.46000000000001</v>
      </c>
      <c r="M583" s="56">
        <v>0</v>
      </c>
      <c r="N583" s="173"/>
      <c r="O583" s="56">
        <v>28.920000000000009</v>
      </c>
      <c r="P583" s="184">
        <v>88.539999999999992</v>
      </c>
    </row>
    <row r="584" spans="2:16" ht="56">
      <c r="B584" s="5" t="s">
        <v>1436</v>
      </c>
      <c r="C584" s="51" t="s">
        <v>26</v>
      </c>
      <c r="D584" s="51" t="s">
        <v>1437</v>
      </c>
      <c r="E584" s="6" t="s">
        <v>1438</v>
      </c>
      <c r="F584" s="51" t="s">
        <v>33</v>
      </c>
      <c r="G584" s="5">
        <v>1</v>
      </c>
      <c r="H584" s="52">
        <f>O584*(1-'Orç-Resumo'!$G$10)</f>
        <v>122.91000000000004</v>
      </c>
      <c r="I584" s="53">
        <f>P584*(1-'Orç-Resumo'!$G$10)</f>
        <v>376.29500000000002</v>
      </c>
      <c r="J584" s="54">
        <f t="shared" si="24"/>
        <v>122.91000000000004</v>
      </c>
      <c r="K584" s="55">
        <f t="shared" si="25"/>
        <v>376.29500000000002</v>
      </c>
      <c r="L584" s="56">
        <f t="shared" si="26"/>
        <v>499.20500000000004</v>
      </c>
      <c r="M584" s="56">
        <v>0</v>
      </c>
      <c r="N584" s="173"/>
      <c r="O584" s="56">
        <v>122.91000000000004</v>
      </c>
      <c r="P584" s="184">
        <v>376.29500000000002</v>
      </c>
    </row>
    <row r="585" spans="2:16" ht="56">
      <c r="B585" s="5" t="s">
        <v>1439</v>
      </c>
      <c r="C585" s="51" t="s">
        <v>26</v>
      </c>
      <c r="D585" s="51" t="s">
        <v>1440</v>
      </c>
      <c r="E585" s="6" t="s">
        <v>1441</v>
      </c>
      <c r="F585" s="51" t="s">
        <v>33</v>
      </c>
      <c r="G585" s="5">
        <v>1</v>
      </c>
      <c r="H585" s="52">
        <f>O585*(1-'Orç-Resumo'!$G$10)</f>
        <v>1706.0600000000002</v>
      </c>
      <c r="I585" s="53">
        <f>P585*(1-'Orç-Resumo'!$G$10)</f>
        <v>5772.5099999999993</v>
      </c>
      <c r="J585" s="54">
        <f t="shared" si="24"/>
        <v>1706.0600000000002</v>
      </c>
      <c r="K585" s="55">
        <f t="shared" si="25"/>
        <v>5772.5099999999993</v>
      </c>
      <c r="L585" s="56">
        <f t="shared" si="26"/>
        <v>7478.57</v>
      </c>
      <c r="M585" s="56">
        <v>0</v>
      </c>
      <c r="N585" s="173"/>
      <c r="O585" s="56">
        <v>1706.0600000000002</v>
      </c>
      <c r="P585" s="184">
        <v>5772.5099999999993</v>
      </c>
    </row>
    <row r="586" spans="2:16" ht="70">
      <c r="B586" s="5" t="s">
        <v>1442</v>
      </c>
      <c r="C586" s="51" t="s">
        <v>26</v>
      </c>
      <c r="D586" s="51" t="s">
        <v>1443</v>
      </c>
      <c r="E586" s="6" t="s">
        <v>1444</v>
      </c>
      <c r="F586" s="51" t="s">
        <v>33</v>
      </c>
      <c r="G586" s="5">
        <v>1</v>
      </c>
      <c r="H586" s="52">
        <f>O586*(1-'Orç-Resumo'!$G$10)</f>
        <v>1764.1933333333332</v>
      </c>
      <c r="I586" s="53">
        <f>P586*(1-'Orç-Resumo'!$G$10)</f>
        <v>1104.2333333333333</v>
      </c>
      <c r="J586" s="54">
        <f t="shared" si="24"/>
        <v>1764.1933333333332</v>
      </c>
      <c r="K586" s="55">
        <f t="shared" si="25"/>
        <v>1104.2333333333333</v>
      </c>
      <c r="L586" s="56">
        <f t="shared" si="26"/>
        <v>2868.4266666666663</v>
      </c>
      <c r="M586" s="56">
        <v>0</v>
      </c>
      <c r="N586" s="173"/>
      <c r="O586" s="56">
        <v>1764.1933333333332</v>
      </c>
      <c r="P586" s="184">
        <v>1104.2333333333333</v>
      </c>
    </row>
    <row r="587" spans="2:16" ht="28">
      <c r="B587" s="5" t="s">
        <v>1445</v>
      </c>
      <c r="C587" s="51" t="s">
        <v>26</v>
      </c>
      <c r="D587" s="51" t="s">
        <v>1446</v>
      </c>
      <c r="E587" s="6" t="s">
        <v>1447</v>
      </c>
      <c r="F587" s="51" t="s">
        <v>33</v>
      </c>
      <c r="G587" s="5">
        <v>16</v>
      </c>
      <c r="H587" s="52">
        <f>O587*(1-'Orç-Resumo'!$G$10)</f>
        <v>163.51500000000001</v>
      </c>
      <c r="I587" s="53">
        <f>P587*(1-'Orç-Resumo'!$G$10)</f>
        <v>15.6</v>
      </c>
      <c r="J587" s="54">
        <f t="shared" si="24"/>
        <v>2616.2400000000002</v>
      </c>
      <c r="K587" s="55">
        <f t="shared" si="25"/>
        <v>249.6</v>
      </c>
      <c r="L587" s="56">
        <f t="shared" si="26"/>
        <v>2865.84</v>
      </c>
      <c r="M587" s="56">
        <v>0</v>
      </c>
      <c r="N587" s="173"/>
      <c r="O587" s="56">
        <v>163.51500000000001</v>
      </c>
      <c r="P587" s="184">
        <v>15.6</v>
      </c>
    </row>
    <row r="588" spans="2:16" ht="28">
      <c r="B588" s="5" t="s">
        <v>1448</v>
      </c>
      <c r="C588" s="51" t="s">
        <v>26</v>
      </c>
      <c r="D588" s="51" t="s">
        <v>1449</v>
      </c>
      <c r="E588" s="6" t="s">
        <v>1450</v>
      </c>
      <c r="F588" s="51" t="s">
        <v>33</v>
      </c>
      <c r="G588" s="5">
        <v>16</v>
      </c>
      <c r="H588" s="52">
        <f>O588*(1-'Orç-Resumo'!$G$10)</f>
        <v>179.11500000000001</v>
      </c>
      <c r="I588" s="53">
        <f>P588*(1-'Orç-Resumo'!$G$10)</f>
        <v>15.6</v>
      </c>
      <c r="J588" s="54">
        <f t="shared" si="24"/>
        <v>2865.84</v>
      </c>
      <c r="K588" s="55">
        <f t="shared" si="25"/>
        <v>249.6</v>
      </c>
      <c r="L588" s="56">
        <f t="shared" si="26"/>
        <v>3115.44</v>
      </c>
      <c r="M588" s="56">
        <v>0</v>
      </c>
      <c r="N588" s="173"/>
      <c r="O588" s="56">
        <v>179.11500000000001</v>
      </c>
      <c r="P588" s="184">
        <v>15.6</v>
      </c>
    </row>
    <row r="589" spans="2:16" ht="28">
      <c r="B589" s="5" t="s">
        <v>1451</v>
      </c>
      <c r="C589" s="51" t="s">
        <v>26</v>
      </c>
      <c r="D589" s="51" t="s">
        <v>1452</v>
      </c>
      <c r="E589" s="6" t="s">
        <v>1453</v>
      </c>
      <c r="F589" s="51" t="s">
        <v>33</v>
      </c>
      <c r="G589" s="5">
        <v>16</v>
      </c>
      <c r="H589" s="52">
        <f>O589*(1-'Orç-Resumo'!$G$10)</f>
        <v>332.61500000000001</v>
      </c>
      <c r="I589" s="53">
        <f>P589*(1-'Orç-Resumo'!$G$10)</f>
        <v>15.6</v>
      </c>
      <c r="J589" s="54">
        <f t="shared" si="24"/>
        <v>5321.84</v>
      </c>
      <c r="K589" s="55">
        <f t="shared" si="25"/>
        <v>249.6</v>
      </c>
      <c r="L589" s="56">
        <f t="shared" si="26"/>
        <v>5571.4400000000005</v>
      </c>
      <c r="M589" s="56">
        <v>0</v>
      </c>
      <c r="N589" s="173"/>
      <c r="O589" s="56">
        <v>332.61500000000001</v>
      </c>
      <c r="P589" s="184">
        <v>15.6</v>
      </c>
    </row>
    <row r="590" spans="2:16" ht="56">
      <c r="B590" s="5" t="s">
        <v>1454</v>
      </c>
      <c r="C590" s="51" t="s">
        <v>26</v>
      </c>
      <c r="D590" s="51" t="s">
        <v>1455</v>
      </c>
      <c r="E590" s="6" t="s">
        <v>1456</v>
      </c>
      <c r="F590" s="51" t="s">
        <v>33</v>
      </c>
      <c r="G590" s="5">
        <v>1</v>
      </c>
      <c r="H590" s="52">
        <f>O590*(1-'Orç-Resumo'!$G$10)</f>
        <v>749.68999999999994</v>
      </c>
      <c r="I590" s="53">
        <f>P590*(1-'Orç-Resumo'!$G$10)</f>
        <v>156</v>
      </c>
      <c r="J590" s="54">
        <f t="shared" si="24"/>
        <v>749.68999999999994</v>
      </c>
      <c r="K590" s="55">
        <f t="shared" si="25"/>
        <v>156</v>
      </c>
      <c r="L590" s="56">
        <f t="shared" si="26"/>
        <v>905.68999999999994</v>
      </c>
      <c r="M590" s="56">
        <v>0</v>
      </c>
      <c r="N590" s="173"/>
      <c r="O590" s="56">
        <v>749.68999999999994</v>
      </c>
      <c r="P590" s="184">
        <v>156</v>
      </c>
    </row>
    <row r="591" spans="2:16" ht="56">
      <c r="B591" s="5" t="s">
        <v>1457</v>
      </c>
      <c r="C591" s="51" t="s">
        <v>26</v>
      </c>
      <c r="D591" s="51" t="s">
        <v>1458</v>
      </c>
      <c r="E591" s="6" t="s">
        <v>1459</v>
      </c>
      <c r="F591" s="51" t="s">
        <v>33</v>
      </c>
      <c r="G591" s="5">
        <v>1</v>
      </c>
      <c r="H591" s="52">
        <f>O591*(1-'Orç-Resumo'!$G$10)</f>
        <v>1965.68</v>
      </c>
      <c r="I591" s="53">
        <f>P591*(1-'Orç-Resumo'!$G$10)</f>
        <v>499.2</v>
      </c>
      <c r="J591" s="54">
        <f t="shared" si="24"/>
        <v>1965.68</v>
      </c>
      <c r="K591" s="55">
        <f t="shared" si="25"/>
        <v>499.2</v>
      </c>
      <c r="L591" s="56">
        <f t="shared" si="26"/>
        <v>2464.88</v>
      </c>
      <c r="M591" s="56">
        <v>0</v>
      </c>
      <c r="N591" s="173"/>
      <c r="O591" s="56">
        <v>1965.68</v>
      </c>
      <c r="P591" s="184">
        <v>499.2</v>
      </c>
    </row>
    <row r="592" spans="2:16" ht="56">
      <c r="B592" s="5" t="s">
        <v>1460</v>
      </c>
      <c r="C592" s="51" t="s">
        <v>26</v>
      </c>
      <c r="D592" s="51" t="s">
        <v>1461</v>
      </c>
      <c r="E592" s="6" t="s">
        <v>1462</v>
      </c>
      <c r="F592" s="51" t="s">
        <v>33</v>
      </c>
      <c r="G592" s="5">
        <v>1</v>
      </c>
      <c r="H592" s="52">
        <f>O592*(1-'Orç-Resumo'!$G$10)</f>
        <v>2215.6799999999998</v>
      </c>
      <c r="I592" s="53">
        <f>P592*(1-'Orç-Resumo'!$G$10)</f>
        <v>499.2</v>
      </c>
      <c r="J592" s="54">
        <f t="shared" si="24"/>
        <v>2215.6799999999998</v>
      </c>
      <c r="K592" s="55">
        <f t="shared" si="25"/>
        <v>499.2</v>
      </c>
      <c r="L592" s="56">
        <f t="shared" si="26"/>
        <v>2714.8799999999997</v>
      </c>
      <c r="M592" s="56">
        <v>0</v>
      </c>
      <c r="N592" s="173"/>
      <c r="O592" s="56">
        <v>2215.6799999999998</v>
      </c>
      <c r="P592" s="184">
        <v>499.2</v>
      </c>
    </row>
    <row r="593" spans="2:16" ht="42">
      <c r="B593" s="5" t="s">
        <v>1463</v>
      </c>
      <c r="C593" s="51" t="s">
        <v>26</v>
      </c>
      <c r="D593" s="51" t="s">
        <v>1464</v>
      </c>
      <c r="E593" s="6" t="s">
        <v>1465</v>
      </c>
      <c r="F593" s="51" t="s">
        <v>33</v>
      </c>
      <c r="G593" s="5">
        <v>1</v>
      </c>
      <c r="H593" s="52">
        <f>O593*(1-'Orç-Resumo'!$G$10)</f>
        <v>3694.6</v>
      </c>
      <c r="I593" s="53">
        <f>P593*(1-'Orç-Resumo'!$G$10)</f>
        <v>624</v>
      </c>
      <c r="J593" s="54">
        <f t="shared" ref="J593:J656" si="27">G593*H593</f>
        <v>3694.6</v>
      </c>
      <c r="K593" s="55">
        <f t="shared" ref="K593:K656" si="28">G593*I593</f>
        <v>624</v>
      </c>
      <c r="L593" s="56">
        <f t="shared" ref="L593:L656" si="29">J593+K593</f>
        <v>4318.6000000000004</v>
      </c>
      <c r="M593" s="56">
        <v>0</v>
      </c>
      <c r="N593" s="173"/>
      <c r="O593" s="56">
        <v>3694.6</v>
      </c>
      <c r="P593" s="184">
        <v>624</v>
      </c>
    </row>
    <row r="594" spans="2:16" ht="42">
      <c r="B594" s="5" t="s">
        <v>1466</v>
      </c>
      <c r="C594" s="51" t="s">
        <v>26</v>
      </c>
      <c r="D594" s="51" t="s">
        <v>1467</v>
      </c>
      <c r="E594" s="6" t="s">
        <v>1468</v>
      </c>
      <c r="F594" s="51" t="s">
        <v>33</v>
      </c>
      <c r="G594" s="5">
        <v>1</v>
      </c>
      <c r="H594" s="52">
        <f>O594*(1-'Orç-Resumo'!$G$10)</f>
        <v>3994.6</v>
      </c>
      <c r="I594" s="53">
        <f>P594*(1-'Orç-Resumo'!$G$10)</f>
        <v>624</v>
      </c>
      <c r="J594" s="54">
        <f t="shared" si="27"/>
        <v>3994.6</v>
      </c>
      <c r="K594" s="55">
        <f t="shared" si="28"/>
        <v>624</v>
      </c>
      <c r="L594" s="56">
        <f t="shared" si="29"/>
        <v>4618.6000000000004</v>
      </c>
      <c r="M594" s="56">
        <v>0</v>
      </c>
      <c r="N594" s="173"/>
      <c r="O594" s="56">
        <v>3994.6</v>
      </c>
      <c r="P594" s="184">
        <v>624</v>
      </c>
    </row>
    <row r="595" spans="2:16" ht="28">
      <c r="B595" s="5" t="s">
        <v>1469</v>
      </c>
      <c r="C595" s="51" t="s">
        <v>26</v>
      </c>
      <c r="D595" s="51" t="s">
        <v>1470</v>
      </c>
      <c r="E595" s="6" t="s">
        <v>1471</v>
      </c>
      <c r="F595" s="51" t="s">
        <v>33</v>
      </c>
      <c r="G595" s="5">
        <v>5</v>
      </c>
      <c r="H595" s="52">
        <f>O595*(1-'Orç-Resumo'!$G$10)</f>
        <v>32.545000000000002</v>
      </c>
      <c r="I595" s="53">
        <f>P595*(1-'Orç-Resumo'!$G$10)</f>
        <v>35.814999999999998</v>
      </c>
      <c r="J595" s="54">
        <f t="shared" si="27"/>
        <v>162.72500000000002</v>
      </c>
      <c r="K595" s="55">
        <f t="shared" si="28"/>
        <v>179.07499999999999</v>
      </c>
      <c r="L595" s="56">
        <f t="shared" si="29"/>
        <v>341.8</v>
      </c>
      <c r="M595" s="56">
        <v>0</v>
      </c>
      <c r="N595" s="173"/>
      <c r="O595" s="56">
        <v>32.545000000000002</v>
      </c>
      <c r="P595" s="184">
        <v>35.814999999999998</v>
      </c>
    </row>
    <row r="596" spans="2:16">
      <c r="B596" s="5" t="s">
        <v>1472</v>
      </c>
      <c r="C596" s="51" t="s">
        <v>21</v>
      </c>
      <c r="D596" s="51" t="s">
        <v>21</v>
      </c>
      <c r="E596" s="6" t="s">
        <v>1473</v>
      </c>
      <c r="F596" s="51" t="s">
        <v>23</v>
      </c>
      <c r="G596" s="5"/>
      <c r="H596" s="52"/>
      <c r="I596" s="53"/>
      <c r="J596" s="54"/>
      <c r="K596" s="55"/>
      <c r="L596" s="56"/>
      <c r="M596" s="56">
        <f>SUM(L597:L627)</f>
        <v>28489.734809999987</v>
      </c>
      <c r="N596" s="173"/>
      <c r="O596" s="56" t="s">
        <v>24</v>
      </c>
      <c r="P596" s="184" t="s">
        <v>24</v>
      </c>
    </row>
    <row r="597" spans="2:16" ht="28">
      <c r="B597" s="5" t="s">
        <v>1474</v>
      </c>
      <c r="C597" s="51" t="s">
        <v>26</v>
      </c>
      <c r="D597" s="51" t="s">
        <v>1475</v>
      </c>
      <c r="E597" s="6" t="s">
        <v>1476</v>
      </c>
      <c r="F597" s="51" t="s">
        <v>1261</v>
      </c>
      <c r="G597" s="5">
        <v>10</v>
      </c>
      <c r="H597" s="52">
        <f>O597*(1-'Orç-Resumo'!$G$10)</f>
        <v>230.85999999999996</v>
      </c>
      <c r="I597" s="53">
        <f>P597*(1-'Orç-Resumo'!$G$10)</f>
        <v>377.80999999999995</v>
      </c>
      <c r="J597" s="54">
        <f t="shared" si="27"/>
        <v>2308.5999999999995</v>
      </c>
      <c r="K597" s="55">
        <f t="shared" si="28"/>
        <v>3778.0999999999995</v>
      </c>
      <c r="L597" s="56">
        <f t="shared" si="29"/>
        <v>6086.6999999999989</v>
      </c>
      <c r="M597" s="56">
        <v>0</v>
      </c>
      <c r="N597" s="173"/>
      <c r="O597" s="56">
        <v>230.85999999999996</v>
      </c>
      <c r="P597" s="184">
        <v>377.80999999999995</v>
      </c>
    </row>
    <row r="598" spans="2:16" ht="84">
      <c r="B598" s="5" t="s">
        <v>1477</v>
      </c>
      <c r="C598" s="51" t="s">
        <v>26</v>
      </c>
      <c r="D598" s="51" t="s">
        <v>2203</v>
      </c>
      <c r="E598" s="6" t="s">
        <v>2204</v>
      </c>
      <c r="F598" s="51">
        <v>0</v>
      </c>
      <c r="G598" s="5">
        <v>10</v>
      </c>
      <c r="H598" s="52">
        <f>O598*(1-'Orç-Resumo'!$G$10)</f>
        <v>665.96075499999984</v>
      </c>
      <c r="I598" s="53">
        <f>P598*(1-'Orç-Resumo'!$G$10)</f>
        <v>708.5727260000001</v>
      </c>
      <c r="J598" s="54">
        <f t="shared" si="27"/>
        <v>6659.6075499999988</v>
      </c>
      <c r="K598" s="55">
        <f t="shared" si="28"/>
        <v>7085.7272600000015</v>
      </c>
      <c r="L598" s="56">
        <f t="shared" si="29"/>
        <v>13745.33481</v>
      </c>
      <c r="M598" s="56">
        <v>0</v>
      </c>
      <c r="N598" s="173"/>
      <c r="O598" s="56">
        <v>665.96075499999984</v>
      </c>
      <c r="P598" s="184">
        <v>708.5727260000001</v>
      </c>
    </row>
    <row r="599" spans="2:16" ht="28">
      <c r="B599" s="5" t="s">
        <v>1478</v>
      </c>
      <c r="C599" s="51" t="s">
        <v>48</v>
      </c>
      <c r="D599" s="51">
        <v>86886</v>
      </c>
      <c r="E599" s="6" t="s">
        <v>1479</v>
      </c>
      <c r="F599" s="51" t="s">
        <v>173</v>
      </c>
      <c r="G599" s="5">
        <v>10</v>
      </c>
      <c r="H599" s="52">
        <f>O599*(1-'Orç-Resumo'!$G$10)</f>
        <v>59.96</v>
      </c>
      <c r="I599" s="53">
        <f>P599*(1-'Orç-Resumo'!$G$10)</f>
        <v>4.51</v>
      </c>
      <c r="J599" s="54">
        <f t="shared" si="27"/>
        <v>599.6</v>
      </c>
      <c r="K599" s="55">
        <f t="shared" si="28"/>
        <v>45.099999999999994</v>
      </c>
      <c r="L599" s="56">
        <f t="shared" si="29"/>
        <v>644.70000000000005</v>
      </c>
      <c r="M599" s="56">
        <v>0</v>
      </c>
      <c r="N599" s="173"/>
      <c r="O599" s="56">
        <v>59.96</v>
      </c>
      <c r="P599" s="184" t="s">
        <v>2047</v>
      </c>
    </row>
    <row r="600" spans="2:16" ht="56">
      <c r="B600" s="5" t="s">
        <v>1480</v>
      </c>
      <c r="C600" s="51" t="s">
        <v>48</v>
      </c>
      <c r="D600" s="51">
        <v>89985</v>
      </c>
      <c r="E600" s="6" t="s">
        <v>3867</v>
      </c>
      <c r="F600" s="51" t="s">
        <v>173</v>
      </c>
      <c r="G600" s="5">
        <v>10</v>
      </c>
      <c r="H600" s="52">
        <f>O600*(1-'Orç-Resumo'!$G$10)</f>
        <v>76.52000000000001</v>
      </c>
      <c r="I600" s="53">
        <f>P600*(1-'Orç-Resumo'!$G$10)</f>
        <v>9.18</v>
      </c>
      <c r="J600" s="54">
        <f t="shared" si="27"/>
        <v>765.2</v>
      </c>
      <c r="K600" s="55">
        <f t="shared" si="28"/>
        <v>91.8</v>
      </c>
      <c r="L600" s="56">
        <f t="shared" si="29"/>
        <v>857</v>
      </c>
      <c r="M600" s="56">
        <v>0</v>
      </c>
      <c r="N600" s="173"/>
      <c r="O600" s="56">
        <v>76.52000000000001</v>
      </c>
      <c r="P600" s="184" t="s">
        <v>1999</v>
      </c>
    </row>
    <row r="601" spans="2:16" ht="42">
      <c r="B601" s="5" t="s">
        <v>1481</v>
      </c>
      <c r="C601" s="51" t="s">
        <v>48</v>
      </c>
      <c r="D601" s="51">
        <v>86885</v>
      </c>
      <c r="E601" s="6" t="s">
        <v>1482</v>
      </c>
      <c r="F601" s="51" t="s">
        <v>173</v>
      </c>
      <c r="G601" s="5">
        <v>10</v>
      </c>
      <c r="H601" s="52">
        <f>O601*(1-'Orç-Resumo'!$G$10)</f>
        <v>6.64</v>
      </c>
      <c r="I601" s="53">
        <f>P601*(1-'Orç-Resumo'!$G$10)</f>
        <v>4.53</v>
      </c>
      <c r="J601" s="54">
        <f t="shared" si="27"/>
        <v>66.399999999999991</v>
      </c>
      <c r="K601" s="55">
        <f t="shared" si="28"/>
        <v>45.300000000000004</v>
      </c>
      <c r="L601" s="56">
        <f t="shared" si="29"/>
        <v>111.69999999999999</v>
      </c>
      <c r="M601" s="56">
        <v>0</v>
      </c>
      <c r="N601" s="173"/>
      <c r="O601" s="56">
        <v>6.64</v>
      </c>
      <c r="P601" s="184" t="s">
        <v>3082</v>
      </c>
    </row>
    <row r="602" spans="2:16" ht="56">
      <c r="B602" s="5" t="s">
        <v>1483</v>
      </c>
      <c r="C602" s="51" t="s">
        <v>48</v>
      </c>
      <c r="D602" s="51">
        <v>89358</v>
      </c>
      <c r="E602" s="6" t="s">
        <v>1484</v>
      </c>
      <c r="F602" s="51" t="s">
        <v>173</v>
      </c>
      <c r="G602" s="5">
        <v>10</v>
      </c>
      <c r="H602" s="52">
        <f>O602*(1-'Orç-Resumo'!$G$10)</f>
        <v>2.79</v>
      </c>
      <c r="I602" s="53">
        <f>P602*(1-'Orç-Resumo'!$G$10)</f>
        <v>5.47</v>
      </c>
      <c r="J602" s="54">
        <f t="shared" si="27"/>
        <v>27.9</v>
      </c>
      <c r="K602" s="55">
        <f t="shared" si="28"/>
        <v>54.699999999999996</v>
      </c>
      <c r="L602" s="56">
        <f t="shared" si="29"/>
        <v>82.6</v>
      </c>
      <c r="M602" s="56">
        <v>0</v>
      </c>
      <c r="N602" s="173"/>
      <c r="O602" s="56">
        <v>2.79</v>
      </c>
      <c r="P602" s="184" t="s">
        <v>3515</v>
      </c>
    </row>
    <row r="603" spans="2:16" ht="56">
      <c r="B603" s="5" t="s">
        <v>1485</v>
      </c>
      <c r="C603" s="51" t="s">
        <v>48</v>
      </c>
      <c r="D603" s="51">
        <v>89362</v>
      </c>
      <c r="E603" s="6" t="s">
        <v>1486</v>
      </c>
      <c r="F603" s="51" t="s">
        <v>173</v>
      </c>
      <c r="G603" s="5">
        <v>10</v>
      </c>
      <c r="H603" s="52">
        <f>O603*(1-'Orç-Resumo'!$G$10)</f>
        <v>3.42</v>
      </c>
      <c r="I603" s="53">
        <f>P603*(1-'Orç-Resumo'!$G$10)</f>
        <v>6.34</v>
      </c>
      <c r="J603" s="54">
        <f t="shared" si="27"/>
        <v>34.200000000000003</v>
      </c>
      <c r="K603" s="55">
        <f t="shared" si="28"/>
        <v>63.4</v>
      </c>
      <c r="L603" s="56">
        <f t="shared" si="29"/>
        <v>97.6</v>
      </c>
      <c r="M603" s="56">
        <v>0</v>
      </c>
      <c r="N603" s="173"/>
      <c r="O603" s="56">
        <v>3.42</v>
      </c>
      <c r="P603" s="184" t="s">
        <v>3949</v>
      </c>
    </row>
    <row r="604" spans="2:16" ht="56">
      <c r="B604" s="5" t="s">
        <v>1487</v>
      </c>
      <c r="C604" s="51" t="s">
        <v>48</v>
      </c>
      <c r="D604" s="51">
        <v>89366</v>
      </c>
      <c r="E604" s="6" t="s">
        <v>1488</v>
      </c>
      <c r="F604" s="51" t="s">
        <v>173</v>
      </c>
      <c r="G604" s="5">
        <v>10</v>
      </c>
      <c r="H604" s="52">
        <f>O604*(1-'Orç-Resumo'!$G$10)</f>
        <v>9.370000000000001</v>
      </c>
      <c r="I604" s="53">
        <f>P604*(1-'Orç-Resumo'!$G$10)</f>
        <v>5.89</v>
      </c>
      <c r="J604" s="54">
        <f t="shared" si="27"/>
        <v>93.700000000000017</v>
      </c>
      <c r="K604" s="55">
        <f t="shared" si="28"/>
        <v>58.9</v>
      </c>
      <c r="L604" s="56">
        <f t="shared" si="29"/>
        <v>152.60000000000002</v>
      </c>
      <c r="M604" s="56">
        <v>0</v>
      </c>
      <c r="N604" s="173"/>
      <c r="O604" s="56">
        <v>9.370000000000001</v>
      </c>
      <c r="P604" s="184" t="s">
        <v>3950</v>
      </c>
    </row>
    <row r="605" spans="2:16" ht="56">
      <c r="B605" s="5" t="s">
        <v>1490</v>
      </c>
      <c r="C605" s="51" t="s">
        <v>48</v>
      </c>
      <c r="D605" s="51">
        <v>89366</v>
      </c>
      <c r="E605" s="6" t="s">
        <v>1488</v>
      </c>
      <c r="F605" s="51" t="s">
        <v>173</v>
      </c>
      <c r="G605" s="5">
        <v>10</v>
      </c>
      <c r="H605" s="52">
        <f>O605*(1-'Orç-Resumo'!$G$10)</f>
        <v>9.370000000000001</v>
      </c>
      <c r="I605" s="53">
        <f>P605*(1-'Orç-Resumo'!$G$10)</f>
        <v>5.89</v>
      </c>
      <c r="J605" s="54">
        <f t="shared" si="27"/>
        <v>93.700000000000017</v>
      </c>
      <c r="K605" s="55">
        <f t="shared" si="28"/>
        <v>58.9</v>
      </c>
      <c r="L605" s="56">
        <f t="shared" si="29"/>
        <v>152.60000000000002</v>
      </c>
      <c r="M605" s="56">
        <v>0</v>
      </c>
      <c r="N605" s="173"/>
      <c r="O605" s="56">
        <v>9.370000000000001</v>
      </c>
      <c r="P605" s="184" t="s">
        <v>3950</v>
      </c>
    </row>
    <row r="606" spans="2:16" ht="56">
      <c r="B606" s="5" t="s">
        <v>1491</v>
      </c>
      <c r="C606" s="51" t="s">
        <v>48</v>
      </c>
      <c r="D606" s="51">
        <v>89367</v>
      </c>
      <c r="E606" s="6" t="s">
        <v>1492</v>
      </c>
      <c r="F606" s="51" t="s">
        <v>173</v>
      </c>
      <c r="G606" s="5">
        <v>10</v>
      </c>
      <c r="H606" s="52">
        <f>O606*(1-'Orç-Resumo'!$G$10)</f>
        <v>5.5200000000000005</v>
      </c>
      <c r="I606" s="53">
        <f>P606*(1-'Orç-Resumo'!$G$10)</f>
        <v>7.55</v>
      </c>
      <c r="J606" s="54">
        <f t="shared" si="27"/>
        <v>55.2</v>
      </c>
      <c r="K606" s="55">
        <f t="shared" si="28"/>
        <v>75.5</v>
      </c>
      <c r="L606" s="56">
        <f t="shared" si="29"/>
        <v>130.69999999999999</v>
      </c>
      <c r="M606" s="56">
        <v>0</v>
      </c>
      <c r="N606" s="173"/>
      <c r="O606" s="56">
        <v>5.5200000000000005</v>
      </c>
      <c r="P606" s="184" t="s">
        <v>2670</v>
      </c>
    </row>
    <row r="607" spans="2:16" ht="42">
      <c r="B607" s="5" t="s">
        <v>1493</v>
      </c>
      <c r="C607" s="51" t="s">
        <v>48</v>
      </c>
      <c r="D607" s="51">
        <v>89497</v>
      </c>
      <c r="E607" s="6" t="s">
        <v>1494</v>
      </c>
      <c r="F607" s="51" t="s">
        <v>173</v>
      </c>
      <c r="G607" s="5">
        <v>10</v>
      </c>
      <c r="H607" s="52">
        <f>O607*(1-'Orç-Resumo'!$G$10)</f>
        <v>7.7200000000000006</v>
      </c>
      <c r="I607" s="53">
        <f>P607*(1-'Orç-Resumo'!$G$10)</f>
        <v>4.34</v>
      </c>
      <c r="J607" s="54">
        <f t="shared" si="27"/>
        <v>77.2</v>
      </c>
      <c r="K607" s="55">
        <f t="shared" si="28"/>
        <v>43.4</v>
      </c>
      <c r="L607" s="56">
        <f t="shared" si="29"/>
        <v>120.6</v>
      </c>
      <c r="M607" s="56">
        <v>0</v>
      </c>
      <c r="N607" s="173"/>
      <c r="O607" s="56">
        <v>7.7200000000000006</v>
      </c>
      <c r="P607" s="184" t="s">
        <v>3287</v>
      </c>
    </row>
    <row r="608" spans="2:16" ht="70">
      <c r="B608" s="5" t="s">
        <v>1495</v>
      </c>
      <c r="C608" s="51" t="s">
        <v>48</v>
      </c>
      <c r="D608" s="51">
        <v>96853</v>
      </c>
      <c r="E608" s="6" t="s">
        <v>1496</v>
      </c>
      <c r="F608" s="51" t="s">
        <v>173</v>
      </c>
      <c r="G608" s="5">
        <v>10</v>
      </c>
      <c r="H608" s="52">
        <f>O608*(1-'Orç-Resumo'!$G$10)</f>
        <v>15.62</v>
      </c>
      <c r="I608" s="53">
        <f>P608*(1-'Orç-Resumo'!$G$10)</f>
        <v>10.31</v>
      </c>
      <c r="J608" s="54">
        <f t="shared" si="27"/>
        <v>156.19999999999999</v>
      </c>
      <c r="K608" s="55">
        <f t="shared" si="28"/>
        <v>103.10000000000001</v>
      </c>
      <c r="L608" s="56">
        <f t="shared" si="29"/>
        <v>259.3</v>
      </c>
      <c r="M608" s="56">
        <v>0</v>
      </c>
      <c r="N608" s="173"/>
      <c r="O608" s="56">
        <v>15.62</v>
      </c>
      <c r="P608" s="184" t="s">
        <v>2550</v>
      </c>
    </row>
    <row r="609" spans="2:16" ht="56">
      <c r="B609" s="5" t="s">
        <v>1498</v>
      </c>
      <c r="C609" s="51" t="s">
        <v>48</v>
      </c>
      <c r="D609" s="51">
        <v>90373</v>
      </c>
      <c r="E609" s="6" t="s">
        <v>1499</v>
      </c>
      <c r="F609" s="51" t="s">
        <v>173</v>
      </c>
      <c r="G609" s="5">
        <v>10</v>
      </c>
      <c r="H609" s="52">
        <f>O609*(1-'Orç-Resumo'!$G$10)</f>
        <v>6.95</v>
      </c>
      <c r="I609" s="53">
        <f>P609*(1-'Orç-Resumo'!$G$10)</f>
        <v>5.46</v>
      </c>
      <c r="J609" s="54">
        <f t="shared" si="27"/>
        <v>69.5</v>
      </c>
      <c r="K609" s="55">
        <f t="shared" si="28"/>
        <v>54.6</v>
      </c>
      <c r="L609" s="56">
        <f t="shared" si="29"/>
        <v>124.1</v>
      </c>
      <c r="M609" s="56">
        <v>0</v>
      </c>
      <c r="N609" s="173"/>
      <c r="O609" s="56">
        <v>6.95</v>
      </c>
      <c r="P609" s="184" t="s">
        <v>2401</v>
      </c>
    </row>
    <row r="610" spans="2:16" ht="56">
      <c r="B610" s="5" t="s">
        <v>1500</v>
      </c>
      <c r="C610" s="51" t="s">
        <v>48</v>
      </c>
      <c r="D610" s="51">
        <v>89369</v>
      </c>
      <c r="E610" s="6" t="s">
        <v>1501</v>
      </c>
      <c r="F610" s="51" t="s">
        <v>173</v>
      </c>
      <c r="G610" s="5">
        <v>10</v>
      </c>
      <c r="H610" s="52">
        <f>O610*(1-'Orç-Resumo'!$G$10)</f>
        <v>8.9399999999999977</v>
      </c>
      <c r="I610" s="53">
        <f>P610*(1-'Orç-Resumo'!$G$10)</f>
        <v>7.53</v>
      </c>
      <c r="J610" s="54">
        <f t="shared" si="27"/>
        <v>89.399999999999977</v>
      </c>
      <c r="K610" s="55">
        <f t="shared" si="28"/>
        <v>75.3</v>
      </c>
      <c r="L610" s="56">
        <f t="shared" si="29"/>
        <v>164.7</v>
      </c>
      <c r="M610" s="56">
        <v>0</v>
      </c>
      <c r="N610" s="173"/>
      <c r="O610" s="56">
        <v>8.9399999999999977</v>
      </c>
      <c r="P610" s="184" t="s">
        <v>3951</v>
      </c>
    </row>
    <row r="611" spans="2:16" ht="70">
      <c r="B611" s="5" t="s">
        <v>1502</v>
      </c>
      <c r="C611" s="51" t="s">
        <v>48</v>
      </c>
      <c r="D611" s="51">
        <v>89391</v>
      </c>
      <c r="E611" s="6" t="s">
        <v>1503</v>
      </c>
      <c r="F611" s="51" t="s">
        <v>173</v>
      </c>
      <c r="G611" s="5">
        <v>10</v>
      </c>
      <c r="H611" s="52">
        <f>O611*(1-'Orç-Resumo'!$G$10)</f>
        <v>3.91</v>
      </c>
      <c r="I611" s="53">
        <f>P611*(1-'Orç-Resumo'!$G$10)</f>
        <v>4.6500000000000004</v>
      </c>
      <c r="J611" s="54">
        <f t="shared" si="27"/>
        <v>39.1</v>
      </c>
      <c r="K611" s="55">
        <f t="shared" si="28"/>
        <v>46.5</v>
      </c>
      <c r="L611" s="56">
        <f t="shared" si="29"/>
        <v>85.6</v>
      </c>
      <c r="M611" s="56">
        <v>0</v>
      </c>
      <c r="N611" s="173"/>
      <c r="O611" s="56">
        <v>3.91</v>
      </c>
      <c r="P611" s="184" t="s">
        <v>3283</v>
      </c>
    </row>
    <row r="612" spans="2:16" ht="56">
      <c r="B612" s="5" t="s">
        <v>1504</v>
      </c>
      <c r="C612" s="51" t="s">
        <v>48</v>
      </c>
      <c r="D612" s="51">
        <v>89401</v>
      </c>
      <c r="E612" s="6" t="s">
        <v>1505</v>
      </c>
      <c r="F612" s="51" t="s">
        <v>107</v>
      </c>
      <c r="G612" s="5">
        <v>20</v>
      </c>
      <c r="H612" s="52">
        <f>O612*(1-'Orç-Resumo'!$G$10)</f>
        <v>5.0699999999999994</v>
      </c>
      <c r="I612" s="53">
        <f>P612*(1-'Orç-Resumo'!$G$10)</f>
        <v>5.69</v>
      </c>
      <c r="J612" s="54">
        <f t="shared" si="27"/>
        <v>101.39999999999999</v>
      </c>
      <c r="K612" s="55">
        <f t="shared" si="28"/>
        <v>113.80000000000001</v>
      </c>
      <c r="L612" s="56">
        <f t="shared" si="29"/>
        <v>215.2</v>
      </c>
      <c r="M612" s="56">
        <v>0</v>
      </c>
      <c r="N612" s="173"/>
      <c r="O612" s="56">
        <v>5.0699999999999994</v>
      </c>
      <c r="P612" s="184" t="s">
        <v>2359</v>
      </c>
    </row>
    <row r="613" spans="2:16" ht="56">
      <c r="B613" s="5" t="s">
        <v>1506</v>
      </c>
      <c r="C613" s="51" t="s">
        <v>48</v>
      </c>
      <c r="D613" s="51">
        <v>89402</v>
      </c>
      <c r="E613" s="6" t="s">
        <v>1507</v>
      </c>
      <c r="F613" s="51" t="s">
        <v>107</v>
      </c>
      <c r="G613" s="5">
        <v>20</v>
      </c>
      <c r="H613" s="52">
        <f>O613*(1-'Orç-Resumo'!$G$10)</f>
        <v>5.7700000000000005</v>
      </c>
      <c r="I613" s="53">
        <f>P613*(1-'Orç-Resumo'!$G$10)</f>
        <v>6.62</v>
      </c>
      <c r="J613" s="54">
        <f t="shared" si="27"/>
        <v>115.4</v>
      </c>
      <c r="K613" s="55">
        <f t="shared" si="28"/>
        <v>132.4</v>
      </c>
      <c r="L613" s="56">
        <f t="shared" si="29"/>
        <v>247.8</v>
      </c>
      <c r="M613" s="56">
        <v>0</v>
      </c>
      <c r="N613" s="173"/>
      <c r="O613" s="56">
        <v>5.7700000000000005</v>
      </c>
      <c r="P613" s="184" t="s">
        <v>3952</v>
      </c>
    </row>
    <row r="614" spans="2:16" ht="56">
      <c r="B614" s="5" t="s">
        <v>1509</v>
      </c>
      <c r="C614" s="51" t="s">
        <v>48</v>
      </c>
      <c r="D614" s="51">
        <v>89403</v>
      </c>
      <c r="E614" s="6" t="s">
        <v>1510</v>
      </c>
      <c r="F614" s="51" t="s">
        <v>107</v>
      </c>
      <c r="G614" s="5">
        <v>20</v>
      </c>
      <c r="H614" s="52">
        <f>O614*(1-'Orç-Resumo'!$G$10)</f>
        <v>10.459999999999999</v>
      </c>
      <c r="I614" s="53">
        <f>P614*(1-'Orç-Resumo'!$G$10)</f>
        <v>7.85</v>
      </c>
      <c r="J614" s="54">
        <f t="shared" si="27"/>
        <v>209.2</v>
      </c>
      <c r="K614" s="55">
        <f t="shared" si="28"/>
        <v>157</v>
      </c>
      <c r="L614" s="56">
        <f t="shared" si="29"/>
        <v>366.2</v>
      </c>
      <c r="M614" s="56">
        <v>0</v>
      </c>
      <c r="N614" s="173"/>
      <c r="O614" s="56">
        <v>10.459999999999999</v>
      </c>
      <c r="P614" s="184" t="s">
        <v>3298</v>
      </c>
    </row>
    <row r="615" spans="2:16" ht="42">
      <c r="B615" s="5" t="s">
        <v>1511</v>
      </c>
      <c r="C615" s="51" t="s">
        <v>48</v>
      </c>
      <c r="D615" s="51">
        <v>89448</v>
      </c>
      <c r="E615" s="6" t="s">
        <v>1512</v>
      </c>
      <c r="F615" s="51" t="s">
        <v>107</v>
      </c>
      <c r="G615" s="5">
        <v>20</v>
      </c>
      <c r="H615" s="52">
        <f>O615*(1-'Orç-Resumo'!$G$10)</f>
        <v>12.83</v>
      </c>
      <c r="I615" s="53">
        <f>P615*(1-'Orç-Resumo'!$G$10)</f>
        <v>1.1499999999999999</v>
      </c>
      <c r="J615" s="54">
        <f t="shared" si="27"/>
        <v>256.60000000000002</v>
      </c>
      <c r="K615" s="55">
        <f t="shared" si="28"/>
        <v>23</v>
      </c>
      <c r="L615" s="56">
        <f t="shared" si="29"/>
        <v>279.60000000000002</v>
      </c>
      <c r="M615" s="56">
        <v>0</v>
      </c>
      <c r="N615" s="173"/>
      <c r="O615" s="56">
        <v>12.83</v>
      </c>
      <c r="P615" s="184" t="s">
        <v>3154</v>
      </c>
    </row>
    <row r="616" spans="2:16" ht="56">
      <c r="B616" s="5" t="s">
        <v>1513</v>
      </c>
      <c r="C616" s="51" t="s">
        <v>48</v>
      </c>
      <c r="D616" s="51">
        <v>89689</v>
      </c>
      <c r="E616" s="6" t="s">
        <v>1514</v>
      </c>
      <c r="F616" s="51" t="s">
        <v>173</v>
      </c>
      <c r="G616" s="5">
        <v>10</v>
      </c>
      <c r="H616" s="52">
        <f>O616*(1-'Orç-Resumo'!$G$10)</f>
        <v>33.730000000000004</v>
      </c>
      <c r="I616" s="53">
        <f>P616*(1-'Orç-Resumo'!$G$10)</f>
        <v>4.9400000000000004</v>
      </c>
      <c r="J616" s="54">
        <f t="shared" si="27"/>
        <v>337.30000000000007</v>
      </c>
      <c r="K616" s="55">
        <f t="shared" si="28"/>
        <v>49.400000000000006</v>
      </c>
      <c r="L616" s="56">
        <f t="shared" si="29"/>
        <v>386.70000000000005</v>
      </c>
      <c r="M616" s="56">
        <v>0</v>
      </c>
      <c r="N616" s="173"/>
      <c r="O616" s="56">
        <v>33.730000000000004</v>
      </c>
      <c r="P616" s="184" t="s">
        <v>2572</v>
      </c>
    </row>
    <row r="617" spans="2:16" ht="56">
      <c r="B617" s="5" t="s">
        <v>1515</v>
      </c>
      <c r="C617" s="51" t="s">
        <v>48</v>
      </c>
      <c r="D617" s="51">
        <v>89759</v>
      </c>
      <c r="E617" s="6" t="s">
        <v>1516</v>
      </c>
      <c r="F617" s="51" t="s">
        <v>173</v>
      </c>
      <c r="G617" s="5">
        <v>10</v>
      </c>
      <c r="H617" s="52">
        <f>O617*(1-'Orç-Resumo'!$G$10)</f>
        <v>7.82</v>
      </c>
      <c r="I617" s="53">
        <f>P617*(1-'Orç-Resumo'!$G$10)</f>
        <v>3.75</v>
      </c>
      <c r="J617" s="54">
        <f t="shared" si="27"/>
        <v>78.2</v>
      </c>
      <c r="K617" s="55">
        <f t="shared" si="28"/>
        <v>37.5</v>
      </c>
      <c r="L617" s="56">
        <f t="shared" si="29"/>
        <v>115.7</v>
      </c>
      <c r="M617" s="56">
        <v>0</v>
      </c>
      <c r="N617" s="173"/>
      <c r="O617" s="56">
        <v>7.82</v>
      </c>
      <c r="P617" s="184" t="s">
        <v>3845</v>
      </c>
    </row>
    <row r="618" spans="2:16" ht="56">
      <c r="B618" s="5" t="s">
        <v>1517</v>
      </c>
      <c r="C618" s="51" t="s">
        <v>48</v>
      </c>
      <c r="D618" s="51">
        <v>103964</v>
      </c>
      <c r="E618" s="6" t="s">
        <v>1518</v>
      </c>
      <c r="F618" s="51" t="s">
        <v>173</v>
      </c>
      <c r="G618" s="5">
        <v>10</v>
      </c>
      <c r="H618" s="52">
        <f>O618*(1-'Orç-Resumo'!$G$10)</f>
        <v>4.92</v>
      </c>
      <c r="I618" s="53">
        <f>P618*(1-'Orç-Resumo'!$G$10)</f>
        <v>2.41</v>
      </c>
      <c r="J618" s="54">
        <f t="shared" si="27"/>
        <v>49.2</v>
      </c>
      <c r="K618" s="55">
        <f t="shared" si="28"/>
        <v>24.1</v>
      </c>
      <c r="L618" s="56">
        <f t="shared" si="29"/>
        <v>73.300000000000011</v>
      </c>
      <c r="M618" s="56">
        <v>0</v>
      </c>
      <c r="N618" s="173"/>
      <c r="O618" s="56">
        <v>4.92</v>
      </c>
      <c r="P618" s="184" t="s">
        <v>3649</v>
      </c>
    </row>
    <row r="619" spans="2:16" ht="56">
      <c r="B619" s="5" t="s">
        <v>1519</v>
      </c>
      <c r="C619" s="51" t="s">
        <v>48</v>
      </c>
      <c r="D619" s="51">
        <v>89985</v>
      </c>
      <c r="E619" s="6" t="s">
        <v>1520</v>
      </c>
      <c r="F619" s="51" t="s">
        <v>173</v>
      </c>
      <c r="G619" s="5">
        <v>10</v>
      </c>
      <c r="H619" s="52">
        <f>O619*(1-'Orç-Resumo'!$G$10)</f>
        <v>76.52000000000001</v>
      </c>
      <c r="I619" s="53">
        <f>P619*(1-'Orç-Resumo'!$G$10)</f>
        <v>9.18</v>
      </c>
      <c r="J619" s="54">
        <f t="shared" si="27"/>
        <v>765.2</v>
      </c>
      <c r="K619" s="55">
        <f t="shared" si="28"/>
        <v>91.8</v>
      </c>
      <c r="L619" s="56">
        <f t="shared" si="29"/>
        <v>857</v>
      </c>
      <c r="M619" s="56">
        <v>0</v>
      </c>
      <c r="N619" s="173"/>
      <c r="O619" s="56">
        <v>76.52000000000001</v>
      </c>
      <c r="P619" s="184" t="s">
        <v>1999</v>
      </c>
    </row>
    <row r="620" spans="2:16" ht="56">
      <c r="B620" s="5" t="s">
        <v>1521</v>
      </c>
      <c r="C620" s="51" t="s">
        <v>48</v>
      </c>
      <c r="D620" s="51">
        <v>89986</v>
      </c>
      <c r="E620" s="6" t="s">
        <v>1522</v>
      </c>
      <c r="F620" s="51" t="s">
        <v>173</v>
      </c>
      <c r="G620" s="5">
        <v>10</v>
      </c>
      <c r="H620" s="52">
        <f>O620*(1-'Orç-Resumo'!$G$10)</f>
        <v>71.58</v>
      </c>
      <c r="I620" s="53">
        <f>P620*(1-'Orç-Resumo'!$G$10)</f>
        <v>7.59</v>
      </c>
      <c r="J620" s="54">
        <f t="shared" si="27"/>
        <v>715.8</v>
      </c>
      <c r="K620" s="55">
        <f t="shared" si="28"/>
        <v>75.900000000000006</v>
      </c>
      <c r="L620" s="56">
        <f t="shared" si="29"/>
        <v>791.69999999999993</v>
      </c>
      <c r="M620" s="56">
        <v>0</v>
      </c>
      <c r="N620" s="173"/>
      <c r="O620" s="56">
        <v>71.58</v>
      </c>
      <c r="P620" s="184" t="s">
        <v>3571</v>
      </c>
    </row>
    <row r="621" spans="2:16" ht="56">
      <c r="B621" s="5" t="s">
        <v>1523</v>
      </c>
      <c r="C621" s="51" t="s">
        <v>48</v>
      </c>
      <c r="D621" s="51">
        <v>89987</v>
      </c>
      <c r="E621" s="6" t="s">
        <v>1524</v>
      </c>
      <c r="F621" s="51" t="s">
        <v>173</v>
      </c>
      <c r="G621" s="5">
        <v>10</v>
      </c>
      <c r="H621" s="52">
        <f>O621*(1-'Orç-Resumo'!$G$10)</f>
        <v>80.949999999999989</v>
      </c>
      <c r="I621" s="53">
        <f>P621*(1-'Orç-Resumo'!$G$10)</f>
        <v>9.18</v>
      </c>
      <c r="J621" s="54">
        <f t="shared" si="27"/>
        <v>809.49999999999989</v>
      </c>
      <c r="K621" s="55">
        <f t="shared" si="28"/>
        <v>91.8</v>
      </c>
      <c r="L621" s="56">
        <f t="shared" si="29"/>
        <v>901.29999999999984</v>
      </c>
      <c r="M621" s="56">
        <v>0</v>
      </c>
      <c r="N621" s="173"/>
      <c r="O621" s="56">
        <v>80.949999999999989</v>
      </c>
      <c r="P621" s="184" t="s">
        <v>1999</v>
      </c>
    </row>
    <row r="622" spans="2:16" ht="42">
      <c r="B622" s="5" t="s">
        <v>1525</v>
      </c>
      <c r="C622" s="51" t="s">
        <v>48</v>
      </c>
      <c r="D622" s="51">
        <v>94496</v>
      </c>
      <c r="E622" s="6" t="s">
        <v>1526</v>
      </c>
      <c r="F622" s="51" t="s">
        <v>173</v>
      </c>
      <c r="G622" s="5">
        <v>10</v>
      </c>
      <c r="H622" s="52">
        <f>O622*(1-'Orç-Resumo'!$G$10)</f>
        <v>71.550000000000011</v>
      </c>
      <c r="I622" s="53">
        <f>P622*(1-'Orç-Resumo'!$G$10)</f>
        <v>8.3800000000000008</v>
      </c>
      <c r="J622" s="54">
        <f t="shared" si="27"/>
        <v>715.50000000000011</v>
      </c>
      <c r="K622" s="55">
        <f t="shared" si="28"/>
        <v>83.800000000000011</v>
      </c>
      <c r="L622" s="56">
        <f t="shared" si="29"/>
        <v>799.30000000000018</v>
      </c>
      <c r="M622" s="56">
        <v>0</v>
      </c>
      <c r="N622" s="173"/>
      <c r="O622" s="56">
        <v>71.550000000000011</v>
      </c>
      <c r="P622" s="184" t="s">
        <v>3230</v>
      </c>
    </row>
    <row r="623" spans="2:16" ht="84">
      <c r="B623" s="5" t="s">
        <v>1527</v>
      </c>
      <c r="C623" s="51" t="s">
        <v>48</v>
      </c>
      <c r="D623" s="51">
        <v>94691</v>
      </c>
      <c r="E623" s="6" t="s">
        <v>1528</v>
      </c>
      <c r="F623" s="51" t="s">
        <v>173</v>
      </c>
      <c r="G623" s="5">
        <v>10</v>
      </c>
      <c r="H623" s="52">
        <f>O623*(1-'Orç-Resumo'!$G$10)</f>
        <v>8.26</v>
      </c>
      <c r="I623" s="53">
        <f>P623*(1-'Orç-Resumo'!$G$10)</f>
        <v>3.84</v>
      </c>
      <c r="J623" s="54">
        <f t="shared" si="27"/>
        <v>82.6</v>
      </c>
      <c r="K623" s="55">
        <f t="shared" si="28"/>
        <v>38.4</v>
      </c>
      <c r="L623" s="56">
        <f t="shared" si="29"/>
        <v>121</v>
      </c>
      <c r="M623" s="56">
        <v>0</v>
      </c>
      <c r="N623" s="173"/>
      <c r="O623" s="56">
        <v>8.26</v>
      </c>
      <c r="P623" s="184" t="s">
        <v>2547</v>
      </c>
    </row>
    <row r="624" spans="2:16" ht="84">
      <c r="B624" s="5" t="s">
        <v>1529</v>
      </c>
      <c r="C624" s="51" t="s">
        <v>48</v>
      </c>
      <c r="D624" s="51">
        <v>94693</v>
      </c>
      <c r="E624" s="6" t="s">
        <v>1530</v>
      </c>
      <c r="F624" s="51" t="s">
        <v>173</v>
      </c>
      <c r="G624" s="5">
        <v>10</v>
      </c>
      <c r="H624" s="52">
        <f>O624*(1-'Orç-Resumo'!$G$10)</f>
        <v>10.76</v>
      </c>
      <c r="I624" s="53">
        <f>P624*(1-'Orç-Resumo'!$G$10)</f>
        <v>5.0999999999999996</v>
      </c>
      <c r="J624" s="54">
        <f t="shared" si="27"/>
        <v>107.6</v>
      </c>
      <c r="K624" s="55">
        <f t="shared" si="28"/>
        <v>51</v>
      </c>
      <c r="L624" s="56">
        <f t="shared" si="29"/>
        <v>158.6</v>
      </c>
      <c r="M624" s="56">
        <v>0</v>
      </c>
      <c r="N624" s="173"/>
      <c r="O624" s="56">
        <v>10.76</v>
      </c>
      <c r="P624" s="184" t="s">
        <v>2955</v>
      </c>
    </row>
    <row r="625" spans="2:16" ht="28">
      <c r="B625" s="5" t="s">
        <v>1531</v>
      </c>
      <c r="C625" s="51" t="s">
        <v>99</v>
      </c>
      <c r="D625" s="51" t="s">
        <v>1532</v>
      </c>
      <c r="E625" s="6" t="s">
        <v>1533</v>
      </c>
      <c r="F625" s="51" t="s">
        <v>626</v>
      </c>
      <c r="G625" s="5">
        <v>10</v>
      </c>
      <c r="H625" s="52">
        <f>O625*(1-'Orç-Resumo'!$G$10)</f>
        <v>4.99</v>
      </c>
      <c r="I625" s="53">
        <f>P625*(1-'Orç-Resumo'!$G$10)</f>
        <v>5.83</v>
      </c>
      <c r="J625" s="54">
        <f t="shared" si="27"/>
        <v>49.900000000000006</v>
      </c>
      <c r="K625" s="55">
        <f t="shared" si="28"/>
        <v>58.3</v>
      </c>
      <c r="L625" s="56">
        <f t="shared" si="29"/>
        <v>108.2</v>
      </c>
      <c r="M625" s="56">
        <v>0</v>
      </c>
      <c r="N625" s="173"/>
      <c r="O625" s="56">
        <v>4.99</v>
      </c>
      <c r="P625" s="184">
        <v>5.83</v>
      </c>
    </row>
    <row r="626" spans="2:16" ht="28">
      <c r="B626" s="5" t="s">
        <v>1534</v>
      </c>
      <c r="C626" s="51" t="s">
        <v>99</v>
      </c>
      <c r="D626" s="51" t="s">
        <v>1535</v>
      </c>
      <c r="E626" s="6" t="s">
        <v>1536</v>
      </c>
      <c r="F626" s="51" t="s">
        <v>626</v>
      </c>
      <c r="G626" s="5">
        <v>10</v>
      </c>
      <c r="H626" s="52">
        <f>O626*(1-'Orç-Resumo'!$G$10)</f>
        <v>5.73</v>
      </c>
      <c r="I626" s="53">
        <f>P626*(1-'Orç-Resumo'!$G$10)</f>
        <v>6.14</v>
      </c>
      <c r="J626" s="54">
        <f t="shared" si="27"/>
        <v>57.300000000000004</v>
      </c>
      <c r="K626" s="55">
        <f t="shared" si="28"/>
        <v>61.4</v>
      </c>
      <c r="L626" s="56">
        <f t="shared" si="29"/>
        <v>118.7</v>
      </c>
      <c r="M626" s="56">
        <v>0</v>
      </c>
      <c r="N626" s="173"/>
      <c r="O626" s="56">
        <v>5.73</v>
      </c>
      <c r="P626" s="184">
        <v>6.14</v>
      </c>
    </row>
    <row r="627" spans="2:16" ht="42">
      <c r="B627" s="5" t="s">
        <v>1537</v>
      </c>
      <c r="C627" s="51" t="s">
        <v>48</v>
      </c>
      <c r="D627" s="51">
        <v>89395</v>
      </c>
      <c r="E627" s="6" t="s">
        <v>1538</v>
      </c>
      <c r="F627" s="51" t="s">
        <v>173</v>
      </c>
      <c r="G627" s="5">
        <v>10</v>
      </c>
      <c r="H627" s="52">
        <f>O627*(1-'Orç-Resumo'!$G$10)</f>
        <v>4.92</v>
      </c>
      <c r="I627" s="53">
        <f>P627*(1-'Orç-Resumo'!$G$10)</f>
        <v>8.44</v>
      </c>
      <c r="J627" s="54">
        <f t="shared" si="27"/>
        <v>49.2</v>
      </c>
      <c r="K627" s="55">
        <f t="shared" si="28"/>
        <v>84.399999999999991</v>
      </c>
      <c r="L627" s="56">
        <f t="shared" si="29"/>
        <v>133.6</v>
      </c>
      <c r="M627" s="56">
        <v>0</v>
      </c>
      <c r="N627" s="173"/>
      <c r="O627" s="56">
        <v>4.92</v>
      </c>
      <c r="P627" s="184" t="s">
        <v>3953</v>
      </c>
    </row>
    <row r="628" spans="2:16">
      <c r="B628" s="5" t="s">
        <v>1540</v>
      </c>
      <c r="C628" s="51" t="s">
        <v>21</v>
      </c>
      <c r="D628" s="51" t="s">
        <v>21</v>
      </c>
      <c r="E628" s="6" t="s">
        <v>1541</v>
      </c>
      <c r="F628" s="51" t="s">
        <v>23</v>
      </c>
      <c r="G628" s="5"/>
      <c r="H628" s="52"/>
      <c r="I628" s="53"/>
      <c r="J628" s="54"/>
      <c r="K628" s="55"/>
      <c r="L628" s="56"/>
      <c r="M628" s="56">
        <f>SUM(L629:L638)</f>
        <v>5266.4539999999997</v>
      </c>
      <c r="N628" s="173"/>
      <c r="O628" s="56" t="s">
        <v>24</v>
      </c>
      <c r="P628" s="184" t="s">
        <v>24</v>
      </c>
    </row>
    <row r="629" spans="2:16" ht="56">
      <c r="B629" s="5" t="s">
        <v>1542</v>
      </c>
      <c r="C629" s="51" t="s">
        <v>48</v>
      </c>
      <c r="D629" s="51">
        <v>89711</v>
      </c>
      <c r="E629" s="6" t="s">
        <v>1543</v>
      </c>
      <c r="F629" s="51" t="s">
        <v>107</v>
      </c>
      <c r="G629" s="5">
        <v>20</v>
      </c>
      <c r="H629" s="52">
        <f>O629*(1-'Orç-Resumo'!$G$10)</f>
        <v>9.8899999999999988</v>
      </c>
      <c r="I629" s="53">
        <f>P629*(1-'Orç-Resumo'!$G$10)</f>
        <v>12.19</v>
      </c>
      <c r="J629" s="54">
        <f t="shared" si="27"/>
        <v>197.79999999999998</v>
      </c>
      <c r="K629" s="55">
        <f t="shared" si="28"/>
        <v>243.79999999999998</v>
      </c>
      <c r="L629" s="56">
        <f t="shared" si="29"/>
        <v>441.59999999999997</v>
      </c>
      <c r="M629" s="56">
        <v>0</v>
      </c>
      <c r="N629" s="173"/>
      <c r="O629" s="56">
        <v>9.8899999999999988</v>
      </c>
      <c r="P629" s="184" t="s">
        <v>3954</v>
      </c>
    </row>
    <row r="630" spans="2:16" ht="56">
      <c r="B630" s="5" t="s">
        <v>1544</v>
      </c>
      <c r="C630" s="51" t="s">
        <v>48</v>
      </c>
      <c r="D630" s="51">
        <v>89712</v>
      </c>
      <c r="E630" s="6" t="s">
        <v>1545</v>
      </c>
      <c r="F630" s="51" t="s">
        <v>107</v>
      </c>
      <c r="G630" s="5">
        <v>20</v>
      </c>
      <c r="H630" s="52">
        <f>O630*(1-'Orç-Resumo'!$G$10)</f>
        <v>14.200000000000001</v>
      </c>
      <c r="I630" s="53">
        <f>P630*(1-'Orç-Resumo'!$G$10)</f>
        <v>13.24</v>
      </c>
      <c r="J630" s="54">
        <f t="shared" si="27"/>
        <v>284</v>
      </c>
      <c r="K630" s="55">
        <f t="shared" si="28"/>
        <v>264.8</v>
      </c>
      <c r="L630" s="56">
        <f t="shared" si="29"/>
        <v>548.79999999999995</v>
      </c>
      <c r="M630" s="56">
        <v>0</v>
      </c>
      <c r="N630" s="173"/>
      <c r="O630" s="56">
        <v>14.200000000000001</v>
      </c>
      <c r="P630" s="184" t="s">
        <v>3412</v>
      </c>
    </row>
    <row r="631" spans="2:16" ht="56">
      <c r="B631" s="5" t="s">
        <v>1546</v>
      </c>
      <c r="C631" s="51" t="s">
        <v>48</v>
      </c>
      <c r="D631" s="51">
        <v>89714</v>
      </c>
      <c r="E631" s="6" t="s">
        <v>1547</v>
      </c>
      <c r="F631" s="51" t="s">
        <v>107</v>
      </c>
      <c r="G631" s="5">
        <v>30</v>
      </c>
      <c r="H631" s="52">
        <f>O631*(1-'Orç-Resumo'!$G$10)</f>
        <v>19.73</v>
      </c>
      <c r="I631" s="53">
        <f>P631*(1-'Orç-Resumo'!$G$10)</f>
        <v>18.48</v>
      </c>
      <c r="J631" s="54">
        <f t="shared" si="27"/>
        <v>591.9</v>
      </c>
      <c r="K631" s="55">
        <f t="shared" si="28"/>
        <v>554.4</v>
      </c>
      <c r="L631" s="56">
        <f t="shared" si="29"/>
        <v>1146.3</v>
      </c>
      <c r="M631" s="56">
        <v>0</v>
      </c>
      <c r="N631" s="173"/>
      <c r="O631" s="56">
        <v>19.73</v>
      </c>
      <c r="P631" s="184" t="s">
        <v>3955</v>
      </c>
    </row>
    <row r="632" spans="2:16" ht="28">
      <c r="B632" s="5" t="s">
        <v>1548</v>
      </c>
      <c r="C632" s="51" t="s">
        <v>26</v>
      </c>
      <c r="D632" s="51" t="s">
        <v>1549</v>
      </c>
      <c r="E632" s="6" t="s">
        <v>1550</v>
      </c>
      <c r="F632" s="51" t="s">
        <v>1261</v>
      </c>
      <c r="G632" s="5">
        <v>10</v>
      </c>
      <c r="H632" s="52">
        <f>O632*(1-'Orç-Resumo'!$G$10)</f>
        <v>103.94499999999999</v>
      </c>
      <c r="I632" s="53">
        <f>P632*(1-'Orç-Resumo'!$G$10)</f>
        <v>84.424999999999997</v>
      </c>
      <c r="J632" s="54">
        <f t="shared" si="27"/>
        <v>1039.4499999999998</v>
      </c>
      <c r="K632" s="55">
        <f t="shared" si="28"/>
        <v>844.25</v>
      </c>
      <c r="L632" s="56">
        <f t="shared" si="29"/>
        <v>1883.6999999999998</v>
      </c>
      <c r="M632" s="56">
        <v>0</v>
      </c>
      <c r="N632" s="173"/>
      <c r="O632" s="56">
        <v>103.94499999999999</v>
      </c>
      <c r="P632" s="184">
        <v>84.424999999999997</v>
      </c>
    </row>
    <row r="633" spans="2:16" ht="56">
      <c r="B633" s="5" t="s">
        <v>1551</v>
      </c>
      <c r="C633" s="51" t="s">
        <v>48</v>
      </c>
      <c r="D633" s="51">
        <v>89546</v>
      </c>
      <c r="E633" s="6" t="s">
        <v>1552</v>
      </c>
      <c r="F633" s="51" t="s">
        <v>173</v>
      </c>
      <c r="G633" s="5">
        <v>10</v>
      </c>
      <c r="H633" s="52">
        <f>O633*(1-'Orç-Resumo'!$G$10)</f>
        <v>7.9399999999999995</v>
      </c>
      <c r="I633" s="53">
        <f>P633*(1-'Orç-Resumo'!$G$10)</f>
        <v>1.49</v>
      </c>
      <c r="J633" s="54">
        <f t="shared" si="27"/>
        <v>79.399999999999991</v>
      </c>
      <c r="K633" s="55">
        <f t="shared" si="28"/>
        <v>14.9</v>
      </c>
      <c r="L633" s="56">
        <f t="shared" si="29"/>
        <v>94.3</v>
      </c>
      <c r="M633" s="56">
        <v>0</v>
      </c>
      <c r="N633" s="173"/>
      <c r="O633" s="56">
        <v>7.9399999999999995</v>
      </c>
      <c r="P633" s="184" t="s">
        <v>3426</v>
      </c>
    </row>
    <row r="634" spans="2:16" ht="28">
      <c r="B634" s="5" t="s">
        <v>1553</v>
      </c>
      <c r="C634" s="51" t="s">
        <v>26</v>
      </c>
      <c r="D634" s="51" t="s">
        <v>1554</v>
      </c>
      <c r="E634" s="6" t="s">
        <v>1555</v>
      </c>
      <c r="F634" s="51" t="s">
        <v>33</v>
      </c>
      <c r="G634" s="5">
        <v>2</v>
      </c>
      <c r="H634" s="52">
        <f>O634*(1-'Orç-Resumo'!$G$10)</f>
        <v>11.05</v>
      </c>
      <c r="I634" s="53">
        <f>P634*(1-'Orç-Resumo'!$G$10)</f>
        <v>5.0020000000000007</v>
      </c>
      <c r="J634" s="54">
        <f t="shared" si="27"/>
        <v>22.1</v>
      </c>
      <c r="K634" s="55">
        <f t="shared" si="28"/>
        <v>10.004000000000001</v>
      </c>
      <c r="L634" s="56">
        <f t="shared" si="29"/>
        <v>32.103999999999999</v>
      </c>
      <c r="M634" s="56">
        <v>0</v>
      </c>
      <c r="N634" s="173"/>
      <c r="O634" s="56">
        <v>11.05</v>
      </c>
      <c r="P634" s="184">
        <v>5.0020000000000007</v>
      </c>
    </row>
    <row r="635" spans="2:16" ht="56">
      <c r="B635" s="5" t="s">
        <v>1556</v>
      </c>
      <c r="C635" s="51" t="s">
        <v>48</v>
      </c>
      <c r="D635" s="51">
        <v>89707</v>
      </c>
      <c r="E635" s="6" t="s">
        <v>1557</v>
      </c>
      <c r="F635" s="51" t="s">
        <v>173</v>
      </c>
      <c r="G635" s="5">
        <v>5</v>
      </c>
      <c r="H635" s="52">
        <f>O635*(1-'Orç-Resumo'!$G$10)</f>
        <v>29.38</v>
      </c>
      <c r="I635" s="53">
        <f>P635*(1-'Orç-Resumo'!$G$10)</f>
        <v>16.559999999999999</v>
      </c>
      <c r="J635" s="54">
        <f t="shared" si="27"/>
        <v>146.9</v>
      </c>
      <c r="K635" s="55">
        <f t="shared" si="28"/>
        <v>82.8</v>
      </c>
      <c r="L635" s="56">
        <f t="shared" si="29"/>
        <v>229.7</v>
      </c>
      <c r="M635" s="56">
        <v>0</v>
      </c>
      <c r="N635" s="173"/>
      <c r="O635" s="56">
        <v>29.38</v>
      </c>
      <c r="P635" s="184" t="s">
        <v>3956</v>
      </c>
    </row>
    <row r="636" spans="2:16" ht="42">
      <c r="B636" s="5" t="s">
        <v>1558</v>
      </c>
      <c r="C636" s="51" t="s">
        <v>48</v>
      </c>
      <c r="D636" s="51">
        <v>89491</v>
      </c>
      <c r="E636" s="6" t="s">
        <v>1559</v>
      </c>
      <c r="F636" s="51" t="s">
        <v>173</v>
      </c>
      <c r="G636" s="5">
        <v>5</v>
      </c>
      <c r="H636" s="52">
        <f>O636*(1-'Orç-Resumo'!$G$10)</f>
        <v>74.11</v>
      </c>
      <c r="I636" s="53">
        <f>P636*(1-'Orç-Resumo'!$G$10)</f>
        <v>13.99</v>
      </c>
      <c r="J636" s="54">
        <f t="shared" si="27"/>
        <v>370.55</v>
      </c>
      <c r="K636" s="55">
        <f t="shared" si="28"/>
        <v>69.95</v>
      </c>
      <c r="L636" s="56">
        <f t="shared" si="29"/>
        <v>440.5</v>
      </c>
      <c r="M636" s="56">
        <v>0</v>
      </c>
      <c r="N636" s="173"/>
      <c r="O636" s="56">
        <v>74.11</v>
      </c>
      <c r="P636" s="184" t="s">
        <v>3020</v>
      </c>
    </row>
    <row r="637" spans="2:16" ht="56">
      <c r="B637" s="5" t="s">
        <v>1560</v>
      </c>
      <c r="C637" s="51" t="s">
        <v>48</v>
      </c>
      <c r="D637" s="51">
        <v>89709</v>
      </c>
      <c r="E637" s="6" t="s">
        <v>1561</v>
      </c>
      <c r="F637" s="51" t="s">
        <v>173</v>
      </c>
      <c r="G637" s="5">
        <v>5</v>
      </c>
      <c r="H637" s="52">
        <f>O637*(1-'Orç-Resumo'!$G$10)</f>
        <v>13.030000000000001</v>
      </c>
      <c r="I637" s="53">
        <f>P637*(1-'Orç-Resumo'!$G$10)</f>
        <v>6.86</v>
      </c>
      <c r="J637" s="54">
        <f t="shared" si="27"/>
        <v>65.150000000000006</v>
      </c>
      <c r="K637" s="55">
        <f t="shared" si="28"/>
        <v>34.300000000000004</v>
      </c>
      <c r="L637" s="56">
        <f t="shared" si="29"/>
        <v>99.450000000000017</v>
      </c>
      <c r="M637" s="56">
        <v>0</v>
      </c>
      <c r="N637" s="173"/>
      <c r="O637" s="56">
        <v>13.030000000000001</v>
      </c>
      <c r="P637" s="184" t="s">
        <v>1957</v>
      </c>
    </row>
    <row r="638" spans="2:16" ht="28">
      <c r="B638" s="5" t="s">
        <v>1562</v>
      </c>
      <c r="C638" s="51" t="s">
        <v>26</v>
      </c>
      <c r="D638" s="51" t="s">
        <v>1563</v>
      </c>
      <c r="E638" s="6" t="s">
        <v>1564</v>
      </c>
      <c r="F638" s="51" t="s">
        <v>33</v>
      </c>
      <c r="G638" s="5">
        <v>1</v>
      </c>
      <c r="H638" s="52">
        <f>O638*(1-'Orç-Resumo'!$G$10)</f>
        <v>350</v>
      </c>
      <c r="I638" s="53">
        <f>P638*(1-'Orç-Resumo'!$G$10)</f>
        <v>0</v>
      </c>
      <c r="J638" s="54">
        <f t="shared" si="27"/>
        <v>350</v>
      </c>
      <c r="K638" s="55">
        <f t="shared" si="28"/>
        <v>0</v>
      </c>
      <c r="L638" s="56">
        <f t="shared" si="29"/>
        <v>350</v>
      </c>
      <c r="M638" s="56">
        <v>0</v>
      </c>
      <c r="N638" s="173"/>
      <c r="O638" s="56">
        <v>350</v>
      </c>
      <c r="P638" s="184">
        <v>0</v>
      </c>
    </row>
    <row r="639" spans="2:16" ht="28">
      <c r="B639" s="5" t="s">
        <v>1565</v>
      </c>
      <c r="C639" s="51" t="s">
        <v>21</v>
      </c>
      <c r="D639" s="51" t="s">
        <v>21</v>
      </c>
      <c r="E639" s="6" t="s">
        <v>1566</v>
      </c>
      <c r="F639" s="51" t="s">
        <v>23</v>
      </c>
      <c r="G639" s="5"/>
      <c r="H639" s="52"/>
      <c r="I639" s="53"/>
      <c r="J639" s="54"/>
      <c r="K639" s="55"/>
      <c r="L639" s="56"/>
      <c r="M639" s="56">
        <f>SUM(L640:L679)</f>
        <v>15682.125403999999</v>
      </c>
      <c r="N639" s="173"/>
      <c r="O639" s="56" t="s">
        <v>24</v>
      </c>
      <c r="P639" s="184" t="s">
        <v>24</v>
      </c>
    </row>
    <row r="640" spans="2:16" ht="42">
      <c r="B640" s="5" t="s">
        <v>1567</v>
      </c>
      <c r="C640" s="51" t="s">
        <v>26</v>
      </c>
      <c r="D640" s="51" t="s">
        <v>1568</v>
      </c>
      <c r="E640" s="6" t="s">
        <v>1569</v>
      </c>
      <c r="F640" s="51" t="s">
        <v>33</v>
      </c>
      <c r="G640" s="5">
        <v>2</v>
      </c>
      <c r="H640" s="52">
        <f>O640*(1-'Orç-Resumo'!$G$10)</f>
        <v>6.5499999999999989</v>
      </c>
      <c r="I640" s="53">
        <f>P640*(1-'Orç-Resumo'!$G$10)</f>
        <v>20.78</v>
      </c>
      <c r="J640" s="54">
        <f t="shared" si="27"/>
        <v>13.099999999999998</v>
      </c>
      <c r="K640" s="55">
        <f t="shared" si="28"/>
        <v>41.56</v>
      </c>
      <c r="L640" s="56">
        <f t="shared" si="29"/>
        <v>54.66</v>
      </c>
      <c r="M640" s="56">
        <v>0</v>
      </c>
      <c r="N640" s="173"/>
      <c r="O640" s="56">
        <v>6.5499999999999989</v>
      </c>
      <c r="P640" s="184">
        <v>20.78</v>
      </c>
    </row>
    <row r="641" spans="2:16" ht="28">
      <c r="B641" s="5" t="s">
        <v>1570</v>
      </c>
      <c r="C641" s="51" t="s">
        <v>26</v>
      </c>
      <c r="D641" s="51" t="s">
        <v>1571</v>
      </c>
      <c r="E641" s="6" t="s">
        <v>1572</v>
      </c>
      <c r="F641" s="51" t="s">
        <v>33</v>
      </c>
      <c r="G641" s="5">
        <v>2</v>
      </c>
      <c r="H641" s="52">
        <f>O641*(1-'Orç-Resumo'!$G$10)</f>
        <v>3</v>
      </c>
      <c r="I641" s="53">
        <f>P641*(1-'Orç-Resumo'!$G$10)</f>
        <v>3.7774999999999999</v>
      </c>
      <c r="J641" s="54">
        <f t="shared" si="27"/>
        <v>6</v>
      </c>
      <c r="K641" s="55">
        <f t="shared" si="28"/>
        <v>7.5549999999999997</v>
      </c>
      <c r="L641" s="56">
        <f t="shared" si="29"/>
        <v>13.555</v>
      </c>
      <c r="M641" s="56">
        <v>0</v>
      </c>
      <c r="N641" s="173"/>
      <c r="O641" s="56">
        <v>3</v>
      </c>
      <c r="P641" s="184">
        <v>3.7774999999999999</v>
      </c>
    </row>
    <row r="642" spans="2:16" ht="28">
      <c r="B642" s="5" t="s">
        <v>1573</v>
      </c>
      <c r="C642" s="51" t="s">
        <v>26</v>
      </c>
      <c r="D642" s="51" t="s">
        <v>1574</v>
      </c>
      <c r="E642" s="6" t="s">
        <v>1575</v>
      </c>
      <c r="F642" s="51" t="s">
        <v>33</v>
      </c>
      <c r="G642" s="5">
        <v>2</v>
      </c>
      <c r="H642" s="52">
        <f>O642*(1-'Orç-Resumo'!$G$10)</f>
        <v>3</v>
      </c>
      <c r="I642" s="53">
        <f>P642*(1-'Orç-Resumo'!$G$10)</f>
        <v>3.7774999999999999</v>
      </c>
      <c r="J642" s="54">
        <f t="shared" si="27"/>
        <v>6</v>
      </c>
      <c r="K642" s="55">
        <f t="shared" si="28"/>
        <v>7.5549999999999997</v>
      </c>
      <c r="L642" s="56">
        <f t="shared" si="29"/>
        <v>13.555</v>
      </c>
      <c r="M642" s="56">
        <v>0</v>
      </c>
      <c r="N642" s="173"/>
      <c r="O642" s="56">
        <v>3</v>
      </c>
      <c r="P642" s="184">
        <v>3.7774999999999999</v>
      </c>
    </row>
    <row r="643" spans="2:16" ht="70">
      <c r="B643" s="5" t="s">
        <v>1576</v>
      </c>
      <c r="C643" s="51" t="s">
        <v>26</v>
      </c>
      <c r="D643" s="51" t="s">
        <v>1577</v>
      </c>
      <c r="E643" s="6" t="s">
        <v>1578</v>
      </c>
      <c r="F643" s="51" t="s">
        <v>33</v>
      </c>
      <c r="G643" s="5">
        <v>2</v>
      </c>
      <c r="H643" s="52">
        <f>O643*(1-'Orç-Resumo'!$G$10)</f>
        <v>103.38999999999999</v>
      </c>
      <c r="I643" s="53">
        <f>P643*(1-'Orç-Resumo'!$G$10)</f>
        <v>39.4</v>
      </c>
      <c r="J643" s="54">
        <f t="shared" si="27"/>
        <v>206.77999999999997</v>
      </c>
      <c r="K643" s="55">
        <f t="shared" si="28"/>
        <v>78.8</v>
      </c>
      <c r="L643" s="56">
        <f t="shared" si="29"/>
        <v>285.58</v>
      </c>
      <c r="M643" s="56">
        <v>0</v>
      </c>
      <c r="N643" s="173"/>
      <c r="O643" s="56">
        <v>103.38999999999999</v>
      </c>
      <c r="P643" s="184">
        <v>39.4</v>
      </c>
    </row>
    <row r="644" spans="2:16" ht="28">
      <c r="B644" s="5" t="s">
        <v>1579</v>
      </c>
      <c r="C644" s="51" t="s">
        <v>26</v>
      </c>
      <c r="D644" s="51" t="s">
        <v>1580</v>
      </c>
      <c r="E644" s="6" t="s">
        <v>1581</v>
      </c>
      <c r="F644" s="51" t="s">
        <v>33</v>
      </c>
      <c r="G644" s="5">
        <v>2</v>
      </c>
      <c r="H644" s="52">
        <f>O644*(1-'Orç-Resumo'!$G$10)</f>
        <v>96.163101999999995</v>
      </c>
      <c r="I644" s="53">
        <f>P644*(1-'Orç-Resumo'!$G$10)</f>
        <v>26.789800000000003</v>
      </c>
      <c r="J644" s="54">
        <f t="shared" si="27"/>
        <v>192.32620399999999</v>
      </c>
      <c r="K644" s="55">
        <f t="shared" si="28"/>
        <v>53.579600000000006</v>
      </c>
      <c r="L644" s="56">
        <f t="shared" si="29"/>
        <v>245.90580399999999</v>
      </c>
      <c r="M644" s="56">
        <v>0</v>
      </c>
      <c r="N644" s="173"/>
      <c r="O644" s="56">
        <v>96.163101999999995</v>
      </c>
      <c r="P644" s="184">
        <v>26.789800000000003</v>
      </c>
    </row>
    <row r="645" spans="2:16" ht="28">
      <c r="B645" s="5" t="s">
        <v>1582</v>
      </c>
      <c r="C645" s="51" t="s">
        <v>26</v>
      </c>
      <c r="D645" s="51" t="s">
        <v>1583</v>
      </c>
      <c r="E645" s="6" t="s">
        <v>1584</v>
      </c>
      <c r="F645" s="51" t="s">
        <v>33</v>
      </c>
      <c r="G645" s="5">
        <v>2</v>
      </c>
      <c r="H645" s="52">
        <f>O645*(1-'Orç-Resumo'!$G$10)</f>
        <v>82.061678000000001</v>
      </c>
      <c r="I645" s="53">
        <f>P645*(1-'Orç-Resumo'!$G$10)</f>
        <v>17.705913000000002</v>
      </c>
      <c r="J645" s="54">
        <f t="shared" si="27"/>
        <v>164.123356</v>
      </c>
      <c r="K645" s="55">
        <f t="shared" si="28"/>
        <v>35.411826000000005</v>
      </c>
      <c r="L645" s="56">
        <f t="shared" si="29"/>
        <v>199.53518200000002</v>
      </c>
      <c r="M645" s="56">
        <v>0</v>
      </c>
      <c r="N645" s="173"/>
      <c r="O645" s="56">
        <v>82.061678000000001</v>
      </c>
      <c r="P645" s="184">
        <v>17.705913000000002</v>
      </c>
    </row>
    <row r="646" spans="2:16" ht="70">
      <c r="B646" s="5" t="s">
        <v>1585</v>
      </c>
      <c r="C646" s="51" t="s">
        <v>48</v>
      </c>
      <c r="D646" s="51">
        <v>86932</v>
      </c>
      <c r="E646" s="6" t="s">
        <v>1586</v>
      </c>
      <c r="F646" s="51" t="s">
        <v>173</v>
      </c>
      <c r="G646" s="5">
        <v>2</v>
      </c>
      <c r="H646" s="52">
        <f>O646*(1-'Orç-Resumo'!$G$10)</f>
        <v>484.63000000000005</v>
      </c>
      <c r="I646" s="53">
        <f>P646*(1-'Orç-Resumo'!$G$10)</f>
        <v>30.59</v>
      </c>
      <c r="J646" s="54">
        <f t="shared" si="27"/>
        <v>969.2600000000001</v>
      </c>
      <c r="K646" s="55">
        <f t="shared" si="28"/>
        <v>61.18</v>
      </c>
      <c r="L646" s="56">
        <f t="shared" si="29"/>
        <v>1030.44</v>
      </c>
      <c r="M646" s="56">
        <v>0</v>
      </c>
      <c r="N646" s="173"/>
      <c r="O646" s="56">
        <v>484.63000000000005</v>
      </c>
      <c r="P646" s="184" t="s">
        <v>3957</v>
      </c>
    </row>
    <row r="647" spans="2:16" ht="42">
      <c r="B647" s="5" t="s">
        <v>1855</v>
      </c>
      <c r="C647" s="51" t="s">
        <v>26</v>
      </c>
      <c r="D647" s="51" t="s">
        <v>1588</v>
      </c>
      <c r="E647" s="6" t="s">
        <v>1589</v>
      </c>
      <c r="F647" s="51" t="s">
        <v>33</v>
      </c>
      <c r="G647" s="5">
        <v>2</v>
      </c>
      <c r="H647" s="52">
        <f>O647*(1-'Orç-Resumo'!$G$10)</f>
        <v>129.60068799999999</v>
      </c>
      <c r="I647" s="53">
        <f>P647*(1-'Orç-Resumo'!$G$10)</f>
        <v>4.5728600000000004</v>
      </c>
      <c r="J647" s="54">
        <f t="shared" si="27"/>
        <v>259.20137599999998</v>
      </c>
      <c r="K647" s="55">
        <f t="shared" si="28"/>
        <v>9.1457200000000007</v>
      </c>
      <c r="L647" s="56">
        <f t="shared" si="29"/>
        <v>268.34709599999996</v>
      </c>
      <c r="M647" s="56">
        <v>0</v>
      </c>
      <c r="N647" s="173"/>
      <c r="O647" s="56">
        <v>129.60068799999999</v>
      </c>
      <c r="P647" s="184">
        <v>4.5728600000000004</v>
      </c>
    </row>
    <row r="648" spans="2:16" ht="42">
      <c r="B648" s="5" t="s">
        <v>1587</v>
      </c>
      <c r="C648" s="51" t="s">
        <v>26</v>
      </c>
      <c r="D648" s="51" t="s">
        <v>965</v>
      </c>
      <c r="E648" s="6" t="s">
        <v>966</v>
      </c>
      <c r="F648" s="51" t="s">
        <v>33</v>
      </c>
      <c r="G648" s="5">
        <v>2</v>
      </c>
      <c r="H648" s="52">
        <f>O648*(1-'Orç-Resumo'!$G$10)</f>
        <v>340.20068800000001</v>
      </c>
      <c r="I648" s="53">
        <f>P648*(1-'Orç-Resumo'!$G$10)</f>
        <v>4.5728600000000004</v>
      </c>
      <c r="J648" s="54">
        <f t="shared" si="27"/>
        <v>680.40137600000003</v>
      </c>
      <c r="K648" s="55">
        <f t="shared" si="28"/>
        <v>9.1457200000000007</v>
      </c>
      <c r="L648" s="56">
        <f t="shared" si="29"/>
        <v>689.54709600000001</v>
      </c>
      <c r="M648" s="56">
        <v>0</v>
      </c>
      <c r="N648" s="173"/>
      <c r="O648" s="56">
        <v>340.20068800000001</v>
      </c>
      <c r="P648" s="184">
        <v>4.5728600000000004</v>
      </c>
    </row>
    <row r="649" spans="2:16" ht="56">
      <c r="B649" s="5" t="s">
        <v>1854</v>
      </c>
      <c r="C649" s="51" t="s">
        <v>48</v>
      </c>
      <c r="D649" s="51">
        <v>86903</v>
      </c>
      <c r="E649" s="6" t="s">
        <v>1591</v>
      </c>
      <c r="F649" s="51" t="s">
        <v>173</v>
      </c>
      <c r="G649" s="5">
        <v>2</v>
      </c>
      <c r="H649" s="52">
        <f>O649*(1-'Orç-Resumo'!$G$10)</f>
        <v>300.03000000000003</v>
      </c>
      <c r="I649" s="53">
        <f>P649*(1-'Orç-Resumo'!$G$10)</f>
        <v>46.52</v>
      </c>
      <c r="J649" s="54">
        <f t="shared" si="27"/>
        <v>600.06000000000006</v>
      </c>
      <c r="K649" s="55">
        <f t="shared" si="28"/>
        <v>93.04</v>
      </c>
      <c r="L649" s="56">
        <f t="shared" si="29"/>
        <v>693.1</v>
      </c>
      <c r="M649" s="56">
        <v>0</v>
      </c>
      <c r="N649" s="173"/>
      <c r="O649" s="56">
        <v>300.03000000000003</v>
      </c>
      <c r="P649" s="184" t="s">
        <v>3958</v>
      </c>
    </row>
    <row r="650" spans="2:16" ht="98">
      <c r="B650" s="5" t="s">
        <v>1590</v>
      </c>
      <c r="C650" s="51" t="s">
        <v>26</v>
      </c>
      <c r="D650" s="51" t="s">
        <v>1593</v>
      </c>
      <c r="E650" s="6" t="s">
        <v>1594</v>
      </c>
      <c r="F650" s="51" t="s">
        <v>33</v>
      </c>
      <c r="G650" s="5">
        <v>2</v>
      </c>
      <c r="H650" s="52">
        <f>O650*(1-'Orç-Resumo'!$G$10)</f>
        <v>837.9425</v>
      </c>
      <c r="I650" s="53">
        <f>P650*(1-'Orç-Resumo'!$G$10)</f>
        <v>70.210000000000008</v>
      </c>
      <c r="J650" s="54">
        <f t="shared" si="27"/>
        <v>1675.885</v>
      </c>
      <c r="K650" s="55">
        <f t="shared" si="28"/>
        <v>140.42000000000002</v>
      </c>
      <c r="L650" s="56">
        <f t="shared" si="29"/>
        <v>1816.3050000000001</v>
      </c>
      <c r="M650" s="56">
        <v>0</v>
      </c>
      <c r="N650" s="173"/>
      <c r="O650" s="56">
        <v>837.9425</v>
      </c>
      <c r="P650" s="184">
        <v>70.210000000000008</v>
      </c>
    </row>
    <row r="651" spans="2:16" ht="56">
      <c r="B651" s="5" t="s">
        <v>1592</v>
      </c>
      <c r="C651" s="51" t="s">
        <v>48</v>
      </c>
      <c r="D651" s="51">
        <v>86904</v>
      </c>
      <c r="E651" s="6" t="s">
        <v>1596</v>
      </c>
      <c r="F651" s="51" t="s">
        <v>173</v>
      </c>
      <c r="G651" s="5">
        <v>2</v>
      </c>
      <c r="H651" s="52">
        <f>O651*(1-'Orç-Resumo'!$G$10)</f>
        <v>127.24999999999999</v>
      </c>
      <c r="I651" s="53">
        <f>P651*(1-'Orç-Resumo'!$G$10)</f>
        <v>12.51</v>
      </c>
      <c r="J651" s="54">
        <f t="shared" si="27"/>
        <v>254.49999999999997</v>
      </c>
      <c r="K651" s="55">
        <f t="shared" si="28"/>
        <v>25.02</v>
      </c>
      <c r="L651" s="56">
        <f t="shared" si="29"/>
        <v>279.52</v>
      </c>
      <c r="M651" s="56">
        <v>0</v>
      </c>
      <c r="N651" s="173"/>
      <c r="O651" s="56">
        <v>127.24999999999999</v>
      </c>
      <c r="P651" s="184" t="s">
        <v>3114</v>
      </c>
    </row>
    <row r="652" spans="2:16" ht="42">
      <c r="B652" s="5" t="s">
        <v>1595</v>
      </c>
      <c r="C652" s="51" t="s">
        <v>48</v>
      </c>
      <c r="D652" s="51">
        <v>100858</v>
      </c>
      <c r="E652" s="6" t="s">
        <v>1598</v>
      </c>
      <c r="F652" s="51" t="s">
        <v>173</v>
      </c>
      <c r="G652" s="5">
        <v>2</v>
      </c>
      <c r="H652" s="52">
        <f>O652*(1-'Orç-Resumo'!$G$10)</f>
        <v>661.86</v>
      </c>
      <c r="I652" s="53">
        <f>P652*(1-'Orç-Resumo'!$G$10)</f>
        <v>30.02</v>
      </c>
      <c r="J652" s="54">
        <f t="shared" si="27"/>
        <v>1323.72</v>
      </c>
      <c r="K652" s="55">
        <f t="shared" si="28"/>
        <v>60.04</v>
      </c>
      <c r="L652" s="56">
        <f t="shared" si="29"/>
        <v>1383.76</v>
      </c>
      <c r="M652" s="56">
        <v>0</v>
      </c>
      <c r="N652" s="173"/>
      <c r="O652" s="56">
        <v>661.86</v>
      </c>
      <c r="P652" s="184" t="s">
        <v>3959</v>
      </c>
    </row>
    <row r="653" spans="2:16" ht="42">
      <c r="B653" s="5" t="s">
        <v>1597</v>
      </c>
      <c r="C653" s="51" t="s">
        <v>99</v>
      </c>
      <c r="D653" s="51" t="s">
        <v>1600</v>
      </c>
      <c r="E653" s="6" t="s">
        <v>1601</v>
      </c>
      <c r="F653" s="51" t="s">
        <v>113</v>
      </c>
      <c r="G653" s="5">
        <v>0.48</v>
      </c>
      <c r="H653" s="52">
        <f>O653*(1-'Orç-Resumo'!$G$10)</f>
        <v>525.85</v>
      </c>
      <c r="I653" s="53">
        <f>P653*(1-'Orç-Resumo'!$G$10)</f>
        <v>75.56</v>
      </c>
      <c r="J653" s="54">
        <f t="shared" si="27"/>
        <v>252.40800000000002</v>
      </c>
      <c r="K653" s="55">
        <f t="shared" si="28"/>
        <v>36.268799999999999</v>
      </c>
      <c r="L653" s="56">
        <f t="shared" si="29"/>
        <v>288.67680000000001</v>
      </c>
      <c r="M653" s="56">
        <v>0</v>
      </c>
      <c r="N653" s="173"/>
      <c r="O653" s="56">
        <v>525.85</v>
      </c>
      <c r="P653" s="184">
        <v>75.56</v>
      </c>
    </row>
    <row r="654" spans="2:16" ht="42">
      <c r="B654" s="5" t="s">
        <v>1599</v>
      </c>
      <c r="C654" s="51" t="s">
        <v>48</v>
      </c>
      <c r="D654" s="51">
        <v>95544</v>
      </c>
      <c r="E654" s="6" t="s">
        <v>3868</v>
      </c>
      <c r="F654" s="51" t="s">
        <v>173</v>
      </c>
      <c r="G654" s="5">
        <v>2</v>
      </c>
      <c r="H654" s="52">
        <f>O654*(1-'Orç-Resumo'!$G$10)</f>
        <v>36.910000000000004</v>
      </c>
      <c r="I654" s="53">
        <f>P654*(1-'Orç-Resumo'!$G$10)</f>
        <v>9.4</v>
      </c>
      <c r="J654" s="54">
        <f t="shared" si="27"/>
        <v>73.820000000000007</v>
      </c>
      <c r="K654" s="55">
        <f t="shared" si="28"/>
        <v>18.8</v>
      </c>
      <c r="L654" s="56">
        <f t="shared" si="29"/>
        <v>92.62</v>
      </c>
      <c r="M654" s="56">
        <v>0</v>
      </c>
      <c r="N654" s="173"/>
      <c r="O654" s="56">
        <v>36.910000000000004</v>
      </c>
      <c r="P654" s="184" t="s">
        <v>2543</v>
      </c>
    </row>
    <row r="655" spans="2:16" ht="28">
      <c r="B655" s="5" t="s">
        <v>1602</v>
      </c>
      <c r="C655" s="51" t="s">
        <v>26</v>
      </c>
      <c r="D655" s="51" t="s">
        <v>1604</v>
      </c>
      <c r="E655" s="6" t="s">
        <v>1605</v>
      </c>
      <c r="F655" s="51" t="s">
        <v>33</v>
      </c>
      <c r="G655" s="5">
        <v>2</v>
      </c>
      <c r="H655" s="52">
        <f>O655*(1-'Orç-Resumo'!$G$10)</f>
        <v>88.74</v>
      </c>
      <c r="I655" s="53">
        <f>P655*(1-'Orç-Resumo'!$G$10)</f>
        <v>3.7774999999999999</v>
      </c>
      <c r="J655" s="54">
        <f t="shared" si="27"/>
        <v>177.48</v>
      </c>
      <c r="K655" s="55">
        <f t="shared" si="28"/>
        <v>7.5549999999999997</v>
      </c>
      <c r="L655" s="56">
        <f t="shared" si="29"/>
        <v>185.035</v>
      </c>
      <c r="M655" s="56">
        <v>0</v>
      </c>
      <c r="N655" s="173"/>
      <c r="O655" s="56">
        <v>88.74</v>
      </c>
      <c r="P655" s="184">
        <v>3.7774999999999999</v>
      </c>
    </row>
    <row r="656" spans="2:16" ht="42">
      <c r="B656" s="5" t="s">
        <v>1603</v>
      </c>
      <c r="C656" s="51" t="s">
        <v>26</v>
      </c>
      <c r="D656" s="51" t="s">
        <v>1607</v>
      </c>
      <c r="E656" s="6" t="s">
        <v>1608</v>
      </c>
      <c r="F656" s="51" t="s">
        <v>33</v>
      </c>
      <c r="G656" s="5">
        <v>2</v>
      </c>
      <c r="H656" s="52">
        <f>O656*(1-'Orç-Resumo'!$G$10)</f>
        <v>88.74</v>
      </c>
      <c r="I656" s="53">
        <f>P656*(1-'Orç-Resumo'!$G$10)</f>
        <v>3.7774999999999999</v>
      </c>
      <c r="J656" s="54">
        <f t="shared" si="27"/>
        <v>177.48</v>
      </c>
      <c r="K656" s="55">
        <f t="shared" si="28"/>
        <v>7.5549999999999997</v>
      </c>
      <c r="L656" s="56">
        <f t="shared" si="29"/>
        <v>185.035</v>
      </c>
      <c r="M656" s="56">
        <v>0</v>
      </c>
      <c r="N656" s="173"/>
      <c r="O656" s="56">
        <v>88.74</v>
      </c>
      <c r="P656" s="184">
        <v>3.7774999999999999</v>
      </c>
    </row>
    <row r="657" spans="2:16" ht="56">
      <c r="B657" s="5" t="s">
        <v>1606</v>
      </c>
      <c r="C657" s="51" t="s">
        <v>48</v>
      </c>
      <c r="D657" s="51">
        <v>95547</v>
      </c>
      <c r="E657" s="6" t="s">
        <v>1610</v>
      </c>
      <c r="F657" s="51" t="s">
        <v>173</v>
      </c>
      <c r="G657" s="5">
        <v>2</v>
      </c>
      <c r="H657" s="52">
        <f>O657*(1-'Orç-Resumo'!$G$10)</f>
        <v>85.15</v>
      </c>
      <c r="I657" s="53">
        <f>P657*(1-'Orç-Resumo'!$G$10)</f>
        <v>9.39</v>
      </c>
      <c r="J657" s="54">
        <f t="shared" ref="J657:J720" si="30">G657*H657</f>
        <v>170.3</v>
      </c>
      <c r="K657" s="55">
        <f t="shared" ref="K657:K720" si="31">G657*I657</f>
        <v>18.78</v>
      </c>
      <c r="L657" s="56">
        <f t="shared" ref="L657:L720" si="32">J657+K657</f>
        <v>189.08</v>
      </c>
      <c r="M657" s="56">
        <v>0</v>
      </c>
      <c r="N657" s="173"/>
      <c r="O657" s="56">
        <v>85.15</v>
      </c>
      <c r="P657" s="184" t="s">
        <v>3685</v>
      </c>
    </row>
    <row r="658" spans="2:16" ht="28">
      <c r="B658" s="5" t="s">
        <v>1609</v>
      </c>
      <c r="C658" s="51" t="s">
        <v>48</v>
      </c>
      <c r="D658" s="51">
        <v>95545</v>
      </c>
      <c r="E658" s="6" t="s">
        <v>1612</v>
      </c>
      <c r="F658" s="51" t="s">
        <v>173</v>
      </c>
      <c r="G658" s="5">
        <v>2</v>
      </c>
      <c r="H658" s="52">
        <f>O658*(1-'Orç-Resumo'!$G$10)</f>
        <v>36.050000000000004</v>
      </c>
      <c r="I658" s="53">
        <f>P658*(1-'Orç-Resumo'!$G$10)</f>
        <v>9.4</v>
      </c>
      <c r="J658" s="54">
        <f t="shared" si="30"/>
        <v>72.100000000000009</v>
      </c>
      <c r="K658" s="55">
        <f t="shared" si="31"/>
        <v>18.8</v>
      </c>
      <c r="L658" s="56">
        <f t="shared" si="32"/>
        <v>90.9</v>
      </c>
      <c r="M658" s="56">
        <v>0</v>
      </c>
      <c r="N658" s="173"/>
      <c r="O658" s="56">
        <v>36.050000000000004</v>
      </c>
      <c r="P658" s="184" t="s">
        <v>2543</v>
      </c>
    </row>
    <row r="659" spans="2:16" ht="42">
      <c r="B659" s="5" t="s">
        <v>1611</v>
      </c>
      <c r="C659" s="51" t="s">
        <v>99</v>
      </c>
      <c r="D659" s="51" t="s">
        <v>1614</v>
      </c>
      <c r="E659" s="6" t="s">
        <v>1615</v>
      </c>
      <c r="F659" s="51" t="s">
        <v>626</v>
      </c>
      <c r="G659" s="5">
        <v>2</v>
      </c>
      <c r="H659" s="52">
        <f>O659*(1-'Orç-Resumo'!$G$10)</f>
        <v>452.56</v>
      </c>
      <c r="I659" s="53">
        <f>P659*(1-'Orç-Resumo'!$G$10)</f>
        <v>15.35</v>
      </c>
      <c r="J659" s="54">
        <f t="shared" si="30"/>
        <v>905.12</v>
      </c>
      <c r="K659" s="55">
        <f t="shared" si="31"/>
        <v>30.7</v>
      </c>
      <c r="L659" s="56">
        <f t="shared" si="32"/>
        <v>935.82</v>
      </c>
      <c r="M659" s="56">
        <v>0</v>
      </c>
      <c r="N659" s="173"/>
      <c r="O659" s="56">
        <v>452.56</v>
      </c>
      <c r="P659" s="184">
        <v>15.35</v>
      </c>
    </row>
    <row r="660" spans="2:16" ht="28">
      <c r="B660" s="5" t="s">
        <v>1613</v>
      </c>
      <c r="C660" s="51" t="s">
        <v>26</v>
      </c>
      <c r="D660" s="51" t="s">
        <v>1617</v>
      </c>
      <c r="E660" s="6" t="s">
        <v>1618</v>
      </c>
      <c r="F660" s="51" t="s">
        <v>33</v>
      </c>
      <c r="G660" s="5">
        <v>2</v>
      </c>
      <c r="H660" s="52">
        <f>O660*(1-'Orç-Resumo'!$G$10)</f>
        <v>78.155000000000001</v>
      </c>
      <c r="I660" s="53">
        <f>P660*(1-'Orç-Resumo'!$G$10)</f>
        <v>2.5010000000000003</v>
      </c>
      <c r="J660" s="54">
        <f t="shared" si="30"/>
        <v>156.31</v>
      </c>
      <c r="K660" s="55">
        <f t="shared" si="31"/>
        <v>5.0020000000000007</v>
      </c>
      <c r="L660" s="56">
        <f t="shared" si="32"/>
        <v>161.31200000000001</v>
      </c>
      <c r="M660" s="56">
        <v>0</v>
      </c>
      <c r="N660" s="173"/>
      <c r="O660" s="56">
        <v>78.155000000000001</v>
      </c>
      <c r="P660" s="184">
        <v>2.5010000000000003</v>
      </c>
    </row>
    <row r="661" spans="2:16" ht="42">
      <c r="B661" s="5" t="s">
        <v>1616</v>
      </c>
      <c r="C661" s="51" t="s">
        <v>48</v>
      </c>
      <c r="D661" s="51">
        <v>95546</v>
      </c>
      <c r="E661" s="6" t="s">
        <v>1620</v>
      </c>
      <c r="F661" s="51" t="s">
        <v>173</v>
      </c>
      <c r="G661" s="5">
        <v>2</v>
      </c>
      <c r="H661" s="52">
        <f>O661*(1-'Orç-Resumo'!$G$10)</f>
        <v>104.38</v>
      </c>
      <c r="I661" s="53">
        <f>P661*(1-'Orç-Resumo'!$G$10)</f>
        <v>56.47</v>
      </c>
      <c r="J661" s="54">
        <f t="shared" si="30"/>
        <v>208.76</v>
      </c>
      <c r="K661" s="55">
        <f t="shared" si="31"/>
        <v>112.94</v>
      </c>
      <c r="L661" s="56">
        <f t="shared" si="32"/>
        <v>321.7</v>
      </c>
      <c r="M661" s="56">
        <v>0</v>
      </c>
      <c r="N661" s="173"/>
      <c r="O661" s="56">
        <v>104.38</v>
      </c>
      <c r="P661" s="184" t="s">
        <v>3960</v>
      </c>
    </row>
    <row r="662" spans="2:16" ht="42">
      <c r="B662" s="5" t="s">
        <v>1619</v>
      </c>
      <c r="C662" s="51" t="s">
        <v>26</v>
      </c>
      <c r="D662" s="51" t="s">
        <v>1622</v>
      </c>
      <c r="E662" s="6" t="s">
        <v>1623</v>
      </c>
      <c r="F662" s="51" t="s">
        <v>33</v>
      </c>
      <c r="G662" s="5">
        <v>2</v>
      </c>
      <c r="H662" s="52">
        <f>O662*(1-'Orç-Resumo'!$G$10)</f>
        <v>47.9</v>
      </c>
      <c r="I662" s="53">
        <f>P662*(1-'Orç-Resumo'!$G$10)</f>
        <v>3.7774999999999999</v>
      </c>
      <c r="J662" s="54">
        <f t="shared" si="30"/>
        <v>95.8</v>
      </c>
      <c r="K662" s="55">
        <f t="shared" si="31"/>
        <v>7.5549999999999997</v>
      </c>
      <c r="L662" s="56">
        <f t="shared" si="32"/>
        <v>103.35499999999999</v>
      </c>
      <c r="M662" s="56">
        <v>0</v>
      </c>
      <c r="N662" s="173"/>
      <c r="O662" s="56">
        <v>47.9</v>
      </c>
      <c r="P662" s="184">
        <v>3.7774999999999999</v>
      </c>
    </row>
    <row r="663" spans="2:16" ht="28">
      <c r="B663" s="5" t="s">
        <v>1621</v>
      </c>
      <c r="C663" s="51" t="s">
        <v>26</v>
      </c>
      <c r="D663" s="51" t="s">
        <v>1625</v>
      </c>
      <c r="E663" s="6" t="s">
        <v>1626</v>
      </c>
      <c r="F663" s="51" t="s">
        <v>33</v>
      </c>
      <c r="G663" s="5">
        <v>2</v>
      </c>
      <c r="H663" s="52">
        <f>O663*(1-'Orç-Resumo'!$G$10)</f>
        <v>25.6</v>
      </c>
      <c r="I663" s="53">
        <f>P663*(1-'Orç-Resumo'!$G$10)</f>
        <v>3.7774999999999999</v>
      </c>
      <c r="J663" s="54">
        <f t="shared" si="30"/>
        <v>51.2</v>
      </c>
      <c r="K663" s="55">
        <f t="shared" si="31"/>
        <v>7.5549999999999997</v>
      </c>
      <c r="L663" s="56">
        <f t="shared" si="32"/>
        <v>58.755000000000003</v>
      </c>
      <c r="M663" s="56">
        <v>0</v>
      </c>
      <c r="N663" s="173"/>
      <c r="O663" s="56">
        <v>25.6</v>
      </c>
      <c r="P663" s="184">
        <v>3.7774999999999999</v>
      </c>
    </row>
    <row r="664" spans="2:16" ht="42">
      <c r="B664" s="5" t="s">
        <v>1624</v>
      </c>
      <c r="C664" s="51" t="s">
        <v>26</v>
      </c>
      <c r="D664" s="51" t="s">
        <v>1628</v>
      </c>
      <c r="E664" s="6" t="s">
        <v>1629</v>
      </c>
      <c r="F664" s="51" t="s">
        <v>33</v>
      </c>
      <c r="G664" s="5">
        <v>2</v>
      </c>
      <c r="H664" s="52">
        <f>O664*(1-'Orç-Resumo'!$G$10)</f>
        <v>90.235669000000001</v>
      </c>
      <c r="I664" s="53">
        <f>P664*(1-'Orç-Resumo'!$G$10)</f>
        <v>13.297944000000001</v>
      </c>
      <c r="J664" s="54">
        <f t="shared" si="30"/>
        <v>180.471338</v>
      </c>
      <c r="K664" s="55">
        <f t="shared" si="31"/>
        <v>26.595888000000002</v>
      </c>
      <c r="L664" s="56">
        <f t="shared" si="32"/>
        <v>207.06722600000001</v>
      </c>
      <c r="M664" s="56">
        <v>0</v>
      </c>
      <c r="N664" s="173"/>
      <c r="O664" s="56">
        <v>90.235669000000001</v>
      </c>
      <c r="P664" s="184">
        <v>13.297944000000001</v>
      </c>
    </row>
    <row r="665" spans="2:16" ht="42">
      <c r="B665" s="5" t="s">
        <v>1627</v>
      </c>
      <c r="C665" s="51" t="s">
        <v>48</v>
      </c>
      <c r="D665" s="51">
        <v>86909</v>
      </c>
      <c r="E665" s="6" t="s">
        <v>1631</v>
      </c>
      <c r="F665" s="51" t="s">
        <v>173</v>
      </c>
      <c r="G665" s="5">
        <v>1</v>
      </c>
      <c r="H665" s="52">
        <f>O665*(1-'Orç-Resumo'!$G$10)</f>
        <v>117.93</v>
      </c>
      <c r="I665" s="53">
        <f>P665*(1-'Orç-Resumo'!$G$10)</f>
        <v>4.9400000000000004</v>
      </c>
      <c r="J665" s="54">
        <f t="shared" si="30"/>
        <v>117.93</v>
      </c>
      <c r="K665" s="55">
        <f t="shared" si="31"/>
        <v>4.9400000000000004</v>
      </c>
      <c r="L665" s="56">
        <f t="shared" si="32"/>
        <v>122.87</v>
      </c>
      <c r="M665" s="56">
        <v>0</v>
      </c>
      <c r="N665" s="173"/>
      <c r="O665" s="56">
        <v>117.93</v>
      </c>
      <c r="P665" s="184" t="s">
        <v>2572</v>
      </c>
    </row>
    <row r="666" spans="2:16" ht="42">
      <c r="B666" s="5" t="s">
        <v>1630</v>
      </c>
      <c r="C666" s="51" t="s">
        <v>48</v>
      </c>
      <c r="D666" s="51">
        <v>86910</v>
      </c>
      <c r="E666" s="6" t="s">
        <v>1634</v>
      </c>
      <c r="F666" s="51" t="s">
        <v>173</v>
      </c>
      <c r="G666" s="5">
        <v>1</v>
      </c>
      <c r="H666" s="52">
        <f>O666*(1-'Orç-Resumo'!$G$10)</f>
        <v>117.11</v>
      </c>
      <c r="I666" s="53">
        <f>P666*(1-'Orç-Resumo'!$G$10)</f>
        <v>3.45</v>
      </c>
      <c r="J666" s="54">
        <f t="shared" si="30"/>
        <v>117.11</v>
      </c>
      <c r="K666" s="55">
        <f t="shared" si="31"/>
        <v>3.45</v>
      </c>
      <c r="L666" s="56">
        <f t="shared" si="32"/>
        <v>120.56</v>
      </c>
      <c r="M666" s="56">
        <v>0</v>
      </c>
      <c r="N666" s="173"/>
      <c r="O666" s="56">
        <v>117.11</v>
      </c>
      <c r="P666" s="184" t="s">
        <v>3961</v>
      </c>
    </row>
    <row r="667" spans="2:16" ht="70">
      <c r="B667" s="5" t="s">
        <v>1633</v>
      </c>
      <c r="C667" s="51" t="s">
        <v>48</v>
      </c>
      <c r="D667" s="51">
        <v>100853</v>
      </c>
      <c r="E667" s="6" t="s">
        <v>1636</v>
      </c>
      <c r="F667" s="51" t="s">
        <v>173</v>
      </c>
      <c r="G667" s="5">
        <v>1</v>
      </c>
      <c r="H667" s="52">
        <f>O667*(1-'Orç-Resumo'!$G$10)</f>
        <v>311.47000000000003</v>
      </c>
      <c r="I667" s="53">
        <f>P667*(1-'Orç-Resumo'!$G$10)</f>
        <v>13.77</v>
      </c>
      <c r="J667" s="54">
        <f t="shared" si="30"/>
        <v>311.47000000000003</v>
      </c>
      <c r="K667" s="55">
        <f t="shared" si="31"/>
        <v>13.77</v>
      </c>
      <c r="L667" s="56">
        <f t="shared" si="32"/>
        <v>325.24</v>
      </c>
      <c r="M667" s="56">
        <v>0</v>
      </c>
      <c r="N667" s="173"/>
      <c r="O667" s="56">
        <v>311.47000000000003</v>
      </c>
      <c r="P667" s="184" t="s">
        <v>3197</v>
      </c>
    </row>
    <row r="668" spans="2:16" ht="70">
      <c r="B668" s="5" t="s">
        <v>1635</v>
      </c>
      <c r="C668" s="51" t="s">
        <v>26</v>
      </c>
      <c r="D668" s="51" t="s">
        <v>1638</v>
      </c>
      <c r="E668" s="6" t="s">
        <v>1639</v>
      </c>
      <c r="F668" s="51" t="s">
        <v>33</v>
      </c>
      <c r="G668" s="5">
        <v>2</v>
      </c>
      <c r="H668" s="52">
        <f>O668*(1-'Orç-Resumo'!$G$10)</f>
        <v>384.83509999999995</v>
      </c>
      <c r="I668" s="53">
        <f>P668*(1-'Orç-Resumo'!$G$10)</f>
        <v>2.9975000000000005</v>
      </c>
      <c r="J668" s="54">
        <f t="shared" si="30"/>
        <v>769.67019999999991</v>
      </c>
      <c r="K668" s="55">
        <f t="shared" si="31"/>
        <v>5.995000000000001</v>
      </c>
      <c r="L668" s="56">
        <f t="shared" si="32"/>
        <v>775.66519999999991</v>
      </c>
      <c r="M668" s="56">
        <v>0</v>
      </c>
      <c r="N668" s="173"/>
      <c r="O668" s="56">
        <v>384.83509999999995</v>
      </c>
      <c r="P668" s="184">
        <v>2.9975000000000005</v>
      </c>
    </row>
    <row r="669" spans="2:16" ht="56">
      <c r="B669" s="5" t="s">
        <v>1637</v>
      </c>
      <c r="C669" s="51" t="s">
        <v>48</v>
      </c>
      <c r="D669" s="51">
        <v>103018</v>
      </c>
      <c r="E669" s="6" t="s">
        <v>1641</v>
      </c>
      <c r="F669" s="51" t="s">
        <v>173</v>
      </c>
      <c r="G669" s="5">
        <v>2</v>
      </c>
      <c r="H669" s="52">
        <f>O669*(1-'Orç-Resumo'!$G$10)</f>
        <v>290.18</v>
      </c>
      <c r="I669" s="53">
        <f>P669*(1-'Orç-Resumo'!$G$10)</f>
        <v>33.33</v>
      </c>
      <c r="J669" s="54">
        <f t="shared" si="30"/>
        <v>580.36</v>
      </c>
      <c r="K669" s="55">
        <f t="shared" si="31"/>
        <v>66.66</v>
      </c>
      <c r="L669" s="56">
        <f t="shared" si="32"/>
        <v>647.02</v>
      </c>
      <c r="M669" s="56">
        <v>0</v>
      </c>
      <c r="N669" s="173"/>
      <c r="O669" s="56">
        <v>290.18</v>
      </c>
      <c r="P669" s="184" t="s">
        <v>3962</v>
      </c>
    </row>
    <row r="670" spans="2:16" ht="42">
      <c r="B670" s="5" t="s">
        <v>1640</v>
      </c>
      <c r="C670" s="51" t="s">
        <v>26</v>
      </c>
      <c r="D670" s="51" t="s">
        <v>1643</v>
      </c>
      <c r="E670" s="6" t="s">
        <v>1644</v>
      </c>
      <c r="F670" s="51" t="s">
        <v>33</v>
      </c>
      <c r="G670" s="5">
        <v>2</v>
      </c>
      <c r="H670" s="52">
        <f>O670*(1-'Orç-Resumo'!$G$10)</f>
        <v>51.280999999999999</v>
      </c>
      <c r="I670" s="53">
        <f>P670*(1-'Orç-Resumo'!$G$10)</f>
        <v>12.036</v>
      </c>
      <c r="J670" s="54">
        <f t="shared" si="30"/>
        <v>102.562</v>
      </c>
      <c r="K670" s="55">
        <f t="shared" si="31"/>
        <v>24.071999999999999</v>
      </c>
      <c r="L670" s="56">
        <f t="shared" si="32"/>
        <v>126.634</v>
      </c>
      <c r="M670" s="56">
        <v>0</v>
      </c>
      <c r="N670" s="173"/>
      <c r="O670" s="56">
        <v>51.280999999999999</v>
      </c>
      <c r="P670" s="184">
        <v>12.036</v>
      </c>
    </row>
    <row r="671" spans="2:16" ht="56">
      <c r="B671" s="5" t="s">
        <v>1642</v>
      </c>
      <c r="C671" s="51" t="s">
        <v>48</v>
      </c>
      <c r="D671" s="51">
        <v>86877</v>
      </c>
      <c r="E671" s="6" t="s">
        <v>1646</v>
      </c>
      <c r="F671" s="51" t="s">
        <v>173</v>
      </c>
      <c r="G671" s="5">
        <v>1</v>
      </c>
      <c r="H671" s="52">
        <f>O671*(1-'Orç-Resumo'!$G$10)</f>
        <v>82</v>
      </c>
      <c r="I671" s="53">
        <f>P671*(1-'Orç-Resumo'!$G$10)</f>
        <v>5.15</v>
      </c>
      <c r="J671" s="54">
        <f t="shared" si="30"/>
        <v>82</v>
      </c>
      <c r="K671" s="55">
        <f t="shared" si="31"/>
        <v>5.15</v>
      </c>
      <c r="L671" s="56">
        <f t="shared" si="32"/>
        <v>87.15</v>
      </c>
      <c r="M671" s="56">
        <v>0</v>
      </c>
      <c r="N671" s="173"/>
      <c r="O671" s="56">
        <v>82</v>
      </c>
      <c r="P671" s="184" t="s">
        <v>3963</v>
      </c>
    </row>
    <row r="672" spans="2:16" ht="42">
      <c r="B672" s="5" t="s">
        <v>1645</v>
      </c>
      <c r="C672" s="51" t="s">
        <v>48</v>
      </c>
      <c r="D672" s="51">
        <v>86878</v>
      </c>
      <c r="E672" s="6" t="s">
        <v>1648</v>
      </c>
      <c r="F672" s="51" t="s">
        <v>173</v>
      </c>
      <c r="G672" s="5">
        <v>1</v>
      </c>
      <c r="H672" s="52">
        <f>O672*(1-'Orç-Resumo'!$G$10)</f>
        <v>88.86999999999999</v>
      </c>
      <c r="I672" s="53">
        <f>P672*(1-'Orç-Resumo'!$G$10)</f>
        <v>5.15</v>
      </c>
      <c r="J672" s="54">
        <f t="shared" si="30"/>
        <v>88.86999999999999</v>
      </c>
      <c r="K672" s="55">
        <f t="shared" si="31"/>
        <v>5.15</v>
      </c>
      <c r="L672" s="56">
        <f t="shared" si="32"/>
        <v>94.02</v>
      </c>
      <c r="M672" s="56">
        <v>0</v>
      </c>
      <c r="N672" s="173"/>
      <c r="O672" s="56">
        <v>88.86999999999999</v>
      </c>
      <c r="P672" s="184" t="s">
        <v>3963</v>
      </c>
    </row>
    <row r="673" spans="2:16" ht="28">
      <c r="B673" s="5" t="s">
        <v>1647</v>
      </c>
      <c r="C673" s="51" t="s">
        <v>48</v>
      </c>
      <c r="D673" s="51">
        <v>86886</v>
      </c>
      <c r="E673" s="6" t="s">
        <v>1479</v>
      </c>
      <c r="F673" s="51" t="s">
        <v>173</v>
      </c>
      <c r="G673" s="5">
        <v>2</v>
      </c>
      <c r="H673" s="52">
        <f>O673*(1-'Orç-Resumo'!$G$10)</f>
        <v>59.96</v>
      </c>
      <c r="I673" s="53">
        <f>P673*(1-'Orç-Resumo'!$G$10)</f>
        <v>4.51</v>
      </c>
      <c r="J673" s="54">
        <f t="shared" si="30"/>
        <v>119.92</v>
      </c>
      <c r="K673" s="55">
        <f t="shared" si="31"/>
        <v>9.02</v>
      </c>
      <c r="L673" s="56">
        <f t="shared" si="32"/>
        <v>128.94</v>
      </c>
      <c r="M673" s="56">
        <v>0</v>
      </c>
      <c r="N673" s="173"/>
      <c r="O673" s="56">
        <v>59.96</v>
      </c>
      <c r="P673" s="184" t="s">
        <v>2047</v>
      </c>
    </row>
    <row r="674" spans="2:16" ht="28">
      <c r="B674" s="5" t="s">
        <v>1649</v>
      </c>
      <c r="C674" s="51" t="s">
        <v>48</v>
      </c>
      <c r="D674" s="51">
        <v>86887</v>
      </c>
      <c r="E674" s="6" t="s">
        <v>1651</v>
      </c>
      <c r="F674" s="51" t="s">
        <v>173</v>
      </c>
      <c r="G674" s="5">
        <v>2</v>
      </c>
      <c r="H674" s="52">
        <f>O674*(1-'Orç-Resumo'!$G$10)</f>
        <v>65.489999999999995</v>
      </c>
      <c r="I674" s="53">
        <f>P674*(1-'Orç-Resumo'!$G$10)</f>
        <v>4.51</v>
      </c>
      <c r="J674" s="54">
        <f t="shared" si="30"/>
        <v>130.97999999999999</v>
      </c>
      <c r="K674" s="55">
        <f t="shared" si="31"/>
        <v>9.02</v>
      </c>
      <c r="L674" s="56">
        <f t="shared" si="32"/>
        <v>140</v>
      </c>
      <c r="M674" s="56">
        <v>0</v>
      </c>
      <c r="N674" s="173"/>
      <c r="O674" s="56">
        <v>65.489999999999995</v>
      </c>
      <c r="P674" s="184" t="s">
        <v>2047</v>
      </c>
    </row>
    <row r="675" spans="2:16" ht="42">
      <c r="B675" s="5" t="s">
        <v>1650</v>
      </c>
      <c r="C675" s="51" t="s">
        <v>48</v>
      </c>
      <c r="D675" s="51">
        <v>86881</v>
      </c>
      <c r="E675" s="6" t="s">
        <v>1653</v>
      </c>
      <c r="F675" s="51" t="s">
        <v>173</v>
      </c>
      <c r="G675" s="5">
        <v>3</v>
      </c>
      <c r="H675" s="52">
        <f>O675*(1-'Orç-Resumo'!$G$10)</f>
        <v>257.8</v>
      </c>
      <c r="I675" s="53">
        <f>P675*(1-'Orç-Resumo'!$G$10)</f>
        <v>8.1300000000000008</v>
      </c>
      <c r="J675" s="54">
        <f t="shared" si="30"/>
        <v>773.40000000000009</v>
      </c>
      <c r="K675" s="55">
        <f t="shared" si="31"/>
        <v>24.39</v>
      </c>
      <c r="L675" s="56">
        <f t="shared" si="32"/>
        <v>797.79000000000008</v>
      </c>
      <c r="M675" s="56">
        <v>0</v>
      </c>
      <c r="N675" s="173"/>
      <c r="O675" s="56">
        <v>257.8</v>
      </c>
      <c r="P675" s="184" t="s">
        <v>3964</v>
      </c>
    </row>
    <row r="676" spans="2:16" ht="28">
      <c r="B676" s="5" t="s">
        <v>1652</v>
      </c>
      <c r="C676" s="51" t="s">
        <v>48</v>
      </c>
      <c r="D676" s="51">
        <v>86883</v>
      </c>
      <c r="E676" s="6" t="s">
        <v>1655</v>
      </c>
      <c r="F676" s="51" t="s">
        <v>173</v>
      </c>
      <c r="G676" s="5">
        <v>3</v>
      </c>
      <c r="H676" s="52">
        <f>O676*(1-'Orç-Resumo'!$G$10)</f>
        <v>7.7100000000000009</v>
      </c>
      <c r="I676" s="53">
        <f>P676*(1-'Orç-Resumo'!$G$10)</f>
        <v>2.5099999999999998</v>
      </c>
      <c r="J676" s="54">
        <f t="shared" si="30"/>
        <v>23.130000000000003</v>
      </c>
      <c r="K676" s="55">
        <f t="shared" si="31"/>
        <v>7.5299999999999994</v>
      </c>
      <c r="L676" s="56">
        <f t="shared" si="32"/>
        <v>30.660000000000004</v>
      </c>
      <c r="M676" s="56">
        <v>0</v>
      </c>
      <c r="N676" s="173"/>
      <c r="O676" s="56">
        <v>7.7100000000000009</v>
      </c>
      <c r="P676" s="184" t="s">
        <v>3965</v>
      </c>
    </row>
    <row r="677" spans="2:16" ht="42">
      <c r="B677" s="5" t="s">
        <v>1654</v>
      </c>
      <c r="C677" s="51" t="s">
        <v>48</v>
      </c>
      <c r="D677" s="51">
        <v>86889</v>
      </c>
      <c r="E677" s="6" t="s">
        <v>1657</v>
      </c>
      <c r="F677" s="51" t="s">
        <v>173</v>
      </c>
      <c r="G677" s="5">
        <v>1</v>
      </c>
      <c r="H677" s="52">
        <f>O677*(1-'Orç-Resumo'!$G$10)</f>
        <v>789.01</v>
      </c>
      <c r="I677" s="53">
        <f>P677*(1-'Orç-Resumo'!$G$10)</f>
        <v>53.64</v>
      </c>
      <c r="J677" s="54">
        <f t="shared" si="30"/>
        <v>789.01</v>
      </c>
      <c r="K677" s="55">
        <f t="shared" si="31"/>
        <v>53.64</v>
      </c>
      <c r="L677" s="56">
        <f t="shared" si="32"/>
        <v>842.65</v>
      </c>
      <c r="M677" s="56">
        <v>0</v>
      </c>
      <c r="N677" s="173"/>
      <c r="O677" s="56">
        <v>789.01</v>
      </c>
      <c r="P677" s="184" t="s">
        <v>3591</v>
      </c>
    </row>
    <row r="678" spans="2:16" ht="56">
      <c r="B678" s="5" t="s">
        <v>1656</v>
      </c>
      <c r="C678" s="51" t="s">
        <v>99</v>
      </c>
      <c r="D678" s="51" t="s">
        <v>1659</v>
      </c>
      <c r="E678" s="6" t="s">
        <v>1660</v>
      </c>
      <c r="F678" s="51" t="s">
        <v>626</v>
      </c>
      <c r="G678" s="5">
        <v>1</v>
      </c>
      <c r="H678" s="52">
        <f>O678*(1-'Orç-Resumo'!$G$10)</f>
        <v>896.94</v>
      </c>
      <c r="I678" s="53">
        <f>P678*(1-'Orç-Resumo'!$G$10)</f>
        <v>92.08</v>
      </c>
      <c r="J678" s="54">
        <f t="shared" si="30"/>
        <v>896.94</v>
      </c>
      <c r="K678" s="55">
        <f t="shared" si="31"/>
        <v>92.08</v>
      </c>
      <c r="L678" s="56">
        <f t="shared" si="32"/>
        <v>989.0200000000001</v>
      </c>
      <c r="M678" s="56">
        <v>0</v>
      </c>
      <c r="N678" s="173"/>
      <c r="O678" s="56">
        <v>896.94</v>
      </c>
      <c r="P678" s="184">
        <v>92.08</v>
      </c>
    </row>
    <row r="679" spans="2:16" ht="70">
      <c r="B679" s="5" t="s">
        <v>1658</v>
      </c>
      <c r="C679" s="51" t="s">
        <v>99</v>
      </c>
      <c r="D679" s="51" t="s">
        <v>1661</v>
      </c>
      <c r="E679" s="6" t="s">
        <v>1662</v>
      </c>
      <c r="F679" s="51" t="s">
        <v>626</v>
      </c>
      <c r="G679" s="5">
        <v>1</v>
      </c>
      <c r="H679" s="52">
        <f>O679*(1-'Orç-Resumo'!$G$10)</f>
        <v>553.30999999999995</v>
      </c>
      <c r="I679" s="53">
        <f>P679*(1-'Orç-Resumo'!$G$10)</f>
        <v>107.43</v>
      </c>
      <c r="J679" s="54">
        <f t="shared" si="30"/>
        <v>553.30999999999995</v>
      </c>
      <c r="K679" s="55">
        <f t="shared" si="31"/>
        <v>107.43</v>
      </c>
      <c r="L679" s="56">
        <f t="shared" si="32"/>
        <v>660.74</v>
      </c>
      <c r="M679" s="56">
        <v>0</v>
      </c>
      <c r="N679" s="173"/>
      <c r="O679" s="56">
        <v>553.30999999999995</v>
      </c>
      <c r="P679" s="184">
        <v>107.43</v>
      </c>
    </row>
    <row r="680" spans="2:16">
      <c r="B680" s="5" t="s">
        <v>1663</v>
      </c>
      <c r="C680" s="51" t="s">
        <v>21</v>
      </c>
      <c r="D680" s="51" t="s">
        <v>21</v>
      </c>
      <c r="E680" s="6" t="s">
        <v>1664</v>
      </c>
      <c r="F680" s="51" t="s">
        <v>23</v>
      </c>
      <c r="G680" s="5"/>
      <c r="H680" s="52"/>
      <c r="I680" s="53"/>
      <c r="J680" s="54"/>
      <c r="K680" s="55"/>
      <c r="L680" s="56"/>
      <c r="M680" s="56">
        <f>SUM(L681:L698)</f>
        <v>6228.8230866666654</v>
      </c>
      <c r="N680" s="173"/>
      <c r="O680" s="56" t="s">
        <v>24</v>
      </c>
      <c r="P680" s="184" t="s">
        <v>24</v>
      </c>
    </row>
    <row r="681" spans="2:16">
      <c r="B681" s="5" t="s">
        <v>1665</v>
      </c>
      <c r="C681" s="51" t="s">
        <v>26</v>
      </c>
      <c r="D681" s="51" t="s">
        <v>1666</v>
      </c>
      <c r="E681" s="6" t="s">
        <v>1667</v>
      </c>
      <c r="F681" s="51" t="s">
        <v>33</v>
      </c>
      <c r="G681" s="5">
        <v>5</v>
      </c>
      <c r="H681" s="52">
        <f>O681*(1-'Orç-Resumo'!$G$10)</f>
        <v>1.4360000000000004</v>
      </c>
      <c r="I681" s="53">
        <f>P681*(1-'Orç-Resumo'!$G$10)</f>
        <v>3.9720000000000004</v>
      </c>
      <c r="J681" s="54">
        <f t="shared" si="30"/>
        <v>7.1800000000000015</v>
      </c>
      <c r="K681" s="55">
        <f t="shared" si="31"/>
        <v>19.860000000000003</v>
      </c>
      <c r="L681" s="56">
        <f t="shared" si="32"/>
        <v>27.040000000000006</v>
      </c>
      <c r="M681" s="56">
        <v>0</v>
      </c>
      <c r="N681" s="173"/>
      <c r="O681" s="56">
        <v>1.4360000000000004</v>
      </c>
      <c r="P681" s="184">
        <v>3.9720000000000004</v>
      </c>
    </row>
    <row r="682" spans="2:16" ht="28">
      <c r="B682" s="5" t="s">
        <v>1668</v>
      </c>
      <c r="C682" s="51" t="s">
        <v>26</v>
      </c>
      <c r="D682" s="51" t="s">
        <v>1669</v>
      </c>
      <c r="E682" s="6" t="s">
        <v>1670</v>
      </c>
      <c r="F682" s="51" t="s">
        <v>33</v>
      </c>
      <c r="G682" s="5">
        <v>5</v>
      </c>
      <c r="H682" s="52">
        <f>O682*(1-'Orç-Resumo'!$G$10)</f>
        <v>7.3719399999999986</v>
      </c>
      <c r="I682" s="53">
        <f>P682*(1-'Orç-Resumo'!$G$10)</f>
        <v>19.009543999999998</v>
      </c>
      <c r="J682" s="54">
        <f t="shared" si="30"/>
        <v>36.859699999999989</v>
      </c>
      <c r="K682" s="55">
        <f t="shared" si="31"/>
        <v>95.047719999999998</v>
      </c>
      <c r="L682" s="56">
        <f t="shared" si="32"/>
        <v>131.90742</v>
      </c>
      <c r="M682" s="56">
        <v>0</v>
      </c>
      <c r="N682" s="173"/>
      <c r="O682" s="56">
        <v>7.3719399999999986</v>
      </c>
      <c r="P682" s="184">
        <v>19.009543999999998</v>
      </c>
    </row>
    <row r="683" spans="2:16" ht="56">
      <c r="B683" s="5" t="s">
        <v>1671</v>
      </c>
      <c r="C683" s="51" t="s">
        <v>26</v>
      </c>
      <c r="D683" s="51" t="s">
        <v>1672</v>
      </c>
      <c r="E683" s="6" t="s">
        <v>1905</v>
      </c>
      <c r="F683" s="51" t="s">
        <v>33</v>
      </c>
      <c r="G683" s="5">
        <v>5</v>
      </c>
      <c r="H683" s="52">
        <f>O683*(1-'Orç-Resumo'!$G$10)</f>
        <v>16.953333333333333</v>
      </c>
      <c r="I683" s="53">
        <f>P683*(1-'Orç-Resumo'!$G$10)</f>
        <v>12.305</v>
      </c>
      <c r="J683" s="54">
        <f t="shared" si="30"/>
        <v>84.766666666666666</v>
      </c>
      <c r="K683" s="55">
        <f t="shared" si="31"/>
        <v>61.524999999999999</v>
      </c>
      <c r="L683" s="56">
        <f t="shared" si="32"/>
        <v>146.29166666666666</v>
      </c>
      <c r="M683" s="56">
        <v>0</v>
      </c>
      <c r="N683" s="173"/>
      <c r="O683" s="56">
        <v>16.953333333333333</v>
      </c>
      <c r="P683" s="184">
        <v>12.305</v>
      </c>
    </row>
    <row r="684" spans="2:16" ht="56">
      <c r="B684" s="5" t="s">
        <v>1673</v>
      </c>
      <c r="C684" s="51" t="s">
        <v>48</v>
      </c>
      <c r="D684" s="51">
        <v>101905</v>
      </c>
      <c r="E684" s="6" t="s">
        <v>1674</v>
      </c>
      <c r="F684" s="51" t="s">
        <v>173</v>
      </c>
      <c r="G684" s="5">
        <v>2</v>
      </c>
      <c r="H684" s="52">
        <f>O684*(1-'Orç-Resumo'!$G$10)</f>
        <v>248</v>
      </c>
      <c r="I684" s="53">
        <f>P684*(1-'Orç-Resumo'!$G$10)</f>
        <v>18.989999999999998</v>
      </c>
      <c r="J684" s="54">
        <f t="shared" si="30"/>
        <v>496</v>
      </c>
      <c r="K684" s="55">
        <f t="shared" si="31"/>
        <v>37.979999999999997</v>
      </c>
      <c r="L684" s="56">
        <f t="shared" si="32"/>
        <v>533.98</v>
      </c>
      <c r="M684" s="56">
        <v>0</v>
      </c>
      <c r="N684" s="173"/>
      <c r="O684" s="56">
        <v>248</v>
      </c>
      <c r="P684" s="184" t="s">
        <v>3966</v>
      </c>
    </row>
    <row r="685" spans="2:16" ht="42">
      <c r="B685" s="5" t="s">
        <v>1675</v>
      </c>
      <c r="C685" s="51" t="s">
        <v>48</v>
      </c>
      <c r="D685" s="51">
        <v>101907</v>
      </c>
      <c r="E685" s="6" t="s">
        <v>1676</v>
      </c>
      <c r="F685" s="51" t="s">
        <v>173</v>
      </c>
      <c r="G685" s="5">
        <v>2</v>
      </c>
      <c r="H685" s="52">
        <f>O685*(1-'Orç-Resumo'!$G$10)</f>
        <v>832.38</v>
      </c>
      <c r="I685" s="53">
        <f>P685*(1-'Orç-Resumo'!$G$10)</f>
        <v>18.989999999999998</v>
      </c>
      <c r="J685" s="54">
        <f t="shared" si="30"/>
        <v>1664.76</v>
      </c>
      <c r="K685" s="55">
        <f t="shared" si="31"/>
        <v>37.979999999999997</v>
      </c>
      <c r="L685" s="56">
        <f t="shared" si="32"/>
        <v>1702.74</v>
      </c>
      <c r="M685" s="56">
        <v>0</v>
      </c>
      <c r="N685" s="173"/>
      <c r="O685" s="56">
        <v>832.38</v>
      </c>
      <c r="P685" s="184" t="s">
        <v>3966</v>
      </c>
    </row>
    <row r="686" spans="2:16" ht="42">
      <c r="B686" s="5" t="s">
        <v>1677</v>
      </c>
      <c r="C686" s="51" t="s">
        <v>48</v>
      </c>
      <c r="D686" s="51">
        <v>101909</v>
      </c>
      <c r="E686" s="6" t="s">
        <v>1678</v>
      </c>
      <c r="F686" s="51" t="s">
        <v>173</v>
      </c>
      <c r="G686" s="5">
        <v>2</v>
      </c>
      <c r="H686" s="52">
        <f>O686*(1-'Orç-Resumo'!$G$10)</f>
        <v>282.38</v>
      </c>
      <c r="I686" s="53">
        <f>P686*(1-'Orç-Resumo'!$G$10)</f>
        <v>18.989999999999998</v>
      </c>
      <c r="J686" s="54">
        <f t="shared" si="30"/>
        <v>564.76</v>
      </c>
      <c r="K686" s="55">
        <f t="shared" si="31"/>
        <v>37.979999999999997</v>
      </c>
      <c r="L686" s="56">
        <f t="shared" si="32"/>
        <v>602.74</v>
      </c>
      <c r="M686" s="56">
        <v>0</v>
      </c>
      <c r="N686" s="173"/>
      <c r="O686" s="56">
        <v>282.38</v>
      </c>
      <c r="P686" s="184" t="s">
        <v>3966</v>
      </c>
    </row>
    <row r="687" spans="2:16" ht="70">
      <c r="B687" s="5" t="s">
        <v>1679</v>
      </c>
      <c r="C687" s="51" t="s">
        <v>48</v>
      </c>
      <c r="D687" s="51">
        <v>101914</v>
      </c>
      <c r="E687" s="6" t="s">
        <v>1680</v>
      </c>
      <c r="F687" s="51" t="s">
        <v>173</v>
      </c>
      <c r="G687" s="5">
        <v>1</v>
      </c>
      <c r="H687" s="52">
        <f>O687*(1-'Orç-Resumo'!$G$10)</f>
        <v>426.17</v>
      </c>
      <c r="I687" s="53">
        <f>P687*(1-'Orç-Resumo'!$G$10)</f>
        <v>55.5</v>
      </c>
      <c r="J687" s="54">
        <f t="shared" si="30"/>
        <v>426.17</v>
      </c>
      <c r="K687" s="55">
        <f t="shared" si="31"/>
        <v>55.5</v>
      </c>
      <c r="L687" s="56">
        <f t="shared" si="32"/>
        <v>481.67</v>
      </c>
      <c r="M687" s="56">
        <v>0</v>
      </c>
      <c r="N687" s="173"/>
      <c r="O687" s="56">
        <v>426.17</v>
      </c>
      <c r="P687" s="184" t="s">
        <v>3967</v>
      </c>
    </row>
    <row r="688" spans="2:16" ht="70">
      <c r="B688" s="5" t="s">
        <v>1681</v>
      </c>
      <c r="C688" s="51" t="s">
        <v>48</v>
      </c>
      <c r="D688" s="51">
        <v>101915</v>
      </c>
      <c r="E688" s="6" t="s">
        <v>1682</v>
      </c>
      <c r="F688" s="51" t="s">
        <v>173</v>
      </c>
      <c r="G688" s="5">
        <v>1</v>
      </c>
      <c r="H688" s="52">
        <f>O688*(1-'Orç-Resumo'!$G$10)</f>
        <v>361.86</v>
      </c>
      <c r="I688" s="53">
        <f>P688*(1-'Orç-Resumo'!$G$10)</f>
        <v>5.87</v>
      </c>
      <c r="J688" s="54">
        <f t="shared" si="30"/>
        <v>361.86</v>
      </c>
      <c r="K688" s="55">
        <f t="shared" si="31"/>
        <v>5.87</v>
      </c>
      <c r="L688" s="56">
        <f t="shared" si="32"/>
        <v>367.73</v>
      </c>
      <c r="M688" s="56">
        <v>0</v>
      </c>
      <c r="N688" s="173"/>
      <c r="O688" s="56">
        <v>361.86</v>
      </c>
      <c r="P688" s="184" t="s">
        <v>2799</v>
      </c>
    </row>
    <row r="689" spans="2:16" ht="56">
      <c r="B689" s="5" t="s">
        <v>1684</v>
      </c>
      <c r="C689" s="51" t="s">
        <v>26</v>
      </c>
      <c r="D689" s="51" t="s">
        <v>1685</v>
      </c>
      <c r="E689" s="6" t="s">
        <v>1686</v>
      </c>
      <c r="F689" s="51" t="s">
        <v>33</v>
      </c>
      <c r="G689" s="5">
        <v>2</v>
      </c>
      <c r="H689" s="52">
        <f>O689*(1-'Orç-Resumo'!$G$10)</f>
        <v>21.033999999999999</v>
      </c>
      <c r="I689" s="53">
        <f>P689*(1-'Orç-Resumo'!$G$10)</f>
        <v>3.0220000000000002</v>
      </c>
      <c r="J689" s="54">
        <f t="shared" si="30"/>
        <v>42.067999999999998</v>
      </c>
      <c r="K689" s="55">
        <f t="shared" si="31"/>
        <v>6.0440000000000005</v>
      </c>
      <c r="L689" s="56">
        <f t="shared" si="32"/>
        <v>48.111999999999995</v>
      </c>
      <c r="M689" s="56">
        <v>0</v>
      </c>
      <c r="N689" s="173"/>
      <c r="O689" s="56">
        <v>21.033999999999999</v>
      </c>
      <c r="P689" s="184">
        <v>3.0220000000000002</v>
      </c>
    </row>
    <row r="690" spans="2:16" ht="70">
      <c r="B690" s="5" t="s">
        <v>1687</v>
      </c>
      <c r="C690" s="51" t="s">
        <v>26</v>
      </c>
      <c r="D690" s="51" t="s">
        <v>1688</v>
      </c>
      <c r="E690" s="6" t="s">
        <v>1689</v>
      </c>
      <c r="F690" s="51" t="s">
        <v>33</v>
      </c>
      <c r="G690" s="5">
        <v>5</v>
      </c>
      <c r="H690" s="52">
        <f>O690*(1-'Orç-Resumo'!$G$10)</f>
        <v>40.048000000000002</v>
      </c>
      <c r="I690" s="53">
        <f>P690*(1-'Orç-Resumo'!$G$10)</f>
        <v>4.9220000000000006</v>
      </c>
      <c r="J690" s="54">
        <f t="shared" si="30"/>
        <v>200.24</v>
      </c>
      <c r="K690" s="55">
        <f t="shared" si="31"/>
        <v>24.610000000000003</v>
      </c>
      <c r="L690" s="56">
        <f t="shared" si="32"/>
        <v>224.85000000000002</v>
      </c>
      <c r="M690" s="56">
        <v>0</v>
      </c>
      <c r="N690" s="173"/>
      <c r="O690" s="56">
        <v>40.048000000000002</v>
      </c>
      <c r="P690" s="184">
        <v>4.9220000000000006</v>
      </c>
    </row>
    <row r="691" spans="2:16" ht="70">
      <c r="B691" s="5" t="s">
        <v>1690</v>
      </c>
      <c r="C691" s="51" t="s">
        <v>26</v>
      </c>
      <c r="D691" s="51" t="s">
        <v>1691</v>
      </c>
      <c r="E691" s="6" t="s">
        <v>1692</v>
      </c>
      <c r="F691" s="51" t="s">
        <v>33</v>
      </c>
      <c r="G691" s="5">
        <v>5</v>
      </c>
      <c r="H691" s="52">
        <f>O691*(1-'Orç-Resumo'!$G$10)</f>
        <v>13.168000000000001</v>
      </c>
      <c r="I691" s="53">
        <f>P691*(1-'Orç-Resumo'!$G$10)</f>
        <v>4.9220000000000006</v>
      </c>
      <c r="J691" s="54">
        <f t="shared" si="30"/>
        <v>65.84</v>
      </c>
      <c r="K691" s="55">
        <f t="shared" si="31"/>
        <v>24.610000000000003</v>
      </c>
      <c r="L691" s="56">
        <f t="shared" si="32"/>
        <v>90.45</v>
      </c>
      <c r="M691" s="56">
        <v>0</v>
      </c>
      <c r="N691" s="173"/>
      <c r="O691" s="56">
        <v>13.168000000000001</v>
      </c>
      <c r="P691" s="184">
        <v>4.9220000000000006</v>
      </c>
    </row>
    <row r="692" spans="2:16" ht="70">
      <c r="B692" s="5" t="s">
        <v>1693</v>
      </c>
      <c r="C692" s="51" t="s">
        <v>26</v>
      </c>
      <c r="D692" s="51" t="s">
        <v>1694</v>
      </c>
      <c r="E692" s="6" t="s">
        <v>1695</v>
      </c>
      <c r="F692" s="51" t="s">
        <v>33</v>
      </c>
      <c r="G692" s="5">
        <v>5</v>
      </c>
      <c r="H692" s="52">
        <f>O692*(1-'Orç-Resumo'!$G$10)</f>
        <v>24.128</v>
      </c>
      <c r="I692" s="53">
        <f>P692*(1-'Orç-Resumo'!$G$10)</f>
        <v>4.9220000000000006</v>
      </c>
      <c r="J692" s="54">
        <f t="shared" si="30"/>
        <v>120.64</v>
      </c>
      <c r="K692" s="55">
        <f t="shared" si="31"/>
        <v>24.610000000000003</v>
      </c>
      <c r="L692" s="56">
        <f t="shared" si="32"/>
        <v>145.25</v>
      </c>
      <c r="M692" s="56">
        <v>0</v>
      </c>
      <c r="N692" s="173"/>
      <c r="O692" s="56">
        <v>24.128</v>
      </c>
      <c r="P692" s="184">
        <v>4.9220000000000006</v>
      </c>
    </row>
    <row r="693" spans="2:16" ht="70">
      <c r="B693" s="5" t="s">
        <v>1696</v>
      </c>
      <c r="C693" s="51" t="s">
        <v>26</v>
      </c>
      <c r="D693" s="51" t="s">
        <v>1697</v>
      </c>
      <c r="E693" s="6" t="s">
        <v>1698</v>
      </c>
      <c r="F693" s="51" t="s">
        <v>33</v>
      </c>
      <c r="G693" s="5">
        <v>5</v>
      </c>
      <c r="H693" s="52">
        <f>O693*(1-'Orç-Resumo'!$G$10)</f>
        <v>29.268000000000001</v>
      </c>
      <c r="I693" s="53">
        <f>P693*(1-'Orç-Resumo'!$G$10)</f>
        <v>4.9220000000000006</v>
      </c>
      <c r="J693" s="54">
        <f t="shared" si="30"/>
        <v>146.34</v>
      </c>
      <c r="K693" s="55">
        <f t="shared" si="31"/>
        <v>24.610000000000003</v>
      </c>
      <c r="L693" s="56">
        <f t="shared" si="32"/>
        <v>170.95000000000002</v>
      </c>
      <c r="M693" s="56">
        <v>0</v>
      </c>
      <c r="N693" s="173"/>
      <c r="O693" s="56">
        <v>29.268000000000001</v>
      </c>
      <c r="P693" s="184">
        <v>4.9220000000000006</v>
      </c>
    </row>
    <row r="694" spans="2:16" ht="70">
      <c r="B694" s="5" t="s">
        <v>1699</v>
      </c>
      <c r="C694" s="51" t="s">
        <v>26</v>
      </c>
      <c r="D694" s="51" t="s">
        <v>1700</v>
      </c>
      <c r="E694" s="6" t="s">
        <v>1701</v>
      </c>
      <c r="F694" s="51" t="s">
        <v>33</v>
      </c>
      <c r="G694" s="5">
        <v>5</v>
      </c>
      <c r="H694" s="52">
        <f>O694*(1-'Orç-Resumo'!$G$10)</f>
        <v>21.058</v>
      </c>
      <c r="I694" s="53">
        <f>P694*(1-'Orç-Resumo'!$G$10)</f>
        <v>4.9220000000000006</v>
      </c>
      <c r="J694" s="54">
        <f t="shared" si="30"/>
        <v>105.28999999999999</v>
      </c>
      <c r="K694" s="55">
        <f t="shared" si="31"/>
        <v>24.610000000000003</v>
      </c>
      <c r="L694" s="56">
        <f t="shared" si="32"/>
        <v>129.9</v>
      </c>
      <c r="M694" s="56">
        <v>0</v>
      </c>
      <c r="N694" s="173"/>
      <c r="O694" s="56">
        <v>21.058</v>
      </c>
      <c r="P694" s="184">
        <v>4.9220000000000006</v>
      </c>
    </row>
    <row r="695" spans="2:16" ht="70">
      <c r="B695" s="5" t="s">
        <v>1702</v>
      </c>
      <c r="C695" s="51" t="s">
        <v>26</v>
      </c>
      <c r="D695" s="51" t="s">
        <v>1703</v>
      </c>
      <c r="E695" s="6" t="s">
        <v>1704</v>
      </c>
      <c r="F695" s="51" t="s">
        <v>33</v>
      </c>
      <c r="G695" s="5">
        <v>5</v>
      </c>
      <c r="H695" s="52">
        <f>O695*(1-'Orç-Resumo'!$G$10)</f>
        <v>38.008000000000003</v>
      </c>
      <c r="I695" s="53">
        <f>P695*(1-'Orç-Resumo'!$G$10)</f>
        <v>4.9220000000000006</v>
      </c>
      <c r="J695" s="54">
        <f t="shared" si="30"/>
        <v>190.04000000000002</v>
      </c>
      <c r="K695" s="55">
        <f t="shared" si="31"/>
        <v>24.610000000000003</v>
      </c>
      <c r="L695" s="56">
        <f t="shared" si="32"/>
        <v>214.65000000000003</v>
      </c>
      <c r="M695" s="56">
        <v>0</v>
      </c>
      <c r="N695" s="173"/>
      <c r="O695" s="56">
        <v>38.008000000000003</v>
      </c>
      <c r="P695" s="184">
        <v>4.9220000000000006</v>
      </c>
    </row>
    <row r="696" spans="2:16" ht="56">
      <c r="B696" s="5" t="s">
        <v>1705</v>
      </c>
      <c r="C696" s="51" t="s">
        <v>26</v>
      </c>
      <c r="D696" s="51" t="s">
        <v>1706</v>
      </c>
      <c r="E696" s="6" t="s">
        <v>1707</v>
      </c>
      <c r="F696" s="51" t="s">
        <v>33</v>
      </c>
      <c r="G696" s="5">
        <v>2</v>
      </c>
      <c r="H696" s="52">
        <f>O696*(1-'Orç-Resumo'!$G$10)</f>
        <v>24.103999999999999</v>
      </c>
      <c r="I696" s="53">
        <f>P696*(1-'Orç-Resumo'!$G$10)</f>
        <v>3.0220000000000002</v>
      </c>
      <c r="J696" s="54">
        <f t="shared" si="30"/>
        <v>48.207999999999998</v>
      </c>
      <c r="K696" s="55">
        <f t="shared" si="31"/>
        <v>6.0440000000000005</v>
      </c>
      <c r="L696" s="56">
        <f t="shared" si="32"/>
        <v>54.251999999999995</v>
      </c>
      <c r="M696" s="56">
        <v>0</v>
      </c>
      <c r="N696" s="173"/>
      <c r="O696" s="56">
        <v>24.103999999999999</v>
      </c>
      <c r="P696" s="184">
        <v>3.0220000000000002</v>
      </c>
    </row>
    <row r="697" spans="2:16" ht="28">
      <c r="B697" s="5" t="s">
        <v>1708</v>
      </c>
      <c r="C697" s="51" t="s">
        <v>99</v>
      </c>
      <c r="D697" s="51" t="s">
        <v>1709</v>
      </c>
      <c r="E697" s="6" t="s">
        <v>1710</v>
      </c>
      <c r="F697" s="51" t="s">
        <v>626</v>
      </c>
      <c r="G697" s="5">
        <v>1</v>
      </c>
      <c r="H697" s="52">
        <f>O697*(1-'Orç-Resumo'!$G$10)</f>
        <v>992.85</v>
      </c>
      <c r="I697" s="53">
        <f>P697*(1-'Orç-Resumo'!$G$10)</f>
        <v>61.39</v>
      </c>
      <c r="J697" s="54">
        <f t="shared" si="30"/>
        <v>992.85</v>
      </c>
      <c r="K697" s="55">
        <f t="shared" si="31"/>
        <v>61.39</v>
      </c>
      <c r="L697" s="56">
        <f t="shared" si="32"/>
        <v>1054.24</v>
      </c>
      <c r="M697" s="56">
        <v>0</v>
      </c>
      <c r="N697" s="173"/>
      <c r="O697" s="56">
        <v>992.85</v>
      </c>
      <c r="P697" s="184">
        <v>61.39</v>
      </c>
    </row>
    <row r="698" spans="2:16" ht="28">
      <c r="B698" s="5" t="s">
        <v>1711</v>
      </c>
      <c r="C698" s="51" t="s">
        <v>99</v>
      </c>
      <c r="D698" s="51" t="s">
        <v>1712</v>
      </c>
      <c r="E698" s="6" t="s">
        <v>1713</v>
      </c>
      <c r="F698" s="51" t="s">
        <v>626</v>
      </c>
      <c r="G698" s="5">
        <v>1</v>
      </c>
      <c r="H698" s="52">
        <f>O698*(1-'Orç-Resumo'!$G$10)</f>
        <v>93.17</v>
      </c>
      <c r="I698" s="53">
        <f>P698*(1-'Orç-Resumo'!$G$10)</f>
        <v>8.9</v>
      </c>
      <c r="J698" s="54">
        <f t="shared" si="30"/>
        <v>93.17</v>
      </c>
      <c r="K698" s="55">
        <f t="shared" si="31"/>
        <v>8.9</v>
      </c>
      <c r="L698" s="56">
        <f t="shared" si="32"/>
        <v>102.07000000000001</v>
      </c>
      <c r="M698" s="56">
        <v>0</v>
      </c>
      <c r="N698" s="173"/>
      <c r="O698" s="56">
        <v>93.17</v>
      </c>
      <c r="P698" s="184">
        <v>8.9</v>
      </c>
    </row>
    <row r="699" spans="2:16">
      <c r="B699" s="5" t="s">
        <v>1714</v>
      </c>
      <c r="C699" s="51" t="s">
        <v>21</v>
      </c>
      <c r="D699" s="51" t="s">
        <v>1715</v>
      </c>
      <c r="E699" s="6" t="s">
        <v>1716</v>
      </c>
      <c r="F699" s="51" t="s">
        <v>23</v>
      </c>
      <c r="G699" s="5"/>
      <c r="H699" s="52"/>
      <c r="I699" s="53"/>
      <c r="J699" s="54"/>
      <c r="K699" s="55"/>
      <c r="L699" s="56"/>
      <c r="M699" s="56">
        <f>SUM(L700:L711)</f>
        <v>21969.525999999994</v>
      </c>
      <c r="N699" s="173"/>
      <c r="O699" s="56" t="s">
        <v>24</v>
      </c>
      <c r="P699" s="184" t="s">
        <v>24</v>
      </c>
    </row>
    <row r="700" spans="2:16" ht="56">
      <c r="B700" s="5" t="s">
        <v>1717</v>
      </c>
      <c r="C700" s="51" t="s">
        <v>26</v>
      </c>
      <c r="D700" s="51" t="s">
        <v>1718</v>
      </c>
      <c r="E700" s="6" t="s">
        <v>1719</v>
      </c>
      <c r="F700" s="51" t="s">
        <v>33</v>
      </c>
      <c r="G700" s="5">
        <v>3</v>
      </c>
      <c r="H700" s="52">
        <f>O700*(1-'Orç-Resumo'!$G$10)</f>
        <v>7.1750000000000025</v>
      </c>
      <c r="I700" s="53">
        <f>P700*(1-'Orç-Resumo'!$G$10)</f>
        <v>21.234999999999999</v>
      </c>
      <c r="J700" s="54">
        <f t="shared" si="30"/>
        <v>21.525000000000006</v>
      </c>
      <c r="K700" s="55">
        <f t="shared" si="31"/>
        <v>63.704999999999998</v>
      </c>
      <c r="L700" s="56">
        <f t="shared" si="32"/>
        <v>85.23</v>
      </c>
      <c r="M700" s="56">
        <v>0</v>
      </c>
      <c r="N700" s="173"/>
      <c r="O700" s="56">
        <v>7.1750000000000025</v>
      </c>
      <c r="P700" s="184">
        <v>21.234999999999999</v>
      </c>
    </row>
    <row r="701" spans="2:16" ht="28">
      <c r="B701" s="5" t="s">
        <v>1720</v>
      </c>
      <c r="C701" s="51" t="s">
        <v>26</v>
      </c>
      <c r="D701" s="51" t="s">
        <v>1721</v>
      </c>
      <c r="E701" s="6" t="s">
        <v>1722</v>
      </c>
      <c r="F701" s="51" t="s">
        <v>33</v>
      </c>
      <c r="G701" s="5">
        <v>3</v>
      </c>
      <c r="H701" s="52">
        <f>O701*(1-'Orç-Resumo'!$G$10)</f>
        <v>395.76799999999997</v>
      </c>
      <c r="I701" s="53">
        <f>P701*(1-'Orç-Resumo'!$G$10)</f>
        <v>421.858</v>
      </c>
      <c r="J701" s="54">
        <f t="shared" si="30"/>
        <v>1187.3039999999999</v>
      </c>
      <c r="K701" s="55">
        <f t="shared" si="31"/>
        <v>1265.5740000000001</v>
      </c>
      <c r="L701" s="56">
        <f t="shared" si="32"/>
        <v>2452.8779999999997</v>
      </c>
      <c r="M701" s="56">
        <v>0</v>
      </c>
      <c r="N701" s="173"/>
      <c r="O701" s="56">
        <v>395.76799999999997</v>
      </c>
      <c r="P701" s="184">
        <v>421.858</v>
      </c>
    </row>
    <row r="702" spans="2:16" ht="42">
      <c r="B702" s="5" t="s">
        <v>1723</v>
      </c>
      <c r="C702" s="51" t="s">
        <v>26</v>
      </c>
      <c r="D702" s="51" t="s">
        <v>1724</v>
      </c>
      <c r="E702" s="6" t="s">
        <v>1725</v>
      </c>
      <c r="F702" s="51" t="s">
        <v>33</v>
      </c>
      <c r="G702" s="5">
        <v>3</v>
      </c>
      <c r="H702" s="52">
        <f>O702*(1-'Orç-Resumo'!$G$10)</f>
        <v>154.32000000000002</v>
      </c>
      <c r="I702" s="53">
        <f>P702*(1-'Orç-Resumo'!$G$10)</f>
        <v>210.89</v>
      </c>
      <c r="J702" s="54">
        <f t="shared" si="30"/>
        <v>462.96000000000004</v>
      </c>
      <c r="K702" s="55">
        <f t="shared" si="31"/>
        <v>632.66999999999996</v>
      </c>
      <c r="L702" s="56">
        <f t="shared" si="32"/>
        <v>1095.6300000000001</v>
      </c>
      <c r="M702" s="56">
        <v>0</v>
      </c>
      <c r="N702" s="173"/>
      <c r="O702" s="56">
        <v>154.32000000000002</v>
      </c>
      <c r="P702" s="184">
        <v>210.89</v>
      </c>
    </row>
    <row r="703" spans="2:16" ht="28">
      <c r="B703" s="5" t="s">
        <v>1726</v>
      </c>
      <c r="C703" s="51" t="s">
        <v>26</v>
      </c>
      <c r="D703" s="51" t="s">
        <v>1727</v>
      </c>
      <c r="E703" s="6" t="s">
        <v>1728</v>
      </c>
      <c r="F703" s="51" t="s">
        <v>33</v>
      </c>
      <c r="G703" s="5">
        <v>3</v>
      </c>
      <c r="H703" s="52">
        <f>O703*(1-'Orç-Resumo'!$G$10)</f>
        <v>1774.9800000000002</v>
      </c>
      <c r="I703" s="53">
        <f>P703*(1-'Orç-Resumo'!$G$10)</f>
        <v>618.84</v>
      </c>
      <c r="J703" s="54">
        <f t="shared" si="30"/>
        <v>5324.9400000000005</v>
      </c>
      <c r="K703" s="55">
        <f t="shared" si="31"/>
        <v>1856.52</v>
      </c>
      <c r="L703" s="56">
        <f t="shared" si="32"/>
        <v>7181.4600000000009</v>
      </c>
      <c r="M703" s="56">
        <v>0</v>
      </c>
      <c r="N703" s="173"/>
      <c r="O703" s="56">
        <v>1774.9800000000002</v>
      </c>
      <c r="P703" s="184">
        <v>618.84</v>
      </c>
    </row>
    <row r="704" spans="2:16" ht="70">
      <c r="B704" s="5" t="s">
        <v>1729</v>
      </c>
      <c r="C704" s="51" t="s">
        <v>26</v>
      </c>
      <c r="D704" s="51" t="s">
        <v>1730</v>
      </c>
      <c r="E704" s="6" t="s">
        <v>1731</v>
      </c>
      <c r="F704" s="51" t="s">
        <v>33</v>
      </c>
      <c r="G704" s="5">
        <v>2</v>
      </c>
      <c r="H704" s="52">
        <f>O704*(1-'Orç-Resumo'!$G$10)</f>
        <v>458.71800000000007</v>
      </c>
      <c r="I704" s="53">
        <f>P704*(1-'Orç-Resumo'!$G$10)</f>
        <v>53.911000000000001</v>
      </c>
      <c r="J704" s="54">
        <f t="shared" si="30"/>
        <v>917.43600000000015</v>
      </c>
      <c r="K704" s="55">
        <f t="shared" si="31"/>
        <v>107.822</v>
      </c>
      <c r="L704" s="56">
        <f t="shared" si="32"/>
        <v>1025.2580000000003</v>
      </c>
      <c r="M704" s="56">
        <v>0</v>
      </c>
      <c r="N704" s="173"/>
      <c r="O704" s="56">
        <v>458.71800000000007</v>
      </c>
      <c r="P704" s="184">
        <v>53.911000000000001</v>
      </c>
    </row>
    <row r="705" spans="2:16" ht="70">
      <c r="B705" s="5" t="s">
        <v>1732</v>
      </c>
      <c r="C705" s="51" t="s">
        <v>26</v>
      </c>
      <c r="D705" s="51" t="s">
        <v>1733</v>
      </c>
      <c r="E705" s="6" t="s">
        <v>1734</v>
      </c>
      <c r="F705" s="51" t="s">
        <v>33</v>
      </c>
      <c r="G705" s="5">
        <v>2</v>
      </c>
      <c r="H705" s="52">
        <f>O705*(1-'Orç-Resumo'!$G$10)</f>
        <v>1935.76</v>
      </c>
      <c r="I705" s="53">
        <f>P705*(1-'Orç-Resumo'!$G$10)</f>
        <v>319.92</v>
      </c>
      <c r="J705" s="54">
        <f t="shared" si="30"/>
        <v>3871.52</v>
      </c>
      <c r="K705" s="55">
        <f t="shared" si="31"/>
        <v>639.84</v>
      </c>
      <c r="L705" s="56">
        <f t="shared" si="32"/>
        <v>4511.3599999999997</v>
      </c>
      <c r="M705" s="56">
        <v>0</v>
      </c>
      <c r="N705" s="173"/>
      <c r="O705" s="56">
        <v>1935.76</v>
      </c>
      <c r="P705" s="184">
        <v>319.92</v>
      </c>
    </row>
    <row r="706" spans="2:16" ht="42">
      <c r="B706" s="5" t="s">
        <v>1735</v>
      </c>
      <c r="C706" s="51" t="s">
        <v>48</v>
      </c>
      <c r="D706" s="51">
        <v>103288</v>
      </c>
      <c r="E706" s="6" t="s">
        <v>1736</v>
      </c>
      <c r="F706" s="51" t="s">
        <v>173</v>
      </c>
      <c r="G706" s="5">
        <v>2</v>
      </c>
      <c r="H706" s="52">
        <f>O706*(1-'Orç-Resumo'!$G$10)</f>
        <v>6.2399999999999984</v>
      </c>
      <c r="I706" s="53">
        <f>P706*(1-'Orç-Resumo'!$G$10)</f>
        <v>11.89</v>
      </c>
      <c r="J706" s="54">
        <f t="shared" si="30"/>
        <v>12.479999999999997</v>
      </c>
      <c r="K706" s="55">
        <f t="shared" si="31"/>
        <v>23.78</v>
      </c>
      <c r="L706" s="56">
        <f t="shared" si="32"/>
        <v>36.26</v>
      </c>
      <c r="M706" s="56">
        <v>0</v>
      </c>
      <c r="N706" s="173"/>
      <c r="O706" s="56">
        <v>6.2399999999999984</v>
      </c>
      <c r="P706" s="184" t="s">
        <v>3940</v>
      </c>
    </row>
    <row r="707" spans="2:16" ht="56">
      <c r="B707" s="5" t="s">
        <v>1737</v>
      </c>
      <c r="C707" s="51" t="s">
        <v>48</v>
      </c>
      <c r="D707" s="51">
        <v>103289</v>
      </c>
      <c r="E707" s="6" t="s">
        <v>1738</v>
      </c>
      <c r="F707" s="51" t="s">
        <v>107</v>
      </c>
      <c r="G707" s="5">
        <v>10</v>
      </c>
      <c r="H707" s="52">
        <f>O707*(1-'Orç-Resumo'!$G$10)</f>
        <v>30.04</v>
      </c>
      <c r="I707" s="53">
        <f>P707*(1-'Orç-Resumo'!$G$10)</f>
        <v>4.04</v>
      </c>
      <c r="J707" s="54">
        <f t="shared" si="30"/>
        <v>300.39999999999998</v>
      </c>
      <c r="K707" s="55">
        <f t="shared" si="31"/>
        <v>40.4</v>
      </c>
      <c r="L707" s="56">
        <f t="shared" si="32"/>
        <v>340.79999999999995</v>
      </c>
      <c r="M707" s="56">
        <v>0</v>
      </c>
      <c r="N707" s="173"/>
      <c r="O707" s="56">
        <v>30.04</v>
      </c>
      <c r="P707" s="184" t="s">
        <v>2956</v>
      </c>
    </row>
    <row r="708" spans="2:16" ht="56">
      <c r="B708" s="5" t="s">
        <v>1740</v>
      </c>
      <c r="C708" s="51" t="s">
        <v>48</v>
      </c>
      <c r="D708" s="51">
        <v>103290</v>
      </c>
      <c r="E708" s="6" t="s">
        <v>1741</v>
      </c>
      <c r="F708" s="51" t="s">
        <v>107</v>
      </c>
      <c r="G708" s="5">
        <v>10</v>
      </c>
      <c r="H708" s="52">
        <f>O708*(1-'Orç-Resumo'!$G$10)</f>
        <v>51.11</v>
      </c>
      <c r="I708" s="53">
        <f>P708*(1-'Orç-Resumo'!$G$10)</f>
        <v>4.3</v>
      </c>
      <c r="J708" s="54">
        <f t="shared" si="30"/>
        <v>511.1</v>
      </c>
      <c r="K708" s="55">
        <f t="shared" si="31"/>
        <v>43</v>
      </c>
      <c r="L708" s="56">
        <f t="shared" si="32"/>
        <v>554.1</v>
      </c>
      <c r="M708" s="56">
        <v>0</v>
      </c>
      <c r="N708" s="173"/>
      <c r="O708" s="56">
        <v>51.11</v>
      </c>
      <c r="P708" s="184" t="s">
        <v>3430</v>
      </c>
    </row>
    <row r="709" spans="2:16" ht="56">
      <c r="B709" s="5" t="s">
        <v>1742</v>
      </c>
      <c r="C709" s="51" t="s">
        <v>48</v>
      </c>
      <c r="D709" s="51">
        <v>103291</v>
      </c>
      <c r="E709" s="6" t="s">
        <v>1743</v>
      </c>
      <c r="F709" s="51" t="s">
        <v>107</v>
      </c>
      <c r="G709" s="5">
        <v>10</v>
      </c>
      <c r="H709" s="52">
        <f>O709*(1-'Orç-Resumo'!$G$10)</f>
        <v>63.8</v>
      </c>
      <c r="I709" s="53">
        <f>P709*(1-'Orç-Resumo'!$G$10)</f>
        <v>4.55</v>
      </c>
      <c r="J709" s="54">
        <f t="shared" si="30"/>
        <v>638</v>
      </c>
      <c r="K709" s="55">
        <f t="shared" si="31"/>
        <v>45.5</v>
      </c>
      <c r="L709" s="56">
        <f t="shared" si="32"/>
        <v>683.5</v>
      </c>
      <c r="M709" s="56">
        <v>0</v>
      </c>
      <c r="N709" s="173"/>
      <c r="O709" s="56">
        <v>63.8</v>
      </c>
      <c r="P709" s="184" t="s">
        <v>1920</v>
      </c>
    </row>
    <row r="710" spans="2:16" ht="56">
      <c r="B710" s="5" t="s">
        <v>1745</v>
      </c>
      <c r="C710" s="51" t="s">
        <v>48</v>
      </c>
      <c r="D710" s="51">
        <v>103292</v>
      </c>
      <c r="E710" s="6" t="s">
        <v>1746</v>
      </c>
      <c r="F710" s="51" t="s">
        <v>107</v>
      </c>
      <c r="G710" s="5">
        <v>10</v>
      </c>
      <c r="H710" s="52">
        <f>O710*(1-'Orç-Resumo'!$G$10)</f>
        <v>77.66</v>
      </c>
      <c r="I710" s="53">
        <f>P710*(1-'Orç-Resumo'!$G$10)</f>
        <v>4.7</v>
      </c>
      <c r="J710" s="54">
        <f t="shared" si="30"/>
        <v>776.59999999999991</v>
      </c>
      <c r="K710" s="55">
        <f t="shared" si="31"/>
        <v>47</v>
      </c>
      <c r="L710" s="56">
        <f t="shared" si="32"/>
        <v>823.59999999999991</v>
      </c>
      <c r="M710" s="56">
        <v>0</v>
      </c>
      <c r="N710" s="173"/>
      <c r="O710" s="56">
        <v>77.66</v>
      </c>
      <c r="P710" s="184" t="s">
        <v>2873</v>
      </c>
    </row>
    <row r="711" spans="2:16" ht="42">
      <c r="B711" s="5" t="s">
        <v>1747</v>
      </c>
      <c r="C711" s="51" t="s">
        <v>26</v>
      </c>
      <c r="D711" s="51" t="s">
        <v>1748</v>
      </c>
      <c r="E711" s="6" t="s">
        <v>1749</v>
      </c>
      <c r="F711" s="51" t="s">
        <v>33</v>
      </c>
      <c r="G711" s="5">
        <v>5</v>
      </c>
      <c r="H711" s="52">
        <f>O711*(1-'Orç-Resumo'!$G$10)</f>
        <v>237.46000000000004</v>
      </c>
      <c r="I711" s="53">
        <f>P711*(1-'Orç-Resumo'!$G$10)</f>
        <v>398.43</v>
      </c>
      <c r="J711" s="54">
        <f t="shared" si="30"/>
        <v>1187.3000000000002</v>
      </c>
      <c r="K711" s="55">
        <f t="shared" si="31"/>
        <v>1992.15</v>
      </c>
      <c r="L711" s="56">
        <f t="shared" si="32"/>
        <v>3179.4500000000003</v>
      </c>
      <c r="M711" s="56">
        <v>0</v>
      </c>
      <c r="N711" s="173"/>
      <c r="O711" s="56">
        <v>237.46000000000004</v>
      </c>
      <c r="P711" s="184">
        <v>398.43</v>
      </c>
    </row>
    <row r="712" spans="2:16">
      <c r="B712" s="5" t="s">
        <v>1750</v>
      </c>
      <c r="C712" s="51" t="s">
        <v>21</v>
      </c>
      <c r="D712" s="51" t="s">
        <v>21</v>
      </c>
      <c r="E712" s="6" t="s">
        <v>1751</v>
      </c>
      <c r="F712" s="51" t="s">
        <v>23</v>
      </c>
      <c r="G712" s="5"/>
      <c r="H712" s="52"/>
      <c r="I712" s="53"/>
      <c r="J712" s="54"/>
      <c r="K712" s="55"/>
      <c r="L712" s="56"/>
      <c r="M712" s="56">
        <f>SUM(L713:L733)</f>
        <v>34822.739600000001</v>
      </c>
      <c r="N712" s="173"/>
      <c r="O712" s="56" t="s">
        <v>24</v>
      </c>
      <c r="P712" s="184" t="s">
        <v>24</v>
      </c>
    </row>
    <row r="713" spans="2:16" ht="42">
      <c r="B713" s="5" t="s">
        <v>1752</v>
      </c>
      <c r="C713" s="51" t="s">
        <v>26</v>
      </c>
      <c r="D713" s="51" t="s">
        <v>1753</v>
      </c>
      <c r="E713" s="6" t="s">
        <v>1754</v>
      </c>
      <c r="F713" s="51" t="s">
        <v>69</v>
      </c>
      <c r="G713" s="5">
        <v>57</v>
      </c>
      <c r="H713" s="52">
        <f>O713*(1-'Orç-Resumo'!$G$10)</f>
        <v>308.51</v>
      </c>
      <c r="I713" s="53">
        <f>P713*(1-'Orç-Resumo'!$G$10)</f>
        <v>72.694999999999993</v>
      </c>
      <c r="J713" s="54">
        <f t="shared" si="30"/>
        <v>17585.07</v>
      </c>
      <c r="K713" s="55">
        <f t="shared" si="31"/>
        <v>4143.6149999999998</v>
      </c>
      <c r="L713" s="56">
        <f t="shared" si="32"/>
        <v>21728.684999999998</v>
      </c>
      <c r="M713" s="56">
        <v>0</v>
      </c>
      <c r="N713" s="173"/>
      <c r="O713" s="56">
        <v>308.51</v>
      </c>
      <c r="P713" s="184">
        <v>72.694999999999993</v>
      </c>
    </row>
    <row r="714" spans="2:16" ht="28">
      <c r="B714" s="5" t="s">
        <v>1755</v>
      </c>
      <c r="C714" s="51" t="s">
        <v>26</v>
      </c>
      <c r="D714" s="51" t="s">
        <v>1756</v>
      </c>
      <c r="E714" s="6" t="s">
        <v>1757</v>
      </c>
      <c r="F714" s="51" t="s">
        <v>33</v>
      </c>
      <c r="G714" s="5">
        <v>150</v>
      </c>
      <c r="H714" s="52">
        <f>O714*(1-'Orç-Resumo'!$G$10)</f>
        <v>3.5600000000000005</v>
      </c>
      <c r="I714" s="53">
        <f>P714*(1-'Orç-Resumo'!$G$10)</f>
        <v>7.5549999999999997</v>
      </c>
      <c r="J714" s="54">
        <f t="shared" si="30"/>
        <v>534.00000000000011</v>
      </c>
      <c r="K714" s="55">
        <f t="shared" si="31"/>
        <v>1133.25</v>
      </c>
      <c r="L714" s="56">
        <f t="shared" si="32"/>
        <v>1667.25</v>
      </c>
      <c r="M714" s="56">
        <v>0</v>
      </c>
      <c r="N714" s="173"/>
      <c r="O714" s="56">
        <v>3.5600000000000005</v>
      </c>
      <c r="P714" s="184">
        <v>7.5549999999999997</v>
      </c>
    </row>
    <row r="715" spans="2:16" ht="28">
      <c r="B715" s="5" t="s">
        <v>1758</v>
      </c>
      <c r="C715" s="51" t="s">
        <v>26</v>
      </c>
      <c r="D715" s="51" t="s">
        <v>1759</v>
      </c>
      <c r="E715" s="6" t="s">
        <v>1760</v>
      </c>
      <c r="F715" s="51" t="s">
        <v>33</v>
      </c>
      <c r="G715" s="5">
        <v>3</v>
      </c>
      <c r="H715" s="52">
        <f>O715*(1-'Orç-Resumo'!$G$10)</f>
        <v>28.480000000000004</v>
      </c>
      <c r="I715" s="53">
        <f>P715*(1-'Orç-Resumo'!$G$10)</f>
        <v>60.44</v>
      </c>
      <c r="J715" s="54">
        <f t="shared" si="30"/>
        <v>85.440000000000012</v>
      </c>
      <c r="K715" s="55">
        <f t="shared" si="31"/>
        <v>181.32</v>
      </c>
      <c r="L715" s="56">
        <f t="shared" si="32"/>
        <v>266.76</v>
      </c>
      <c r="M715" s="56">
        <v>0</v>
      </c>
      <c r="N715" s="173"/>
      <c r="O715" s="56">
        <v>28.480000000000004</v>
      </c>
      <c r="P715" s="184">
        <v>60.44</v>
      </c>
    </row>
    <row r="716" spans="2:16" ht="28">
      <c r="B716" s="5" t="s">
        <v>1761</v>
      </c>
      <c r="C716" s="51" t="s">
        <v>26</v>
      </c>
      <c r="D716" s="51" t="s">
        <v>1762</v>
      </c>
      <c r="E716" s="6" t="s">
        <v>1763</v>
      </c>
      <c r="F716" s="51" t="s">
        <v>33</v>
      </c>
      <c r="G716" s="5">
        <v>1</v>
      </c>
      <c r="H716" s="52">
        <f>O716*(1-'Orç-Resumo'!$G$10)</f>
        <v>657</v>
      </c>
      <c r="I716" s="53">
        <f>P716*(1-'Orç-Resumo'!$G$10)</f>
        <v>1567.8128000000002</v>
      </c>
      <c r="J716" s="54">
        <f t="shared" si="30"/>
        <v>657</v>
      </c>
      <c r="K716" s="55">
        <f t="shared" si="31"/>
        <v>1567.8128000000002</v>
      </c>
      <c r="L716" s="56">
        <f t="shared" si="32"/>
        <v>2224.8128000000002</v>
      </c>
      <c r="M716" s="56">
        <v>0</v>
      </c>
      <c r="N716" s="173"/>
      <c r="O716" s="56">
        <v>657</v>
      </c>
      <c r="P716" s="184">
        <v>1567.8128000000002</v>
      </c>
    </row>
    <row r="717" spans="2:16" ht="28">
      <c r="B717" s="5" t="s">
        <v>1764</v>
      </c>
      <c r="C717" s="51" t="s">
        <v>26</v>
      </c>
      <c r="D717" s="51" t="s">
        <v>252</v>
      </c>
      <c r="E717" s="6" t="s">
        <v>253</v>
      </c>
      <c r="F717" s="51" t="s">
        <v>33</v>
      </c>
      <c r="G717" s="5">
        <v>1</v>
      </c>
      <c r="H717" s="52">
        <f>O717*(1-'Orç-Resumo'!$G$10)</f>
        <v>384.35</v>
      </c>
      <c r="I717" s="53">
        <f>P717*(1-'Orç-Resumo'!$G$10)</f>
        <v>690.39280000000008</v>
      </c>
      <c r="J717" s="54">
        <f t="shared" si="30"/>
        <v>384.35</v>
      </c>
      <c r="K717" s="55">
        <f t="shared" si="31"/>
        <v>690.39280000000008</v>
      </c>
      <c r="L717" s="56">
        <f t="shared" si="32"/>
        <v>1074.7428</v>
      </c>
      <c r="M717" s="56">
        <v>0</v>
      </c>
      <c r="N717" s="173"/>
      <c r="O717" s="56">
        <v>384.35</v>
      </c>
      <c r="P717" s="184">
        <v>690.39280000000008</v>
      </c>
    </row>
    <row r="718" spans="2:16" ht="42">
      <c r="B718" s="5" t="s">
        <v>1765</v>
      </c>
      <c r="C718" s="51" t="s">
        <v>26</v>
      </c>
      <c r="D718" s="51" t="s">
        <v>1766</v>
      </c>
      <c r="E718" s="6" t="s">
        <v>1767</v>
      </c>
      <c r="F718" s="51" t="s">
        <v>33</v>
      </c>
      <c r="G718" s="5">
        <v>20</v>
      </c>
      <c r="H718" s="52">
        <f>O718*(1-'Orç-Resumo'!$G$10)</f>
        <v>17.815000000000005</v>
      </c>
      <c r="I718" s="53">
        <f>P718*(1-'Orç-Resumo'!$G$10)</f>
        <v>52.8</v>
      </c>
      <c r="J718" s="54">
        <f t="shared" si="30"/>
        <v>356.30000000000007</v>
      </c>
      <c r="K718" s="55">
        <f t="shared" si="31"/>
        <v>1056</v>
      </c>
      <c r="L718" s="56">
        <f t="shared" si="32"/>
        <v>1412.3000000000002</v>
      </c>
      <c r="M718" s="56">
        <v>0</v>
      </c>
      <c r="N718" s="173"/>
      <c r="O718" s="56">
        <v>17.815000000000005</v>
      </c>
      <c r="P718" s="184">
        <v>52.8</v>
      </c>
    </row>
    <row r="719" spans="2:16" ht="28">
      <c r="B719" s="5" t="s">
        <v>1768</v>
      </c>
      <c r="C719" s="51" t="s">
        <v>26</v>
      </c>
      <c r="D719" s="51" t="s">
        <v>1769</v>
      </c>
      <c r="E719" s="6" t="s">
        <v>1770</v>
      </c>
      <c r="F719" s="51" t="s">
        <v>33</v>
      </c>
      <c r="G719" s="5">
        <v>6</v>
      </c>
      <c r="H719" s="52">
        <f>O719*(1-'Orç-Resumo'!$G$10)</f>
        <v>5.5</v>
      </c>
      <c r="I719" s="53">
        <f>P719*(1-'Orç-Resumo'!$G$10)</f>
        <v>3.7774999999999999</v>
      </c>
      <c r="J719" s="54">
        <f t="shared" si="30"/>
        <v>33</v>
      </c>
      <c r="K719" s="55">
        <f t="shared" si="31"/>
        <v>22.664999999999999</v>
      </c>
      <c r="L719" s="56">
        <f t="shared" si="32"/>
        <v>55.664999999999999</v>
      </c>
      <c r="M719" s="56">
        <v>0</v>
      </c>
      <c r="N719" s="173"/>
      <c r="O719" s="56">
        <v>5.5</v>
      </c>
      <c r="P719" s="184">
        <v>3.7774999999999999</v>
      </c>
    </row>
    <row r="720" spans="2:16" ht="70">
      <c r="B720" s="5" t="s">
        <v>1771</v>
      </c>
      <c r="C720" s="51" t="s">
        <v>26</v>
      </c>
      <c r="D720" s="51" t="s">
        <v>1772</v>
      </c>
      <c r="E720" s="6" t="s">
        <v>1773</v>
      </c>
      <c r="F720" s="51" t="s">
        <v>33</v>
      </c>
      <c r="G720" s="5">
        <v>1</v>
      </c>
      <c r="H720" s="52">
        <f>O720*(1-'Orç-Resumo'!$G$10)</f>
        <v>1001.424</v>
      </c>
      <c r="I720" s="53">
        <f>P720*(1-'Orç-Resumo'!$G$10)</f>
        <v>3.0220000000000002</v>
      </c>
      <c r="J720" s="54">
        <f t="shared" si="30"/>
        <v>1001.424</v>
      </c>
      <c r="K720" s="55">
        <f t="shared" si="31"/>
        <v>3.0220000000000002</v>
      </c>
      <c r="L720" s="56">
        <f t="shared" si="32"/>
        <v>1004.446</v>
      </c>
      <c r="M720" s="56">
        <v>0</v>
      </c>
      <c r="N720" s="173"/>
      <c r="O720" s="56">
        <v>1001.424</v>
      </c>
      <c r="P720" s="184">
        <v>3.0220000000000002</v>
      </c>
    </row>
    <row r="721" spans="2:16" ht="28">
      <c r="B721" s="5" t="s">
        <v>1774</v>
      </c>
      <c r="C721" s="51" t="s">
        <v>26</v>
      </c>
      <c r="D721" s="51" t="s">
        <v>1775</v>
      </c>
      <c r="E721" s="6" t="s">
        <v>1776</v>
      </c>
      <c r="F721" s="51" t="s">
        <v>33</v>
      </c>
      <c r="G721" s="5">
        <v>10</v>
      </c>
      <c r="H721" s="52">
        <f>O721*(1-'Orç-Resumo'!$G$10)</f>
        <v>3.2899999999999991</v>
      </c>
      <c r="I721" s="53">
        <f>P721*(1-'Orç-Resumo'!$G$10)</f>
        <v>9.41</v>
      </c>
      <c r="J721" s="54">
        <f t="shared" ref="J721:J746" si="33">G721*H721</f>
        <v>32.899999999999991</v>
      </c>
      <c r="K721" s="55">
        <f t="shared" ref="K721:K746" si="34">G721*I721</f>
        <v>94.1</v>
      </c>
      <c r="L721" s="56">
        <f t="shared" ref="L721:L746" si="35">J721+K721</f>
        <v>126.99999999999999</v>
      </c>
      <c r="M721" s="56">
        <v>0</v>
      </c>
      <c r="N721" s="173"/>
      <c r="O721" s="56">
        <v>3.2899999999999991</v>
      </c>
      <c r="P721" s="184">
        <v>9.41</v>
      </c>
    </row>
    <row r="722" spans="2:16" ht="42">
      <c r="B722" s="5" t="s">
        <v>1777</v>
      </c>
      <c r="C722" s="51" t="s">
        <v>26</v>
      </c>
      <c r="D722" s="51" t="s">
        <v>1778</v>
      </c>
      <c r="E722" s="6" t="s">
        <v>1779</v>
      </c>
      <c r="F722" s="51" t="s">
        <v>33</v>
      </c>
      <c r="G722" s="5">
        <v>1</v>
      </c>
      <c r="H722" s="52">
        <f>O722*(1-'Orç-Resumo'!$G$10)</f>
        <v>0</v>
      </c>
      <c r="I722" s="53">
        <f>P722*(1-'Orç-Resumo'!$G$10)</f>
        <v>230.4</v>
      </c>
      <c r="J722" s="54">
        <f t="shared" si="33"/>
        <v>0</v>
      </c>
      <c r="K722" s="55">
        <f t="shared" si="34"/>
        <v>230.4</v>
      </c>
      <c r="L722" s="56">
        <f t="shared" si="35"/>
        <v>230.4</v>
      </c>
      <c r="M722" s="56">
        <v>0</v>
      </c>
      <c r="N722" s="173"/>
      <c r="O722" s="56">
        <v>0</v>
      </c>
      <c r="P722" s="184">
        <v>230.4</v>
      </c>
    </row>
    <row r="723" spans="2:16" ht="42">
      <c r="B723" s="5" t="s">
        <v>1780</v>
      </c>
      <c r="C723" s="51" t="s">
        <v>26</v>
      </c>
      <c r="D723" s="51" t="s">
        <v>1781</v>
      </c>
      <c r="E723" s="6" t="s">
        <v>1782</v>
      </c>
      <c r="F723" s="51" t="s">
        <v>33</v>
      </c>
      <c r="G723" s="5">
        <v>1</v>
      </c>
      <c r="H723" s="52">
        <f>O723*(1-'Orç-Resumo'!$G$10)</f>
        <v>0</v>
      </c>
      <c r="I723" s="53">
        <f>P723*(1-'Orç-Resumo'!$G$10)</f>
        <v>458.69</v>
      </c>
      <c r="J723" s="54">
        <f t="shared" si="33"/>
        <v>0</v>
      </c>
      <c r="K723" s="55">
        <f t="shared" si="34"/>
        <v>458.69</v>
      </c>
      <c r="L723" s="56">
        <f t="shared" si="35"/>
        <v>458.69</v>
      </c>
      <c r="M723" s="56">
        <v>0</v>
      </c>
      <c r="N723" s="173"/>
      <c r="O723" s="56">
        <v>0</v>
      </c>
      <c r="P723" s="184">
        <v>458.69</v>
      </c>
    </row>
    <row r="724" spans="2:16" ht="42">
      <c r="B724" s="5" t="s">
        <v>1783</v>
      </c>
      <c r="C724" s="51" t="s">
        <v>26</v>
      </c>
      <c r="D724" s="51" t="s">
        <v>1784</v>
      </c>
      <c r="E724" s="6" t="s">
        <v>1785</v>
      </c>
      <c r="F724" s="51" t="s">
        <v>33</v>
      </c>
      <c r="G724" s="5">
        <v>1</v>
      </c>
      <c r="H724" s="52">
        <f>O724*(1-'Orç-Resumo'!$G$10)</f>
        <v>0</v>
      </c>
      <c r="I724" s="53">
        <f>P724*(1-'Orç-Resumo'!$G$10)</f>
        <v>691.64</v>
      </c>
      <c r="J724" s="54">
        <f t="shared" si="33"/>
        <v>0</v>
      </c>
      <c r="K724" s="55">
        <f t="shared" si="34"/>
        <v>691.64</v>
      </c>
      <c r="L724" s="56">
        <f t="shared" si="35"/>
        <v>691.64</v>
      </c>
      <c r="M724" s="56">
        <v>0</v>
      </c>
      <c r="N724" s="173"/>
      <c r="O724" s="56">
        <v>0</v>
      </c>
      <c r="P724" s="184">
        <v>691.64</v>
      </c>
    </row>
    <row r="725" spans="2:16" ht="42">
      <c r="B725" s="5" t="s">
        <v>1786</v>
      </c>
      <c r="C725" s="51" t="s">
        <v>26</v>
      </c>
      <c r="D725" s="51" t="s">
        <v>1787</v>
      </c>
      <c r="E725" s="6" t="s">
        <v>1788</v>
      </c>
      <c r="F725" s="51" t="s">
        <v>33</v>
      </c>
      <c r="G725" s="5">
        <v>1</v>
      </c>
      <c r="H725" s="52">
        <f>O725*(1-'Orç-Resumo'!$G$10)</f>
        <v>0</v>
      </c>
      <c r="I725" s="53">
        <f>P725*(1-'Orç-Resumo'!$G$10)</f>
        <v>296.37</v>
      </c>
      <c r="J725" s="54">
        <f t="shared" si="33"/>
        <v>0</v>
      </c>
      <c r="K725" s="55">
        <f t="shared" si="34"/>
        <v>296.37</v>
      </c>
      <c r="L725" s="56">
        <f t="shared" si="35"/>
        <v>296.37</v>
      </c>
      <c r="M725" s="56">
        <v>0</v>
      </c>
      <c r="N725" s="173"/>
      <c r="O725" s="56">
        <v>0</v>
      </c>
      <c r="P725" s="184">
        <v>296.37</v>
      </c>
    </row>
    <row r="726" spans="2:16" ht="42">
      <c r="B726" s="5" t="s">
        <v>1789</v>
      </c>
      <c r="C726" s="51" t="s">
        <v>26</v>
      </c>
      <c r="D726" s="51" t="s">
        <v>1790</v>
      </c>
      <c r="E726" s="6" t="s">
        <v>1791</v>
      </c>
      <c r="F726" s="51" t="s">
        <v>33</v>
      </c>
      <c r="G726" s="5">
        <v>1</v>
      </c>
      <c r="H726" s="52">
        <f>O726*(1-'Orç-Resumo'!$G$10)</f>
        <v>0</v>
      </c>
      <c r="I726" s="53">
        <f>P726*(1-'Orç-Resumo'!$G$10)</f>
        <v>592.74</v>
      </c>
      <c r="J726" s="54">
        <f t="shared" si="33"/>
        <v>0</v>
      </c>
      <c r="K726" s="55">
        <f t="shared" si="34"/>
        <v>592.74</v>
      </c>
      <c r="L726" s="56">
        <f t="shared" si="35"/>
        <v>592.74</v>
      </c>
      <c r="M726" s="56">
        <v>0</v>
      </c>
      <c r="N726" s="173"/>
      <c r="O726" s="56">
        <v>0</v>
      </c>
      <c r="P726" s="184">
        <v>592.74</v>
      </c>
    </row>
    <row r="727" spans="2:16" ht="42">
      <c r="B727" s="5" t="s">
        <v>1792</v>
      </c>
      <c r="C727" s="51" t="s">
        <v>26</v>
      </c>
      <c r="D727" s="51" t="s">
        <v>1793</v>
      </c>
      <c r="E727" s="6" t="s">
        <v>1794</v>
      </c>
      <c r="F727" s="51" t="s">
        <v>33</v>
      </c>
      <c r="G727" s="5">
        <v>3</v>
      </c>
      <c r="H727" s="52">
        <f>O727*(1-'Orç-Resumo'!$G$10)</f>
        <v>215.53</v>
      </c>
      <c r="I727" s="53">
        <f>P727*(1-'Orç-Resumo'!$G$10)</f>
        <v>24.34</v>
      </c>
      <c r="J727" s="54">
        <f t="shared" si="33"/>
        <v>646.59</v>
      </c>
      <c r="K727" s="55">
        <f t="shared" si="34"/>
        <v>73.02</v>
      </c>
      <c r="L727" s="56">
        <f t="shared" si="35"/>
        <v>719.61</v>
      </c>
      <c r="M727" s="56">
        <v>0</v>
      </c>
      <c r="N727" s="173"/>
      <c r="O727" s="56">
        <v>215.53</v>
      </c>
      <c r="P727" s="184">
        <v>24.34</v>
      </c>
    </row>
    <row r="728" spans="2:16" ht="28">
      <c r="B728" s="5" t="s">
        <v>1795</v>
      </c>
      <c r="C728" s="51" t="s">
        <v>26</v>
      </c>
      <c r="D728" s="51" t="s">
        <v>1796</v>
      </c>
      <c r="E728" s="6" t="s">
        <v>1797</v>
      </c>
      <c r="F728" s="51" t="s">
        <v>33</v>
      </c>
      <c r="G728" s="5">
        <v>2</v>
      </c>
      <c r="H728" s="52">
        <f>O728*(1-'Orç-Resumo'!$G$10)</f>
        <v>7.1100000000000012</v>
      </c>
      <c r="I728" s="53">
        <f>P728*(1-'Orç-Resumo'!$G$10)</f>
        <v>19.725000000000001</v>
      </c>
      <c r="J728" s="54">
        <f t="shared" si="33"/>
        <v>14.220000000000002</v>
      </c>
      <c r="K728" s="55">
        <f t="shared" si="34"/>
        <v>39.450000000000003</v>
      </c>
      <c r="L728" s="56">
        <f t="shared" si="35"/>
        <v>53.67</v>
      </c>
      <c r="M728" s="56">
        <v>0</v>
      </c>
      <c r="N728" s="173"/>
      <c r="O728" s="56">
        <v>7.1100000000000012</v>
      </c>
      <c r="P728" s="184">
        <v>19.725000000000001</v>
      </c>
    </row>
    <row r="729" spans="2:16" ht="28">
      <c r="B729" s="5" t="s">
        <v>1798</v>
      </c>
      <c r="C729" s="51" t="s">
        <v>99</v>
      </c>
      <c r="D729" s="51" t="s">
        <v>1799</v>
      </c>
      <c r="E729" s="6" t="s">
        <v>1800</v>
      </c>
      <c r="F729" s="51" t="s">
        <v>333</v>
      </c>
      <c r="G729" s="5">
        <v>20</v>
      </c>
      <c r="H729" s="52">
        <f>O729*(1-'Orç-Resumo'!$G$10)</f>
        <v>21.73</v>
      </c>
      <c r="I729" s="53">
        <f>P729*(1-'Orç-Resumo'!$G$10)</f>
        <v>2.54</v>
      </c>
      <c r="J729" s="54">
        <f t="shared" si="33"/>
        <v>434.6</v>
      </c>
      <c r="K729" s="55">
        <f t="shared" si="34"/>
        <v>50.8</v>
      </c>
      <c r="L729" s="56">
        <f t="shared" si="35"/>
        <v>485.40000000000003</v>
      </c>
      <c r="M729" s="56">
        <v>0</v>
      </c>
      <c r="N729" s="173"/>
      <c r="O729" s="56">
        <v>21.73</v>
      </c>
      <c r="P729" s="184">
        <v>2.54</v>
      </c>
    </row>
    <row r="730" spans="2:16" ht="42">
      <c r="B730" s="5" t="s">
        <v>1801</v>
      </c>
      <c r="C730" s="51" t="s">
        <v>26</v>
      </c>
      <c r="D730" s="51" t="s">
        <v>1802</v>
      </c>
      <c r="E730" s="6" t="s">
        <v>1803</v>
      </c>
      <c r="F730" s="51" t="s">
        <v>107</v>
      </c>
      <c r="G730" s="5">
        <v>20</v>
      </c>
      <c r="H730" s="52">
        <f>O730*(1-'Orç-Resumo'!$G$10)</f>
        <v>0.56960000000000011</v>
      </c>
      <c r="I730" s="53">
        <f>P730*(1-'Orç-Resumo'!$G$10)</f>
        <v>1.2087999999999999</v>
      </c>
      <c r="J730" s="54">
        <f t="shared" si="33"/>
        <v>11.392000000000003</v>
      </c>
      <c r="K730" s="55">
        <f t="shared" si="34"/>
        <v>24.175999999999998</v>
      </c>
      <c r="L730" s="56">
        <f t="shared" si="35"/>
        <v>35.567999999999998</v>
      </c>
      <c r="M730" s="56">
        <v>0</v>
      </c>
      <c r="N730" s="173"/>
      <c r="O730" s="56">
        <v>0.56960000000000011</v>
      </c>
      <c r="P730" s="184">
        <v>1.2087999999999999</v>
      </c>
    </row>
    <row r="731" spans="2:16" ht="28">
      <c r="B731" s="5" t="s">
        <v>1804</v>
      </c>
      <c r="C731" s="51" t="s">
        <v>26</v>
      </c>
      <c r="D731" s="51" t="s">
        <v>1805</v>
      </c>
      <c r="E731" s="6" t="s">
        <v>1806</v>
      </c>
      <c r="F731" s="51" t="s">
        <v>525</v>
      </c>
      <c r="G731" s="5">
        <v>20</v>
      </c>
      <c r="H731" s="52">
        <f>O731*(1-'Orç-Resumo'!$G$10)</f>
        <v>28.062000000000001</v>
      </c>
      <c r="I731" s="53">
        <f>P731*(1-'Orç-Resumo'!$G$10)</f>
        <v>7.9440000000000008</v>
      </c>
      <c r="J731" s="54">
        <f t="shared" si="33"/>
        <v>561.24</v>
      </c>
      <c r="K731" s="55">
        <f t="shared" si="34"/>
        <v>158.88000000000002</v>
      </c>
      <c r="L731" s="56">
        <f t="shared" si="35"/>
        <v>720.12</v>
      </c>
      <c r="M731" s="56">
        <v>0</v>
      </c>
      <c r="N731" s="173"/>
      <c r="O731" s="56">
        <v>28.062000000000001</v>
      </c>
      <c r="P731" s="184">
        <v>7.9440000000000008</v>
      </c>
    </row>
    <row r="732" spans="2:16" ht="28">
      <c r="B732" s="5" t="s">
        <v>1807</v>
      </c>
      <c r="C732" s="51" t="s">
        <v>99</v>
      </c>
      <c r="D732" s="51" t="s">
        <v>1808</v>
      </c>
      <c r="E732" s="6" t="s">
        <v>1809</v>
      </c>
      <c r="F732" s="51" t="s">
        <v>102</v>
      </c>
      <c r="G732" s="5">
        <v>2</v>
      </c>
      <c r="H732" s="52">
        <f>O732*(1-'Orç-Resumo'!$G$10)</f>
        <v>320.76</v>
      </c>
      <c r="I732" s="53">
        <f>P732*(1-'Orç-Resumo'!$G$10)</f>
        <v>20.3</v>
      </c>
      <c r="J732" s="54">
        <f t="shared" si="33"/>
        <v>641.52</v>
      </c>
      <c r="K732" s="55">
        <f t="shared" si="34"/>
        <v>40.6</v>
      </c>
      <c r="L732" s="56">
        <f t="shared" si="35"/>
        <v>682.12</v>
      </c>
      <c r="M732" s="56">
        <v>0</v>
      </c>
      <c r="N732" s="173"/>
      <c r="O732" s="56">
        <v>320.76</v>
      </c>
      <c r="P732" s="184">
        <v>20.3</v>
      </c>
    </row>
    <row r="733" spans="2:16" ht="28">
      <c r="B733" s="5" t="s">
        <v>1810</v>
      </c>
      <c r="C733" s="51" t="s">
        <v>99</v>
      </c>
      <c r="D733" s="51" t="s">
        <v>1811</v>
      </c>
      <c r="E733" s="6" t="s">
        <v>1812</v>
      </c>
      <c r="F733" s="51" t="s">
        <v>626</v>
      </c>
      <c r="G733" s="5">
        <v>5</v>
      </c>
      <c r="H733" s="52">
        <f>O733*(1-'Orç-Resumo'!$G$10)</f>
        <v>56.23</v>
      </c>
      <c r="I733" s="53">
        <f>P733*(1-'Orç-Resumo'!$G$10)</f>
        <v>2.72</v>
      </c>
      <c r="J733" s="54">
        <f t="shared" si="33"/>
        <v>281.14999999999998</v>
      </c>
      <c r="K733" s="55">
        <f t="shared" si="34"/>
        <v>13.600000000000001</v>
      </c>
      <c r="L733" s="56">
        <f t="shared" si="35"/>
        <v>294.75</v>
      </c>
      <c r="M733" s="56">
        <v>0</v>
      </c>
      <c r="N733" s="173"/>
      <c r="O733" s="56">
        <v>56.23</v>
      </c>
      <c r="P733" s="184">
        <v>2.72</v>
      </c>
    </row>
    <row r="734" spans="2:16">
      <c r="B734" s="5" t="s">
        <v>1813</v>
      </c>
      <c r="C734" s="51" t="s">
        <v>21</v>
      </c>
      <c r="D734" s="51" t="s">
        <v>21</v>
      </c>
      <c r="E734" s="6" t="s">
        <v>1814</v>
      </c>
      <c r="F734" s="51" t="s">
        <v>23</v>
      </c>
      <c r="G734" s="5"/>
      <c r="H734" s="52"/>
      <c r="I734" s="53"/>
      <c r="J734" s="54"/>
      <c r="K734" s="55"/>
      <c r="L734" s="56"/>
      <c r="M734" s="56">
        <f>SUM(L735:L746)</f>
        <v>31531</v>
      </c>
      <c r="N734" s="173"/>
      <c r="O734" s="56" t="s">
        <v>24</v>
      </c>
      <c r="P734" s="184" t="s">
        <v>24</v>
      </c>
    </row>
    <row r="735" spans="2:16" ht="28">
      <c r="B735" s="5" t="s">
        <v>1815</v>
      </c>
      <c r="C735" s="51" t="s">
        <v>99</v>
      </c>
      <c r="D735" s="51" t="s">
        <v>1816</v>
      </c>
      <c r="E735" s="6" t="s">
        <v>1817</v>
      </c>
      <c r="F735" s="51" t="s">
        <v>113</v>
      </c>
      <c r="G735" s="5">
        <v>500</v>
      </c>
      <c r="H735" s="52">
        <f>O735*(1-'Orç-Resumo'!$G$10)</f>
        <v>0</v>
      </c>
      <c r="I735" s="53">
        <f>P735*(1-'Orç-Resumo'!$G$10)</f>
        <v>8.8800000000000008</v>
      </c>
      <c r="J735" s="54">
        <f t="shared" si="33"/>
        <v>0</v>
      </c>
      <c r="K735" s="55">
        <f t="shared" si="34"/>
        <v>4440</v>
      </c>
      <c r="L735" s="56">
        <f t="shared" si="35"/>
        <v>4440</v>
      </c>
      <c r="M735" s="56">
        <v>0</v>
      </c>
      <c r="N735" s="173"/>
      <c r="O735" s="56">
        <v>0</v>
      </c>
      <c r="P735" s="184">
        <v>8.8800000000000008</v>
      </c>
    </row>
    <row r="736" spans="2:16" ht="28">
      <c r="B736" s="5" t="s">
        <v>1818</v>
      </c>
      <c r="C736" s="51" t="s">
        <v>26</v>
      </c>
      <c r="D736" s="51" t="s">
        <v>1819</v>
      </c>
      <c r="E736" s="6" t="s">
        <v>1820</v>
      </c>
      <c r="F736" s="51" t="s">
        <v>33</v>
      </c>
      <c r="G736" s="5">
        <v>1</v>
      </c>
      <c r="H736" s="52">
        <f>O736*(1-'Orç-Resumo'!$G$10)</f>
        <v>266</v>
      </c>
      <c r="I736" s="53">
        <f>P736*(1-'Orç-Resumo'!$G$10)</f>
        <v>0</v>
      </c>
      <c r="J736" s="54">
        <f t="shared" si="33"/>
        <v>266</v>
      </c>
      <c r="K736" s="55">
        <f t="shared" si="34"/>
        <v>0</v>
      </c>
      <c r="L736" s="56">
        <f t="shared" si="35"/>
        <v>266</v>
      </c>
      <c r="M736" s="56">
        <v>0</v>
      </c>
      <c r="N736" s="173"/>
      <c r="O736" s="56">
        <v>266</v>
      </c>
      <c r="P736" s="184">
        <v>0</v>
      </c>
    </row>
    <row r="737" spans="2:16" ht="28">
      <c r="B737" s="5" t="s">
        <v>1821</v>
      </c>
      <c r="C737" s="51" t="s">
        <v>48</v>
      </c>
      <c r="D737" s="51">
        <v>99814</v>
      </c>
      <c r="E737" s="6" t="s">
        <v>1822</v>
      </c>
      <c r="F737" s="51" t="s">
        <v>69</v>
      </c>
      <c r="G737" s="5">
        <v>1500</v>
      </c>
      <c r="H737" s="52">
        <f>O737*(1-'Orç-Resumo'!$G$10)</f>
        <v>0.66999999999999993</v>
      </c>
      <c r="I737" s="53">
        <f>P737*(1-'Orç-Resumo'!$G$10)</f>
        <v>1.37</v>
      </c>
      <c r="J737" s="54">
        <f t="shared" si="33"/>
        <v>1004.9999999999999</v>
      </c>
      <c r="K737" s="55">
        <f t="shared" si="34"/>
        <v>2055</v>
      </c>
      <c r="L737" s="56">
        <f t="shared" si="35"/>
        <v>3060</v>
      </c>
      <c r="M737" s="56">
        <v>0</v>
      </c>
      <c r="N737" s="173"/>
      <c r="O737" s="56">
        <v>0.66999999999999993</v>
      </c>
      <c r="P737" s="184" t="s">
        <v>2535</v>
      </c>
    </row>
    <row r="738" spans="2:16" ht="28">
      <c r="B738" s="5" t="s">
        <v>1823</v>
      </c>
      <c r="C738" s="51" t="s">
        <v>48</v>
      </c>
      <c r="D738" s="51">
        <v>98524</v>
      </c>
      <c r="E738" s="6" t="s">
        <v>1824</v>
      </c>
      <c r="F738" s="51" t="s">
        <v>69</v>
      </c>
      <c r="G738" s="5">
        <v>1000</v>
      </c>
      <c r="H738" s="52">
        <f>O738*(1-'Orç-Resumo'!$G$10)</f>
        <v>1.5000000000000004</v>
      </c>
      <c r="I738" s="53">
        <f>P738*(1-'Orç-Resumo'!$G$10)</f>
        <v>3.23</v>
      </c>
      <c r="J738" s="54">
        <f t="shared" si="33"/>
        <v>1500.0000000000005</v>
      </c>
      <c r="K738" s="55">
        <f t="shared" si="34"/>
        <v>3230</v>
      </c>
      <c r="L738" s="56">
        <f t="shared" si="35"/>
        <v>4730</v>
      </c>
      <c r="M738" s="56">
        <v>0</v>
      </c>
      <c r="N738" s="173"/>
      <c r="O738" s="56">
        <v>1.5000000000000004</v>
      </c>
      <c r="P738" s="184" t="s">
        <v>3592</v>
      </c>
    </row>
    <row r="739" spans="2:16" ht="28">
      <c r="B739" s="5" t="s">
        <v>1825</v>
      </c>
      <c r="C739" s="51" t="s">
        <v>48</v>
      </c>
      <c r="D739" s="51">
        <v>99803</v>
      </c>
      <c r="E739" s="6" t="s">
        <v>1826</v>
      </c>
      <c r="F739" s="51" t="s">
        <v>69</v>
      </c>
      <c r="G739" s="5">
        <v>500</v>
      </c>
      <c r="H739" s="52">
        <f>O739*(1-'Orç-Resumo'!$G$10)</f>
        <v>0.65999999999999992</v>
      </c>
      <c r="I739" s="53">
        <f>P739*(1-'Orç-Resumo'!$G$10)</f>
        <v>1.49</v>
      </c>
      <c r="J739" s="54">
        <f t="shared" si="33"/>
        <v>329.99999999999994</v>
      </c>
      <c r="K739" s="55">
        <f t="shared" si="34"/>
        <v>745</v>
      </c>
      <c r="L739" s="56">
        <f t="shared" si="35"/>
        <v>1075</v>
      </c>
      <c r="M739" s="56">
        <v>0</v>
      </c>
      <c r="N739" s="173"/>
      <c r="O739" s="56">
        <v>0.65999999999999992</v>
      </c>
      <c r="P739" s="184" t="s">
        <v>3426</v>
      </c>
    </row>
    <row r="740" spans="2:16" ht="42">
      <c r="B740" s="5" t="s">
        <v>1828</v>
      </c>
      <c r="C740" s="51" t="s">
        <v>48</v>
      </c>
      <c r="D740" s="51">
        <v>99804</v>
      </c>
      <c r="E740" s="6" t="s">
        <v>1829</v>
      </c>
      <c r="F740" s="51" t="s">
        <v>69</v>
      </c>
      <c r="G740" s="5">
        <v>500</v>
      </c>
      <c r="H740" s="52">
        <f>O740*(1-'Orç-Resumo'!$G$10)</f>
        <v>1.83</v>
      </c>
      <c r="I740" s="53">
        <f>P740*(1-'Orç-Resumo'!$G$10)</f>
        <v>3.76</v>
      </c>
      <c r="J740" s="54">
        <f t="shared" si="33"/>
        <v>915</v>
      </c>
      <c r="K740" s="55">
        <f t="shared" si="34"/>
        <v>1880</v>
      </c>
      <c r="L740" s="56">
        <f t="shared" si="35"/>
        <v>2795</v>
      </c>
      <c r="M740" s="56">
        <v>0</v>
      </c>
      <c r="N740" s="173"/>
      <c r="O740" s="56">
        <v>1.83</v>
      </c>
      <c r="P740" s="184" t="s">
        <v>2020</v>
      </c>
    </row>
    <row r="741" spans="2:16">
      <c r="B741" s="5" t="s">
        <v>1831</v>
      </c>
      <c r="C741" s="51" t="s">
        <v>26</v>
      </c>
      <c r="D741" s="51" t="s">
        <v>1832</v>
      </c>
      <c r="E741" s="6" t="s">
        <v>1833</v>
      </c>
      <c r="F741" s="51" t="s">
        <v>69</v>
      </c>
      <c r="G741" s="5">
        <v>100</v>
      </c>
      <c r="H741" s="52">
        <f>O741*(1-'Orç-Resumo'!$G$10)</f>
        <v>5.1820000000000004</v>
      </c>
      <c r="I741" s="53">
        <f>P741*(1-'Orç-Resumo'!$G$10)</f>
        <v>9.0659999999999989</v>
      </c>
      <c r="J741" s="54">
        <f t="shared" si="33"/>
        <v>518.20000000000005</v>
      </c>
      <c r="K741" s="55">
        <f t="shared" si="34"/>
        <v>906.59999999999991</v>
      </c>
      <c r="L741" s="56">
        <f t="shared" si="35"/>
        <v>1424.8</v>
      </c>
      <c r="M741" s="56">
        <v>0</v>
      </c>
      <c r="N741" s="173"/>
      <c r="O741" s="56">
        <v>5.1820000000000004</v>
      </c>
      <c r="P741" s="184">
        <v>9.0659999999999989</v>
      </c>
    </row>
    <row r="742" spans="2:16" ht="28">
      <c r="B742" s="5" t="s">
        <v>1834</v>
      </c>
      <c r="C742" s="51" t="s">
        <v>48</v>
      </c>
      <c r="D742" s="51">
        <v>99821</v>
      </c>
      <c r="E742" s="6" t="s">
        <v>1835</v>
      </c>
      <c r="F742" s="51" t="s">
        <v>69</v>
      </c>
      <c r="G742" s="5">
        <v>100</v>
      </c>
      <c r="H742" s="52">
        <f>O742*(1-'Orç-Resumo'!$G$10)</f>
        <v>1.91</v>
      </c>
      <c r="I742" s="53">
        <f>P742*(1-'Orç-Resumo'!$G$10)</f>
        <v>1.39</v>
      </c>
      <c r="J742" s="54">
        <f t="shared" si="33"/>
        <v>191</v>
      </c>
      <c r="K742" s="55">
        <f t="shared" si="34"/>
        <v>139</v>
      </c>
      <c r="L742" s="56">
        <f t="shared" si="35"/>
        <v>330</v>
      </c>
      <c r="M742" s="56">
        <v>0</v>
      </c>
      <c r="N742" s="173"/>
      <c r="O742" s="56">
        <v>1.91</v>
      </c>
      <c r="P742" s="184" t="s">
        <v>2022</v>
      </c>
    </row>
    <row r="743" spans="2:16" ht="28">
      <c r="B743" s="5" t="s">
        <v>1836</v>
      </c>
      <c r="C743" s="51" t="s">
        <v>48</v>
      </c>
      <c r="D743" s="51">
        <v>99826</v>
      </c>
      <c r="E743" s="6" t="s">
        <v>1837</v>
      </c>
      <c r="F743" s="51" t="s">
        <v>69</v>
      </c>
      <c r="G743" s="5">
        <v>500</v>
      </c>
      <c r="H743" s="52">
        <f>O743*(1-'Orç-Resumo'!$G$10)</f>
        <v>0.49</v>
      </c>
      <c r="I743" s="53">
        <f>P743*(1-'Orç-Resumo'!$G$10)</f>
        <v>1.1100000000000001</v>
      </c>
      <c r="J743" s="54">
        <f t="shared" si="33"/>
        <v>245</v>
      </c>
      <c r="K743" s="55">
        <f t="shared" si="34"/>
        <v>555</v>
      </c>
      <c r="L743" s="56">
        <f t="shared" si="35"/>
        <v>800</v>
      </c>
      <c r="M743" s="56">
        <v>0</v>
      </c>
      <c r="N743" s="173"/>
      <c r="O743" s="56">
        <v>0.49</v>
      </c>
      <c r="P743" s="184" t="s">
        <v>176</v>
      </c>
    </row>
    <row r="744" spans="2:16">
      <c r="B744" s="5" t="s">
        <v>1838</v>
      </c>
      <c r="C744" s="51" t="s">
        <v>26</v>
      </c>
      <c r="D744" s="51" t="s">
        <v>1839</v>
      </c>
      <c r="E744" s="6" t="s">
        <v>1840</v>
      </c>
      <c r="F744" s="51" t="s">
        <v>33</v>
      </c>
      <c r="G744" s="5">
        <v>1</v>
      </c>
      <c r="H744" s="52">
        <f>O744*(1-'Orç-Resumo'!$G$10)</f>
        <v>850.92</v>
      </c>
      <c r="I744" s="53">
        <f>P744*(1-'Orç-Resumo'!$G$10)</f>
        <v>241.13</v>
      </c>
      <c r="J744" s="54">
        <f t="shared" si="33"/>
        <v>850.92</v>
      </c>
      <c r="K744" s="55">
        <f t="shared" si="34"/>
        <v>241.13</v>
      </c>
      <c r="L744" s="56">
        <f t="shared" si="35"/>
        <v>1092.05</v>
      </c>
      <c r="M744" s="56">
        <v>0</v>
      </c>
      <c r="N744" s="173"/>
      <c r="O744" s="56">
        <v>850.92</v>
      </c>
      <c r="P744" s="184">
        <v>241.13</v>
      </c>
    </row>
    <row r="745" spans="2:16">
      <c r="B745" s="5" t="s">
        <v>1841</v>
      </c>
      <c r="C745" s="51" t="s">
        <v>26</v>
      </c>
      <c r="D745" s="51" t="s">
        <v>1842</v>
      </c>
      <c r="E745" s="6" t="s">
        <v>1843</v>
      </c>
      <c r="F745" s="51" t="s">
        <v>33</v>
      </c>
      <c r="G745" s="5">
        <v>1</v>
      </c>
      <c r="H745" s="52">
        <f>O745*(1-'Orç-Resumo'!$G$10)</f>
        <v>2136.2999999999997</v>
      </c>
      <c r="I745" s="53">
        <f>P745*(1-'Orç-Resumo'!$G$10)</f>
        <v>385.6</v>
      </c>
      <c r="J745" s="54">
        <f t="shared" si="33"/>
        <v>2136.2999999999997</v>
      </c>
      <c r="K745" s="55">
        <f t="shared" si="34"/>
        <v>385.6</v>
      </c>
      <c r="L745" s="56">
        <f t="shared" si="35"/>
        <v>2521.8999999999996</v>
      </c>
      <c r="M745" s="56">
        <v>0</v>
      </c>
      <c r="N745" s="173"/>
      <c r="O745" s="56">
        <v>2136.2999999999997</v>
      </c>
      <c r="P745" s="184">
        <v>385.6</v>
      </c>
    </row>
    <row r="746" spans="2:16">
      <c r="B746" s="5" t="s">
        <v>1844</v>
      </c>
      <c r="C746" s="51" t="s">
        <v>26</v>
      </c>
      <c r="D746" s="51" t="s">
        <v>1845</v>
      </c>
      <c r="E746" s="6" t="s">
        <v>1846</v>
      </c>
      <c r="F746" s="51" t="s">
        <v>33</v>
      </c>
      <c r="G746" s="5">
        <v>1</v>
      </c>
      <c r="H746" s="52">
        <f>O746*(1-'Orç-Resumo'!$G$10)</f>
        <v>7797.08</v>
      </c>
      <c r="I746" s="53">
        <f>P746*(1-'Orç-Resumo'!$G$10)</f>
        <v>1199.1699999999998</v>
      </c>
      <c r="J746" s="54">
        <f t="shared" si="33"/>
        <v>7797.08</v>
      </c>
      <c r="K746" s="55">
        <f t="shared" si="34"/>
        <v>1199.1699999999998</v>
      </c>
      <c r="L746" s="56">
        <f t="shared" si="35"/>
        <v>8996.25</v>
      </c>
      <c r="M746" s="56">
        <v>0</v>
      </c>
      <c r="N746" s="173"/>
      <c r="O746" s="56">
        <v>7797.08</v>
      </c>
      <c r="P746" s="184">
        <v>1199.1699999999998</v>
      </c>
    </row>
    <row r="747" spans="2:16">
      <c r="B747" s="5"/>
      <c r="C747" s="51"/>
      <c r="D747" s="51"/>
      <c r="E747" s="6"/>
      <c r="F747" s="51"/>
      <c r="G747" s="51"/>
      <c r="H747" s="52" t="s">
        <v>24</v>
      </c>
      <c r="I747" s="53" t="s">
        <v>24</v>
      </c>
      <c r="J747" s="54" t="s">
        <v>24</v>
      </c>
      <c r="K747" s="55" t="s">
        <v>24</v>
      </c>
      <c r="L747" s="56" t="s">
        <v>24</v>
      </c>
      <c r="M747" s="56" t="s">
        <v>24</v>
      </c>
      <c r="N747" s="173"/>
      <c r="O747" s="173"/>
    </row>
    <row r="748" spans="2:16">
      <c r="B748" s="5"/>
      <c r="C748" s="58"/>
      <c r="D748" s="58"/>
      <c r="E748" s="59"/>
      <c r="F748" s="58"/>
      <c r="G748" s="5"/>
      <c r="H748" s="58" t="s">
        <v>24</v>
      </c>
      <c r="I748" s="60" t="s">
        <v>24</v>
      </c>
      <c r="J748" s="61" t="s">
        <v>24</v>
      </c>
      <c r="K748" s="5" t="s">
        <v>24</v>
      </c>
      <c r="L748" s="5" t="s">
        <v>24</v>
      </c>
      <c r="M748" s="5" t="s">
        <v>24</v>
      </c>
      <c r="N748" s="174"/>
      <c r="O748" s="174"/>
    </row>
    <row r="749" spans="2:16">
      <c r="B749" s="62"/>
      <c r="C749" s="63"/>
      <c r="D749" s="63"/>
      <c r="E749" s="64"/>
      <c r="F749" s="63"/>
      <c r="G749" s="64"/>
      <c r="H749" s="65"/>
      <c r="I749" s="65" t="s">
        <v>1847</v>
      </c>
      <c r="J749" s="66">
        <f>SUM(J14:J748)</f>
        <v>1187491.3191593329</v>
      </c>
      <c r="K749" s="66">
        <f>SUM(K14:K748)</f>
        <v>482813.0723594742</v>
      </c>
      <c r="L749" s="66">
        <f>SUM(L14:L748)</f>
        <v>1670304.3915188073</v>
      </c>
      <c r="M749" s="66">
        <f>SUM(M14:M748)</f>
        <v>1670304.3915188073</v>
      </c>
      <c r="N749" s="175"/>
      <c r="O749" s="175"/>
    </row>
    <row r="750" spans="2:16" ht="14.5">
      <c r="B750" s="62"/>
      <c r="C750" s="67"/>
      <c r="D750" s="67"/>
      <c r="E750" s="68"/>
      <c r="F750" s="69"/>
      <c r="G750" s="70"/>
      <c r="H750" s="65" t="s">
        <v>1848</v>
      </c>
      <c r="I750" s="71">
        <v>0.22470000000000001</v>
      </c>
      <c r="J750" s="66">
        <f>J749*I750</f>
        <v>266829.29941510211</v>
      </c>
      <c r="K750" s="66">
        <f>K749*I750</f>
        <v>108488.09735917386</v>
      </c>
      <c r="L750" s="66">
        <f>I750*L749</f>
        <v>375317.39677427599</v>
      </c>
      <c r="M750" s="66">
        <f>I750*M749</f>
        <v>375317.39677427599</v>
      </c>
      <c r="N750" s="175"/>
      <c r="O750" s="175"/>
    </row>
    <row r="751" spans="2:16">
      <c r="B751" s="62"/>
      <c r="C751" s="72"/>
      <c r="D751" s="72"/>
      <c r="E751" s="73"/>
      <c r="F751" s="74"/>
      <c r="G751" s="61"/>
      <c r="H751" s="65"/>
      <c r="I751" s="75" t="s">
        <v>1849</v>
      </c>
      <c r="J751" s="66">
        <f>SUM(J749:J750)</f>
        <v>1454320.6185744349</v>
      </c>
      <c r="K751" s="66">
        <f>SUM(K749:K750)</f>
        <v>591301.16971864807</v>
      </c>
      <c r="L751" s="66">
        <f>SUM(L749:L750)</f>
        <v>2045621.7882930832</v>
      </c>
      <c r="M751" s="66">
        <f>SUM(M749:M750)</f>
        <v>2045621.7882930832</v>
      </c>
      <c r="N751" s="175"/>
      <c r="O751" s="175"/>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32 B14:B747 H16:L747 E471:F597 E34:F447 E449:F469 E599:F747" name="Intervalo1_4"/>
    <protectedRange sqref="G14:G746" name="Intervalo1_3_2"/>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_2"/>
    <protectedRange sqref="E470:F470" name="Intervalo1"/>
    <protectedRange sqref="E33:F33" name="Intervalo1_1"/>
    <protectedRange sqref="E448:F448" name="Intervalo1_2"/>
    <protectedRange sqref="E598:F598" name="Intervalo1_3"/>
  </protectedRanges>
  <autoFilter ref="B13:M751" xr:uid="{00000000-0009-0000-0000-000009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4589" priority="3833"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4588" priority="3830"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4587" priority="3832"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4586" priority="3831" stopIfTrue="1">
      <formula>F14="-"</formula>
    </cfRule>
  </conditionalFormatting>
  <conditionalFormatting sqref="B578 B504 B538 B14:B143 B164:B178 B180:B198 B200:B206 B208:B215 B217:B227 B272:B281 B318:B402 B404:B433 B441:B492 B597:B627 B629:B638 B681:B698 B735:B747 B640:B679">
    <cfRule type="expression" dxfId="4585" priority="3829" stopIfTrue="1">
      <formula>F14="-"</formula>
    </cfRule>
  </conditionalFormatting>
  <conditionalFormatting sqref="G748">
    <cfRule type="expression" dxfId="4584" priority="3828" stopIfTrue="1">
      <formula>F748="-"</formula>
    </cfRule>
  </conditionalFormatting>
  <conditionalFormatting sqref="K748">
    <cfRule type="expression" dxfId="4583" priority="3827" stopIfTrue="1">
      <formula>F748="-"</formula>
    </cfRule>
  </conditionalFormatting>
  <conditionalFormatting sqref="J748 J15:J746">
    <cfRule type="expression" dxfId="4582" priority="3826">
      <formula>F15="-"</formula>
    </cfRule>
  </conditionalFormatting>
  <conditionalFormatting sqref="L15:L746 L748:N748">
    <cfRule type="expression" dxfId="4581" priority="3825" stopIfTrue="1">
      <formula>F15="-"</formula>
    </cfRule>
  </conditionalFormatting>
  <conditionalFormatting sqref="B748">
    <cfRule type="expression" dxfId="4580" priority="3824" stopIfTrue="1">
      <formula>F748="-"</formula>
    </cfRule>
  </conditionalFormatting>
  <conditionalFormatting sqref="I748">
    <cfRule type="expression" dxfId="4579" priority="3820" stopIfTrue="1">
      <formula>K748="-"</formula>
    </cfRule>
  </conditionalFormatting>
  <conditionalFormatting sqref="D748">
    <cfRule type="expression" dxfId="4578" priority="3823" stopIfTrue="1">
      <formula>F748="-"</formula>
    </cfRule>
  </conditionalFormatting>
  <conditionalFormatting sqref="E748">
    <cfRule type="expression" dxfId="4577" priority="3822" stopIfTrue="1">
      <formula>G748="-"</formula>
    </cfRule>
  </conditionalFormatting>
  <conditionalFormatting sqref="H748">
    <cfRule type="expression" dxfId="4576" priority="3821" stopIfTrue="1">
      <formula>J748="-"</formula>
    </cfRule>
  </conditionalFormatting>
  <conditionalFormatting sqref="F748">
    <cfRule type="expression" dxfId="4575" priority="3819" stopIfTrue="1">
      <formula>H748="-"</formula>
    </cfRule>
  </conditionalFormatting>
  <conditionalFormatting sqref="H14 H747">
    <cfRule type="expression" dxfId="4574" priority="3818" stopIfTrue="1">
      <formula>F14="-"</formula>
    </cfRule>
  </conditionalFormatting>
  <conditionalFormatting sqref="I14 I747">
    <cfRule type="expression" dxfId="4573" priority="3817" stopIfTrue="1">
      <formula>F14="-"</formula>
    </cfRule>
  </conditionalFormatting>
  <conditionalFormatting sqref="C748">
    <cfRule type="expression" dxfId="4572" priority="3816" stopIfTrue="1">
      <formula>E748="-"</formula>
    </cfRule>
  </conditionalFormatting>
  <conditionalFormatting sqref="O748 M14:N747">
    <cfRule type="expression" dxfId="4571" priority="3815" stopIfTrue="1">
      <formula>F14="-"</formula>
    </cfRule>
  </conditionalFormatting>
  <conditionalFormatting sqref="J747">
    <cfRule type="expression" dxfId="4570" priority="3814">
      <formula>F747="-"</formula>
    </cfRule>
  </conditionalFormatting>
  <conditionalFormatting sqref="K15:K747">
    <cfRule type="expression" dxfId="4569" priority="3813">
      <formula>F15="-"</formula>
    </cfRule>
  </conditionalFormatting>
  <conditionalFormatting sqref="L747">
    <cfRule type="expression" dxfId="4568" priority="3812" stopIfTrue="1">
      <formula>F747="-"</formula>
    </cfRule>
  </conditionalFormatting>
  <conditionalFormatting sqref="J14">
    <cfRule type="expression" dxfId="4567" priority="3809">
      <formula>F14="-"</formula>
    </cfRule>
  </conditionalFormatting>
  <conditionalFormatting sqref="K14">
    <cfRule type="expression" dxfId="4566" priority="3808">
      <formula>F14="-"</formula>
    </cfRule>
  </conditionalFormatting>
  <conditionalFormatting sqref="L14">
    <cfRule type="expression" dxfId="4565" priority="3806" stopIfTrue="1">
      <formula>F14="-"</formula>
    </cfRule>
  </conditionalFormatting>
  <conditionalFormatting sqref="C96">
    <cfRule type="expression" dxfId="4564" priority="3436" stopIfTrue="1">
      <formula>F96="-"</formula>
    </cfRule>
  </conditionalFormatting>
  <conditionalFormatting sqref="D96">
    <cfRule type="expression" dxfId="4563" priority="3441" stopIfTrue="1">
      <formula>F96="-"</formula>
    </cfRule>
  </conditionalFormatting>
  <conditionalFormatting sqref="E96">
    <cfRule type="expression" dxfId="4562" priority="3440" stopIfTrue="1">
      <formula>F96="-"</formula>
    </cfRule>
  </conditionalFormatting>
  <conditionalFormatting sqref="F96">
    <cfRule type="expression" dxfId="4561" priority="3435" stopIfTrue="1">
      <formula>F96="-"</formula>
    </cfRule>
  </conditionalFormatting>
  <conditionalFormatting sqref="C583">
    <cfRule type="expression" dxfId="4560" priority="3425" stopIfTrue="1">
      <formula>F583="-"</formula>
    </cfRule>
  </conditionalFormatting>
  <conditionalFormatting sqref="D583">
    <cfRule type="expression" dxfId="4559" priority="3430" stopIfTrue="1">
      <formula>F583="-"</formula>
    </cfRule>
  </conditionalFormatting>
  <conditionalFormatting sqref="E583">
    <cfRule type="expression" dxfId="4558" priority="3429" stopIfTrue="1">
      <formula>F583="-"</formula>
    </cfRule>
  </conditionalFormatting>
  <conditionalFormatting sqref="F583">
    <cfRule type="expression" dxfId="4557" priority="3424" stopIfTrue="1">
      <formula>F583="-"</formula>
    </cfRule>
  </conditionalFormatting>
  <conditionalFormatting sqref="C68">
    <cfRule type="expression" dxfId="4556" priority="3416" stopIfTrue="1">
      <formula>F68="-"</formula>
    </cfRule>
  </conditionalFormatting>
  <conditionalFormatting sqref="D68">
    <cfRule type="expression" dxfId="4555" priority="3421" stopIfTrue="1">
      <formula>F68="-"</formula>
    </cfRule>
  </conditionalFormatting>
  <conditionalFormatting sqref="E68">
    <cfRule type="expression" dxfId="4554" priority="3420" stopIfTrue="1">
      <formula>F68="-"</formula>
    </cfRule>
  </conditionalFormatting>
  <conditionalFormatting sqref="F68">
    <cfRule type="expression" dxfId="4553" priority="3415" stopIfTrue="1">
      <formula>F68="-"</formula>
    </cfRule>
  </conditionalFormatting>
  <conditionalFormatting sqref="C156:C158">
    <cfRule type="expression" dxfId="4552" priority="3414" stopIfTrue="1">
      <formula>F156="-"</formula>
    </cfRule>
  </conditionalFormatting>
  <conditionalFormatting sqref="D156:D158">
    <cfRule type="expression" dxfId="4551" priority="3411" stopIfTrue="1">
      <formula>F156="-"</formula>
    </cfRule>
  </conditionalFormatting>
  <conditionalFormatting sqref="E156:E158">
    <cfRule type="expression" dxfId="4550" priority="3413" stopIfTrue="1">
      <formula>F156="-"</formula>
    </cfRule>
  </conditionalFormatting>
  <conditionalFormatting sqref="F156:F158">
    <cfRule type="expression" dxfId="4549" priority="3412" stopIfTrue="1">
      <formula>F156="-"</formula>
    </cfRule>
  </conditionalFormatting>
  <conditionalFormatting sqref="C155">
    <cfRule type="expression" dxfId="4548" priority="3400" stopIfTrue="1">
      <formula>F155="-"</formula>
    </cfRule>
  </conditionalFormatting>
  <conditionalFormatting sqref="D155">
    <cfRule type="expression" dxfId="4547" priority="3405" stopIfTrue="1">
      <formula>F155="-"</formula>
    </cfRule>
  </conditionalFormatting>
  <conditionalFormatting sqref="E155">
    <cfRule type="expression" dxfId="4546" priority="3404" stopIfTrue="1">
      <formula>F155="-"</formula>
    </cfRule>
  </conditionalFormatting>
  <conditionalFormatting sqref="F155">
    <cfRule type="expression" dxfId="4545" priority="3399" stopIfTrue="1">
      <formula>F155="-"</formula>
    </cfRule>
  </conditionalFormatting>
  <conditionalFormatting sqref="C149">
    <cfRule type="expression" dxfId="4544" priority="3393" stopIfTrue="1">
      <formula>F149="-"</formula>
    </cfRule>
  </conditionalFormatting>
  <conditionalFormatting sqref="D149">
    <cfRule type="expression" dxfId="4543" priority="3398" stopIfTrue="1">
      <formula>F149="-"</formula>
    </cfRule>
  </conditionalFormatting>
  <conditionalFormatting sqref="E149">
    <cfRule type="expression" dxfId="4542" priority="3397" stopIfTrue="1">
      <formula>F149="-"</formula>
    </cfRule>
  </conditionalFormatting>
  <conditionalFormatting sqref="F149">
    <cfRule type="expression" dxfId="4541" priority="3392" stopIfTrue="1">
      <formula>F149="-"</formula>
    </cfRule>
  </conditionalFormatting>
  <conditionalFormatting sqref="C144">
    <cfRule type="expression" dxfId="4540" priority="3385" stopIfTrue="1">
      <formula>F144="-"</formula>
    </cfRule>
  </conditionalFormatting>
  <conditionalFormatting sqref="D144">
    <cfRule type="expression" dxfId="4539" priority="3391" stopIfTrue="1">
      <formula>F144="-"</formula>
    </cfRule>
  </conditionalFormatting>
  <conditionalFormatting sqref="B144:B152">
    <cfRule type="expression" dxfId="4538" priority="3390" stopIfTrue="1">
      <formula>F144="-"</formula>
    </cfRule>
  </conditionalFormatting>
  <conditionalFormatting sqref="E144">
    <cfRule type="expression" dxfId="4537" priority="3389" stopIfTrue="1">
      <formula>F144="-"</formula>
    </cfRule>
  </conditionalFormatting>
  <conditionalFormatting sqref="F144">
    <cfRule type="expression" dxfId="4536" priority="3384" stopIfTrue="1">
      <formula>F144="-"</formula>
    </cfRule>
  </conditionalFormatting>
  <conditionalFormatting sqref="C147">
    <cfRule type="expression" dxfId="4535" priority="3378" stopIfTrue="1">
      <formula>F147="-"</formula>
    </cfRule>
  </conditionalFormatting>
  <conditionalFormatting sqref="D147">
    <cfRule type="expression" dxfId="4534" priority="3383" stopIfTrue="1">
      <formula>F147="-"</formula>
    </cfRule>
  </conditionalFormatting>
  <conditionalFormatting sqref="E147">
    <cfRule type="expression" dxfId="4533" priority="3382" stopIfTrue="1">
      <formula>F147="-"</formula>
    </cfRule>
  </conditionalFormatting>
  <conditionalFormatting sqref="F147">
    <cfRule type="expression" dxfId="4532" priority="3377" stopIfTrue="1">
      <formula>F147="-"</formula>
    </cfRule>
  </conditionalFormatting>
  <conditionalFormatting sqref="C148">
    <cfRule type="expression" dxfId="4531" priority="3371" stopIfTrue="1">
      <formula>F148="-"</formula>
    </cfRule>
  </conditionalFormatting>
  <conditionalFormatting sqref="D148">
    <cfRule type="expression" dxfId="4530" priority="3376" stopIfTrue="1">
      <formula>F148="-"</formula>
    </cfRule>
  </conditionalFormatting>
  <conditionalFormatting sqref="E148">
    <cfRule type="expression" dxfId="4529" priority="3375" stopIfTrue="1">
      <formula>F148="-"</formula>
    </cfRule>
  </conditionalFormatting>
  <conditionalFormatting sqref="F148">
    <cfRule type="expression" dxfId="4528" priority="3370" stopIfTrue="1">
      <formula>F148="-"</formula>
    </cfRule>
  </conditionalFormatting>
  <conditionalFormatting sqref="C150">
    <cfRule type="expression" dxfId="4527" priority="3364" stopIfTrue="1">
      <formula>F150="-"</formula>
    </cfRule>
  </conditionalFormatting>
  <conditionalFormatting sqref="D150">
    <cfRule type="expression" dxfId="4526" priority="3369" stopIfTrue="1">
      <formula>F150="-"</formula>
    </cfRule>
  </conditionalFormatting>
  <conditionalFormatting sqref="E150">
    <cfRule type="expression" dxfId="4525" priority="3368" stopIfTrue="1">
      <formula>F150="-"</formula>
    </cfRule>
  </conditionalFormatting>
  <conditionalFormatting sqref="F150">
    <cfRule type="expression" dxfId="4524" priority="3363" stopIfTrue="1">
      <formula>F150="-"</formula>
    </cfRule>
  </conditionalFormatting>
  <conditionalFormatting sqref="C151">
    <cfRule type="expression" dxfId="4523" priority="3357" stopIfTrue="1">
      <formula>F151="-"</formula>
    </cfRule>
  </conditionalFormatting>
  <conditionalFormatting sqref="D151">
    <cfRule type="expression" dxfId="4522" priority="3362" stopIfTrue="1">
      <formula>F151="-"</formula>
    </cfRule>
  </conditionalFormatting>
  <conditionalFormatting sqref="E151">
    <cfRule type="expression" dxfId="4521" priority="3361" stopIfTrue="1">
      <formula>F151="-"</formula>
    </cfRule>
  </conditionalFormatting>
  <conditionalFormatting sqref="F151">
    <cfRule type="expression" dxfId="4520" priority="3356" stopIfTrue="1">
      <formula>F151="-"</formula>
    </cfRule>
  </conditionalFormatting>
  <conditionalFormatting sqref="C152">
    <cfRule type="expression" dxfId="4519" priority="3350" stopIfTrue="1">
      <formula>F152="-"</formula>
    </cfRule>
  </conditionalFormatting>
  <conditionalFormatting sqref="D152">
    <cfRule type="expression" dxfId="4518" priority="3355" stopIfTrue="1">
      <formula>F152="-"</formula>
    </cfRule>
  </conditionalFormatting>
  <conditionalFormatting sqref="E152">
    <cfRule type="expression" dxfId="4517" priority="3354" stopIfTrue="1">
      <formula>F152="-"</formula>
    </cfRule>
  </conditionalFormatting>
  <conditionalFormatting sqref="F152">
    <cfRule type="expression" dxfId="4516" priority="3349" stopIfTrue="1">
      <formula>F152="-"</formula>
    </cfRule>
  </conditionalFormatting>
  <conditionalFormatting sqref="C153">
    <cfRule type="expression" dxfId="4515" priority="3342" stopIfTrue="1">
      <formula>F153="-"</formula>
    </cfRule>
  </conditionalFormatting>
  <conditionalFormatting sqref="D153">
    <cfRule type="expression" dxfId="4514" priority="3348" stopIfTrue="1">
      <formula>F153="-"</formula>
    </cfRule>
  </conditionalFormatting>
  <conditionalFormatting sqref="B153">
    <cfRule type="expression" dxfId="4513" priority="3347" stopIfTrue="1">
      <formula>F153="-"</formula>
    </cfRule>
  </conditionalFormatting>
  <conditionalFormatting sqref="E153">
    <cfRule type="expression" dxfId="4512" priority="3346" stopIfTrue="1">
      <formula>F153="-"</formula>
    </cfRule>
  </conditionalFormatting>
  <conditionalFormatting sqref="F153">
    <cfRule type="expression" dxfId="4511" priority="3341" stopIfTrue="1">
      <formula>F153="-"</formula>
    </cfRule>
  </conditionalFormatting>
  <conditionalFormatting sqref="C154">
    <cfRule type="expression" dxfId="4510" priority="3332" stopIfTrue="1">
      <formula>F154="-"</formula>
    </cfRule>
  </conditionalFormatting>
  <conditionalFormatting sqref="D154">
    <cfRule type="expression" dxfId="4509" priority="3338" stopIfTrue="1">
      <formula>F154="-"</formula>
    </cfRule>
  </conditionalFormatting>
  <conditionalFormatting sqref="B154:B162">
    <cfRule type="expression" dxfId="4508" priority="3337" stopIfTrue="1">
      <formula>F154="-"</formula>
    </cfRule>
  </conditionalFormatting>
  <conditionalFormatting sqref="E154">
    <cfRule type="expression" dxfId="4507" priority="3336" stopIfTrue="1">
      <formula>F154="-"</formula>
    </cfRule>
  </conditionalFormatting>
  <conditionalFormatting sqref="F154">
    <cfRule type="expression" dxfId="4506" priority="3331" stopIfTrue="1">
      <formula>F154="-"</formula>
    </cfRule>
  </conditionalFormatting>
  <conditionalFormatting sqref="C159">
    <cfRule type="expression" dxfId="4505" priority="3325" stopIfTrue="1">
      <formula>F159="-"</formula>
    </cfRule>
  </conditionalFormatting>
  <conditionalFormatting sqref="D159">
    <cfRule type="expression" dxfId="4504" priority="3330" stopIfTrue="1">
      <formula>F159="-"</formula>
    </cfRule>
  </conditionalFormatting>
  <conditionalFormatting sqref="E159">
    <cfRule type="expression" dxfId="4503" priority="3329" stopIfTrue="1">
      <formula>F159="-"</formula>
    </cfRule>
  </conditionalFormatting>
  <conditionalFormatting sqref="F159">
    <cfRule type="expression" dxfId="4502" priority="3324" stopIfTrue="1">
      <formula>F159="-"</formula>
    </cfRule>
  </conditionalFormatting>
  <conditionalFormatting sqref="C160">
    <cfRule type="expression" dxfId="4501" priority="3318" stopIfTrue="1">
      <formula>F160="-"</formula>
    </cfRule>
  </conditionalFormatting>
  <conditionalFormatting sqref="D160">
    <cfRule type="expression" dxfId="4500" priority="3323" stopIfTrue="1">
      <formula>F160="-"</formula>
    </cfRule>
  </conditionalFormatting>
  <conditionalFormatting sqref="E160">
    <cfRule type="expression" dxfId="4499" priority="3322" stopIfTrue="1">
      <formula>F160="-"</formula>
    </cfRule>
  </conditionalFormatting>
  <conditionalFormatting sqref="F160">
    <cfRule type="expression" dxfId="4498" priority="3317" stopIfTrue="1">
      <formula>F160="-"</formula>
    </cfRule>
  </conditionalFormatting>
  <conditionalFormatting sqref="C163">
    <cfRule type="expression" dxfId="4497" priority="3310" stopIfTrue="1">
      <formula>F163="-"</formula>
    </cfRule>
  </conditionalFormatting>
  <conditionalFormatting sqref="D163">
    <cfRule type="expression" dxfId="4496" priority="3316" stopIfTrue="1">
      <formula>F163="-"</formula>
    </cfRule>
  </conditionalFormatting>
  <conditionalFormatting sqref="B163">
    <cfRule type="expression" dxfId="4495" priority="3315" stopIfTrue="1">
      <formula>F163="-"</formula>
    </cfRule>
  </conditionalFormatting>
  <conditionalFormatting sqref="E163">
    <cfRule type="expression" dxfId="4494" priority="3314" stopIfTrue="1">
      <formula>F163="-"</formula>
    </cfRule>
  </conditionalFormatting>
  <conditionalFormatting sqref="F163">
    <cfRule type="expression" dxfId="4493" priority="3309" stopIfTrue="1">
      <formula>F163="-"</formula>
    </cfRule>
  </conditionalFormatting>
  <conditionalFormatting sqref="C161">
    <cfRule type="expression" dxfId="4492" priority="3301" stopIfTrue="1">
      <formula>F161="-"</formula>
    </cfRule>
  </conditionalFormatting>
  <conditionalFormatting sqref="D161">
    <cfRule type="expression" dxfId="4491" priority="3306" stopIfTrue="1">
      <formula>F161="-"</formula>
    </cfRule>
  </conditionalFormatting>
  <conditionalFormatting sqref="E161">
    <cfRule type="expression" dxfId="4490" priority="3305" stopIfTrue="1">
      <formula>F161="-"</formula>
    </cfRule>
  </conditionalFormatting>
  <conditionalFormatting sqref="F161">
    <cfRule type="expression" dxfId="4489" priority="3300" stopIfTrue="1">
      <formula>F161="-"</formula>
    </cfRule>
  </conditionalFormatting>
  <conditionalFormatting sqref="C162">
    <cfRule type="expression" dxfId="4488" priority="3294" stopIfTrue="1">
      <formula>F162="-"</formula>
    </cfRule>
  </conditionalFormatting>
  <conditionalFormatting sqref="D162">
    <cfRule type="expression" dxfId="4487" priority="3299" stopIfTrue="1">
      <formula>F162="-"</formula>
    </cfRule>
  </conditionalFormatting>
  <conditionalFormatting sqref="E162">
    <cfRule type="expression" dxfId="4486" priority="3298" stopIfTrue="1">
      <formula>F162="-"</formula>
    </cfRule>
  </conditionalFormatting>
  <conditionalFormatting sqref="F162">
    <cfRule type="expression" dxfId="4485" priority="3293" stopIfTrue="1">
      <formula>F162="-"</formula>
    </cfRule>
  </conditionalFormatting>
  <conditionalFormatting sqref="C164">
    <cfRule type="expression" dxfId="4484" priority="3287" stopIfTrue="1">
      <formula>F164="-"</formula>
    </cfRule>
  </conditionalFormatting>
  <conditionalFormatting sqref="D164">
    <cfRule type="expression" dxfId="4483" priority="3292" stopIfTrue="1">
      <formula>F164="-"</formula>
    </cfRule>
  </conditionalFormatting>
  <conditionalFormatting sqref="E164">
    <cfRule type="expression" dxfId="4482" priority="3291" stopIfTrue="1">
      <formula>F164="-"</formula>
    </cfRule>
  </conditionalFormatting>
  <conditionalFormatting sqref="F164">
    <cfRule type="expression" dxfId="4481" priority="3286" stopIfTrue="1">
      <formula>F164="-"</formula>
    </cfRule>
  </conditionalFormatting>
  <conditionalFormatting sqref="C166">
    <cfRule type="expression" dxfId="4480" priority="3280" stopIfTrue="1">
      <formula>F166="-"</formula>
    </cfRule>
  </conditionalFormatting>
  <conditionalFormatting sqref="D166">
    <cfRule type="expression" dxfId="4479" priority="3285" stopIfTrue="1">
      <formula>F166="-"</formula>
    </cfRule>
  </conditionalFormatting>
  <conditionalFormatting sqref="E166">
    <cfRule type="expression" dxfId="4478" priority="3284" stopIfTrue="1">
      <formula>F166="-"</formula>
    </cfRule>
  </conditionalFormatting>
  <conditionalFormatting sqref="F166">
    <cfRule type="expression" dxfId="4477" priority="3279" stopIfTrue="1">
      <formula>F166="-"</formula>
    </cfRule>
  </conditionalFormatting>
  <conditionalFormatting sqref="C167">
    <cfRule type="expression" dxfId="4476" priority="3273" stopIfTrue="1">
      <formula>F167="-"</formula>
    </cfRule>
  </conditionalFormatting>
  <conditionalFormatting sqref="D167">
    <cfRule type="expression" dxfId="4475" priority="3278" stopIfTrue="1">
      <formula>F167="-"</formula>
    </cfRule>
  </conditionalFormatting>
  <conditionalFormatting sqref="E167">
    <cfRule type="expression" dxfId="4474" priority="3277" stopIfTrue="1">
      <formula>F167="-"</formula>
    </cfRule>
  </conditionalFormatting>
  <conditionalFormatting sqref="F167">
    <cfRule type="expression" dxfId="4473" priority="3272" stopIfTrue="1">
      <formula>F167="-"</formula>
    </cfRule>
  </conditionalFormatting>
  <conditionalFormatting sqref="C168">
    <cfRule type="expression" dxfId="4472" priority="3266" stopIfTrue="1">
      <formula>F168="-"</formula>
    </cfRule>
  </conditionalFormatting>
  <conditionalFormatting sqref="D168">
    <cfRule type="expression" dxfId="4471" priority="3271" stopIfTrue="1">
      <formula>F168="-"</formula>
    </cfRule>
  </conditionalFormatting>
  <conditionalFormatting sqref="E168">
    <cfRule type="expression" dxfId="4470" priority="3270" stopIfTrue="1">
      <formula>F168="-"</formula>
    </cfRule>
  </conditionalFormatting>
  <conditionalFormatting sqref="F168">
    <cfRule type="expression" dxfId="4469" priority="3265" stopIfTrue="1">
      <formula>F168="-"</formula>
    </cfRule>
  </conditionalFormatting>
  <conditionalFormatting sqref="C169">
    <cfRule type="expression" dxfId="4468" priority="3259" stopIfTrue="1">
      <formula>F169="-"</formula>
    </cfRule>
  </conditionalFormatting>
  <conditionalFormatting sqref="D169">
    <cfRule type="expression" dxfId="4467" priority="3264" stopIfTrue="1">
      <formula>F169="-"</formula>
    </cfRule>
  </conditionalFormatting>
  <conditionalFormatting sqref="E169">
    <cfRule type="expression" dxfId="4466" priority="3263" stopIfTrue="1">
      <formula>F169="-"</formula>
    </cfRule>
  </conditionalFormatting>
  <conditionalFormatting sqref="F169">
    <cfRule type="expression" dxfId="4465" priority="3258" stopIfTrue="1">
      <formula>F169="-"</formula>
    </cfRule>
  </conditionalFormatting>
  <conditionalFormatting sqref="C170">
    <cfRule type="expression" dxfId="4464" priority="3252" stopIfTrue="1">
      <formula>F170="-"</formula>
    </cfRule>
  </conditionalFormatting>
  <conditionalFormatting sqref="D170">
    <cfRule type="expression" dxfId="4463" priority="3257" stopIfTrue="1">
      <formula>F170="-"</formula>
    </cfRule>
  </conditionalFormatting>
  <conditionalFormatting sqref="E170">
    <cfRule type="expression" dxfId="4462" priority="3256" stopIfTrue="1">
      <formula>F170="-"</formula>
    </cfRule>
  </conditionalFormatting>
  <conditionalFormatting sqref="F170">
    <cfRule type="expression" dxfId="4461" priority="3251" stopIfTrue="1">
      <formula>F170="-"</formula>
    </cfRule>
  </conditionalFormatting>
  <conditionalFormatting sqref="C171">
    <cfRule type="expression" dxfId="4460" priority="3245" stopIfTrue="1">
      <formula>F171="-"</formula>
    </cfRule>
  </conditionalFormatting>
  <conditionalFormatting sqref="D171">
    <cfRule type="expression" dxfId="4459" priority="3250" stopIfTrue="1">
      <formula>F171="-"</formula>
    </cfRule>
  </conditionalFormatting>
  <conditionalFormatting sqref="E171">
    <cfRule type="expression" dxfId="4458" priority="3249" stopIfTrue="1">
      <formula>F171="-"</formula>
    </cfRule>
  </conditionalFormatting>
  <conditionalFormatting sqref="F171">
    <cfRule type="expression" dxfId="4457" priority="3244" stopIfTrue="1">
      <formula>F171="-"</formula>
    </cfRule>
  </conditionalFormatting>
  <conditionalFormatting sqref="C172">
    <cfRule type="expression" dxfId="4456" priority="3238" stopIfTrue="1">
      <formula>F172="-"</formula>
    </cfRule>
  </conditionalFormatting>
  <conditionalFormatting sqref="D172">
    <cfRule type="expression" dxfId="4455" priority="3243" stopIfTrue="1">
      <formula>F172="-"</formula>
    </cfRule>
  </conditionalFormatting>
  <conditionalFormatting sqref="E172">
    <cfRule type="expression" dxfId="4454" priority="3242" stopIfTrue="1">
      <formula>F172="-"</formula>
    </cfRule>
  </conditionalFormatting>
  <conditionalFormatting sqref="F172">
    <cfRule type="expression" dxfId="4453" priority="3237" stopIfTrue="1">
      <formula>F172="-"</formula>
    </cfRule>
  </conditionalFormatting>
  <conditionalFormatting sqref="C173">
    <cfRule type="expression" dxfId="4452" priority="3231" stopIfTrue="1">
      <formula>F173="-"</formula>
    </cfRule>
  </conditionalFormatting>
  <conditionalFormatting sqref="D173">
    <cfRule type="expression" dxfId="4451" priority="3236" stopIfTrue="1">
      <formula>F173="-"</formula>
    </cfRule>
  </conditionalFormatting>
  <conditionalFormatting sqref="E173">
    <cfRule type="expression" dxfId="4450" priority="3235" stopIfTrue="1">
      <formula>F173="-"</formula>
    </cfRule>
  </conditionalFormatting>
  <conditionalFormatting sqref="F173">
    <cfRule type="expression" dxfId="4449" priority="3230" stopIfTrue="1">
      <formula>F173="-"</formula>
    </cfRule>
  </conditionalFormatting>
  <conditionalFormatting sqref="C174">
    <cfRule type="expression" dxfId="4448" priority="3224" stopIfTrue="1">
      <formula>F174="-"</formula>
    </cfRule>
  </conditionalFormatting>
  <conditionalFormatting sqref="D174">
    <cfRule type="expression" dxfId="4447" priority="3229" stopIfTrue="1">
      <formula>F174="-"</formula>
    </cfRule>
  </conditionalFormatting>
  <conditionalFormatting sqref="E174">
    <cfRule type="expression" dxfId="4446" priority="3228" stopIfTrue="1">
      <formula>F174="-"</formula>
    </cfRule>
  </conditionalFormatting>
  <conditionalFormatting sqref="F174">
    <cfRule type="expression" dxfId="4445" priority="3223" stopIfTrue="1">
      <formula>F174="-"</formula>
    </cfRule>
  </conditionalFormatting>
  <conditionalFormatting sqref="C175">
    <cfRule type="expression" dxfId="4444" priority="3217" stopIfTrue="1">
      <formula>F175="-"</formula>
    </cfRule>
  </conditionalFormatting>
  <conditionalFormatting sqref="D175">
    <cfRule type="expression" dxfId="4443" priority="3222" stopIfTrue="1">
      <formula>F175="-"</formula>
    </cfRule>
  </conditionalFormatting>
  <conditionalFormatting sqref="E175">
    <cfRule type="expression" dxfId="4442" priority="3221" stopIfTrue="1">
      <formula>F175="-"</formula>
    </cfRule>
  </conditionalFormatting>
  <conditionalFormatting sqref="F175">
    <cfRule type="expression" dxfId="4441" priority="3216" stopIfTrue="1">
      <formula>F175="-"</formula>
    </cfRule>
  </conditionalFormatting>
  <conditionalFormatting sqref="C176">
    <cfRule type="expression" dxfId="4440" priority="3210" stopIfTrue="1">
      <formula>F176="-"</formula>
    </cfRule>
  </conditionalFormatting>
  <conditionalFormatting sqref="D176">
    <cfRule type="expression" dxfId="4439" priority="3215" stopIfTrue="1">
      <formula>F176="-"</formula>
    </cfRule>
  </conditionalFormatting>
  <conditionalFormatting sqref="E176">
    <cfRule type="expression" dxfId="4438" priority="3214" stopIfTrue="1">
      <formula>F176="-"</formula>
    </cfRule>
  </conditionalFormatting>
  <conditionalFormatting sqref="F176">
    <cfRule type="expression" dxfId="4437" priority="3209" stopIfTrue="1">
      <formula>F176="-"</formula>
    </cfRule>
  </conditionalFormatting>
  <conditionalFormatting sqref="C179">
    <cfRule type="expression" dxfId="4436" priority="3202" stopIfTrue="1">
      <formula>F179="-"</formula>
    </cfRule>
  </conditionalFormatting>
  <conditionalFormatting sqref="D179">
    <cfRule type="expression" dxfId="4435" priority="3208" stopIfTrue="1">
      <formula>F179="-"</formula>
    </cfRule>
  </conditionalFormatting>
  <conditionalFormatting sqref="B179">
    <cfRule type="expression" dxfId="4434" priority="3207" stopIfTrue="1">
      <formula>F179="-"</formula>
    </cfRule>
  </conditionalFormatting>
  <conditionalFormatting sqref="E179">
    <cfRule type="expression" dxfId="4433" priority="3206" stopIfTrue="1">
      <formula>F179="-"</formula>
    </cfRule>
  </conditionalFormatting>
  <conditionalFormatting sqref="F179">
    <cfRule type="expression" dxfId="4432" priority="3201" stopIfTrue="1">
      <formula>F179="-"</formula>
    </cfRule>
  </conditionalFormatting>
  <conditionalFormatting sqref="C181">
    <cfRule type="expression" dxfId="4431" priority="3193" stopIfTrue="1">
      <formula>F181="-"</formula>
    </cfRule>
  </conditionalFormatting>
  <conditionalFormatting sqref="D181">
    <cfRule type="expression" dxfId="4430" priority="3198" stopIfTrue="1">
      <formula>F181="-"</formula>
    </cfRule>
  </conditionalFormatting>
  <conditionalFormatting sqref="E181">
    <cfRule type="expression" dxfId="4429" priority="3197" stopIfTrue="1">
      <formula>F181="-"</formula>
    </cfRule>
  </conditionalFormatting>
  <conditionalFormatting sqref="F181">
    <cfRule type="expression" dxfId="4428" priority="3192" stopIfTrue="1">
      <formula>F181="-"</formula>
    </cfRule>
  </conditionalFormatting>
  <conditionalFormatting sqref="C182">
    <cfRule type="expression" dxfId="4427" priority="3184" stopIfTrue="1">
      <formula>F182="-"</formula>
    </cfRule>
  </conditionalFormatting>
  <conditionalFormatting sqref="D182">
    <cfRule type="expression" dxfId="4426" priority="3189" stopIfTrue="1">
      <formula>F182="-"</formula>
    </cfRule>
  </conditionalFormatting>
  <conditionalFormatting sqref="E182">
    <cfRule type="expression" dxfId="4425" priority="3188" stopIfTrue="1">
      <formula>F182="-"</formula>
    </cfRule>
  </conditionalFormatting>
  <conditionalFormatting sqref="F182">
    <cfRule type="expression" dxfId="4424" priority="3183" stopIfTrue="1">
      <formula>F182="-"</formula>
    </cfRule>
  </conditionalFormatting>
  <conditionalFormatting sqref="C183">
    <cfRule type="expression" dxfId="4423" priority="3177" stopIfTrue="1">
      <formula>F183="-"</formula>
    </cfRule>
  </conditionalFormatting>
  <conditionalFormatting sqref="D183">
    <cfRule type="expression" dxfId="4422" priority="3182" stopIfTrue="1">
      <formula>F183="-"</formula>
    </cfRule>
  </conditionalFormatting>
  <conditionalFormatting sqref="E183">
    <cfRule type="expression" dxfId="4421" priority="3181" stopIfTrue="1">
      <formula>F183="-"</formula>
    </cfRule>
  </conditionalFormatting>
  <conditionalFormatting sqref="F183">
    <cfRule type="expression" dxfId="4420" priority="3176" stopIfTrue="1">
      <formula>F183="-"</formula>
    </cfRule>
  </conditionalFormatting>
  <conditionalFormatting sqref="C190">
    <cfRule type="expression" dxfId="4419" priority="3168" stopIfTrue="1">
      <formula>F190="-"</formula>
    </cfRule>
  </conditionalFormatting>
  <conditionalFormatting sqref="D190">
    <cfRule type="expression" dxfId="4418" priority="3173" stopIfTrue="1">
      <formula>F190="-"</formula>
    </cfRule>
  </conditionalFormatting>
  <conditionalFormatting sqref="E190">
    <cfRule type="expression" dxfId="4417" priority="3172" stopIfTrue="1">
      <formula>F190="-"</formula>
    </cfRule>
  </conditionalFormatting>
  <conditionalFormatting sqref="F190">
    <cfRule type="expression" dxfId="4416" priority="3167" stopIfTrue="1">
      <formula>F190="-"</formula>
    </cfRule>
  </conditionalFormatting>
  <conditionalFormatting sqref="C188">
    <cfRule type="expression" dxfId="4415" priority="3159" stopIfTrue="1">
      <formula>F188="-"</formula>
    </cfRule>
  </conditionalFormatting>
  <conditionalFormatting sqref="D188">
    <cfRule type="expression" dxfId="4414" priority="3164" stopIfTrue="1">
      <formula>F188="-"</formula>
    </cfRule>
  </conditionalFormatting>
  <conditionalFormatting sqref="E188">
    <cfRule type="expression" dxfId="4413" priority="3163" stopIfTrue="1">
      <formula>F188="-"</formula>
    </cfRule>
  </conditionalFormatting>
  <conditionalFormatting sqref="F188">
    <cfRule type="expression" dxfId="4412" priority="3158" stopIfTrue="1">
      <formula>F188="-"</formula>
    </cfRule>
  </conditionalFormatting>
  <conditionalFormatting sqref="C207">
    <cfRule type="expression" dxfId="4411" priority="3149" stopIfTrue="1">
      <formula>F207="-"</formula>
    </cfRule>
  </conditionalFormatting>
  <conditionalFormatting sqref="D207">
    <cfRule type="expression" dxfId="4410" priority="3155" stopIfTrue="1">
      <formula>F207="-"</formula>
    </cfRule>
  </conditionalFormatting>
  <conditionalFormatting sqref="B207">
    <cfRule type="expression" dxfId="4409" priority="3154" stopIfTrue="1">
      <formula>F207="-"</formula>
    </cfRule>
  </conditionalFormatting>
  <conditionalFormatting sqref="E207">
    <cfRule type="expression" dxfId="4408" priority="3153" stopIfTrue="1">
      <formula>F207="-"</formula>
    </cfRule>
  </conditionalFormatting>
  <conditionalFormatting sqref="F207">
    <cfRule type="expression" dxfId="4407" priority="3148" stopIfTrue="1">
      <formula>F207="-"</formula>
    </cfRule>
  </conditionalFormatting>
  <conditionalFormatting sqref="C210">
    <cfRule type="expression" dxfId="4406" priority="3140" stopIfTrue="1">
      <formula>F210="-"</formula>
    </cfRule>
  </conditionalFormatting>
  <conditionalFormatting sqref="D210">
    <cfRule type="expression" dxfId="4405" priority="3145" stopIfTrue="1">
      <formula>F210="-"</formula>
    </cfRule>
  </conditionalFormatting>
  <conditionalFormatting sqref="E210">
    <cfRule type="expression" dxfId="4404" priority="3144" stopIfTrue="1">
      <formula>F210="-"</formula>
    </cfRule>
  </conditionalFormatting>
  <conditionalFormatting sqref="F210">
    <cfRule type="expression" dxfId="4403" priority="3139" stopIfTrue="1">
      <formula>F210="-"</formula>
    </cfRule>
  </conditionalFormatting>
  <conditionalFormatting sqref="C213">
    <cfRule type="expression" dxfId="4402" priority="3131" stopIfTrue="1">
      <formula>F213="-"</formula>
    </cfRule>
  </conditionalFormatting>
  <conditionalFormatting sqref="D213">
    <cfRule type="expression" dxfId="4401" priority="3136" stopIfTrue="1">
      <formula>F213="-"</formula>
    </cfRule>
  </conditionalFormatting>
  <conditionalFormatting sqref="E213">
    <cfRule type="expression" dxfId="4400" priority="3135" stopIfTrue="1">
      <formula>F213="-"</formula>
    </cfRule>
  </conditionalFormatting>
  <conditionalFormatting sqref="F213">
    <cfRule type="expression" dxfId="4399" priority="3130" stopIfTrue="1">
      <formula>F213="-"</formula>
    </cfRule>
  </conditionalFormatting>
  <conditionalFormatting sqref="C177">
    <cfRule type="expression" dxfId="4398" priority="3124" stopIfTrue="1">
      <formula>F177="-"</formula>
    </cfRule>
  </conditionalFormatting>
  <conditionalFormatting sqref="D177">
    <cfRule type="expression" dxfId="4397" priority="3129" stopIfTrue="1">
      <formula>F177="-"</formula>
    </cfRule>
  </conditionalFormatting>
  <conditionalFormatting sqref="E177">
    <cfRule type="expression" dxfId="4396" priority="3128" stopIfTrue="1">
      <formula>F177="-"</formula>
    </cfRule>
  </conditionalFormatting>
  <conditionalFormatting sqref="F177">
    <cfRule type="expression" dxfId="4395" priority="3123" stopIfTrue="1">
      <formula>F177="-"</formula>
    </cfRule>
  </conditionalFormatting>
  <conditionalFormatting sqref="C140">
    <cfRule type="expression" dxfId="4394" priority="3115" stopIfTrue="1">
      <formula>F140="-"</formula>
    </cfRule>
  </conditionalFormatting>
  <conditionalFormatting sqref="D140">
    <cfRule type="expression" dxfId="4393" priority="3120" stopIfTrue="1">
      <formula>F140="-"</formula>
    </cfRule>
  </conditionalFormatting>
  <conditionalFormatting sqref="E140">
    <cfRule type="expression" dxfId="4392" priority="3119" stopIfTrue="1">
      <formula>F140="-"</formula>
    </cfRule>
  </conditionalFormatting>
  <conditionalFormatting sqref="F140">
    <cfRule type="expression" dxfId="4391" priority="3114" stopIfTrue="1">
      <formula>F140="-"</formula>
    </cfRule>
  </conditionalFormatting>
  <conditionalFormatting sqref="C141">
    <cfRule type="expression" dxfId="4390" priority="3108" stopIfTrue="1">
      <formula>F141="-"</formula>
    </cfRule>
  </conditionalFormatting>
  <conditionalFormatting sqref="D141">
    <cfRule type="expression" dxfId="4389" priority="3113" stopIfTrue="1">
      <formula>F141="-"</formula>
    </cfRule>
  </conditionalFormatting>
  <conditionalFormatting sqref="E141">
    <cfRule type="expression" dxfId="4388" priority="3112" stopIfTrue="1">
      <formula>F141="-"</formula>
    </cfRule>
  </conditionalFormatting>
  <conditionalFormatting sqref="F141">
    <cfRule type="expression" dxfId="4387" priority="3107" stopIfTrue="1">
      <formula>F141="-"</formula>
    </cfRule>
  </conditionalFormatting>
  <conditionalFormatting sqref="C184">
    <cfRule type="expression" dxfId="4386" priority="3101" stopIfTrue="1">
      <formula>F184="-"</formula>
    </cfRule>
  </conditionalFormatting>
  <conditionalFormatting sqref="D184">
    <cfRule type="expression" dxfId="4385" priority="3106" stopIfTrue="1">
      <formula>F184="-"</formula>
    </cfRule>
  </conditionalFormatting>
  <conditionalFormatting sqref="E184">
    <cfRule type="expression" dxfId="4384" priority="3105" stopIfTrue="1">
      <formula>F184="-"</formula>
    </cfRule>
  </conditionalFormatting>
  <conditionalFormatting sqref="F184">
    <cfRule type="expression" dxfId="4383" priority="3100" stopIfTrue="1">
      <formula>F184="-"</formula>
    </cfRule>
  </conditionalFormatting>
  <conditionalFormatting sqref="C189">
    <cfRule type="expression" dxfId="4382" priority="3092" stopIfTrue="1">
      <formula>F189="-"</formula>
    </cfRule>
  </conditionalFormatting>
  <conditionalFormatting sqref="D189">
    <cfRule type="expression" dxfId="4381" priority="3097" stopIfTrue="1">
      <formula>F189="-"</formula>
    </cfRule>
  </conditionalFormatting>
  <conditionalFormatting sqref="E189">
    <cfRule type="expression" dxfId="4380" priority="3096" stopIfTrue="1">
      <formula>F189="-"</formula>
    </cfRule>
  </conditionalFormatting>
  <conditionalFormatting sqref="F189">
    <cfRule type="expression" dxfId="4379" priority="3091" stopIfTrue="1">
      <formula>F189="-"</formula>
    </cfRule>
  </conditionalFormatting>
  <conditionalFormatting sqref="C193">
    <cfRule type="expression" dxfId="4378" priority="3083" stopIfTrue="1">
      <formula>F193="-"</formula>
    </cfRule>
  </conditionalFormatting>
  <conditionalFormatting sqref="D193">
    <cfRule type="expression" dxfId="4377" priority="3088" stopIfTrue="1">
      <formula>F193="-"</formula>
    </cfRule>
  </conditionalFormatting>
  <conditionalFormatting sqref="E193">
    <cfRule type="expression" dxfId="4376" priority="3087" stopIfTrue="1">
      <formula>F193="-"</formula>
    </cfRule>
  </conditionalFormatting>
  <conditionalFormatting sqref="F193">
    <cfRule type="expression" dxfId="4375" priority="3082" stopIfTrue="1">
      <formula>F193="-"</formula>
    </cfRule>
  </conditionalFormatting>
  <conditionalFormatting sqref="C192">
    <cfRule type="expression" dxfId="4374" priority="3076" stopIfTrue="1">
      <formula>F192="-"</formula>
    </cfRule>
  </conditionalFormatting>
  <conditionalFormatting sqref="D192">
    <cfRule type="expression" dxfId="4373" priority="3081" stopIfTrue="1">
      <formula>F192="-"</formula>
    </cfRule>
  </conditionalFormatting>
  <conditionalFormatting sqref="E192">
    <cfRule type="expression" dxfId="4372" priority="3080" stopIfTrue="1">
      <formula>F192="-"</formula>
    </cfRule>
  </conditionalFormatting>
  <conditionalFormatting sqref="F192">
    <cfRule type="expression" dxfId="4371" priority="3075" stopIfTrue="1">
      <formula>F192="-"</formula>
    </cfRule>
  </conditionalFormatting>
  <conditionalFormatting sqref="C199">
    <cfRule type="expression" dxfId="4370" priority="3066" stopIfTrue="1">
      <formula>F199="-"</formula>
    </cfRule>
  </conditionalFormatting>
  <conditionalFormatting sqref="D199">
    <cfRule type="expression" dxfId="4369" priority="3072" stopIfTrue="1">
      <formula>F199="-"</formula>
    </cfRule>
  </conditionalFormatting>
  <conditionalFormatting sqref="B199">
    <cfRule type="expression" dxfId="4368" priority="3071" stopIfTrue="1">
      <formula>F199="-"</formula>
    </cfRule>
  </conditionalFormatting>
  <conditionalFormatting sqref="E199">
    <cfRule type="expression" dxfId="4367" priority="3070" stopIfTrue="1">
      <formula>F199="-"</formula>
    </cfRule>
  </conditionalFormatting>
  <conditionalFormatting sqref="F199">
    <cfRule type="expression" dxfId="4366" priority="3065" stopIfTrue="1">
      <formula>F199="-"</formula>
    </cfRule>
  </conditionalFormatting>
  <conditionalFormatting sqref="C203">
    <cfRule type="expression" dxfId="4365" priority="3057" stopIfTrue="1">
      <formula>F203="-"</formula>
    </cfRule>
  </conditionalFormatting>
  <conditionalFormatting sqref="D203">
    <cfRule type="expression" dxfId="4364" priority="3062" stopIfTrue="1">
      <formula>F203="-"</formula>
    </cfRule>
  </conditionalFormatting>
  <conditionalFormatting sqref="E203">
    <cfRule type="expression" dxfId="4363" priority="3061" stopIfTrue="1">
      <formula>F203="-"</formula>
    </cfRule>
  </conditionalFormatting>
  <conditionalFormatting sqref="F203">
    <cfRule type="expression" dxfId="4362" priority="3056" stopIfTrue="1">
      <formula>F203="-"</formula>
    </cfRule>
  </conditionalFormatting>
  <conditionalFormatting sqref="C204">
    <cfRule type="expression" dxfId="4361" priority="3050" stopIfTrue="1">
      <formula>F204="-"</formula>
    </cfRule>
  </conditionalFormatting>
  <conditionalFormatting sqref="D204">
    <cfRule type="expression" dxfId="4360" priority="3055" stopIfTrue="1">
      <formula>F204="-"</formula>
    </cfRule>
  </conditionalFormatting>
  <conditionalFormatting sqref="E204">
    <cfRule type="expression" dxfId="4359" priority="3054" stopIfTrue="1">
      <formula>F204="-"</formula>
    </cfRule>
  </conditionalFormatting>
  <conditionalFormatting sqref="F204">
    <cfRule type="expression" dxfId="4358" priority="3049" stopIfTrue="1">
      <formula>F204="-"</formula>
    </cfRule>
  </conditionalFormatting>
  <conditionalFormatting sqref="C202">
    <cfRule type="expression" dxfId="4357" priority="3039" stopIfTrue="1">
      <formula>F202="-"</formula>
    </cfRule>
  </conditionalFormatting>
  <conditionalFormatting sqref="D202">
    <cfRule type="expression" dxfId="4356" priority="3044" stopIfTrue="1">
      <formula>F202="-"</formula>
    </cfRule>
  </conditionalFormatting>
  <conditionalFormatting sqref="E202">
    <cfRule type="expression" dxfId="4355" priority="3043" stopIfTrue="1">
      <formula>F202="-"</formula>
    </cfRule>
  </conditionalFormatting>
  <conditionalFormatting sqref="F202">
    <cfRule type="expression" dxfId="4354" priority="3038" stopIfTrue="1">
      <formula>F202="-"</formula>
    </cfRule>
  </conditionalFormatting>
  <conditionalFormatting sqref="C194">
    <cfRule type="expression" dxfId="4353" priority="3032" stopIfTrue="1">
      <formula>F194="-"</formula>
    </cfRule>
  </conditionalFormatting>
  <conditionalFormatting sqref="D194">
    <cfRule type="expression" dxfId="4352" priority="3037" stopIfTrue="1">
      <formula>F194="-"</formula>
    </cfRule>
  </conditionalFormatting>
  <conditionalFormatting sqref="E194">
    <cfRule type="expression" dxfId="4351" priority="3036" stopIfTrue="1">
      <formula>F194="-"</formula>
    </cfRule>
  </conditionalFormatting>
  <conditionalFormatting sqref="F194">
    <cfRule type="expression" dxfId="4350" priority="3031" stopIfTrue="1">
      <formula>F194="-"</formula>
    </cfRule>
  </conditionalFormatting>
  <conditionalFormatting sqref="C205">
    <cfRule type="expression" dxfId="4349" priority="3021" stopIfTrue="1">
      <formula>F205="-"</formula>
    </cfRule>
  </conditionalFormatting>
  <conditionalFormatting sqref="D205">
    <cfRule type="expression" dxfId="4348" priority="3026" stopIfTrue="1">
      <formula>F205="-"</formula>
    </cfRule>
  </conditionalFormatting>
  <conditionalFormatting sqref="E205">
    <cfRule type="expression" dxfId="4347" priority="3025" stopIfTrue="1">
      <formula>F205="-"</formula>
    </cfRule>
  </conditionalFormatting>
  <conditionalFormatting sqref="F205">
    <cfRule type="expression" dxfId="4346" priority="3020" stopIfTrue="1">
      <formula>F205="-"</formula>
    </cfRule>
  </conditionalFormatting>
  <conditionalFormatting sqref="C200">
    <cfRule type="expression" dxfId="4345" priority="3012" stopIfTrue="1">
      <formula>F200="-"</formula>
    </cfRule>
  </conditionalFormatting>
  <conditionalFormatting sqref="D200">
    <cfRule type="expression" dxfId="4344" priority="3017" stopIfTrue="1">
      <formula>F200="-"</formula>
    </cfRule>
  </conditionalFormatting>
  <conditionalFormatting sqref="E200">
    <cfRule type="expression" dxfId="4343" priority="3016" stopIfTrue="1">
      <formula>F200="-"</formula>
    </cfRule>
  </conditionalFormatting>
  <conditionalFormatting sqref="F200">
    <cfRule type="expression" dxfId="4342" priority="3011" stopIfTrue="1">
      <formula>F200="-"</formula>
    </cfRule>
  </conditionalFormatting>
  <conditionalFormatting sqref="C201">
    <cfRule type="expression" dxfId="4341" priority="3003" stopIfTrue="1">
      <formula>F201="-"</formula>
    </cfRule>
  </conditionalFormatting>
  <conditionalFormatting sqref="D201">
    <cfRule type="expression" dxfId="4340" priority="3008" stopIfTrue="1">
      <formula>F201="-"</formula>
    </cfRule>
  </conditionalFormatting>
  <conditionalFormatting sqref="E201">
    <cfRule type="expression" dxfId="4339" priority="3007" stopIfTrue="1">
      <formula>F201="-"</formula>
    </cfRule>
  </conditionalFormatting>
  <conditionalFormatting sqref="F201">
    <cfRule type="expression" dxfId="4338" priority="3002" stopIfTrue="1">
      <formula>F201="-"</formula>
    </cfRule>
  </conditionalFormatting>
  <conditionalFormatting sqref="C142">
    <cfRule type="expression" dxfId="4337" priority="2994" stopIfTrue="1">
      <formula>F142="-"</formula>
    </cfRule>
  </conditionalFormatting>
  <conditionalFormatting sqref="D142">
    <cfRule type="expression" dxfId="4336" priority="2999" stopIfTrue="1">
      <formula>F142="-"</formula>
    </cfRule>
  </conditionalFormatting>
  <conditionalFormatting sqref="E142">
    <cfRule type="expression" dxfId="4335" priority="2998" stopIfTrue="1">
      <formula>F142="-"</formula>
    </cfRule>
  </conditionalFormatting>
  <conditionalFormatting sqref="F142">
    <cfRule type="expression" dxfId="4334" priority="2993" stopIfTrue="1">
      <formula>F142="-"</formula>
    </cfRule>
  </conditionalFormatting>
  <conditionalFormatting sqref="C191">
    <cfRule type="expression" dxfId="4333" priority="2985" stopIfTrue="1">
      <formula>F191="-"</formula>
    </cfRule>
  </conditionalFormatting>
  <conditionalFormatting sqref="D191">
    <cfRule type="expression" dxfId="4332" priority="2990" stopIfTrue="1">
      <formula>F191="-"</formula>
    </cfRule>
  </conditionalFormatting>
  <conditionalFormatting sqref="E191">
    <cfRule type="expression" dxfId="4331" priority="2989" stopIfTrue="1">
      <formula>F191="-"</formula>
    </cfRule>
  </conditionalFormatting>
  <conditionalFormatting sqref="F191">
    <cfRule type="expression" dxfId="4330" priority="2984" stopIfTrue="1">
      <formula>F191="-"</formula>
    </cfRule>
  </conditionalFormatting>
  <conditionalFormatting sqref="C185">
    <cfRule type="expression" dxfId="4329" priority="2976" stopIfTrue="1">
      <formula>F185="-"</formula>
    </cfRule>
  </conditionalFormatting>
  <conditionalFormatting sqref="D185">
    <cfRule type="expression" dxfId="4328" priority="2981" stopIfTrue="1">
      <formula>F185="-"</formula>
    </cfRule>
  </conditionalFormatting>
  <conditionalFormatting sqref="E185">
    <cfRule type="expression" dxfId="4327" priority="2980" stopIfTrue="1">
      <formula>F185="-"</formula>
    </cfRule>
  </conditionalFormatting>
  <conditionalFormatting sqref="F185">
    <cfRule type="expression" dxfId="4326" priority="2975" stopIfTrue="1">
      <formula>F185="-"</formula>
    </cfRule>
  </conditionalFormatting>
  <conditionalFormatting sqref="C178">
    <cfRule type="expression" dxfId="4325" priority="2949" stopIfTrue="1">
      <formula>F178="-"</formula>
    </cfRule>
  </conditionalFormatting>
  <conditionalFormatting sqref="D178">
    <cfRule type="expression" dxfId="4324" priority="2954" stopIfTrue="1">
      <formula>F178="-"</formula>
    </cfRule>
  </conditionalFormatting>
  <conditionalFormatting sqref="E178">
    <cfRule type="expression" dxfId="4323" priority="2953" stopIfTrue="1">
      <formula>F178="-"</formula>
    </cfRule>
  </conditionalFormatting>
  <conditionalFormatting sqref="F178">
    <cfRule type="expression" dxfId="4322" priority="2948" stopIfTrue="1">
      <formula>F178="-"</formula>
    </cfRule>
  </conditionalFormatting>
  <conditionalFormatting sqref="C98">
    <cfRule type="expression" dxfId="4321" priority="2967" stopIfTrue="1">
      <formula>F98="-"</formula>
    </cfRule>
  </conditionalFormatting>
  <conditionalFormatting sqref="D98">
    <cfRule type="expression" dxfId="4320" priority="2972" stopIfTrue="1">
      <formula>F98="-"</formula>
    </cfRule>
  </conditionalFormatting>
  <conditionalFormatting sqref="E98">
    <cfRule type="expression" dxfId="4319" priority="2971" stopIfTrue="1">
      <formula>F98="-"</formula>
    </cfRule>
  </conditionalFormatting>
  <conditionalFormatting sqref="F98">
    <cfRule type="expression" dxfId="4318" priority="2966" stopIfTrue="1">
      <formula>F98="-"</formula>
    </cfRule>
  </conditionalFormatting>
  <conditionalFormatting sqref="C99">
    <cfRule type="expression" dxfId="4317" priority="2958" stopIfTrue="1">
      <formula>F99="-"</formula>
    </cfRule>
  </conditionalFormatting>
  <conditionalFormatting sqref="D99">
    <cfRule type="expression" dxfId="4316" priority="2963" stopIfTrue="1">
      <formula>F99="-"</formula>
    </cfRule>
  </conditionalFormatting>
  <conditionalFormatting sqref="E99">
    <cfRule type="expression" dxfId="4315" priority="2962" stopIfTrue="1">
      <formula>F99="-"</formula>
    </cfRule>
  </conditionalFormatting>
  <conditionalFormatting sqref="F99">
    <cfRule type="expression" dxfId="4314" priority="2957" stopIfTrue="1">
      <formula>F99="-"</formula>
    </cfRule>
  </conditionalFormatting>
  <conditionalFormatting sqref="C209">
    <cfRule type="expression" dxfId="4313" priority="2942" stopIfTrue="1">
      <formula>F209="-"</formula>
    </cfRule>
  </conditionalFormatting>
  <conditionalFormatting sqref="D209">
    <cfRule type="expression" dxfId="4312" priority="2947" stopIfTrue="1">
      <formula>F209="-"</formula>
    </cfRule>
  </conditionalFormatting>
  <conditionalFormatting sqref="E209">
    <cfRule type="expression" dxfId="4311" priority="2946" stopIfTrue="1">
      <formula>F209="-"</formula>
    </cfRule>
  </conditionalFormatting>
  <conditionalFormatting sqref="F209">
    <cfRule type="expression" dxfId="4310" priority="2941" stopIfTrue="1">
      <formula>F209="-"</formula>
    </cfRule>
  </conditionalFormatting>
  <conditionalFormatting sqref="C214">
    <cfRule type="expression" dxfId="4309" priority="2933" stopIfTrue="1">
      <formula>F214="-"</formula>
    </cfRule>
  </conditionalFormatting>
  <conditionalFormatting sqref="D214">
    <cfRule type="expression" dxfId="4308" priority="2938" stopIfTrue="1">
      <formula>F214="-"</formula>
    </cfRule>
  </conditionalFormatting>
  <conditionalFormatting sqref="E214">
    <cfRule type="expression" dxfId="4307" priority="2937" stopIfTrue="1">
      <formula>F214="-"</formula>
    </cfRule>
  </conditionalFormatting>
  <conditionalFormatting sqref="F214">
    <cfRule type="expression" dxfId="4306" priority="2932" stopIfTrue="1">
      <formula>F214="-"</formula>
    </cfRule>
  </conditionalFormatting>
  <conditionalFormatting sqref="C211">
    <cfRule type="expression" dxfId="4305" priority="2926" stopIfTrue="1">
      <formula>F211="-"</formula>
    </cfRule>
  </conditionalFormatting>
  <conditionalFormatting sqref="D211">
    <cfRule type="expression" dxfId="4304" priority="2931" stopIfTrue="1">
      <formula>F211="-"</formula>
    </cfRule>
  </conditionalFormatting>
  <conditionalFormatting sqref="E211">
    <cfRule type="expression" dxfId="4303" priority="2930" stopIfTrue="1">
      <formula>F211="-"</formula>
    </cfRule>
  </conditionalFormatting>
  <conditionalFormatting sqref="F211">
    <cfRule type="expression" dxfId="4302" priority="2925" stopIfTrue="1">
      <formula>F211="-"</formula>
    </cfRule>
  </conditionalFormatting>
  <conditionalFormatting sqref="C212">
    <cfRule type="expression" dxfId="4301" priority="2919" stopIfTrue="1">
      <formula>F212="-"</formula>
    </cfRule>
  </conditionalFormatting>
  <conditionalFormatting sqref="D212">
    <cfRule type="expression" dxfId="4300" priority="2924" stopIfTrue="1">
      <formula>F212="-"</formula>
    </cfRule>
  </conditionalFormatting>
  <conditionalFormatting sqref="E212">
    <cfRule type="expression" dxfId="4299" priority="2923" stopIfTrue="1">
      <formula>F212="-"</formula>
    </cfRule>
  </conditionalFormatting>
  <conditionalFormatting sqref="F212">
    <cfRule type="expression" dxfId="4298" priority="2918" stopIfTrue="1">
      <formula>F212="-"</formula>
    </cfRule>
  </conditionalFormatting>
  <conditionalFormatting sqref="C215">
    <cfRule type="expression" dxfId="4297" priority="2912" stopIfTrue="1">
      <formula>F215="-"</formula>
    </cfRule>
  </conditionalFormatting>
  <conditionalFormatting sqref="D215">
    <cfRule type="expression" dxfId="4296" priority="2917" stopIfTrue="1">
      <formula>F215="-"</formula>
    </cfRule>
  </conditionalFormatting>
  <conditionalFormatting sqref="E215">
    <cfRule type="expression" dxfId="4295" priority="2916" stopIfTrue="1">
      <formula>F215="-"</formula>
    </cfRule>
  </conditionalFormatting>
  <conditionalFormatting sqref="F215">
    <cfRule type="expression" dxfId="4294" priority="2911" stopIfTrue="1">
      <formula>F215="-"</formula>
    </cfRule>
  </conditionalFormatting>
  <conditionalFormatting sqref="C216">
    <cfRule type="expression" dxfId="4293" priority="2904" stopIfTrue="1">
      <formula>F216="-"</formula>
    </cfRule>
  </conditionalFormatting>
  <conditionalFormatting sqref="D216">
    <cfRule type="expression" dxfId="4292" priority="2910" stopIfTrue="1">
      <formula>F216="-"</formula>
    </cfRule>
  </conditionalFormatting>
  <conditionalFormatting sqref="B216">
    <cfRule type="expression" dxfId="4291" priority="2909" stopIfTrue="1">
      <formula>F216="-"</formula>
    </cfRule>
  </conditionalFormatting>
  <conditionalFormatting sqref="E216">
    <cfRule type="expression" dxfId="4290" priority="2908" stopIfTrue="1">
      <formula>F216="-"</formula>
    </cfRule>
  </conditionalFormatting>
  <conditionalFormatting sqref="F216">
    <cfRule type="expression" dxfId="4289" priority="2903" stopIfTrue="1">
      <formula>F216="-"</formula>
    </cfRule>
  </conditionalFormatting>
  <conditionalFormatting sqref="C218">
    <cfRule type="expression" dxfId="4288" priority="2895" stopIfTrue="1">
      <formula>F218="-"</formula>
    </cfRule>
  </conditionalFormatting>
  <conditionalFormatting sqref="D218">
    <cfRule type="expression" dxfId="4287" priority="2900" stopIfTrue="1">
      <formula>F218="-"</formula>
    </cfRule>
  </conditionalFormatting>
  <conditionalFormatting sqref="E218">
    <cfRule type="expression" dxfId="4286" priority="2899" stopIfTrue="1">
      <formula>F218="-"</formula>
    </cfRule>
  </conditionalFormatting>
  <conditionalFormatting sqref="F218">
    <cfRule type="expression" dxfId="4285" priority="2894" stopIfTrue="1">
      <formula>F218="-"</formula>
    </cfRule>
  </conditionalFormatting>
  <conditionalFormatting sqref="C359">
    <cfRule type="expression" dxfId="4284" priority="2888" stopIfTrue="1">
      <formula>F359="-"</formula>
    </cfRule>
  </conditionalFormatting>
  <conditionalFormatting sqref="D359">
    <cfRule type="expression" dxfId="4283" priority="2893" stopIfTrue="1">
      <formula>F359="-"</formula>
    </cfRule>
  </conditionalFormatting>
  <conditionalFormatting sqref="E359">
    <cfRule type="expression" dxfId="4282" priority="2892" stopIfTrue="1">
      <formula>F359="-"</formula>
    </cfRule>
  </conditionalFormatting>
  <conditionalFormatting sqref="F359">
    <cfRule type="expression" dxfId="4281" priority="2887" stopIfTrue="1">
      <formula>F359="-"</formula>
    </cfRule>
  </conditionalFormatting>
  <conditionalFormatting sqref="C221">
    <cfRule type="expression" dxfId="4280" priority="2881" stopIfTrue="1">
      <formula>F221="-"</formula>
    </cfRule>
  </conditionalFormatting>
  <conditionalFormatting sqref="D221">
    <cfRule type="expression" dxfId="4279" priority="2886" stopIfTrue="1">
      <formula>F221="-"</formula>
    </cfRule>
  </conditionalFormatting>
  <conditionalFormatting sqref="E220:E221">
    <cfRule type="expression" dxfId="4278" priority="2885" stopIfTrue="1">
      <formula>F220="-"</formula>
    </cfRule>
  </conditionalFormatting>
  <conditionalFormatting sqref="F221">
    <cfRule type="expression" dxfId="4277" priority="2880" stopIfTrue="1">
      <formula>F221="-"</formula>
    </cfRule>
  </conditionalFormatting>
  <conditionalFormatting sqref="C222">
    <cfRule type="expression" dxfId="4276" priority="2874" stopIfTrue="1">
      <formula>F222="-"</formula>
    </cfRule>
  </conditionalFormatting>
  <conditionalFormatting sqref="D222">
    <cfRule type="expression" dxfId="4275" priority="2879" stopIfTrue="1">
      <formula>F222="-"</formula>
    </cfRule>
  </conditionalFormatting>
  <conditionalFormatting sqref="E222">
    <cfRule type="expression" dxfId="4274" priority="2878" stopIfTrue="1">
      <formula>F222="-"</formula>
    </cfRule>
  </conditionalFormatting>
  <conditionalFormatting sqref="F222">
    <cfRule type="expression" dxfId="4273" priority="2873" stopIfTrue="1">
      <formula>F222="-"</formula>
    </cfRule>
  </conditionalFormatting>
  <conditionalFormatting sqref="C223">
    <cfRule type="expression" dxfId="4272" priority="2867" stopIfTrue="1">
      <formula>F223="-"</formula>
    </cfRule>
  </conditionalFormatting>
  <conditionalFormatting sqref="D223">
    <cfRule type="expression" dxfId="4271" priority="2872" stopIfTrue="1">
      <formula>F223="-"</formula>
    </cfRule>
  </conditionalFormatting>
  <conditionalFormatting sqref="E223">
    <cfRule type="expression" dxfId="4270" priority="2871" stopIfTrue="1">
      <formula>F223="-"</formula>
    </cfRule>
  </conditionalFormatting>
  <conditionalFormatting sqref="F223">
    <cfRule type="expression" dxfId="4269" priority="2866" stopIfTrue="1">
      <formula>F223="-"</formula>
    </cfRule>
  </conditionalFormatting>
  <conditionalFormatting sqref="C360">
    <cfRule type="expression" dxfId="4268" priority="2858" stopIfTrue="1">
      <formula>F360="-"</formula>
    </cfRule>
  </conditionalFormatting>
  <conditionalFormatting sqref="D360">
    <cfRule type="expression" dxfId="4267" priority="2863" stopIfTrue="1">
      <formula>F360="-"</formula>
    </cfRule>
  </conditionalFormatting>
  <conditionalFormatting sqref="E360">
    <cfRule type="expression" dxfId="4266" priority="2862" stopIfTrue="1">
      <formula>F360="-"</formula>
    </cfRule>
  </conditionalFormatting>
  <conditionalFormatting sqref="F360">
    <cfRule type="expression" dxfId="4265" priority="2857" stopIfTrue="1">
      <formula>F360="-"</formula>
    </cfRule>
  </conditionalFormatting>
  <conditionalFormatting sqref="C224">
    <cfRule type="expression" dxfId="4264" priority="2849" stopIfTrue="1">
      <formula>F224="-"</formula>
    </cfRule>
  </conditionalFormatting>
  <conditionalFormatting sqref="D224">
    <cfRule type="expression" dxfId="4263" priority="2854" stopIfTrue="1">
      <formula>F224="-"</formula>
    </cfRule>
  </conditionalFormatting>
  <conditionalFormatting sqref="E224">
    <cfRule type="expression" dxfId="4262" priority="2853" stopIfTrue="1">
      <formula>F224="-"</formula>
    </cfRule>
  </conditionalFormatting>
  <conditionalFormatting sqref="F224">
    <cfRule type="expression" dxfId="4261" priority="2848" stopIfTrue="1">
      <formula>F224="-"</formula>
    </cfRule>
  </conditionalFormatting>
  <conditionalFormatting sqref="C225">
    <cfRule type="expression" dxfId="4260" priority="2840" stopIfTrue="1">
      <formula>F225="-"</formula>
    </cfRule>
  </conditionalFormatting>
  <conditionalFormatting sqref="D225">
    <cfRule type="expression" dxfId="4259" priority="2845" stopIfTrue="1">
      <formula>F225="-"</formula>
    </cfRule>
  </conditionalFormatting>
  <conditionalFormatting sqref="E225">
    <cfRule type="expression" dxfId="4258" priority="2844" stopIfTrue="1">
      <formula>F225="-"</formula>
    </cfRule>
  </conditionalFormatting>
  <conditionalFormatting sqref="F225">
    <cfRule type="expression" dxfId="4257" priority="2839" stopIfTrue="1">
      <formula>F225="-"</formula>
    </cfRule>
  </conditionalFormatting>
  <conditionalFormatting sqref="C217">
    <cfRule type="expression" dxfId="4256" priority="2831" stopIfTrue="1">
      <formula>F217="-"</formula>
    </cfRule>
  </conditionalFormatting>
  <conditionalFormatting sqref="D217">
    <cfRule type="expression" dxfId="4255" priority="2836" stopIfTrue="1">
      <formula>F217="-"</formula>
    </cfRule>
  </conditionalFormatting>
  <conditionalFormatting sqref="E217">
    <cfRule type="expression" dxfId="4254" priority="2835" stopIfTrue="1">
      <formula>F217="-"</formula>
    </cfRule>
  </conditionalFormatting>
  <conditionalFormatting sqref="F217">
    <cfRule type="expression" dxfId="4253" priority="2830" stopIfTrue="1">
      <formula>F217="-"</formula>
    </cfRule>
  </conditionalFormatting>
  <conditionalFormatting sqref="C227">
    <cfRule type="expression" dxfId="4252" priority="2822" stopIfTrue="1">
      <formula>F227="-"</formula>
    </cfRule>
  </conditionalFormatting>
  <conditionalFormatting sqref="D227">
    <cfRule type="expression" dxfId="4251" priority="2827" stopIfTrue="1">
      <formula>F227="-"</formula>
    </cfRule>
  </conditionalFormatting>
  <conditionalFormatting sqref="E227">
    <cfRule type="expression" dxfId="4250" priority="2826" stopIfTrue="1">
      <formula>F227="-"</formula>
    </cfRule>
  </conditionalFormatting>
  <conditionalFormatting sqref="F227">
    <cfRule type="expression" dxfId="4249" priority="2821" stopIfTrue="1">
      <formula>F227="-"</formula>
    </cfRule>
  </conditionalFormatting>
  <conditionalFormatting sqref="C361">
    <cfRule type="expression" dxfId="4248" priority="2813" stopIfTrue="1">
      <formula>F361="-"</formula>
    </cfRule>
  </conditionalFormatting>
  <conditionalFormatting sqref="D361">
    <cfRule type="expression" dxfId="4247" priority="2818" stopIfTrue="1">
      <formula>F361="-"</formula>
    </cfRule>
  </conditionalFormatting>
  <conditionalFormatting sqref="E361">
    <cfRule type="expression" dxfId="4246" priority="2817" stopIfTrue="1">
      <formula>F361="-"</formula>
    </cfRule>
  </conditionalFormatting>
  <conditionalFormatting sqref="F361">
    <cfRule type="expression" dxfId="4245" priority="2812" stopIfTrue="1">
      <formula>F361="-"</formula>
    </cfRule>
  </conditionalFormatting>
  <conditionalFormatting sqref="C228">
    <cfRule type="expression" dxfId="4244" priority="2805" stopIfTrue="1">
      <formula>F228="-"</formula>
    </cfRule>
  </conditionalFormatting>
  <conditionalFormatting sqref="D228">
    <cfRule type="expression" dxfId="4243" priority="2811" stopIfTrue="1">
      <formula>F228="-"</formula>
    </cfRule>
  </conditionalFormatting>
  <conditionalFormatting sqref="B228">
    <cfRule type="expression" dxfId="4242" priority="2810" stopIfTrue="1">
      <formula>F228="-"</formula>
    </cfRule>
  </conditionalFormatting>
  <conditionalFormatting sqref="E228">
    <cfRule type="expression" dxfId="4241" priority="2809" stopIfTrue="1">
      <formula>F228="-"</formula>
    </cfRule>
  </conditionalFormatting>
  <conditionalFormatting sqref="F228">
    <cfRule type="expression" dxfId="4240" priority="2804" stopIfTrue="1">
      <formula>F228="-"</formula>
    </cfRule>
  </conditionalFormatting>
  <conditionalFormatting sqref="C230">
    <cfRule type="expression" dxfId="4239" priority="2794" stopIfTrue="1">
      <formula>F230="-"</formula>
    </cfRule>
  </conditionalFormatting>
  <conditionalFormatting sqref="D230">
    <cfRule type="expression" dxfId="4238" priority="2799" stopIfTrue="1">
      <formula>F230="-"</formula>
    </cfRule>
  </conditionalFormatting>
  <conditionalFormatting sqref="E230">
    <cfRule type="expression" dxfId="4237" priority="2798" stopIfTrue="1">
      <formula>F230="-"</formula>
    </cfRule>
  </conditionalFormatting>
  <conditionalFormatting sqref="F230">
    <cfRule type="expression" dxfId="4236" priority="2793" stopIfTrue="1">
      <formula>F230="-"</formula>
    </cfRule>
  </conditionalFormatting>
  <conditionalFormatting sqref="C231">
    <cfRule type="expression" dxfId="4235" priority="2785" stopIfTrue="1">
      <formula>F231="-"</formula>
    </cfRule>
  </conditionalFormatting>
  <conditionalFormatting sqref="D231">
    <cfRule type="expression" dxfId="4234" priority="2790" stopIfTrue="1">
      <formula>F231="-"</formula>
    </cfRule>
  </conditionalFormatting>
  <conditionalFormatting sqref="E231">
    <cfRule type="expression" dxfId="4233" priority="2789" stopIfTrue="1">
      <formula>F231="-"</formula>
    </cfRule>
  </conditionalFormatting>
  <conditionalFormatting sqref="F231">
    <cfRule type="expression" dxfId="4232" priority="2784" stopIfTrue="1">
      <formula>F231="-"</formula>
    </cfRule>
  </conditionalFormatting>
  <conditionalFormatting sqref="C232">
    <cfRule type="expression" dxfId="4231" priority="2778" stopIfTrue="1">
      <formula>F232="-"</formula>
    </cfRule>
  </conditionalFormatting>
  <conditionalFormatting sqref="D232">
    <cfRule type="expression" dxfId="4230" priority="2783" stopIfTrue="1">
      <formula>F232="-"</formula>
    </cfRule>
  </conditionalFormatting>
  <conditionalFormatting sqref="E232">
    <cfRule type="expression" dxfId="4229" priority="2782" stopIfTrue="1">
      <formula>F232="-"</formula>
    </cfRule>
  </conditionalFormatting>
  <conditionalFormatting sqref="F232">
    <cfRule type="expression" dxfId="4228" priority="2777" stopIfTrue="1">
      <formula>F232="-"</formula>
    </cfRule>
  </conditionalFormatting>
  <conditionalFormatting sqref="C233">
    <cfRule type="expression" dxfId="4227" priority="2771" stopIfTrue="1">
      <formula>F233="-"</formula>
    </cfRule>
  </conditionalFormatting>
  <conditionalFormatting sqref="D233">
    <cfRule type="expression" dxfId="4226" priority="2776" stopIfTrue="1">
      <formula>F233="-"</formula>
    </cfRule>
  </conditionalFormatting>
  <conditionalFormatting sqref="E233">
    <cfRule type="expression" dxfId="4225" priority="2775" stopIfTrue="1">
      <formula>F233="-"</formula>
    </cfRule>
  </conditionalFormatting>
  <conditionalFormatting sqref="F233">
    <cfRule type="expression" dxfId="4224" priority="2770" stopIfTrue="1">
      <formula>F233="-"</formula>
    </cfRule>
  </conditionalFormatting>
  <conditionalFormatting sqref="C234">
    <cfRule type="expression" dxfId="4223" priority="2764" stopIfTrue="1">
      <formula>F234="-"</formula>
    </cfRule>
  </conditionalFormatting>
  <conditionalFormatting sqref="D234">
    <cfRule type="expression" dxfId="4222" priority="2769" stopIfTrue="1">
      <formula>F234="-"</formula>
    </cfRule>
  </conditionalFormatting>
  <conditionalFormatting sqref="E234">
    <cfRule type="expression" dxfId="4221" priority="2768" stopIfTrue="1">
      <formula>F234="-"</formula>
    </cfRule>
  </conditionalFormatting>
  <conditionalFormatting sqref="F234">
    <cfRule type="expression" dxfId="4220" priority="2763" stopIfTrue="1">
      <formula>F234="-"</formula>
    </cfRule>
  </conditionalFormatting>
  <conditionalFormatting sqref="C253">
    <cfRule type="expression" dxfId="4219" priority="2755" stopIfTrue="1">
      <formula>F253="-"</formula>
    </cfRule>
  </conditionalFormatting>
  <conditionalFormatting sqref="D253">
    <cfRule type="expression" dxfId="4218" priority="2760" stopIfTrue="1">
      <formula>F253="-"</formula>
    </cfRule>
  </conditionalFormatting>
  <conditionalFormatting sqref="E253">
    <cfRule type="expression" dxfId="4217" priority="2759" stopIfTrue="1">
      <formula>F253="-"</formula>
    </cfRule>
  </conditionalFormatting>
  <conditionalFormatting sqref="F253">
    <cfRule type="expression" dxfId="4216" priority="2754" stopIfTrue="1">
      <formula>F253="-"</formula>
    </cfRule>
  </conditionalFormatting>
  <conditionalFormatting sqref="C235">
    <cfRule type="expression" dxfId="4215" priority="2748" stopIfTrue="1">
      <formula>F235="-"</formula>
    </cfRule>
  </conditionalFormatting>
  <conditionalFormatting sqref="D235">
    <cfRule type="expression" dxfId="4214" priority="2753" stopIfTrue="1">
      <formula>F235="-"</formula>
    </cfRule>
  </conditionalFormatting>
  <conditionalFormatting sqref="E235">
    <cfRule type="expression" dxfId="4213" priority="2752" stopIfTrue="1">
      <formula>F235="-"</formula>
    </cfRule>
  </conditionalFormatting>
  <conditionalFormatting sqref="F235">
    <cfRule type="expression" dxfId="4212" priority="2747" stopIfTrue="1">
      <formula>F235="-"</formula>
    </cfRule>
  </conditionalFormatting>
  <conditionalFormatting sqref="C236">
    <cfRule type="expression" dxfId="4211" priority="2739" stopIfTrue="1">
      <formula>F236="-"</formula>
    </cfRule>
  </conditionalFormatting>
  <conditionalFormatting sqref="D236">
    <cfRule type="expression" dxfId="4210" priority="2744" stopIfTrue="1">
      <formula>F236="-"</formula>
    </cfRule>
  </conditionalFormatting>
  <conditionalFormatting sqref="E236">
    <cfRule type="expression" dxfId="4209" priority="2743" stopIfTrue="1">
      <formula>F236="-"</formula>
    </cfRule>
  </conditionalFormatting>
  <conditionalFormatting sqref="F236">
    <cfRule type="expression" dxfId="4208" priority="2738" stopIfTrue="1">
      <formula>F236="-"</formula>
    </cfRule>
  </conditionalFormatting>
  <conditionalFormatting sqref="C229">
    <cfRule type="expression" dxfId="4207" priority="2729" stopIfTrue="1">
      <formula>F229="-"</formula>
    </cfRule>
  </conditionalFormatting>
  <conditionalFormatting sqref="D229">
    <cfRule type="expression" dxfId="4206" priority="2735" stopIfTrue="1">
      <formula>F229="-"</formula>
    </cfRule>
  </conditionalFormatting>
  <conditionalFormatting sqref="B229:B236">
    <cfRule type="expression" dxfId="4205" priority="2734" stopIfTrue="1">
      <formula>F229="-"</formula>
    </cfRule>
  </conditionalFormatting>
  <conditionalFormatting sqref="E229">
    <cfRule type="expression" dxfId="4204" priority="2733" stopIfTrue="1">
      <formula>F229="-"</formula>
    </cfRule>
  </conditionalFormatting>
  <conditionalFormatting sqref="F229">
    <cfRule type="expression" dxfId="4203" priority="2728" stopIfTrue="1">
      <formula>F229="-"</formula>
    </cfRule>
  </conditionalFormatting>
  <conditionalFormatting sqref="C237">
    <cfRule type="expression" dxfId="4202" priority="2719" stopIfTrue="1">
      <formula>F237="-"</formula>
    </cfRule>
  </conditionalFormatting>
  <conditionalFormatting sqref="D237">
    <cfRule type="expression" dxfId="4201" priority="2725" stopIfTrue="1">
      <formula>F237="-"</formula>
    </cfRule>
  </conditionalFormatting>
  <conditionalFormatting sqref="B237">
    <cfRule type="expression" dxfId="4200" priority="2724" stopIfTrue="1">
      <formula>F237="-"</formula>
    </cfRule>
  </conditionalFormatting>
  <conditionalFormatting sqref="E237">
    <cfRule type="expression" dxfId="4199" priority="2723" stopIfTrue="1">
      <formula>F237="-"</formula>
    </cfRule>
  </conditionalFormatting>
  <conditionalFormatting sqref="F237">
    <cfRule type="expression" dxfId="4198" priority="2718" stopIfTrue="1">
      <formula>F237="-"</formula>
    </cfRule>
  </conditionalFormatting>
  <conditionalFormatting sqref="C238">
    <cfRule type="expression" dxfId="4197" priority="2709" stopIfTrue="1">
      <formula>F238="-"</formula>
    </cfRule>
  </conditionalFormatting>
  <conditionalFormatting sqref="D238">
    <cfRule type="expression" dxfId="4196" priority="2715" stopIfTrue="1">
      <formula>F238="-"</formula>
    </cfRule>
  </conditionalFormatting>
  <conditionalFormatting sqref="B238:B270">
    <cfRule type="expression" dxfId="4195" priority="2714" stopIfTrue="1">
      <formula>F238="-"</formula>
    </cfRule>
  </conditionalFormatting>
  <conditionalFormatting sqref="E238">
    <cfRule type="expression" dxfId="4194" priority="2713" stopIfTrue="1">
      <formula>F238="-"</formula>
    </cfRule>
  </conditionalFormatting>
  <conditionalFormatting sqref="F238">
    <cfRule type="expression" dxfId="4193" priority="2708" stopIfTrue="1">
      <formula>F238="-"</formula>
    </cfRule>
  </conditionalFormatting>
  <conditionalFormatting sqref="C247">
    <cfRule type="expression" dxfId="4192" priority="2700" stopIfTrue="1">
      <formula>F247="-"</formula>
    </cfRule>
  </conditionalFormatting>
  <conditionalFormatting sqref="D247">
    <cfRule type="expression" dxfId="4191" priority="2705" stopIfTrue="1">
      <formula>F247="-"</formula>
    </cfRule>
  </conditionalFormatting>
  <conditionalFormatting sqref="E247">
    <cfRule type="expression" dxfId="4190" priority="2704" stopIfTrue="1">
      <formula>F247="-"</formula>
    </cfRule>
  </conditionalFormatting>
  <conditionalFormatting sqref="F247">
    <cfRule type="expression" dxfId="4189" priority="2699" stopIfTrue="1">
      <formula>F247="-"</formula>
    </cfRule>
  </conditionalFormatting>
  <conditionalFormatting sqref="C248">
    <cfRule type="expression" dxfId="4188" priority="2691" stopIfTrue="1">
      <formula>F248="-"</formula>
    </cfRule>
  </conditionalFormatting>
  <conditionalFormatting sqref="D248">
    <cfRule type="expression" dxfId="4187" priority="2696" stopIfTrue="1">
      <formula>F248="-"</formula>
    </cfRule>
  </conditionalFormatting>
  <conditionalFormatting sqref="E248">
    <cfRule type="expression" dxfId="4186" priority="2695" stopIfTrue="1">
      <formula>F248="-"</formula>
    </cfRule>
  </conditionalFormatting>
  <conditionalFormatting sqref="F248">
    <cfRule type="expression" dxfId="4185" priority="2690" stopIfTrue="1">
      <formula>F248="-"</formula>
    </cfRule>
  </conditionalFormatting>
  <conditionalFormatting sqref="C249">
    <cfRule type="expression" dxfId="4184" priority="2682" stopIfTrue="1">
      <formula>F249="-"</formula>
    </cfRule>
  </conditionalFormatting>
  <conditionalFormatting sqref="D249">
    <cfRule type="expression" dxfId="4183" priority="2687" stopIfTrue="1">
      <formula>F249="-"</formula>
    </cfRule>
  </conditionalFormatting>
  <conditionalFormatting sqref="E249">
    <cfRule type="expression" dxfId="4182" priority="2686" stopIfTrue="1">
      <formula>F249="-"</formula>
    </cfRule>
  </conditionalFormatting>
  <conditionalFormatting sqref="F249">
    <cfRule type="expression" dxfId="4181" priority="2681" stopIfTrue="1">
      <formula>F249="-"</formula>
    </cfRule>
  </conditionalFormatting>
  <conditionalFormatting sqref="C254">
    <cfRule type="expression" dxfId="4180" priority="2673" stopIfTrue="1">
      <formula>F254="-"</formula>
    </cfRule>
  </conditionalFormatting>
  <conditionalFormatting sqref="D254">
    <cfRule type="expression" dxfId="4179" priority="2678" stopIfTrue="1">
      <formula>F254="-"</formula>
    </cfRule>
  </conditionalFormatting>
  <conditionalFormatting sqref="E254">
    <cfRule type="expression" dxfId="4178" priority="2677" stopIfTrue="1">
      <formula>F254="-"</formula>
    </cfRule>
  </conditionalFormatting>
  <conditionalFormatting sqref="F254">
    <cfRule type="expression" dxfId="4177" priority="2672" stopIfTrue="1">
      <formula>F254="-"</formula>
    </cfRule>
  </conditionalFormatting>
  <conditionalFormatting sqref="C255">
    <cfRule type="expression" dxfId="4176" priority="2666" stopIfTrue="1">
      <formula>F255="-"</formula>
    </cfRule>
  </conditionalFormatting>
  <conditionalFormatting sqref="D255">
    <cfRule type="expression" dxfId="4175" priority="2671" stopIfTrue="1">
      <formula>F255="-"</formula>
    </cfRule>
  </conditionalFormatting>
  <conditionalFormatting sqref="E255">
    <cfRule type="expression" dxfId="4174" priority="2670" stopIfTrue="1">
      <formula>F255="-"</formula>
    </cfRule>
  </conditionalFormatting>
  <conditionalFormatting sqref="F255">
    <cfRule type="expression" dxfId="4173" priority="2665" stopIfTrue="1">
      <formula>F255="-"</formula>
    </cfRule>
  </conditionalFormatting>
  <conditionalFormatting sqref="C256">
    <cfRule type="expression" dxfId="4172" priority="2655" stopIfTrue="1">
      <formula>F256="-"</formula>
    </cfRule>
  </conditionalFormatting>
  <conditionalFormatting sqref="D256">
    <cfRule type="expression" dxfId="4171" priority="2660" stopIfTrue="1">
      <formula>F256="-"</formula>
    </cfRule>
  </conditionalFormatting>
  <conditionalFormatting sqref="E256">
    <cfRule type="expression" dxfId="4170" priority="2659" stopIfTrue="1">
      <formula>F256="-"</formula>
    </cfRule>
  </conditionalFormatting>
  <conditionalFormatting sqref="F256">
    <cfRule type="expression" dxfId="4169" priority="2654" stopIfTrue="1">
      <formula>F256="-"</formula>
    </cfRule>
  </conditionalFormatting>
  <conditionalFormatting sqref="C257">
    <cfRule type="expression" dxfId="4168" priority="2646" stopIfTrue="1">
      <formula>F257="-"</formula>
    </cfRule>
  </conditionalFormatting>
  <conditionalFormatting sqref="D257">
    <cfRule type="expression" dxfId="4167" priority="2651" stopIfTrue="1">
      <formula>F257="-"</formula>
    </cfRule>
  </conditionalFormatting>
  <conditionalFormatting sqref="E257">
    <cfRule type="expression" dxfId="4166" priority="2650" stopIfTrue="1">
      <formula>F257="-"</formula>
    </cfRule>
  </conditionalFormatting>
  <conditionalFormatting sqref="F257">
    <cfRule type="expression" dxfId="4165" priority="2645" stopIfTrue="1">
      <formula>F257="-"</formula>
    </cfRule>
  </conditionalFormatting>
  <conditionalFormatting sqref="C240">
    <cfRule type="expression" dxfId="4164" priority="2639" stopIfTrue="1">
      <formula>F240="-"</formula>
    </cfRule>
  </conditionalFormatting>
  <conditionalFormatting sqref="D240">
    <cfRule type="expression" dxfId="4163" priority="2644" stopIfTrue="1">
      <formula>F240="-"</formula>
    </cfRule>
  </conditionalFormatting>
  <conditionalFormatting sqref="E240">
    <cfRule type="expression" dxfId="4162" priority="2643" stopIfTrue="1">
      <formula>F240="-"</formula>
    </cfRule>
  </conditionalFormatting>
  <conditionalFormatting sqref="F240">
    <cfRule type="expression" dxfId="4161" priority="2638" stopIfTrue="1">
      <formula>F240="-"</formula>
    </cfRule>
  </conditionalFormatting>
  <conditionalFormatting sqref="C241">
    <cfRule type="expression" dxfId="4160" priority="2630" stopIfTrue="1">
      <formula>F241="-"</formula>
    </cfRule>
  </conditionalFormatting>
  <conditionalFormatting sqref="D241">
    <cfRule type="expression" dxfId="4159" priority="2635" stopIfTrue="1">
      <formula>F241="-"</formula>
    </cfRule>
  </conditionalFormatting>
  <conditionalFormatting sqref="E241">
    <cfRule type="expression" dxfId="4158" priority="2634" stopIfTrue="1">
      <formula>F241="-"</formula>
    </cfRule>
  </conditionalFormatting>
  <conditionalFormatting sqref="F241">
    <cfRule type="expression" dxfId="4157" priority="2629" stopIfTrue="1">
      <formula>F241="-"</formula>
    </cfRule>
  </conditionalFormatting>
  <conditionalFormatting sqref="C242">
    <cfRule type="expression" dxfId="4156" priority="2621" stopIfTrue="1">
      <formula>F242="-"</formula>
    </cfRule>
  </conditionalFormatting>
  <conditionalFormatting sqref="D242">
    <cfRule type="expression" dxfId="4155" priority="2626" stopIfTrue="1">
      <formula>F242="-"</formula>
    </cfRule>
  </conditionalFormatting>
  <conditionalFormatting sqref="E242">
    <cfRule type="expression" dxfId="4154" priority="2625" stopIfTrue="1">
      <formula>F242="-"</formula>
    </cfRule>
  </conditionalFormatting>
  <conditionalFormatting sqref="F242">
    <cfRule type="expression" dxfId="4153" priority="2620" stopIfTrue="1">
      <formula>F242="-"</formula>
    </cfRule>
  </conditionalFormatting>
  <conditionalFormatting sqref="C243">
    <cfRule type="expression" dxfId="4152" priority="2612" stopIfTrue="1">
      <formula>F243="-"</formula>
    </cfRule>
  </conditionalFormatting>
  <conditionalFormatting sqref="D243">
    <cfRule type="expression" dxfId="4151" priority="2617" stopIfTrue="1">
      <formula>F243="-"</formula>
    </cfRule>
  </conditionalFormatting>
  <conditionalFormatting sqref="E243">
    <cfRule type="expression" dxfId="4150" priority="2616" stopIfTrue="1">
      <formula>F243="-"</formula>
    </cfRule>
  </conditionalFormatting>
  <conditionalFormatting sqref="F243">
    <cfRule type="expression" dxfId="4149" priority="2611" stopIfTrue="1">
      <formula>F243="-"</formula>
    </cfRule>
  </conditionalFormatting>
  <conditionalFormatting sqref="C250">
    <cfRule type="expression" dxfId="4148" priority="2603" stopIfTrue="1">
      <formula>F250="-"</formula>
    </cfRule>
  </conditionalFormatting>
  <conditionalFormatting sqref="D250">
    <cfRule type="expression" dxfId="4147" priority="2608" stopIfTrue="1">
      <formula>F250="-"</formula>
    </cfRule>
  </conditionalFormatting>
  <conditionalFormatting sqref="E250">
    <cfRule type="expression" dxfId="4146" priority="2607" stopIfTrue="1">
      <formula>F250="-"</formula>
    </cfRule>
  </conditionalFormatting>
  <conditionalFormatting sqref="F250">
    <cfRule type="expression" dxfId="4145" priority="2602" stopIfTrue="1">
      <formula>F250="-"</formula>
    </cfRule>
  </conditionalFormatting>
  <conditionalFormatting sqref="C251">
    <cfRule type="expression" dxfId="4144" priority="2592" stopIfTrue="1">
      <formula>F251="-"</formula>
    </cfRule>
  </conditionalFormatting>
  <conditionalFormatting sqref="D251">
    <cfRule type="expression" dxfId="4143" priority="2597" stopIfTrue="1">
      <formula>F251="-"</formula>
    </cfRule>
  </conditionalFormatting>
  <conditionalFormatting sqref="E251">
    <cfRule type="expression" dxfId="4142" priority="2596" stopIfTrue="1">
      <formula>F251="-"</formula>
    </cfRule>
  </conditionalFormatting>
  <conditionalFormatting sqref="F251">
    <cfRule type="expression" dxfId="4141" priority="2591" stopIfTrue="1">
      <formula>F251="-"</formula>
    </cfRule>
  </conditionalFormatting>
  <conditionalFormatting sqref="C239">
    <cfRule type="expression" dxfId="4140" priority="2583" stopIfTrue="1">
      <formula>F239="-"</formula>
    </cfRule>
  </conditionalFormatting>
  <conditionalFormatting sqref="D239">
    <cfRule type="expression" dxfId="4139" priority="2588" stopIfTrue="1">
      <formula>F239="-"</formula>
    </cfRule>
  </conditionalFormatting>
  <conditionalFormatting sqref="E239">
    <cfRule type="expression" dxfId="4138" priority="2587" stopIfTrue="1">
      <formula>F239="-"</formula>
    </cfRule>
  </conditionalFormatting>
  <conditionalFormatting sqref="F239">
    <cfRule type="expression" dxfId="4137" priority="2582" stopIfTrue="1">
      <formula>F239="-"</formula>
    </cfRule>
  </conditionalFormatting>
  <conditionalFormatting sqref="C244">
    <cfRule type="expression" dxfId="4136" priority="2576" stopIfTrue="1">
      <formula>F244="-"</formula>
    </cfRule>
  </conditionalFormatting>
  <conditionalFormatting sqref="D244">
    <cfRule type="expression" dxfId="4135" priority="2581" stopIfTrue="1">
      <formula>F244="-"</formula>
    </cfRule>
  </conditionalFormatting>
  <conditionalFormatting sqref="E244">
    <cfRule type="expression" dxfId="4134" priority="2580" stopIfTrue="1">
      <formula>F244="-"</formula>
    </cfRule>
  </conditionalFormatting>
  <conditionalFormatting sqref="F244">
    <cfRule type="expression" dxfId="4133" priority="2575" stopIfTrue="1">
      <formula>F244="-"</formula>
    </cfRule>
  </conditionalFormatting>
  <conditionalFormatting sqref="C380">
    <cfRule type="expression" dxfId="4132" priority="2567" stopIfTrue="1">
      <formula>F380="-"</formula>
    </cfRule>
  </conditionalFormatting>
  <conditionalFormatting sqref="D380">
    <cfRule type="expression" dxfId="4131" priority="2572" stopIfTrue="1">
      <formula>F380="-"</formula>
    </cfRule>
  </conditionalFormatting>
  <conditionalFormatting sqref="E380">
    <cfRule type="expression" dxfId="4130" priority="2571" stopIfTrue="1">
      <formula>F380="-"</formula>
    </cfRule>
  </conditionalFormatting>
  <conditionalFormatting sqref="F380">
    <cfRule type="expression" dxfId="4129" priority="2566" stopIfTrue="1">
      <formula>F380="-"</formula>
    </cfRule>
  </conditionalFormatting>
  <conditionalFormatting sqref="C252">
    <cfRule type="expression" dxfId="4128" priority="2556" stopIfTrue="1">
      <formula>F252="-"</formula>
    </cfRule>
  </conditionalFormatting>
  <conditionalFormatting sqref="D252">
    <cfRule type="expression" dxfId="4127" priority="2561" stopIfTrue="1">
      <formula>F252="-"</formula>
    </cfRule>
  </conditionalFormatting>
  <conditionalFormatting sqref="E252">
    <cfRule type="expression" dxfId="4126" priority="2560" stopIfTrue="1">
      <formula>F252="-"</formula>
    </cfRule>
  </conditionalFormatting>
  <conditionalFormatting sqref="F252">
    <cfRule type="expression" dxfId="4125" priority="2555" stopIfTrue="1">
      <formula>F252="-"</formula>
    </cfRule>
  </conditionalFormatting>
  <conditionalFormatting sqref="C260">
    <cfRule type="expression" dxfId="4124" priority="2545" stopIfTrue="1">
      <formula>F260="-"</formula>
    </cfRule>
  </conditionalFormatting>
  <conditionalFormatting sqref="D260">
    <cfRule type="expression" dxfId="4123" priority="2550" stopIfTrue="1">
      <formula>F260="-"</formula>
    </cfRule>
  </conditionalFormatting>
  <conditionalFormatting sqref="E260">
    <cfRule type="expression" dxfId="4122" priority="2549" stopIfTrue="1">
      <formula>F260="-"</formula>
    </cfRule>
  </conditionalFormatting>
  <conditionalFormatting sqref="F260">
    <cfRule type="expression" dxfId="4121" priority="2544" stopIfTrue="1">
      <formula>F260="-"</formula>
    </cfRule>
  </conditionalFormatting>
  <conditionalFormatting sqref="C261">
    <cfRule type="expression" dxfId="4120" priority="2536" stopIfTrue="1">
      <formula>F261="-"</formula>
    </cfRule>
  </conditionalFormatting>
  <conditionalFormatting sqref="D261">
    <cfRule type="expression" dxfId="4119" priority="2541" stopIfTrue="1">
      <formula>F261="-"</formula>
    </cfRule>
  </conditionalFormatting>
  <conditionalFormatting sqref="E261">
    <cfRule type="expression" dxfId="4118" priority="2540" stopIfTrue="1">
      <formula>F261="-"</formula>
    </cfRule>
  </conditionalFormatting>
  <conditionalFormatting sqref="F261">
    <cfRule type="expression" dxfId="4117" priority="2535" stopIfTrue="1">
      <formula>F261="-"</formula>
    </cfRule>
  </conditionalFormatting>
  <conditionalFormatting sqref="C287">
    <cfRule type="expression" dxfId="4116" priority="2527" stopIfTrue="1">
      <formula>F287="-"</formula>
    </cfRule>
  </conditionalFormatting>
  <conditionalFormatting sqref="D287">
    <cfRule type="expression" dxfId="4115" priority="2532" stopIfTrue="1">
      <formula>F287="-"</formula>
    </cfRule>
  </conditionalFormatting>
  <conditionalFormatting sqref="E287">
    <cfRule type="expression" dxfId="4114" priority="2531" stopIfTrue="1">
      <formula>F287="-"</formula>
    </cfRule>
  </conditionalFormatting>
  <conditionalFormatting sqref="F287">
    <cfRule type="expression" dxfId="4113" priority="2526" stopIfTrue="1">
      <formula>F287="-"</formula>
    </cfRule>
  </conditionalFormatting>
  <conditionalFormatting sqref="C262">
    <cfRule type="expression" dxfId="4112" priority="2520" stopIfTrue="1">
      <formula>F262="-"</formula>
    </cfRule>
  </conditionalFormatting>
  <conditionalFormatting sqref="D262">
    <cfRule type="expression" dxfId="4111" priority="2525" stopIfTrue="1">
      <formula>F262="-"</formula>
    </cfRule>
  </conditionalFormatting>
  <conditionalFormatting sqref="E262">
    <cfRule type="expression" dxfId="4110" priority="2524" stopIfTrue="1">
      <formula>F262="-"</formula>
    </cfRule>
  </conditionalFormatting>
  <conditionalFormatting sqref="F262">
    <cfRule type="expression" dxfId="4109" priority="2519" stopIfTrue="1">
      <formula>F262="-"</formula>
    </cfRule>
  </conditionalFormatting>
  <conditionalFormatting sqref="C264">
    <cfRule type="expression" dxfId="4108" priority="2511" stopIfTrue="1">
      <formula>F264="-"</formula>
    </cfRule>
  </conditionalFormatting>
  <conditionalFormatting sqref="D264">
    <cfRule type="expression" dxfId="4107" priority="2516" stopIfTrue="1">
      <formula>F264="-"</formula>
    </cfRule>
  </conditionalFormatting>
  <conditionalFormatting sqref="E264">
    <cfRule type="expression" dxfId="4106" priority="2515" stopIfTrue="1">
      <formula>F264="-"</formula>
    </cfRule>
  </conditionalFormatting>
  <conditionalFormatting sqref="F264">
    <cfRule type="expression" dxfId="4105" priority="2510" stopIfTrue="1">
      <formula>F264="-"</formula>
    </cfRule>
  </conditionalFormatting>
  <conditionalFormatting sqref="C265">
    <cfRule type="expression" dxfId="4104" priority="2504" stopIfTrue="1">
      <formula>F265="-"</formula>
    </cfRule>
  </conditionalFormatting>
  <conditionalFormatting sqref="D265">
    <cfRule type="expression" dxfId="4103" priority="2509" stopIfTrue="1">
      <formula>F265="-"</formula>
    </cfRule>
  </conditionalFormatting>
  <conditionalFormatting sqref="E265">
    <cfRule type="expression" dxfId="4102" priority="2508" stopIfTrue="1">
      <formula>F265="-"</formula>
    </cfRule>
  </conditionalFormatting>
  <conditionalFormatting sqref="F265">
    <cfRule type="expression" dxfId="4101" priority="2503" stopIfTrue="1">
      <formula>F265="-"</formula>
    </cfRule>
  </conditionalFormatting>
  <conditionalFormatting sqref="C266">
    <cfRule type="expression" dxfId="4100" priority="2495" stopIfTrue="1">
      <formula>F266="-"</formula>
    </cfRule>
  </conditionalFormatting>
  <conditionalFormatting sqref="D266">
    <cfRule type="expression" dxfId="4099" priority="2500" stopIfTrue="1">
      <formula>F266="-"</formula>
    </cfRule>
  </conditionalFormatting>
  <conditionalFormatting sqref="E266">
    <cfRule type="expression" dxfId="4098" priority="2499" stopIfTrue="1">
      <formula>F266="-"</formula>
    </cfRule>
  </conditionalFormatting>
  <conditionalFormatting sqref="F266">
    <cfRule type="expression" dxfId="4097" priority="2494" stopIfTrue="1">
      <formula>F266="-"</formula>
    </cfRule>
  </conditionalFormatting>
  <conditionalFormatting sqref="C263">
    <cfRule type="expression" dxfId="4096" priority="2486" stopIfTrue="1">
      <formula>F263="-"</formula>
    </cfRule>
  </conditionalFormatting>
  <conditionalFormatting sqref="D263">
    <cfRule type="expression" dxfId="4095" priority="2491" stopIfTrue="1">
      <formula>F263="-"</formula>
    </cfRule>
  </conditionalFormatting>
  <conditionalFormatting sqref="E263">
    <cfRule type="expression" dxfId="4094" priority="2490" stopIfTrue="1">
      <formula>F263="-"</formula>
    </cfRule>
  </conditionalFormatting>
  <conditionalFormatting sqref="F263">
    <cfRule type="expression" dxfId="4093" priority="2485" stopIfTrue="1">
      <formula>F263="-"</formula>
    </cfRule>
  </conditionalFormatting>
  <conditionalFormatting sqref="C267">
    <cfRule type="expression" dxfId="4092" priority="2479" stopIfTrue="1">
      <formula>F267="-"</formula>
    </cfRule>
  </conditionalFormatting>
  <conditionalFormatting sqref="D267">
    <cfRule type="expression" dxfId="4091" priority="2484" stopIfTrue="1">
      <formula>F267="-"</formula>
    </cfRule>
  </conditionalFormatting>
  <conditionalFormatting sqref="E267">
    <cfRule type="expression" dxfId="4090" priority="2483" stopIfTrue="1">
      <formula>F267="-"</formula>
    </cfRule>
  </conditionalFormatting>
  <conditionalFormatting sqref="F267">
    <cfRule type="expression" dxfId="4089" priority="2478" stopIfTrue="1">
      <formula>F267="-"</formula>
    </cfRule>
  </conditionalFormatting>
  <conditionalFormatting sqref="C268">
    <cfRule type="expression" dxfId="4088" priority="2468" stopIfTrue="1">
      <formula>F268="-"</formula>
    </cfRule>
  </conditionalFormatting>
  <conditionalFormatting sqref="D268">
    <cfRule type="expression" dxfId="4087" priority="2473" stopIfTrue="1">
      <formula>F268="-"</formula>
    </cfRule>
  </conditionalFormatting>
  <conditionalFormatting sqref="E268">
    <cfRule type="expression" dxfId="4086" priority="2472" stopIfTrue="1">
      <formula>F268="-"</formula>
    </cfRule>
  </conditionalFormatting>
  <conditionalFormatting sqref="F268">
    <cfRule type="expression" dxfId="4085" priority="2467" stopIfTrue="1">
      <formula>F268="-"</formula>
    </cfRule>
  </conditionalFormatting>
  <conditionalFormatting sqref="C271">
    <cfRule type="expression" dxfId="4084" priority="2460" stopIfTrue="1">
      <formula>F271="-"</formula>
    </cfRule>
  </conditionalFormatting>
  <conditionalFormatting sqref="D271">
    <cfRule type="expression" dxfId="4083" priority="2466" stopIfTrue="1">
      <formula>F271="-"</formula>
    </cfRule>
  </conditionalFormatting>
  <conditionalFormatting sqref="B271">
    <cfRule type="expression" dxfId="4082" priority="2465" stopIfTrue="1">
      <formula>F271="-"</formula>
    </cfRule>
  </conditionalFormatting>
  <conditionalFormatting sqref="E271">
    <cfRule type="expression" dxfId="4081" priority="2464" stopIfTrue="1">
      <formula>F271="-"</formula>
    </cfRule>
  </conditionalFormatting>
  <conditionalFormatting sqref="F271">
    <cfRule type="expression" dxfId="4080" priority="2459" stopIfTrue="1">
      <formula>F271="-"</formula>
    </cfRule>
  </conditionalFormatting>
  <conditionalFormatting sqref="C286">
    <cfRule type="expression" dxfId="4079" priority="2449" stopIfTrue="1">
      <formula>F286="-"</formula>
    </cfRule>
  </conditionalFormatting>
  <conditionalFormatting sqref="D286">
    <cfRule type="expression" dxfId="4078" priority="2454" stopIfTrue="1">
      <formula>F286="-"</formula>
    </cfRule>
  </conditionalFormatting>
  <conditionalFormatting sqref="E286">
    <cfRule type="expression" dxfId="4077" priority="2453" stopIfTrue="1">
      <formula>F286="-"</formula>
    </cfRule>
  </conditionalFormatting>
  <conditionalFormatting sqref="F286">
    <cfRule type="expression" dxfId="4076" priority="2448" stopIfTrue="1">
      <formula>F286="-"</formula>
    </cfRule>
  </conditionalFormatting>
  <conditionalFormatting sqref="C245">
    <cfRule type="expression" dxfId="4075" priority="2442" stopIfTrue="1">
      <formula>F245="-"</formula>
    </cfRule>
  </conditionalFormatting>
  <conditionalFormatting sqref="D245">
    <cfRule type="expression" dxfId="4074" priority="2447" stopIfTrue="1">
      <formula>F245="-"</formula>
    </cfRule>
  </conditionalFormatting>
  <conditionalFormatting sqref="E245">
    <cfRule type="expression" dxfId="4073" priority="2446" stopIfTrue="1">
      <formula>F245="-"</formula>
    </cfRule>
  </conditionalFormatting>
  <conditionalFormatting sqref="F245">
    <cfRule type="expression" dxfId="4072" priority="2441" stopIfTrue="1">
      <formula>F245="-"</formula>
    </cfRule>
  </conditionalFormatting>
  <conditionalFormatting sqref="C284">
    <cfRule type="expression" dxfId="4071" priority="2433" stopIfTrue="1">
      <formula>F284="-"</formula>
    </cfRule>
  </conditionalFormatting>
  <conditionalFormatting sqref="D284">
    <cfRule type="expression" dxfId="4070" priority="2438" stopIfTrue="1">
      <formula>F284="-"</formula>
    </cfRule>
  </conditionalFormatting>
  <conditionalFormatting sqref="E284">
    <cfRule type="expression" dxfId="4069" priority="2437" stopIfTrue="1">
      <formula>F284="-"</formula>
    </cfRule>
  </conditionalFormatting>
  <conditionalFormatting sqref="F284">
    <cfRule type="expression" dxfId="4068" priority="2432" stopIfTrue="1">
      <formula>F284="-"</formula>
    </cfRule>
  </conditionalFormatting>
  <conditionalFormatting sqref="C246">
    <cfRule type="expression" dxfId="4067" priority="2426" stopIfTrue="1">
      <formula>F246="-"</formula>
    </cfRule>
  </conditionalFormatting>
  <conditionalFormatting sqref="D246">
    <cfRule type="expression" dxfId="4066" priority="2431" stopIfTrue="1">
      <formula>F246="-"</formula>
    </cfRule>
  </conditionalFormatting>
  <conditionalFormatting sqref="E246">
    <cfRule type="expression" dxfId="4065" priority="2430" stopIfTrue="1">
      <formula>F246="-"</formula>
    </cfRule>
  </conditionalFormatting>
  <conditionalFormatting sqref="F246">
    <cfRule type="expression" dxfId="4064" priority="2425" stopIfTrue="1">
      <formula>F246="-"</formula>
    </cfRule>
  </conditionalFormatting>
  <conditionalFormatting sqref="C272">
    <cfRule type="expression" dxfId="4063" priority="2419" stopIfTrue="1">
      <formula>F272="-"</formula>
    </cfRule>
  </conditionalFormatting>
  <conditionalFormatting sqref="D272">
    <cfRule type="expression" dxfId="4062" priority="2424" stopIfTrue="1">
      <formula>F272="-"</formula>
    </cfRule>
  </conditionalFormatting>
  <conditionalFormatting sqref="E272">
    <cfRule type="expression" dxfId="4061" priority="2423" stopIfTrue="1">
      <formula>F272="-"</formula>
    </cfRule>
  </conditionalFormatting>
  <conditionalFormatting sqref="F272">
    <cfRule type="expression" dxfId="4060" priority="2418" stopIfTrue="1">
      <formula>F272="-"</formula>
    </cfRule>
  </conditionalFormatting>
  <conditionalFormatting sqref="C273">
    <cfRule type="expression" dxfId="4059" priority="2410" stopIfTrue="1">
      <formula>F273="-"</formula>
    </cfRule>
  </conditionalFormatting>
  <conditionalFormatting sqref="D273">
    <cfRule type="expression" dxfId="4058" priority="2415" stopIfTrue="1">
      <formula>F273="-"</formula>
    </cfRule>
  </conditionalFormatting>
  <conditionalFormatting sqref="E273">
    <cfRule type="expression" dxfId="4057" priority="2414" stopIfTrue="1">
      <formula>F273="-"</formula>
    </cfRule>
  </conditionalFormatting>
  <conditionalFormatting sqref="F273">
    <cfRule type="expression" dxfId="4056" priority="2409" stopIfTrue="1">
      <formula>F273="-"</formula>
    </cfRule>
  </conditionalFormatting>
  <conditionalFormatting sqref="C274">
    <cfRule type="expression" dxfId="4055" priority="2401" stopIfTrue="1">
      <formula>F274="-"</formula>
    </cfRule>
  </conditionalFormatting>
  <conditionalFormatting sqref="D274">
    <cfRule type="expression" dxfId="4054" priority="2406" stopIfTrue="1">
      <formula>F274="-"</formula>
    </cfRule>
  </conditionalFormatting>
  <conditionalFormatting sqref="E274">
    <cfRule type="expression" dxfId="4053" priority="2405" stopIfTrue="1">
      <formula>F274="-"</formula>
    </cfRule>
  </conditionalFormatting>
  <conditionalFormatting sqref="F274">
    <cfRule type="expression" dxfId="4052" priority="2400" stopIfTrue="1">
      <formula>F274="-"</formula>
    </cfRule>
  </conditionalFormatting>
  <conditionalFormatting sqref="C275">
    <cfRule type="expression" dxfId="4051" priority="2392" stopIfTrue="1">
      <formula>F275="-"</formula>
    </cfRule>
  </conditionalFormatting>
  <conditionalFormatting sqref="D275">
    <cfRule type="expression" dxfId="4050" priority="2397" stopIfTrue="1">
      <formula>F275="-"</formula>
    </cfRule>
  </conditionalFormatting>
  <conditionalFormatting sqref="E275">
    <cfRule type="expression" dxfId="4049" priority="2396" stopIfTrue="1">
      <formula>F275="-"</formula>
    </cfRule>
  </conditionalFormatting>
  <conditionalFormatting sqref="F275">
    <cfRule type="expression" dxfId="4048" priority="2391" stopIfTrue="1">
      <formula>F275="-"</formula>
    </cfRule>
  </conditionalFormatting>
  <conditionalFormatting sqref="C276">
    <cfRule type="expression" dxfId="4047" priority="2383" stopIfTrue="1">
      <formula>F276="-"</formula>
    </cfRule>
  </conditionalFormatting>
  <conditionalFormatting sqref="D276">
    <cfRule type="expression" dxfId="4046" priority="2388" stopIfTrue="1">
      <formula>F276="-"</formula>
    </cfRule>
  </conditionalFormatting>
  <conditionalFormatting sqref="E276">
    <cfRule type="expression" dxfId="4045" priority="2387" stopIfTrue="1">
      <formula>F276="-"</formula>
    </cfRule>
  </conditionalFormatting>
  <conditionalFormatting sqref="F276">
    <cfRule type="expression" dxfId="4044" priority="2382" stopIfTrue="1">
      <formula>F276="-"</formula>
    </cfRule>
  </conditionalFormatting>
  <conditionalFormatting sqref="C281">
    <cfRule type="expression" dxfId="4043" priority="2372" stopIfTrue="1">
      <formula>F281="-"</formula>
    </cfRule>
  </conditionalFormatting>
  <conditionalFormatting sqref="D281">
    <cfRule type="expression" dxfId="4042" priority="2377" stopIfTrue="1">
      <formula>F281="-"</formula>
    </cfRule>
  </conditionalFormatting>
  <conditionalFormatting sqref="E281">
    <cfRule type="expression" dxfId="4041" priority="2376" stopIfTrue="1">
      <formula>F281="-"</formula>
    </cfRule>
  </conditionalFormatting>
  <conditionalFormatting sqref="F281">
    <cfRule type="expression" dxfId="4040" priority="2371" stopIfTrue="1">
      <formula>F281="-"</formula>
    </cfRule>
  </conditionalFormatting>
  <conditionalFormatting sqref="C280">
    <cfRule type="expression" dxfId="4039" priority="2365" stopIfTrue="1">
      <formula>F280="-"</formula>
    </cfRule>
  </conditionalFormatting>
  <conditionalFormatting sqref="D280">
    <cfRule type="expression" dxfId="4038" priority="2370" stopIfTrue="1">
      <formula>F280="-"</formula>
    </cfRule>
  </conditionalFormatting>
  <conditionalFormatting sqref="E280">
    <cfRule type="expression" dxfId="4037" priority="2369" stopIfTrue="1">
      <formula>F280="-"</formula>
    </cfRule>
  </conditionalFormatting>
  <conditionalFormatting sqref="F280">
    <cfRule type="expression" dxfId="4036" priority="2364" stopIfTrue="1">
      <formula>F280="-"</formula>
    </cfRule>
  </conditionalFormatting>
  <conditionalFormatting sqref="C278">
    <cfRule type="expression" dxfId="4035" priority="2356" stopIfTrue="1">
      <formula>F278="-"</formula>
    </cfRule>
  </conditionalFormatting>
  <conditionalFormatting sqref="D278">
    <cfRule type="expression" dxfId="4034" priority="2361" stopIfTrue="1">
      <formula>F278="-"</formula>
    </cfRule>
  </conditionalFormatting>
  <conditionalFormatting sqref="E278">
    <cfRule type="expression" dxfId="4033" priority="2360" stopIfTrue="1">
      <formula>F278="-"</formula>
    </cfRule>
  </conditionalFormatting>
  <conditionalFormatting sqref="F278">
    <cfRule type="expression" dxfId="4032" priority="2355" stopIfTrue="1">
      <formula>F278="-"</formula>
    </cfRule>
  </conditionalFormatting>
  <conditionalFormatting sqref="C277">
    <cfRule type="expression" dxfId="4031" priority="2347" stopIfTrue="1">
      <formula>F277="-"</formula>
    </cfRule>
  </conditionalFormatting>
  <conditionalFormatting sqref="D277">
    <cfRule type="expression" dxfId="4030" priority="2352" stopIfTrue="1">
      <formula>F277="-"</formula>
    </cfRule>
  </conditionalFormatting>
  <conditionalFormatting sqref="E277">
    <cfRule type="expression" dxfId="4029" priority="2351" stopIfTrue="1">
      <formula>F277="-"</formula>
    </cfRule>
  </conditionalFormatting>
  <conditionalFormatting sqref="F277">
    <cfRule type="expression" dxfId="4028" priority="2346" stopIfTrue="1">
      <formula>F277="-"</formula>
    </cfRule>
  </conditionalFormatting>
  <conditionalFormatting sqref="C279">
    <cfRule type="expression" dxfId="4027" priority="2338" stopIfTrue="1">
      <formula>F279="-"</formula>
    </cfRule>
  </conditionalFormatting>
  <conditionalFormatting sqref="D279">
    <cfRule type="expression" dxfId="4026" priority="2343" stopIfTrue="1">
      <formula>F279="-"</formula>
    </cfRule>
  </conditionalFormatting>
  <conditionalFormatting sqref="E279">
    <cfRule type="expression" dxfId="4025" priority="2342" stopIfTrue="1">
      <formula>F279="-"</formula>
    </cfRule>
  </conditionalFormatting>
  <conditionalFormatting sqref="F279">
    <cfRule type="expression" dxfId="4024" priority="2337" stopIfTrue="1">
      <formula>F279="-"</formula>
    </cfRule>
  </conditionalFormatting>
  <conditionalFormatting sqref="C282">
    <cfRule type="expression" dxfId="4023" priority="2328" stopIfTrue="1">
      <formula>F282="-"</formula>
    </cfRule>
  </conditionalFormatting>
  <conditionalFormatting sqref="D282">
    <cfRule type="expression" dxfId="4022" priority="2334" stopIfTrue="1">
      <formula>F282="-"</formula>
    </cfRule>
  </conditionalFormatting>
  <conditionalFormatting sqref="B282">
    <cfRule type="expression" dxfId="4021" priority="2333" stopIfTrue="1">
      <formula>F282="-"</formula>
    </cfRule>
  </conditionalFormatting>
  <conditionalFormatting sqref="E282">
    <cfRule type="expression" dxfId="4020" priority="2332" stopIfTrue="1">
      <formula>F282="-"</formula>
    </cfRule>
  </conditionalFormatting>
  <conditionalFormatting sqref="F282">
    <cfRule type="expression" dxfId="4019" priority="2327" stopIfTrue="1">
      <formula>F282="-"</formula>
    </cfRule>
  </conditionalFormatting>
  <conditionalFormatting sqref="C283">
    <cfRule type="expression" dxfId="4018" priority="2316" stopIfTrue="1">
      <formula>F283="-"</formula>
    </cfRule>
  </conditionalFormatting>
  <conditionalFormatting sqref="D283">
    <cfRule type="expression" dxfId="4017" priority="2322" stopIfTrue="1">
      <formula>F283="-"</formula>
    </cfRule>
  </conditionalFormatting>
  <conditionalFormatting sqref="B283:B304">
    <cfRule type="expression" dxfId="4016" priority="2321" stopIfTrue="1">
      <formula>F283="-"</formula>
    </cfRule>
  </conditionalFormatting>
  <conditionalFormatting sqref="E283">
    <cfRule type="expression" dxfId="4015" priority="2320" stopIfTrue="1">
      <formula>F283="-"</formula>
    </cfRule>
  </conditionalFormatting>
  <conditionalFormatting sqref="F283">
    <cfRule type="expression" dxfId="4014" priority="2315" stopIfTrue="1">
      <formula>F283="-"</formula>
    </cfRule>
  </conditionalFormatting>
  <conditionalFormatting sqref="C288">
    <cfRule type="expression" dxfId="4013" priority="2303" stopIfTrue="1">
      <formula>F288="-"</formula>
    </cfRule>
  </conditionalFormatting>
  <conditionalFormatting sqref="D288">
    <cfRule type="expression" dxfId="4012" priority="2308" stopIfTrue="1">
      <formula>F288="-"</formula>
    </cfRule>
  </conditionalFormatting>
  <conditionalFormatting sqref="E288">
    <cfRule type="expression" dxfId="4011" priority="2307" stopIfTrue="1">
      <formula>F288="-"</formula>
    </cfRule>
  </conditionalFormatting>
  <conditionalFormatting sqref="F288">
    <cfRule type="expression" dxfId="4010" priority="2302" stopIfTrue="1">
      <formula>F288="-"</formula>
    </cfRule>
  </conditionalFormatting>
  <conditionalFormatting sqref="C285">
    <cfRule type="expression" dxfId="4009" priority="2294" stopIfTrue="1">
      <formula>F285="-"</formula>
    </cfRule>
  </conditionalFormatting>
  <conditionalFormatting sqref="D285">
    <cfRule type="expression" dxfId="4008" priority="2299" stopIfTrue="1">
      <formula>F285="-"</formula>
    </cfRule>
  </conditionalFormatting>
  <conditionalFormatting sqref="E285">
    <cfRule type="expression" dxfId="4007" priority="2298" stopIfTrue="1">
      <formula>F285="-"</formula>
    </cfRule>
  </conditionalFormatting>
  <conditionalFormatting sqref="F285">
    <cfRule type="expression" dxfId="4006" priority="2293" stopIfTrue="1">
      <formula>F285="-"</formula>
    </cfRule>
  </conditionalFormatting>
  <conditionalFormatting sqref="C289">
    <cfRule type="expression" dxfId="4005" priority="2285" stopIfTrue="1">
      <formula>F289="-"</formula>
    </cfRule>
  </conditionalFormatting>
  <conditionalFormatting sqref="D289">
    <cfRule type="expression" dxfId="4004" priority="2290" stopIfTrue="1">
      <formula>F289="-"</formula>
    </cfRule>
  </conditionalFormatting>
  <conditionalFormatting sqref="E289">
    <cfRule type="expression" dxfId="4003" priority="2289" stopIfTrue="1">
      <formula>F289="-"</formula>
    </cfRule>
  </conditionalFormatting>
  <conditionalFormatting sqref="F289">
    <cfRule type="expression" dxfId="4002" priority="2284" stopIfTrue="1">
      <formula>F289="-"</formula>
    </cfRule>
  </conditionalFormatting>
  <conditionalFormatting sqref="C293">
    <cfRule type="expression" dxfId="4001" priority="2276" stopIfTrue="1">
      <formula>F293="-"</formula>
    </cfRule>
  </conditionalFormatting>
  <conditionalFormatting sqref="D293">
    <cfRule type="expression" dxfId="4000" priority="2281" stopIfTrue="1">
      <formula>F293="-"</formula>
    </cfRule>
  </conditionalFormatting>
  <conditionalFormatting sqref="E293">
    <cfRule type="expression" dxfId="3999" priority="2280" stopIfTrue="1">
      <formula>F293="-"</formula>
    </cfRule>
  </conditionalFormatting>
  <conditionalFormatting sqref="F293">
    <cfRule type="expression" dxfId="3998" priority="2275" stopIfTrue="1">
      <formula>F293="-"</formula>
    </cfRule>
  </conditionalFormatting>
  <conditionalFormatting sqref="C294">
    <cfRule type="expression" dxfId="3997" priority="2269" stopIfTrue="1">
      <formula>F294="-"</formula>
    </cfRule>
  </conditionalFormatting>
  <conditionalFormatting sqref="D294">
    <cfRule type="expression" dxfId="3996" priority="2274" stopIfTrue="1">
      <formula>F294="-"</formula>
    </cfRule>
  </conditionalFormatting>
  <conditionalFormatting sqref="E294">
    <cfRule type="expression" dxfId="3995" priority="2273" stopIfTrue="1">
      <formula>F294="-"</formula>
    </cfRule>
  </conditionalFormatting>
  <conditionalFormatting sqref="F294">
    <cfRule type="expression" dxfId="3994" priority="2268" stopIfTrue="1">
      <formula>F294="-"</formula>
    </cfRule>
  </conditionalFormatting>
  <conditionalFormatting sqref="C295">
    <cfRule type="expression" dxfId="3993" priority="2262" stopIfTrue="1">
      <formula>F295="-"</formula>
    </cfRule>
  </conditionalFormatting>
  <conditionalFormatting sqref="D295">
    <cfRule type="expression" dxfId="3992" priority="2267" stopIfTrue="1">
      <formula>F295="-"</formula>
    </cfRule>
  </conditionalFormatting>
  <conditionalFormatting sqref="E295">
    <cfRule type="expression" dxfId="3991" priority="2266" stopIfTrue="1">
      <formula>F295="-"</formula>
    </cfRule>
  </conditionalFormatting>
  <conditionalFormatting sqref="F295">
    <cfRule type="expression" dxfId="3990" priority="2261" stopIfTrue="1">
      <formula>F295="-"</formula>
    </cfRule>
  </conditionalFormatting>
  <conditionalFormatting sqref="C296">
    <cfRule type="expression" dxfId="3989" priority="2255" stopIfTrue="1">
      <formula>F296="-"</formula>
    </cfRule>
  </conditionalFormatting>
  <conditionalFormatting sqref="D296">
    <cfRule type="expression" dxfId="3988" priority="2260" stopIfTrue="1">
      <formula>F296="-"</formula>
    </cfRule>
  </conditionalFormatting>
  <conditionalFormatting sqref="E296">
    <cfRule type="expression" dxfId="3987" priority="2259" stopIfTrue="1">
      <formula>F296="-"</formula>
    </cfRule>
  </conditionalFormatting>
  <conditionalFormatting sqref="F296">
    <cfRule type="expression" dxfId="3986" priority="2254" stopIfTrue="1">
      <formula>F296="-"</formula>
    </cfRule>
  </conditionalFormatting>
  <conditionalFormatting sqref="C305">
    <cfRule type="expression" dxfId="3985" priority="2247" stopIfTrue="1">
      <formula>F305="-"</formula>
    </cfRule>
  </conditionalFormatting>
  <conditionalFormatting sqref="D305">
    <cfRule type="expression" dxfId="3984" priority="2253" stopIfTrue="1">
      <formula>F305="-"</formula>
    </cfRule>
  </conditionalFormatting>
  <conditionalFormatting sqref="B305">
    <cfRule type="expression" dxfId="3983" priority="2252" stopIfTrue="1">
      <formula>F305="-"</formula>
    </cfRule>
  </conditionalFormatting>
  <conditionalFormatting sqref="E305">
    <cfRule type="expression" dxfId="3982" priority="2251" stopIfTrue="1">
      <formula>F305="-"</formula>
    </cfRule>
  </conditionalFormatting>
  <conditionalFormatting sqref="F305">
    <cfRule type="expression" dxfId="3981" priority="2246" stopIfTrue="1">
      <formula>F305="-"</formula>
    </cfRule>
  </conditionalFormatting>
  <conditionalFormatting sqref="C297">
    <cfRule type="expression" dxfId="3980" priority="2238" stopIfTrue="1">
      <formula>F297="-"</formula>
    </cfRule>
  </conditionalFormatting>
  <conditionalFormatting sqref="D297">
    <cfRule type="expression" dxfId="3979" priority="2243" stopIfTrue="1">
      <formula>F297="-"</formula>
    </cfRule>
  </conditionalFormatting>
  <conditionalFormatting sqref="E297">
    <cfRule type="expression" dxfId="3978" priority="2242" stopIfTrue="1">
      <formula>F297="-"</formula>
    </cfRule>
  </conditionalFormatting>
  <conditionalFormatting sqref="F297">
    <cfRule type="expression" dxfId="3977" priority="2237" stopIfTrue="1">
      <formula>F297="-"</formula>
    </cfRule>
  </conditionalFormatting>
  <conditionalFormatting sqref="C306">
    <cfRule type="expression" dxfId="3976" priority="2230" stopIfTrue="1">
      <formula>F306="-"</formula>
    </cfRule>
  </conditionalFormatting>
  <conditionalFormatting sqref="D306">
    <cfRule type="expression" dxfId="3975" priority="2236" stopIfTrue="1">
      <formula>F306="-"</formula>
    </cfRule>
  </conditionalFormatting>
  <conditionalFormatting sqref="B306:B316">
    <cfRule type="expression" dxfId="3974" priority="2235" stopIfTrue="1">
      <formula>F306="-"</formula>
    </cfRule>
  </conditionalFormatting>
  <conditionalFormatting sqref="E306">
    <cfRule type="expression" dxfId="3973" priority="2234" stopIfTrue="1">
      <formula>F306="-"</formula>
    </cfRule>
  </conditionalFormatting>
  <conditionalFormatting sqref="F306">
    <cfRule type="expression" dxfId="3972" priority="2229" stopIfTrue="1">
      <formula>F306="-"</formula>
    </cfRule>
  </conditionalFormatting>
  <conditionalFormatting sqref="C307">
    <cfRule type="expression" dxfId="3971" priority="2223" stopIfTrue="1">
      <formula>F307="-"</formula>
    </cfRule>
  </conditionalFormatting>
  <conditionalFormatting sqref="D307">
    <cfRule type="expression" dxfId="3970" priority="2228" stopIfTrue="1">
      <formula>F307="-"</formula>
    </cfRule>
  </conditionalFormatting>
  <conditionalFormatting sqref="E307">
    <cfRule type="expression" dxfId="3969" priority="2227" stopIfTrue="1">
      <formula>F307="-"</formula>
    </cfRule>
  </conditionalFormatting>
  <conditionalFormatting sqref="F307">
    <cfRule type="expression" dxfId="3968" priority="2222" stopIfTrue="1">
      <formula>F307="-"</formula>
    </cfRule>
  </conditionalFormatting>
  <conditionalFormatting sqref="C309">
    <cfRule type="expression" dxfId="3967" priority="2214" stopIfTrue="1">
      <formula>F309="-"</formula>
    </cfRule>
  </conditionalFormatting>
  <conditionalFormatting sqref="D309">
    <cfRule type="expression" dxfId="3966" priority="2219" stopIfTrue="1">
      <formula>F309="-"</formula>
    </cfRule>
  </conditionalFormatting>
  <conditionalFormatting sqref="E309">
    <cfRule type="expression" dxfId="3965" priority="2218" stopIfTrue="1">
      <formula>F309="-"</formula>
    </cfRule>
  </conditionalFormatting>
  <conditionalFormatting sqref="F309">
    <cfRule type="expression" dxfId="3964" priority="2213" stopIfTrue="1">
      <formula>F309="-"</formula>
    </cfRule>
  </conditionalFormatting>
  <conditionalFormatting sqref="C310">
    <cfRule type="expression" dxfId="3963" priority="2205" stopIfTrue="1">
      <formula>F310="-"</formula>
    </cfRule>
  </conditionalFormatting>
  <conditionalFormatting sqref="D310">
    <cfRule type="expression" dxfId="3962" priority="2210" stopIfTrue="1">
      <formula>F310="-"</formula>
    </cfRule>
  </conditionalFormatting>
  <conditionalFormatting sqref="E310">
    <cfRule type="expression" dxfId="3961" priority="2209" stopIfTrue="1">
      <formula>F310="-"</formula>
    </cfRule>
  </conditionalFormatting>
  <conditionalFormatting sqref="F310">
    <cfRule type="expression" dxfId="3960" priority="2204" stopIfTrue="1">
      <formula>F310="-"</formula>
    </cfRule>
  </conditionalFormatting>
  <conditionalFormatting sqref="C311">
    <cfRule type="expression" dxfId="3959" priority="2196" stopIfTrue="1">
      <formula>F311="-"</formula>
    </cfRule>
  </conditionalFormatting>
  <conditionalFormatting sqref="D311">
    <cfRule type="expression" dxfId="3958" priority="2201" stopIfTrue="1">
      <formula>F311="-"</formula>
    </cfRule>
  </conditionalFormatting>
  <conditionalFormatting sqref="E311">
    <cfRule type="expression" dxfId="3957" priority="2200" stopIfTrue="1">
      <formula>F311="-"</formula>
    </cfRule>
  </conditionalFormatting>
  <conditionalFormatting sqref="F311">
    <cfRule type="expression" dxfId="3956" priority="2195" stopIfTrue="1">
      <formula>F311="-"</formula>
    </cfRule>
  </conditionalFormatting>
  <conditionalFormatting sqref="C313">
    <cfRule type="expression" dxfId="3955" priority="2187" stopIfTrue="1">
      <formula>F313="-"</formula>
    </cfRule>
  </conditionalFormatting>
  <conditionalFormatting sqref="D313">
    <cfRule type="expression" dxfId="3954" priority="2192" stopIfTrue="1">
      <formula>F313="-"</formula>
    </cfRule>
  </conditionalFormatting>
  <conditionalFormatting sqref="E313">
    <cfRule type="expression" dxfId="3953" priority="2191" stopIfTrue="1">
      <formula>F313="-"</formula>
    </cfRule>
  </conditionalFormatting>
  <conditionalFormatting sqref="F313">
    <cfRule type="expression" dxfId="3952" priority="2186" stopIfTrue="1">
      <formula>F313="-"</formula>
    </cfRule>
  </conditionalFormatting>
  <conditionalFormatting sqref="C314">
    <cfRule type="expression" dxfId="3951" priority="2178" stopIfTrue="1">
      <formula>F314="-"</formula>
    </cfRule>
  </conditionalFormatting>
  <conditionalFormatting sqref="D314">
    <cfRule type="expression" dxfId="3950" priority="2183" stopIfTrue="1">
      <formula>F314="-"</formula>
    </cfRule>
  </conditionalFormatting>
  <conditionalFormatting sqref="E314">
    <cfRule type="expression" dxfId="3949" priority="2182" stopIfTrue="1">
      <formula>F314="-"</formula>
    </cfRule>
  </conditionalFormatting>
  <conditionalFormatting sqref="F314">
    <cfRule type="expression" dxfId="3948" priority="2177" stopIfTrue="1">
      <formula>F314="-"</formula>
    </cfRule>
  </conditionalFormatting>
  <conditionalFormatting sqref="C315">
    <cfRule type="expression" dxfId="3947" priority="2169" stopIfTrue="1">
      <formula>F315="-"</formula>
    </cfRule>
  </conditionalFormatting>
  <conditionalFormatting sqref="D315">
    <cfRule type="expression" dxfId="3946" priority="2174" stopIfTrue="1">
      <formula>F315="-"</formula>
    </cfRule>
  </conditionalFormatting>
  <conditionalFormatting sqref="E315">
    <cfRule type="expression" dxfId="3945" priority="2173" stopIfTrue="1">
      <formula>F315="-"</formula>
    </cfRule>
  </conditionalFormatting>
  <conditionalFormatting sqref="F315">
    <cfRule type="expression" dxfId="3944" priority="2168" stopIfTrue="1">
      <formula>F315="-"</formula>
    </cfRule>
  </conditionalFormatting>
  <conditionalFormatting sqref="C319">
    <cfRule type="expression" dxfId="3943" priority="2160" stopIfTrue="1">
      <formula>F319="-"</formula>
    </cfRule>
  </conditionalFormatting>
  <conditionalFormatting sqref="D319">
    <cfRule type="expression" dxfId="3942" priority="2165" stopIfTrue="1">
      <formula>F319="-"</formula>
    </cfRule>
  </conditionalFormatting>
  <conditionalFormatting sqref="E319">
    <cfRule type="expression" dxfId="3941" priority="2164" stopIfTrue="1">
      <formula>F319="-"</formula>
    </cfRule>
  </conditionalFormatting>
  <conditionalFormatting sqref="F319">
    <cfRule type="expression" dxfId="3940" priority="2159" stopIfTrue="1">
      <formula>F319="-"</formula>
    </cfRule>
  </conditionalFormatting>
  <conditionalFormatting sqref="C312">
    <cfRule type="expression" dxfId="3939" priority="2153" stopIfTrue="1">
      <formula>F312="-"</formula>
    </cfRule>
  </conditionalFormatting>
  <conditionalFormatting sqref="D312">
    <cfRule type="expression" dxfId="3938" priority="2158" stopIfTrue="1">
      <formula>F312="-"</formula>
    </cfRule>
  </conditionalFormatting>
  <conditionalFormatting sqref="E312">
    <cfRule type="expression" dxfId="3937" priority="2157" stopIfTrue="1">
      <formula>F312="-"</formula>
    </cfRule>
  </conditionalFormatting>
  <conditionalFormatting sqref="F312">
    <cfRule type="expression" dxfId="3936" priority="2152" stopIfTrue="1">
      <formula>F312="-"</formula>
    </cfRule>
  </conditionalFormatting>
  <conditionalFormatting sqref="C316">
    <cfRule type="expression" dxfId="3935" priority="2144" stopIfTrue="1">
      <formula>F316="-"</formula>
    </cfRule>
  </conditionalFormatting>
  <conditionalFormatting sqref="D316">
    <cfRule type="expression" dxfId="3934" priority="2149" stopIfTrue="1">
      <formula>F316="-"</formula>
    </cfRule>
  </conditionalFormatting>
  <conditionalFormatting sqref="E316">
    <cfRule type="expression" dxfId="3933" priority="2148" stopIfTrue="1">
      <formula>F316="-"</formula>
    </cfRule>
  </conditionalFormatting>
  <conditionalFormatting sqref="F316">
    <cfRule type="expression" dxfId="3932" priority="2143" stopIfTrue="1">
      <formula>F316="-"</formula>
    </cfRule>
  </conditionalFormatting>
  <conditionalFormatting sqref="C317">
    <cfRule type="expression" dxfId="3931" priority="2134" stopIfTrue="1">
      <formula>F317="-"</formula>
    </cfRule>
  </conditionalFormatting>
  <conditionalFormatting sqref="D317">
    <cfRule type="expression" dxfId="3930" priority="2140" stopIfTrue="1">
      <formula>F317="-"</formula>
    </cfRule>
  </conditionalFormatting>
  <conditionalFormatting sqref="B317">
    <cfRule type="expression" dxfId="3929" priority="2139" stopIfTrue="1">
      <formula>F317="-"</formula>
    </cfRule>
  </conditionalFormatting>
  <conditionalFormatting sqref="E317">
    <cfRule type="expression" dxfId="3928" priority="2138" stopIfTrue="1">
      <formula>F317="-"</formula>
    </cfRule>
  </conditionalFormatting>
  <conditionalFormatting sqref="F317">
    <cfRule type="expression" dxfId="3927" priority="2133" stopIfTrue="1">
      <formula>F317="-"</formula>
    </cfRule>
  </conditionalFormatting>
  <conditionalFormatting sqref="C298">
    <cfRule type="expression" dxfId="3926" priority="2127" stopIfTrue="1">
      <formula>F298="-"</formula>
    </cfRule>
  </conditionalFormatting>
  <conditionalFormatting sqref="D298">
    <cfRule type="expression" dxfId="3925" priority="2132" stopIfTrue="1">
      <formula>F298="-"</formula>
    </cfRule>
  </conditionalFormatting>
  <conditionalFormatting sqref="E298">
    <cfRule type="expression" dxfId="3924" priority="2131" stopIfTrue="1">
      <formula>F298="-"</formula>
    </cfRule>
  </conditionalFormatting>
  <conditionalFormatting sqref="F298">
    <cfRule type="expression" dxfId="3923" priority="2126" stopIfTrue="1">
      <formula>F298="-"</formula>
    </cfRule>
  </conditionalFormatting>
  <conditionalFormatting sqref="C303">
    <cfRule type="expression" dxfId="3922" priority="2118" stopIfTrue="1">
      <formula>F303="-"</formula>
    </cfRule>
  </conditionalFormatting>
  <conditionalFormatting sqref="D303">
    <cfRule type="expression" dxfId="3921" priority="2123" stopIfTrue="1">
      <formula>F303="-"</formula>
    </cfRule>
  </conditionalFormatting>
  <conditionalFormatting sqref="E303">
    <cfRule type="expression" dxfId="3920" priority="2122" stopIfTrue="1">
      <formula>F303="-"</formula>
    </cfRule>
  </conditionalFormatting>
  <conditionalFormatting sqref="F303">
    <cfRule type="expression" dxfId="3919" priority="2117" stopIfTrue="1">
      <formula>F303="-"</formula>
    </cfRule>
  </conditionalFormatting>
  <conditionalFormatting sqref="C300">
    <cfRule type="expression" dxfId="3918" priority="2109" stopIfTrue="1">
      <formula>F300="-"</formula>
    </cfRule>
  </conditionalFormatting>
  <conditionalFormatting sqref="D300">
    <cfRule type="expression" dxfId="3917" priority="2114" stopIfTrue="1">
      <formula>F300="-"</formula>
    </cfRule>
  </conditionalFormatting>
  <conditionalFormatting sqref="E300">
    <cfRule type="expression" dxfId="3916" priority="2113" stopIfTrue="1">
      <formula>F300="-"</formula>
    </cfRule>
  </conditionalFormatting>
  <conditionalFormatting sqref="F300">
    <cfRule type="expression" dxfId="3915" priority="2108" stopIfTrue="1">
      <formula>F300="-"</formula>
    </cfRule>
  </conditionalFormatting>
  <conditionalFormatting sqref="C301">
    <cfRule type="expression" dxfId="3914" priority="2100" stopIfTrue="1">
      <formula>F301="-"</formula>
    </cfRule>
  </conditionalFormatting>
  <conditionalFormatting sqref="D301">
    <cfRule type="expression" dxfId="3913" priority="2105" stopIfTrue="1">
      <formula>F301="-"</formula>
    </cfRule>
  </conditionalFormatting>
  <conditionalFormatting sqref="E301">
    <cfRule type="expression" dxfId="3912" priority="2104" stopIfTrue="1">
      <formula>F301="-"</formula>
    </cfRule>
  </conditionalFormatting>
  <conditionalFormatting sqref="F301">
    <cfRule type="expression" dxfId="3911" priority="2099" stopIfTrue="1">
      <formula>F301="-"</formula>
    </cfRule>
  </conditionalFormatting>
  <conditionalFormatting sqref="C195">
    <cfRule type="expression" dxfId="3910" priority="2089" stopIfTrue="1">
      <formula>F195="-"</formula>
    </cfRule>
  </conditionalFormatting>
  <conditionalFormatting sqref="D195">
    <cfRule type="expression" dxfId="3909" priority="2094" stopIfTrue="1">
      <formula>F195="-"</formula>
    </cfRule>
  </conditionalFormatting>
  <conditionalFormatting sqref="E195">
    <cfRule type="expression" dxfId="3908" priority="2093" stopIfTrue="1">
      <formula>F195="-"</formula>
    </cfRule>
  </conditionalFormatting>
  <conditionalFormatting sqref="F195">
    <cfRule type="expression" dxfId="3907" priority="2088" stopIfTrue="1">
      <formula>F195="-"</formula>
    </cfRule>
  </conditionalFormatting>
  <conditionalFormatting sqref="C196">
    <cfRule type="expression" dxfId="3906" priority="2080" stopIfTrue="1">
      <formula>F196="-"</formula>
    </cfRule>
  </conditionalFormatting>
  <conditionalFormatting sqref="D196">
    <cfRule type="expression" dxfId="3905" priority="2085" stopIfTrue="1">
      <formula>F196="-"</formula>
    </cfRule>
  </conditionalFormatting>
  <conditionalFormatting sqref="E196">
    <cfRule type="expression" dxfId="3904" priority="2084" stopIfTrue="1">
      <formula>F196="-"</formula>
    </cfRule>
  </conditionalFormatting>
  <conditionalFormatting sqref="F196">
    <cfRule type="expression" dxfId="3903" priority="2079" stopIfTrue="1">
      <formula>F196="-"</formula>
    </cfRule>
  </conditionalFormatting>
  <conditionalFormatting sqref="C197:C198">
    <cfRule type="expression" dxfId="3902" priority="2071" stopIfTrue="1">
      <formula>F197="-"</formula>
    </cfRule>
  </conditionalFormatting>
  <conditionalFormatting sqref="D197:D198">
    <cfRule type="expression" dxfId="3901" priority="2076" stopIfTrue="1">
      <formula>F197="-"</formula>
    </cfRule>
  </conditionalFormatting>
  <conditionalFormatting sqref="E197:E198">
    <cfRule type="expression" dxfId="3900" priority="2075" stopIfTrue="1">
      <formula>F197="-"</formula>
    </cfRule>
  </conditionalFormatting>
  <conditionalFormatting sqref="F197:F198">
    <cfRule type="expression" dxfId="3899" priority="2070" stopIfTrue="1">
      <formula>F197="-"</formula>
    </cfRule>
  </conditionalFormatting>
  <conditionalFormatting sqref="C186">
    <cfRule type="expression" dxfId="3898" priority="2062" stopIfTrue="1">
      <formula>F186="-"</formula>
    </cfRule>
  </conditionalFormatting>
  <conditionalFormatting sqref="D186">
    <cfRule type="expression" dxfId="3897" priority="2067" stopIfTrue="1">
      <formula>F186="-"</formula>
    </cfRule>
  </conditionalFormatting>
  <conditionalFormatting sqref="E186">
    <cfRule type="expression" dxfId="3896" priority="2066" stopIfTrue="1">
      <formula>F186="-"</formula>
    </cfRule>
  </conditionalFormatting>
  <conditionalFormatting sqref="F186">
    <cfRule type="expression" dxfId="3895" priority="2061" stopIfTrue="1">
      <formula>F186="-"</formula>
    </cfRule>
  </conditionalFormatting>
  <conditionalFormatting sqref="C187">
    <cfRule type="expression" dxfId="3894" priority="2053" stopIfTrue="1">
      <formula>F187="-"</formula>
    </cfRule>
  </conditionalFormatting>
  <conditionalFormatting sqref="D187">
    <cfRule type="expression" dxfId="3893" priority="2058" stopIfTrue="1">
      <formula>F187="-"</formula>
    </cfRule>
  </conditionalFormatting>
  <conditionalFormatting sqref="E187">
    <cfRule type="expression" dxfId="3892" priority="2057" stopIfTrue="1">
      <formula>F187="-"</formula>
    </cfRule>
  </conditionalFormatting>
  <conditionalFormatting sqref="F187">
    <cfRule type="expression" dxfId="3891" priority="2052" stopIfTrue="1">
      <formula>F187="-"</formula>
    </cfRule>
  </conditionalFormatting>
  <conditionalFormatting sqref="C318">
    <cfRule type="expression" dxfId="3890" priority="2044" stopIfTrue="1">
      <formula>F318="-"</formula>
    </cfRule>
  </conditionalFormatting>
  <conditionalFormatting sqref="D318">
    <cfRule type="expression" dxfId="3889" priority="2049" stopIfTrue="1">
      <formula>F318="-"</formula>
    </cfRule>
  </conditionalFormatting>
  <conditionalFormatting sqref="E318">
    <cfRule type="expression" dxfId="3888" priority="2048" stopIfTrue="1">
      <formula>F318="-"</formula>
    </cfRule>
  </conditionalFormatting>
  <conditionalFormatting sqref="F318">
    <cfRule type="expression" dxfId="3887" priority="2043" stopIfTrue="1">
      <formula>F318="-"</formula>
    </cfRule>
  </conditionalFormatting>
  <conditionalFormatting sqref="C371">
    <cfRule type="expression" dxfId="3886" priority="2025" stopIfTrue="1">
      <formula>F371="-"</formula>
    </cfRule>
  </conditionalFormatting>
  <conditionalFormatting sqref="D371">
    <cfRule type="expression" dxfId="3885" priority="2030" stopIfTrue="1">
      <formula>F371="-"</formula>
    </cfRule>
  </conditionalFormatting>
  <conditionalFormatting sqref="E371">
    <cfRule type="expression" dxfId="3884" priority="2029" stopIfTrue="1">
      <formula>F371="-"</formula>
    </cfRule>
  </conditionalFormatting>
  <conditionalFormatting sqref="F371">
    <cfRule type="expression" dxfId="3883" priority="2024" stopIfTrue="1">
      <formula>F371="-"</formula>
    </cfRule>
  </conditionalFormatting>
  <conditionalFormatting sqref="C21">
    <cfRule type="expression" dxfId="3882" priority="1986" stopIfTrue="1">
      <formula>F21="-"</formula>
    </cfRule>
  </conditionalFormatting>
  <conditionalFormatting sqref="D21">
    <cfRule type="expression" dxfId="3881" priority="1991" stopIfTrue="1">
      <formula>F21="-"</formula>
    </cfRule>
  </conditionalFormatting>
  <conditionalFormatting sqref="E21">
    <cfRule type="expression" dxfId="3880" priority="1990" stopIfTrue="1">
      <formula>F21="-"</formula>
    </cfRule>
  </conditionalFormatting>
  <conditionalFormatting sqref="F21">
    <cfRule type="expression" dxfId="3879" priority="1985" stopIfTrue="1">
      <formula>F21="-"</formula>
    </cfRule>
  </conditionalFormatting>
  <conditionalFormatting sqref="C370">
    <cfRule type="expression" dxfId="3878" priority="1979" stopIfTrue="1">
      <formula>F370="-"</formula>
    </cfRule>
  </conditionalFormatting>
  <conditionalFormatting sqref="D370">
    <cfRule type="expression" dxfId="3877" priority="1984" stopIfTrue="1">
      <formula>F370="-"</formula>
    </cfRule>
  </conditionalFormatting>
  <conditionalFormatting sqref="E370">
    <cfRule type="expression" dxfId="3876" priority="1983" stopIfTrue="1">
      <formula>F370="-"</formula>
    </cfRule>
  </conditionalFormatting>
  <conditionalFormatting sqref="F370">
    <cfRule type="expression" dxfId="3875" priority="1978" stopIfTrue="1">
      <formula>F370="-"</formula>
    </cfRule>
  </conditionalFormatting>
  <conditionalFormatting sqref="C22">
    <cfRule type="expression" dxfId="3874" priority="1972" stopIfTrue="1">
      <formula>F22="-"</formula>
    </cfRule>
  </conditionalFormatting>
  <conditionalFormatting sqref="D22">
    <cfRule type="expression" dxfId="3873" priority="1977" stopIfTrue="1">
      <formula>F22="-"</formula>
    </cfRule>
  </conditionalFormatting>
  <conditionalFormatting sqref="E22">
    <cfRule type="expression" dxfId="3872" priority="1976" stopIfTrue="1">
      <formula>F22="-"</formula>
    </cfRule>
  </conditionalFormatting>
  <conditionalFormatting sqref="F22">
    <cfRule type="expression" dxfId="3871" priority="1971" stopIfTrue="1">
      <formula>F22="-"</formula>
    </cfRule>
  </conditionalFormatting>
  <conditionalFormatting sqref="C369">
    <cfRule type="expression" dxfId="3870" priority="1965" stopIfTrue="1">
      <formula>F369="-"</formula>
    </cfRule>
  </conditionalFormatting>
  <conditionalFormatting sqref="D369">
    <cfRule type="expression" dxfId="3869" priority="1970" stopIfTrue="1">
      <formula>F369="-"</formula>
    </cfRule>
  </conditionalFormatting>
  <conditionalFormatting sqref="E369">
    <cfRule type="expression" dxfId="3868" priority="1969" stopIfTrue="1">
      <formula>F369="-"</formula>
    </cfRule>
  </conditionalFormatting>
  <conditionalFormatting sqref="F369">
    <cfRule type="expression" dxfId="3867" priority="1964" stopIfTrue="1">
      <formula>F369="-"</formula>
    </cfRule>
  </conditionalFormatting>
  <conditionalFormatting sqref="C368">
    <cfRule type="expression" dxfId="3866" priority="1956" stopIfTrue="1">
      <formula>F368="-"</formula>
    </cfRule>
  </conditionalFormatting>
  <conditionalFormatting sqref="D368">
    <cfRule type="expression" dxfId="3865" priority="1961" stopIfTrue="1">
      <formula>F368="-"</formula>
    </cfRule>
  </conditionalFormatting>
  <conditionalFormatting sqref="E368">
    <cfRule type="expression" dxfId="3864" priority="1960" stopIfTrue="1">
      <formula>F368="-"</formula>
    </cfRule>
  </conditionalFormatting>
  <conditionalFormatting sqref="F368">
    <cfRule type="expression" dxfId="3863" priority="1955" stopIfTrue="1">
      <formula>F368="-"</formula>
    </cfRule>
  </conditionalFormatting>
  <conditionalFormatting sqref="C346">
    <cfRule type="expression" dxfId="3862" priority="1931" stopIfTrue="1">
      <formula>F346="-"</formula>
    </cfRule>
  </conditionalFormatting>
  <conditionalFormatting sqref="D346">
    <cfRule type="expression" dxfId="3861" priority="1936" stopIfTrue="1">
      <formula>F346="-"</formula>
    </cfRule>
  </conditionalFormatting>
  <conditionalFormatting sqref="E346">
    <cfRule type="expression" dxfId="3860" priority="1935" stopIfTrue="1">
      <formula>F346="-"</formula>
    </cfRule>
  </conditionalFormatting>
  <conditionalFormatting sqref="F346">
    <cfRule type="expression" dxfId="3859" priority="1930" stopIfTrue="1">
      <formula>F346="-"</formula>
    </cfRule>
  </conditionalFormatting>
  <conditionalFormatting sqref="C322">
    <cfRule type="expression" dxfId="3858" priority="1920" stopIfTrue="1">
      <formula>F322="-"</formula>
    </cfRule>
  </conditionalFormatting>
  <conditionalFormatting sqref="D322">
    <cfRule type="expression" dxfId="3857" priority="1925" stopIfTrue="1">
      <formula>F322="-"</formula>
    </cfRule>
  </conditionalFormatting>
  <conditionalFormatting sqref="E322">
    <cfRule type="expression" dxfId="3856" priority="1924" stopIfTrue="1">
      <formula>F322="-"</formula>
    </cfRule>
  </conditionalFormatting>
  <conditionalFormatting sqref="F322">
    <cfRule type="expression" dxfId="3855" priority="1919" stopIfTrue="1">
      <formula>F322="-"</formula>
    </cfRule>
  </conditionalFormatting>
  <conditionalFormatting sqref="C325">
    <cfRule type="expression" dxfId="3854" priority="1911" stopIfTrue="1">
      <formula>F325="-"</formula>
    </cfRule>
  </conditionalFormatting>
  <conditionalFormatting sqref="D325">
    <cfRule type="expression" dxfId="3853" priority="1916" stopIfTrue="1">
      <formula>F325="-"</formula>
    </cfRule>
  </conditionalFormatting>
  <conditionalFormatting sqref="E325">
    <cfRule type="expression" dxfId="3852" priority="1915" stopIfTrue="1">
      <formula>F325="-"</formula>
    </cfRule>
  </conditionalFormatting>
  <conditionalFormatting sqref="F325">
    <cfRule type="expression" dxfId="3851" priority="1910" stopIfTrue="1">
      <formula>F325="-"</formula>
    </cfRule>
  </conditionalFormatting>
  <conditionalFormatting sqref="C356">
    <cfRule type="expression" dxfId="3850" priority="1900" stopIfTrue="1">
      <formula>F356="-"</formula>
    </cfRule>
  </conditionalFormatting>
  <conditionalFormatting sqref="D356">
    <cfRule type="expression" dxfId="3849" priority="1905" stopIfTrue="1">
      <formula>F356="-"</formula>
    </cfRule>
  </conditionalFormatting>
  <conditionalFormatting sqref="E356">
    <cfRule type="expression" dxfId="3848" priority="1904" stopIfTrue="1">
      <formula>F356="-"</formula>
    </cfRule>
  </conditionalFormatting>
  <conditionalFormatting sqref="F356">
    <cfRule type="expression" dxfId="3847" priority="1899" stopIfTrue="1">
      <formula>F356="-"</formula>
    </cfRule>
  </conditionalFormatting>
  <conditionalFormatting sqref="C651">
    <cfRule type="expression" dxfId="3846" priority="1883" stopIfTrue="1">
      <formula>F651="-"</formula>
    </cfRule>
  </conditionalFormatting>
  <conditionalFormatting sqref="D651">
    <cfRule type="expression" dxfId="3845" priority="1888" stopIfTrue="1">
      <formula>F651="-"</formula>
    </cfRule>
  </conditionalFormatting>
  <conditionalFormatting sqref="E651">
    <cfRule type="expression" dxfId="3844" priority="1887" stopIfTrue="1">
      <formula>F651="-"</formula>
    </cfRule>
  </conditionalFormatting>
  <conditionalFormatting sqref="F651">
    <cfRule type="expression" dxfId="3843" priority="1882" stopIfTrue="1">
      <formula>F651="-"</formula>
    </cfRule>
  </conditionalFormatting>
  <conditionalFormatting sqref="C381">
    <cfRule type="expression" dxfId="3842" priority="1874" stopIfTrue="1">
      <formula>F381="-"</formula>
    </cfRule>
  </conditionalFormatting>
  <conditionalFormatting sqref="D381">
    <cfRule type="expression" dxfId="3841" priority="1879" stopIfTrue="1">
      <formula>F381="-"</formula>
    </cfRule>
  </conditionalFormatting>
  <conditionalFormatting sqref="E381">
    <cfRule type="expression" dxfId="3840" priority="1878" stopIfTrue="1">
      <formula>F381="-"</formula>
    </cfRule>
  </conditionalFormatting>
  <conditionalFormatting sqref="F381">
    <cfRule type="expression" dxfId="3839" priority="1873" stopIfTrue="1">
      <formula>F381="-"</formula>
    </cfRule>
  </conditionalFormatting>
  <conditionalFormatting sqref="C299">
    <cfRule type="expression" dxfId="3838" priority="1863" stopIfTrue="1">
      <formula>F299="-"</formula>
    </cfRule>
  </conditionalFormatting>
  <conditionalFormatting sqref="D299">
    <cfRule type="expression" dxfId="3837" priority="1868" stopIfTrue="1">
      <formula>F299="-"</formula>
    </cfRule>
  </conditionalFormatting>
  <conditionalFormatting sqref="E299">
    <cfRule type="expression" dxfId="3836" priority="1867" stopIfTrue="1">
      <formula>F299="-"</formula>
    </cfRule>
  </conditionalFormatting>
  <conditionalFormatting sqref="F299">
    <cfRule type="expression" dxfId="3835" priority="1862" stopIfTrue="1">
      <formula>F299="-"</formula>
    </cfRule>
  </conditionalFormatting>
  <conditionalFormatting sqref="C379">
    <cfRule type="expression" dxfId="3834" priority="1854" stopIfTrue="1">
      <formula>F379="-"</formula>
    </cfRule>
  </conditionalFormatting>
  <conditionalFormatting sqref="D379">
    <cfRule type="expression" dxfId="3833" priority="1859" stopIfTrue="1">
      <formula>F379="-"</formula>
    </cfRule>
  </conditionalFormatting>
  <conditionalFormatting sqref="E379">
    <cfRule type="expression" dxfId="3832" priority="1858" stopIfTrue="1">
      <formula>F379="-"</formula>
    </cfRule>
  </conditionalFormatting>
  <conditionalFormatting sqref="F379">
    <cfRule type="expression" dxfId="3831" priority="1853" stopIfTrue="1">
      <formula>F379="-"</formula>
    </cfRule>
  </conditionalFormatting>
  <conditionalFormatting sqref="C389">
    <cfRule type="expression" dxfId="3830" priority="1845" stopIfTrue="1">
      <formula>F389="-"</formula>
    </cfRule>
  </conditionalFormatting>
  <conditionalFormatting sqref="D389">
    <cfRule type="expression" dxfId="3829" priority="1850" stopIfTrue="1">
      <formula>F389="-"</formula>
    </cfRule>
  </conditionalFormatting>
  <conditionalFormatting sqref="E389">
    <cfRule type="expression" dxfId="3828" priority="1849" stopIfTrue="1">
      <formula>F389="-"</formula>
    </cfRule>
  </conditionalFormatting>
  <conditionalFormatting sqref="F389">
    <cfRule type="expression" dxfId="3827" priority="1844" stopIfTrue="1">
      <formula>F389="-"</formula>
    </cfRule>
  </conditionalFormatting>
  <conditionalFormatting sqref="C386">
    <cfRule type="expression" dxfId="3826" priority="1837" stopIfTrue="1">
      <formula>F386="-"</formula>
    </cfRule>
  </conditionalFormatting>
  <conditionalFormatting sqref="D386">
    <cfRule type="expression" dxfId="3825" priority="1841" stopIfTrue="1">
      <formula>F386="-"</formula>
    </cfRule>
  </conditionalFormatting>
  <conditionalFormatting sqref="F386">
    <cfRule type="expression" dxfId="3824" priority="1836" stopIfTrue="1">
      <formula>F386="-"</formula>
    </cfRule>
  </conditionalFormatting>
  <conditionalFormatting sqref="C15">
    <cfRule type="expression" dxfId="3823" priority="1830" stopIfTrue="1">
      <formula>F15="-"</formula>
    </cfRule>
  </conditionalFormatting>
  <conditionalFormatting sqref="D15">
    <cfRule type="expression" dxfId="3822" priority="1835" stopIfTrue="1">
      <formula>F15="-"</formula>
    </cfRule>
  </conditionalFormatting>
  <conditionalFormatting sqref="E15">
    <cfRule type="expression" dxfId="3821" priority="1834" stopIfTrue="1">
      <formula>F15="-"</formula>
    </cfRule>
  </conditionalFormatting>
  <conditionalFormatting sqref="H15:H746">
    <cfRule type="expression" dxfId="3820" priority="1833" stopIfTrue="1">
      <formula>F15="-"</formula>
    </cfRule>
  </conditionalFormatting>
  <conditionalFormatting sqref="I15:I746">
    <cfRule type="expression" dxfId="3819" priority="1832" stopIfTrue="1">
      <formula>F15="-"</formula>
    </cfRule>
  </conditionalFormatting>
  <conditionalFormatting sqref="F15">
    <cfRule type="expression" dxfId="3818" priority="1829" stopIfTrue="1">
      <formula>F15="-"</formula>
    </cfRule>
  </conditionalFormatting>
  <conditionalFormatting sqref="C403">
    <cfRule type="expression" dxfId="3817" priority="1818" stopIfTrue="1">
      <formula>F403="-"</formula>
    </cfRule>
  </conditionalFormatting>
  <conditionalFormatting sqref="D403">
    <cfRule type="expression" dxfId="3816" priority="1824" stopIfTrue="1">
      <formula>F403="-"</formula>
    </cfRule>
  </conditionalFormatting>
  <conditionalFormatting sqref="B403">
    <cfRule type="expression" dxfId="3815" priority="1823" stopIfTrue="1">
      <formula>F403="-"</formula>
    </cfRule>
  </conditionalFormatting>
  <conditionalFormatting sqref="E403">
    <cfRule type="expression" dxfId="3814" priority="1822" stopIfTrue="1">
      <formula>F403="-"</formula>
    </cfRule>
  </conditionalFormatting>
  <conditionalFormatting sqref="F403">
    <cfRule type="expression" dxfId="3813" priority="1817" stopIfTrue="1">
      <formula>F403="-"</formula>
    </cfRule>
  </conditionalFormatting>
  <conditionalFormatting sqref="C406">
    <cfRule type="expression" dxfId="3812" priority="1809" stopIfTrue="1">
      <formula>F406="-"</formula>
    </cfRule>
  </conditionalFormatting>
  <conditionalFormatting sqref="D406">
    <cfRule type="expression" dxfId="3811" priority="1814" stopIfTrue="1">
      <formula>F406="-"</formula>
    </cfRule>
  </conditionalFormatting>
  <conditionalFormatting sqref="E406">
    <cfRule type="expression" dxfId="3810" priority="1813" stopIfTrue="1">
      <formula>F406="-"</formula>
    </cfRule>
  </conditionalFormatting>
  <conditionalFormatting sqref="F406">
    <cfRule type="expression" dxfId="3809" priority="1808" stopIfTrue="1">
      <formula>F406="-"</formula>
    </cfRule>
  </conditionalFormatting>
  <conditionalFormatting sqref="C426">
    <cfRule type="expression" dxfId="3808" priority="1802" stopIfTrue="1">
      <formula>F426="-"</formula>
    </cfRule>
  </conditionalFormatting>
  <conditionalFormatting sqref="D426">
    <cfRule type="expression" dxfId="3807" priority="1807" stopIfTrue="1">
      <formula>F426="-"</formula>
    </cfRule>
  </conditionalFormatting>
  <conditionalFormatting sqref="E426">
    <cfRule type="expression" dxfId="3806" priority="1806" stopIfTrue="1">
      <formula>F426="-"</formula>
    </cfRule>
  </conditionalFormatting>
  <conditionalFormatting sqref="F426">
    <cfRule type="expression" dxfId="3805" priority="1801" stopIfTrue="1">
      <formula>F426="-"</formula>
    </cfRule>
  </conditionalFormatting>
  <conditionalFormatting sqref="C434">
    <cfRule type="expression" dxfId="3804" priority="1794" stopIfTrue="1">
      <formula>F434="-"</formula>
    </cfRule>
  </conditionalFormatting>
  <conditionalFormatting sqref="D434">
    <cfRule type="expression" dxfId="3803" priority="1800" stopIfTrue="1">
      <formula>F434="-"</formula>
    </cfRule>
  </conditionalFormatting>
  <conditionalFormatting sqref="B434:B440">
    <cfRule type="expression" dxfId="3802" priority="1799" stopIfTrue="1">
      <formula>F434="-"</formula>
    </cfRule>
  </conditionalFormatting>
  <conditionalFormatting sqref="E434">
    <cfRule type="expression" dxfId="3801" priority="1798" stopIfTrue="1">
      <formula>F434="-"</formula>
    </cfRule>
  </conditionalFormatting>
  <conditionalFormatting sqref="F434">
    <cfRule type="expression" dxfId="3800" priority="1793" stopIfTrue="1">
      <formula>F434="-"</formula>
    </cfRule>
  </conditionalFormatting>
  <conditionalFormatting sqref="C454">
    <cfRule type="expression" dxfId="3799" priority="1787" stopIfTrue="1">
      <formula>F454="-"</formula>
    </cfRule>
  </conditionalFormatting>
  <conditionalFormatting sqref="D454">
    <cfRule type="expression" dxfId="3798" priority="1792" stopIfTrue="1">
      <formula>F454="-"</formula>
    </cfRule>
  </conditionalFormatting>
  <conditionalFormatting sqref="E454">
    <cfRule type="expression" dxfId="3797" priority="1791" stopIfTrue="1">
      <formula>F454="-"</formula>
    </cfRule>
  </conditionalFormatting>
  <conditionalFormatting sqref="F454">
    <cfRule type="expression" dxfId="3796" priority="1786" stopIfTrue="1">
      <formula>F454="-"</formula>
    </cfRule>
  </conditionalFormatting>
  <conditionalFormatting sqref="C474">
    <cfRule type="expression" dxfId="3795" priority="1778" stopIfTrue="1">
      <formula>F474="-"</formula>
    </cfRule>
  </conditionalFormatting>
  <conditionalFormatting sqref="D474">
    <cfRule type="expression" dxfId="3794" priority="1783" stopIfTrue="1">
      <formula>F474="-"</formula>
    </cfRule>
  </conditionalFormatting>
  <conditionalFormatting sqref="E474">
    <cfRule type="expression" dxfId="3793" priority="1782" stopIfTrue="1">
      <formula>F474="-"</formula>
    </cfRule>
  </conditionalFormatting>
  <conditionalFormatting sqref="F474">
    <cfRule type="expression" dxfId="3792" priority="1777" stopIfTrue="1">
      <formula>F474="-"</formula>
    </cfRule>
  </conditionalFormatting>
  <conditionalFormatting sqref="C493">
    <cfRule type="expression" dxfId="3791" priority="1768" stopIfTrue="1">
      <formula>F493="-"</formula>
    </cfRule>
  </conditionalFormatting>
  <conditionalFormatting sqref="D493">
    <cfRule type="expression" dxfId="3790" priority="1774" stopIfTrue="1">
      <formula>F493="-"</formula>
    </cfRule>
  </conditionalFormatting>
  <conditionalFormatting sqref="B493:B503">
    <cfRule type="expression" dxfId="3789" priority="1773" stopIfTrue="1">
      <formula>F493="-"</formula>
    </cfRule>
  </conditionalFormatting>
  <conditionalFormatting sqref="E493">
    <cfRule type="expression" dxfId="3788" priority="1772" stopIfTrue="1">
      <formula>F493="-"</formula>
    </cfRule>
  </conditionalFormatting>
  <conditionalFormatting sqref="F493">
    <cfRule type="expression" dxfId="3787" priority="1767" stopIfTrue="1">
      <formula>F493="-"</formula>
    </cfRule>
  </conditionalFormatting>
  <conditionalFormatting sqref="C505">
    <cfRule type="expression" dxfId="3786" priority="1758" stopIfTrue="1">
      <formula>F505="-"</formula>
    </cfRule>
  </conditionalFormatting>
  <conditionalFormatting sqref="D505">
    <cfRule type="expression" dxfId="3785" priority="1764" stopIfTrue="1">
      <formula>F505="-"</formula>
    </cfRule>
  </conditionalFormatting>
  <conditionalFormatting sqref="B505:B537">
    <cfRule type="expression" dxfId="3784" priority="1763" stopIfTrue="1">
      <formula>F505="-"</formula>
    </cfRule>
  </conditionalFormatting>
  <conditionalFormatting sqref="E505">
    <cfRule type="expression" dxfId="3783" priority="1762" stopIfTrue="1">
      <formula>F505="-"</formula>
    </cfRule>
  </conditionalFormatting>
  <conditionalFormatting sqref="F505">
    <cfRule type="expression" dxfId="3782" priority="1757" stopIfTrue="1">
      <formula>F505="-"</formula>
    </cfRule>
  </conditionalFormatting>
  <conditionalFormatting sqref="C539">
    <cfRule type="expression" dxfId="3781" priority="1750" stopIfTrue="1">
      <formula>F539="-"</formula>
    </cfRule>
  </conditionalFormatting>
  <conditionalFormatting sqref="D539">
    <cfRule type="expression" dxfId="3780" priority="1756" stopIfTrue="1">
      <formula>F539="-"</formula>
    </cfRule>
  </conditionalFormatting>
  <conditionalFormatting sqref="B539:B577">
    <cfRule type="expression" dxfId="3779" priority="1755" stopIfTrue="1">
      <formula>F539="-"</formula>
    </cfRule>
  </conditionalFormatting>
  <conditionalFormatting sqref="E539">
    <cfRule type="expression" dxfId="3778" priority="1754" stopIfTrue="1">
      <formula>F539="-"</formula>
    </cfRule>
  </conditionalFormatting>
  <conditionalFormatting sqref="F539">
    <cfRule type="expression" dxfId="3777" priority="1749" stopIfTrue="1">
      <formula>F539="-"</formula>
    </cfRule>
  </conditionalFormatting>
  <conditionalFormatting sqref="C420">
    <cfRule type="expression" dxfId="3776" priority="1741" stopIfTrue="1">
      <formula>F420="-"</formula>
    </cfRule>
  </conditionalFormatting>
  <conditionalFormatting sqref="D420">
    <cfRule type="expression" dxfId="3775" priority="1746" stopIfTrue="1">
      <formula>F420="-"</formula>
    </cfRule>
  </conditionalFormatting>
  <conditionalFormatting sqref="E420">
    <cfRule type="expression" dxfId="3774" priority="1745" stopIfTrue="1">
      <formula>F420="-"</formula>
    </cfRule>
  </conditionalFormatting>
  <conditionalFormatting sqref="F420">
    <cfRule type="expression" dxfId="3773" priority="1740" stopIfTrue="1">
      <formula>F420="-"</formula>
    </cfRule>
  </conditionalFormatting>
  <conditionalFormatting sqref="C412">
    <cfRule type="expression" dxfId="3772" priority="1732" stopIfTrue="1">
      <formula>F412="-"</formula>
    </cfRule>
  </conditionalFormatting>
  <conditionalFormatting sqref="D412">
    <cfRule type="expression" dxfId="3771" priority="1737" stopIfTrue="1">
      <formula>F412="-"</formula>
    </cfRule>
  </conditionalFormatting>
  <conditionalFormatting sqref="E412">
    <cfRule type="expression" dxfId="3770" priority="1736" stopIfTrue="1">
      <formula>F412="-"</formula>
    </cfRule>
  </conditionalFormatting>
  <conditionalFormatting sqref="F412">
    <cfRule type="expression" dxfId="3769" priority="1731" stopIfTrue="1">
      <formula>F412="-"</formula>
    </cfRule>
  </conditionalFormatting>
  <conditionalFormatting sqref="C411">
    <cfRule type="expression" dxfId="3768" priority="1725" stopIfTrue="1">
      <formula>F411="-"</formula>
    </cfRule>
  </conditionalFormatting>
  <conditionalFormatting sqref="D411">
    <cfRule type="expression" dxfId="3767" priority="1730" stopIfTrue="1">
      <formula>F411="-"</formula>
    </cfRule>
  </conditionalFormatting>
  <conditionalFormatting sqref="E411">
    <cfRule type="expression" dxfId="3766" priority="1729" stopIfTrue="1">
      <formula>F411="-"</formula>
    </cfRule>
  </conditionalFormatting>
  <conditionalFormatting sqref="F411">
    <cfRule type="expression" dxfId="3765" priority="1724" stopIfTrue="1">
      <formula>F411="-"</formula>
    </cfRule>
  </conditionalFormatting>
  <conditionalFormatting sqref="C414">
    <cfRule type="expression" dxfId="3764" priority="1718" stopIfTrue="1">
      <formula>F414="-"</formula>
    </cfRule>
  </conditionalFormatting>
  <conditionalFormatting sqref="D414">
    <cfRule type="expression" dxfId="3763" priority="1723" stopIfTrue="1">
      <formula>F414="-"</formula>
    </cfRule>
  </conditionalFormatting>
  <conditionalFormatting sqref="E414">
    <cfRule type="expression" dxfId="3762" priority="1722" stopIfTrue="1">
      <formula>F414="-"</formula>
    </cfRule>
  </conditionalFormatting>
  <conditionalFormatting sqref="F414">
    <cfRule type="expression" dxfId="3761" priority="1717" stopIfTrue="1">
      <formula>F414="-"</formula>
    </cfRule>
  </conditionalFormatting>
  <conditionalFormatting sqref="C415">
    <cfRule type="expression" dxfId="3760" priority="1711" stopIfTrue="1">
      <formula>F415="-"</formula>
    </cfRule>
  </conditionalFormatting>
  <conditionalFormatting sqref="D415">
    <cfRule type="expression" dxfId="3759" priority="1716" stopIfTrue="1">
      <formula>F415="-"</formula>
    </cfRule>
  </conditionalFormatting>
  <conditionalFormatting sqref="E415">
    <cfRule type="expression" dxfId="3758" priority="1715" stopIfTrue="1">
      <formula>F415="-"</formula>
    </cfRule>
  </conditionalFormatting>
  <conditionalFormatting sqref="F415">
    <cfRule type="expression" dxfId="3757" priority="1710" stopIfTrue="1">
      <formula>F415="-"</formula>
    </cfRule>
  </conditionalFormatting>
  <conditionalFormatting sqref="C416">
    <cfRule type="expression" dxfId="3756" priority="1704" stopIfTrue="1">
      <formula>F416="-"</formula>
    </cfRule>
  </conditionalFormatting>
  <conditionalFormatting sqref="D416">
    <cfRule type="expression" dxfId="3755" priority="1709" stopIfTrue="1">
      <formula>F416="-"</formula>
    </cfRule>
  </conditionalFormatting>
  <conditionalFormatting sqref="E416">
    <cfRule type="expression" dxfId="3754" priority="1708" stopIfTrue="1">
      <formula>F416="-"</formula>
    </cfRule>
  </conditionalFormatting>
  <conditionalFormatting sqref="F416">
    <cfRule type="expression" dxfId="3753" priority="1703" stopIfTrue="1">
      <formula>F416="-"</formula>
    </cfRule>
  </conditionalFormatting>
  <conditionalFormatting sqref="C417">
    <cfRule type="expression" dxfId="3752" priority="1697" stopIfTrue="1">
      <formula>F417="-"</formula>
    </cfRule>
  </conditionalFormatting>
  <conditionalFormatting sqref="D417">
    <cfRule type="expression" dxfId="3751" priority="1702" stopIfTrue="1">
      <formula>F417="-"</formula>
    </cfRule>
  </conditionalFormatting>
  <conditionalFormatting sqref="E417">
    <cfRule type="expression" dxfId="3750" priority="1701" stopIfTrue="1">
      <formula>F417="-"</formula>
    </cfRule>
  </conditionalFormatting>
  <conditionalFormatting sqref="F417">
    <cfRule type="expression" dxfId="3749" priority="1696" stopIfTrue="1">
      <formula>F417="-"</formula>
    </cfRule>
  </conditionalFormatting>
  <conditionalFormatting sqref="C418">
    <cfRule type="expression" dxfId="3748" priority="1690" stopIfTrue="1">
      <formula>F418="-"</formula>
    </cfRule>
  </conditionalFormatting>
  <conditionalFormatting sqref="D418">
    <cfRule type="expression" dxfId="3747" priority="1695" stopIfTrue="1">
      <formula>F418="-"</formula>
    </cfRule>
  </conditionalFormatting>
  <conditionalFormatting sqref="E418">
    <cfRule type="expression" dxfId="3746" priority="1694" stopIfTrue="1">
      <formula>F418="-"</formula>
    </cfRule>
  </conditionalFormatting>
  <conditionalFormatting sqref="F418">
    <cfRule type="expression" dxfId="3745" priority="1689" stopIfTrue="1">
      <formula>F418="-"</formula>
    </cfRule>
  </conditionalFormatting>
  <conditionalFormatting sqref="C419">
    <cfRule type="expression" dxfId="3744" priority="1683" stopIfTrue="1">
      <formula>F419="-"</formula>
    </cfRule>
  </conditionalFormatting>
  <conditionalFormatting sqref="D419">
    <cfRule type="expression" dxfId="3743" priority="1688" stopIfTrue="1">
      <formula>F419="-"</formula>
    </cfRule>
  </conditionalFormatting>
  <conditionalFormatting sqref="E419">
    <cfRule type="expression" dxfId="3742" priority="1687" stopIfTrue="1">
      <formula>F419="-"</formula>
    </cfRule>
  </conditionalFormatting>
  <conditionalFormatting sqref="F419">
    <cfRule type="expression" dxfId="3741" priority="1682" stopIfTrue="1">
      <formula>F419="-"</formula>
    </cfRule>
  </conditionalFormatting>
  <conditionalFormatting sqref="C422">
    <cfRule type="expression" dxfId="3740" priority="1676" stopIfTrue="1">
      <formula>F422="-"</formula>
    </cfRule>
  </conditionalFormatting>
  <conditionalFormatting sqref="D422">
    <cfRule type="expression" dxfId="3739" priority="1681" stopIfTrue="1">
      <formula>F422="-"</formula>
    </cfRule>
  </conditionalFormatting>
  <conditionalFormatting sqref="E422">
    <cfRule type="expression" dxfId="3738" priority="1680" stopIfTrue="1">
      <formula>F422="-"</formula>
    </cfRule>
  </conditionalFormatting>
  <conditionalFormatting sqref="F422">
    <cfRule type="expression" dxfId="3737" priority="1675" stopIfTrue="1">
      <formula>F422="-"</formula>
    </cfRule>
  </conditionalFormatting>
  <conditionalFormatting sqref="C421">
    <cfRule type="expression" dxfId="3736" priority="1667" stopIfTrue="1">
      <formula>F421="-"</formula>
    </cfRule>
  </conditionalFormatting>
  <conditionalFormatting sqref="D421">
    <cfRule type="expression" dxfId="3735" priority="1672" stopIfTrue="1">
      <formula>F421="-"</formula>
    </cfRule>
  </conditionalFormatting>
  <conditionalFormatting sqref="E421">
    <cfRule type="expression" dxfId="3734" priority="1671" stopIfTrue="1">
      <formula>F421="-"</formula>
    </cfRule>
  </conditionalFormatting>
  <conditionalFormatting sqref="F421">
    <cfRule type="expression" dxfId="3733" priority="1666" stopIfTrue="1">
      <formula>F421="-"</formula>
    </cfRule>
  </conditionalFormatting>
  <conditionalFormatting sqref="C579">
    <cfRule type="expression" dxfId="3732" priority="1657" stopIfTrue="1">
      <formula>F579="-"</formula>
    </cfRule>
  </conditionalFormatting>
  <conditionalFormatting sqref="D579">
    <cfRule type="expression" dxfId="3731" priority="1663" stopIfTrue="1">
      <formula>F579="-"</formula>
    </cfRule>
  </conditionalFormatting>
  <conditionalFormatting sqref="B579:B595">
    <cfRule type="expression" dxfId="3730" priority="1662" stopIfTrue="1">
      <formula>F579="-"</formula>
    </cfRule>
  </conditionalFormatting>
  <conditionalFormatting sqref="E579">
    <cfRule type="expression" dxfId="3729" priority="1661" stopIfTrue="1">
      <formula>F579="-"</formula>
    </cfRule>
  </conditionalFormatting>
  <conditionalFormatting sqref="F579">
    <cfRule type="expression" dxfId="3728" priority="1656" stopIfTrue="1">
      <formula>F579="-"</formula>
    </cfRule>
  </conditionalFormatting>
  <conditionalFormatting sqref="C404">
    <cfRule type="expression" dxfId="3727" priority="1650" stopIfTrue="1">
      <formula>F404="-"</formula>
    </cfRule>
  </conditionalFormatting>
  <conditionalFormatting sqref="D404">
    <cfRule type="expression" dxfId="3726" priority="1655" stopIfTrue="1">
      <formula>F404="-"</formula>
    </cfRule>
  </conditionalFormatting>
  <conditionalFormatting sqref="E404">
    <cfRule type="expression" dxfId="3725" priority="1654" stopIfTrue="1">
      <formula>F404="-"</formula>
    </cfRule>
  </conditionalFormatting>
  <conditionalFormatting sqref="F404">
    <cfRule type="expression" dxfId="3724" priority="1649" stopIfTrue="1">
      <formula>F404="-"</formula>
    </cfRule>
  </conditionalFormatting>
  <conditionalFormatting sqref="C405">
    <cfRule type="expression" dxfId="3723" priority="1641" stopIfTrue="1">
      <formula>F405="-"</formula>
    </cfRule>
  </conditionalFormatting>
  <conditionalFormatting sqref="D405">
    <cfRule type="expression" dxfId="3722" priority="1646" stopIfTrue="1">
      <formula>F405="-"</formula>
    </cfRule>
  </conditionalFormatting>
  <conditionalFormatting sqref="E405">
    <cfRule type="expression" dxfId="3721" priority="1645" stopIfTrue="1">
      <formula>F405="-"</formula>
    </cfRule>
  </conditionalFormatting>
  <conditionalFormatting sqref="F405">
    <cfRule type="expression" dxfId="3720" priority="1640" stopIfTrue="1">
      <formula>F405="-"</formula>
    </cfRule>
  </conditionalFormatting>
  <conditionalFormatting sqref="C349">
    <cfRule type="expression" dxfId="3719" priority="1610" stopIfTrue="1">
      <formula>F349="-"</formula>
    </cfRule>
  </conditionalFormatting>
  <conditionalFormatting sqref="D349">
    <cfRule type="expression" dxfId="3718" priority="1615" stopIfTrue="1">
      <formula>F349="-"</formula>
    </cfRule>
  </conditionalFormatting>
  <conditionalFormatting sqref="E349">
    <cfRule type="expression" dxfId="3717" priority="1614" stopIfTrue="1">
      <formula>F349="-"</formula>
    </cfRule>
  </conditionalFormatting>
  <conditionalFormatting sqref="F349">
    <cfRule type="expression" dxfId="3716" priority="1609" stopIfTrue="1">
      <formula>F349="-"</formula>
    </cfRule>
  </conditionalFormatting>
  <conditionalFormatting sqref="C498">
    <cfRule type="expression" dxfId="3715" priority="1601" stopIfTrue="1">
      <formula>F498="-"</formula>
    </cfRule>
  </conditionalFormatting>
  <conditionalFormatting sqref="D498">
    <cfRule type="expression" dxfId="3714" priority="1606" stopIfTrue="1">
      <formula>F498="-"</formula>
    </cfRule>
  </conditionalFormatting>
  <conditionalFormatting sqref="E498">
    <cfRule type="expression" dxfId="3713" priority="1605" stopIfTrue="1">
      <formula>F498="-"</formula>
    </cfRule>
  </conditionalFormatting>
  <conditionalFormatting sqref="F498">
    <cfRule type="expression" dxfId="3712" priority="1600" stopIfTrue="1">
      <formula>F498="-"</formula>
    </cfRule>
  </conditionalFormatting>
  <conditionalFormatting sqref="C449">
    <cfRule type="expression" dxfId="3711" priority="1533" stopIfTrue="1">
      <formula>F449="-"</formula>
    </cfRule>
  </conditionalFormatting>
  <conditionalFormatting sqref="D449">
    <cfRule type="expression" dxfId="3710" priority="1538" stopIfTrue="1">
      <formula>F449="-"</formula>
    </cfRule>
  </conditionalFormatting>
  <conditionalFormatting sqref="E449">
    <cfRule type="expression" dxfId="3709" priority="1537" stopIfTrue="1">
      <formula>F449="-"</formula>
    </cfRule>
  </conditionalFormatting>
  <conditionalFormatting sqref="F449">
    <cfRule type="expression" dxfId="3708" priority="1532" stopIfTrue="1">
      <formula>F449="-"</formula>
    </cfRule>
  </conditionalFormatting>
  <conditionalFormatting sqref="C450">
    <cfRule type="expression" dxfId="3707" priority="1524" stopIfTrue="1">
      <formula>F450="-"</formula>
    </cfRule>
  </conditionalFormatting>
  <conditionalFormatting sqref="D450">
    <cfRule type="expression" dxfId="3706" priority="1529" stopIfTrue="1">
      <formula>F450="-"</formula>
    </cfRule>
  </conditionalFormatting>
  <conditionalFormatting sqref="E450">
    <cfRule type="expression" dxfId="3705" priority="1528" stopIfTrue="1">
      <formula>F450="-"</formula>
    </cfRule>
  </conditionalFormatting>
  <conditionalFormatting sqref="F450">
    <cfRule type="expression" dxfId="3704" priority="1523" stopIfTrue="1">
      <formula>F450="-"</formula>
    </cfRule>
  </conditionalFormatting>
  <conditionalFormatting sqref="C451">
    <cfRule type="expression" dxfId="3703" priority="1515" stopIfTrue="1">
      <formula>F451="-"</formula>
    </cfRule>
  </conditionalFormatting>
  <conditionalFormatting sqref="D451">
    <cfRule type="expression" dxfId="3702" priority="1520" stopIfTrue="1">
      <formula>F451="-"</formula>
    </cfRule>
  </conditionalFormatting>
  <conditionalFormatting sqref="E451">
    <cfRule type="expression" dxfId="3701" priority="1519" stopIfTrue="1">
      <formula>F451="-"</formula>
    </cfRule>
  </conditionalFormatting>
  <conditionalFormatting sqref="F451">
    <cfRule type="expression" dxfId="3700" priority="1514" stopIfTrue="1">
      <formula>F451="-"</formula>
    </cfRule>
  </conditionalFormatting>
  <conditionalFormatting sqref="C452">
    <cfRule type="expression" dxfId="3699" priority="1506" stopIfTrue="1">
      <formula>F452="-"</formula>
    </cfRule>
  </conditionalFormatting>
  <conditionalFormatting sqref="D452">
    <cfRule type="expression" dxfId="3698" priority="1511" stopIfTrue="1">
      <formula>F452="-"</formula>
    </cfRule>
  </conditionalFormatting>
  <conditionalFormatting sqref="E452">
    <cfRule type="expression" dxfId="3697" priority="1510" stopIfTrue="1">
      <formula>F452="-"</formula>
    </cfRule>
  </conditionalFormatting>
  <conditionalFormatting sqref="F452">
    <cfRule type="expression" dxfId="3696" priority="1505" stopIfTrue="1">
      <formula>F452="-"</formula>
    </cfRule>
  </conditionalFormatting>
  <conditionalFormatting sqref="C453">
    <cfRule type="expression" dxfId="3695" priority="1497" stopIfTrue="1">
      <formula>F453="-"</formula>
    </cfRule>
  </conditionalFormatting>
  <conditionalFormatting sqref="D453">
    <cfRule type="expression" dxfId="3694" priority="1502" stopIfTrue="1">
      <formula>F453="-"</formula>
    </cfRule>
  </conditionalFormatting>
  <conditionalFormatting sqref="E453">
    <cfRule type="expression" dxfId="3693" priority="1501" stopIfTrue="1">
      <formula>F453="-"</formula>
    </cfRule>
  </conditionalFormatting>
  <conditionalFormatting sqref="F453">
    <cfRule type="expression" dxfId="3692" priority="1496" stopIfTrue="1">
      <formula>F453="-"</formula>
    </cfRule>
  </conditionalFormatting>
  <conditionalFormatting sqref="C506">
    <cfRule type="expression" dxfId="3691" priority="1488" stopIfTrue="1">
      <formula>F506="-"</formula>
    </cfRule>
  </conditionalFormatting>
  <conditionalFormatting sqref="D506">
    <cfRule type="expression" dxfId="3690" priority="1493" stopIfTrue="1">
      <formula>F506="-"</formula>
    </cfRule>
  </conditionalFormatting>
  <conditionalFormatting sqref="E506">
    <cfRule type="expression" dxfId="3689" priority="1492" stopIfTrue="1">
      <formula>F506="-"</formula>
    </cfRule>
  </conditionalFormatting>
  <conditionalFormatting sqref="F506">
    <cfRule type="expression" dxfId="3688" priority="1487" stopIfTrue="1">
      <formula>F506="-"</formula>
    </cfRule>
  </conditionalFormatting>
  <conditionalFormatting sqref="C513">
    <cfRule type="expression" dxfId="3687" priority="1479" stopIfTrue="1">
      <formula>F513="-"</formula>
    </cfRule>
  </conditionalFormatting>
  <conditionalFormatting sqref="D513">
    <cfRule type="expression" dxfId="3686" priority="1484" stopIfTrue="1">
      <formula>F513="-"</formula>
    </cfRule>
  </conditionalFormatting>
  <conditionalFormatting sqref="E513">
    <cfRule type="expression" dxfId="3685" priority="1483" stopIfTrue="1">
      <formula>F513="-"</formula>
    </cfRule>
  </conditionalFormatting>
  <conditionalFormatting sqref="F513">
    <cfRule type="expression" dxfId="3684" priority="1478" stopIfTrue="1">
      <formula>F513="-"</formula>
    </cfRule>
  </conditionalFormatting>
  <conditionalFormatting sqref="C515">
    <cfRule type="expression" dxfId="3683" priority="1470" stopIfTrue="1">
      <formula>F515="-"</formula>
    </cfRule>
  </conditionalFormatting>
  <conditionalFormatting sqref="D515">
    <cfRule type="expression" dxfId="3682" priority="1475" stopIfTrue="1">
      <formula>F515="-"</formula>
    </cfRule>
  </conditionalFormatting>
  <conditionalFormatting sqref="E515">
    <cfRule type="expression" dxfId="3681" priority="1474" stopIfTrue="1">
      <formula>F515="-"</formula>
    </cfRule>
  </conditionalFormatting>
  <conditionalFormatting sqref="F515">
    <cfRule type="expression" dxfId="3680" priority="1469" stopIfTrue="1">
      <formula>F515="-"</formula>
    </cfRule>
  </conditionalFormatting>
  <conditionalFormatting sqref="C514">
    <cfRule type="expression" dxfId="3679" priority="1461" stopIfTrue="1">
      <formula>F514="-"</formula>
    </cfRule>
  </conditionalFormatting>
  <conditionalFormatting sqref="D514">
    <cfRule type="expression" dxfId="3678" priority="1466" stopIfTrue="1">
      <formula>F514="-"</formula>
    </cfRule>
  </conditionalFormatting>
  <conditionalFormatting sqref="E514">
    <cfRule type="expression" dxfId="3677" priority="1465" stopIfTrue="1">
      <formula>F514="-"</formula>
    </cfRule>
  </conditionalFormatting>
  <conditionalFormatting sqref="F514">
    <cfRule type="expression" dxfId="3676" priority="1460" stopIfTrue="1">
      <formula>F514="-"</formula>
    </cfRule>
  </conditionalFormatting>
  <conditionalFormatting sqref="C584">
    <cfRule type="expression" dxfId="3675" priority="1443" stopIfTrue="1">
      <formula>F584="-"</formula>
    </cfRule>
  </conditionalFormatting>
  <conditionalFormatting sqref="D584">
    <cfRule type="expression" dxfId="3674" priority="1448" stopIfTrue="1">
      <formula>F584="-"</formula>
    </cfRule>
  </conditionalFormatting>
  <conditionalFormatting sqref="E584">
    <cfRule type="expression" dxfId="3673" priority="1447" stopIfTrue="1">
      <formula>F584="-"</formula>
    </cfRule>
  </conditionalFormatting>
  <conditionalFormatting sqref="F584">
    <cfRule type="expression" dxfId="3672" priority="1442" stopIfTrue="1">
      <formula>F584="-"</formula>
    </cfRule>
  </conditionalFormatting>
  <conditionalFormatting sqref="C585">
    <cfRule type="expression" dxfId="3671" priority="1434" stopIfTrue="1">
      <formula>F585="-"</formula>
    </cfRule>
  </conditionalFormatting>
  <conditionalFormatting sqref="D585">
    <cfRule type="expression" dxfId="3670" priority="1439" stopIfTrue="1">
      <formula>F585="-"</formula>
    </cfRule>
  </conditionalFormatting>
  <conditionalFormatting sqref="E585">
    <cfRule type="expression" dxfId="3669" priority="1438" stopIfTrue="1">
      <formula>F585="-"</formula>
    </cfRule>
  </conditionalFormatting>
  <conditionalFormatting sqref="F585">
    <cfRule type="expression" dxfId="3668" priority="1433" stopIfTrue="1">
      <formula>F585="-"</formula>
    </cfRule>
  </conditionalFormatting>
  <conditionalFormatting sqref="C561">
    <cfRule type="expression" dxfId="3667" priority="1425" stopIfTrue="1">
      <formula>F561="-"</formula>
    </cfRule>
  </conditionalFormatting>
  <conditionalFormatting sqref="D561">
    <cfRule type="expression" dxfId="3666" priority="1430" stopIfTrue="1">
      <formula>F561="-"</formula>
    </cfRule>
  </conditionalFormatting>
  <conditionalFormatting sqref="E561">
    <cfRule type="expression" dxfId="3665" priority="1429" stopIfTrue="1">
      <formula>F561="-"</formula>
    </cfRule>
  </conditionalFormatting>
  <conditionalFormatting sqref="F561">
    <cfRule type="expression" dxfId="3664" priority="1424" stopIfTrue="1">
      <formula>F561="-"</formula>
    </cfRule>
  </conditionalFormatting>
  <conditionalFormatting sqref="C562">
    <cfRule type="expression" dxfId="3663" priority="1416" stopIfTrue="1">
      <formula>F562="-"</formula>
    </cfRule>
  </conditionalFormatting>
  <conditionalFormatting sqref="D562">
    <cfRule type="expression" dxfId="3662" priority="1421" stopIfTrue="1">
      <formula>F562="-"</formula>
    </cfRule>
  </conditionalFormatting>
  <conditionalFormatting sqref="E562">
    <cfRule type="expression" dxfId="3661" priority="1420" stopIfTrue="1">
      <formula>F562="-"</formula>
    </cfRule>
  </conditionalFormatting>
  <conditionalFormatting sqref="F562">
    <cfRule type="expression" dxfId="3660" priority="1415" stopIfTrue="1">
      <formula>F562="-"</formula>
    </cfRule>
  </conditionalFormatting>
  <conditionalFormatting sqref="C563">
    <cfRule type="expression" dxfId="3659" priority="1407" stopIfTrue="1">
      <formula>F563="-"</formula>
    </cfRule>
  </conditionalFormatting>
  <conditionalFormatting sqref="D563">
    <cfRule type="expression" dxfId="3658" priority="1412" stopIfTrue="1">
      <formula>F563="-"</formula>
    </cfRule>
  </conditionalFormatting>
  <conditionalFormatting sqref="E563">
    <cfRule type="expression" dxfId="3657" priority="1411" stopIfTrue="1">
      <formula>F563="-"</formula>
    </cfRule>
  </conditionalFormatting>
  <conditionalFormatting sqref="F563">
    <cfRule type="expression" dxfId="3656" priority="1406" stopIfTrue="1">
      <formula>F563="-"</formula>
    </cfRule>
  </conditionalFormatting>
  <conditionalFormatting sqref="C564">
    <cfRule type="expression" dxfId="3655" priority="1398" stopIfTrue="1">
      <formula>F564="-"</formula>
    </cfRule>
  </conditionalFormatting>
  <conditionalFormatting sqref="D564">
    <cfRule type="expression" dxfId="3654" priority="1403" stopIfTrue="1">
      <formula>F564="-"</formula>
    </cfRule>
  </conditionalFormatting>
  <conditionalFormatting sqref="E564">
    <cfRule type="expression" dxfId="3653" priority="1402" stopIfTrue="1">
      <formula>F564="-"</formula>
    </cfRule>
  </conditionalFormatting>
  <conditionalFormatting sqref="F564">
    <cfRule type="expression" dxfId="3652" priority="1397" stopIfTrue="1">
      <formula>F564="-"</formula>
    </cfRule>
  </conditionalFormatting>
  <conditionalFormatting sqref="C565">
    <cfRule type="expression" dxfId="3651" priority="1389" stopIfTrue="1">
      <formula>F565="-"</formula>
    </cfRule>
  </conditionalFormatting>
  <conditionalFormatting sqref="D565">
    <cfRule type="expression" dxfId="3650" priority="1394" stopIfTrue="1">
      <formula>F565="-"</formula>
    </cfRule>
  </conditionalFormatting>
  <conditionalFormatting sqref="E565">
    <cfRule type="expression" dxfId="3649" priority="1393" stopIfTrue="1">
      <formula>F565="-"</formula>
    </cfRule>
  </conditionalFormatting>
  <conditionalFormatting sqref="F565">
    <cfRule type="expression" dxfId="3648" priority="1388" stopIfTrue="1">
      <formula>F565="-"</formula>
    </cfRule>
  </conditionalFormatting>
  <conditionalFormatting sqref="C482">
    <cfRule type="expression" dxfId="3647" priority="1380" stopIfTrue="1">
      <formula>F482="-"</formula>
    </cfRule>
  </conditionalFormatting>
  <conditionalFormatting sqref="D482">
    <cfRule type="expression" dxfId="3646" priority="1385" stopIfTrue="1">
      <formula>F482="-"</formula>
    </cfRule>
  </conditionalFormatting>
  <conditionalFormatting sqref="E482">
    <cfRule type="expression" dxfId="3645" priority="1384" stopIfTrue="1">
      <formula>F482="-"</formula>
    </cfRule>
  </conditionalFormatting>
  <conditionalFormatting sqref="F482">
    <cfRule type="expression" dxfId="3644" priority="1379" stopIfTrue="1">
      <formula>F482="-"</formula>
    </cfRule>
  </conditionalFormatting>
  <conditionalFormatting sqref="C440">
    <cfRule type="expression" dxfId="3643" priority="1371" stopIfTrue="1">
      <formula>F440="-"</formula>
    </cfRule>
  </conditionalFormatting>
  <conditionalFormatting sqref="D440">
    <cfRule type="expression" dxfId="3642" priority="1376" stopIfTrue="1">
      <formula>F440="-"</formula>
    </cfRule>
  </conditionalFormatting>
  <conditionalFormatting sqref="E440">
    <cfRule type="expression" dxfId="3641" priority="1375" stopIfTrue="1">
      <formula>F440="-"</formula>
    </cfRule>
  </conditionalFormatting>
  <conditionalFormatting sqref="F440">
    <cfRule type="expression" dxfId="3640" priority="1370" stopIfTrue="1">
      <formula>F440="-"</formula>
    </cfRule>
  </conditionalFormatting>
  <conditionalFormatting sqref="C574">
    <cfRule type="expression" dxfId="3639" priority="1362" stopIfTrue="1">
      <formula>F574="-"</formula>
    </cfRule>
  </conditionalFormatting>
  <conditionalFormatting sqref="D574">
    <cfRule type="expression" dxfId="3638" priority="1367" stopIfTrue="1">
      <formula>F574="-"</formula>
    </cfRule>
  </conditionalFormatting>
  <conditionalFormatting sqref="E574">
    <cfRule type="expression" dxfId="3637" priority="1366" stopIfTrue="1">
      <formula>F574="-"</formula>
    </cfRule>
  </conditionalFormatting>
  <conditionalFormatting sqref="F574">
    <cfRule type="expression" dxfId="3636" priority="1361" stopIfTrue="1">
      <formula>F574="-"</formula>
    </cfRule>
  </conditionalFormatting>
  <conditionalFormatting sqref="C527">
    <cfRule type="expression" dxfId="3635" priority="1353" stopIfTrue="1">
      <formula>F527="-"</formula>
    </cfRule>
  </conditionalFormatting>
  <conditionalFormatting sqref="D527">
    <cfRule type="expression" dxfId="3634" priority="1358" stopIfTrue="1">
      <formula>F527="-"</formula>
    </cfRule>
  </conditionalFormatting>
  <conditionalFormatting sqref="E527">
    <cfRule type="expression" dxfId="3633" priority="1357" stopIfTrue="1">
      <formula>F527="-"</formula>
    </cfRule>
  </conditionalFormatting>
  <conditionalFormatting sqref="F527">
    <cfRule type="expression" dxfId="3632" priority="1352" stopIfTrue="1">
      <formula>F527="-"</formula>
    </cfRule>
  </conditionalFormatting>
  <conditionalFormatting sqref="C528">
    <cfRule type="expression" dxfId="3631" priority="1344" stopIfTrue="1">
      <formula>F528="-"</formula>
    </cfRule>
  </conditionalFormatting>
  <conditionalFormatting sqref="D528">
    <cfRule type="expression" dxfId="3630" priority="1349" stopIfTrue="1">
      <formula>F528="-"</formula>
    </cfRule>
  </conditionalFormatting>
  <conditionalFormatting sqref="E528">
    <cfRule type="expression" dxfId="3629" priority="1348" stopIfTrue="1">
      <formula>F528="-"</formula>
    </cfRule>
  </conditionalFormatting>
  <conditionalFormatting sqref="F528">
    <cfRule type="expression" dxfId="3628" priority="1343" stopIfTrue="1">
      <formula>F528="-"</formula>
    </cfRule>
  </conditionalFormatting>
  <conditionalFormatting sqref="C529">
    <cfRule type="expression" dxfId="3627" priority="1335" stopIfTrue="1">
      <formula>F529="-"</formula>
    </cfRule>
  </conditionalFormatting>
  <conditionalFormatting sqref="D529">
    <cfRule type="expression" dxfId="3626" priority="1340" stopIfTrue="1">
      <formula>F529="-"</formula>
    </cfRule>
  </conditionalFormatting>
  <conditionalFormatting sqref="E529">
    <cfRule type="expression" dxfId="3625" priority="1339" stopIfTrue="1">
      <formula>F529="-"</formula>
    </cfRule>
  </conditionalFormatting>
  <conditionalFormatting sqref="F529">
    <cfRule type="expression" dxfId="3624" priority="1334" stopIfTrue="1">
      <formula>F529="-"</formula>
    </cfRule>
  </conditionalFormatting>
  <conditionalFormatting sqref="C501">
    <cfRule type="expression" dxfId="3623" priority="1324" stopIfTrue="1">
      <formula>F501="-"</formula>
    </cfRule>
  </conditionalFormatting>
  <conditionalFormatting sqref="D501">
    <cfRule type="expression" dxfId="3622" priority="1329" stopIfTrue="1">
      <formula>F501="-"</formula>
    </cfRule>
  </conditionalFormatting>
  <conditionalFormatting sqref="E501">
    <cfRule type="expression" dxfId="3621" priority="1328" stopIfTrue="1">
      <formula>F501="-"</formula>
    </cfRule>
  </conditionalFormatting>
  <conditionalFormatting sqref="F501">
    <cfRule type="expression" dxfId="3620" priority="1323" stopIfTrue="1">
      <formula>F501="-"</formula>
    </cfRule>
  </conditionalFormatting>
  <conditionalFormatting sqref="C302">
    <cfRule type="expression" dxfId="3619" priority="1315" stopIfTrue="1">
      <formula>F302="-"</formula>
    </cfRule>
  </conditionalFormatting>
  <conditionalFormatting sqref="D302">
    <cfRule type="expression" dxfId="3618" priority="1320" stopIfTrue="1">
      <formula>F302="-"</formula>
    </cfRule>
  </conditionalFormatting>
  <conditionalFormatting sqref="E302">
    <cfRule type="expression" dxfId="3617" priority="1319" stopIfTrue="1">
      <formula>F302="-"</formula>
    </cfRule>
  </conditionalFormatting>
  <conditionalFormatting sqref="F302">
    <cfRule type="expression" dxfId="3616" priority="1314" stopIfTrue="1">
      <formula>F302="-"</formula>
    </cfRule>
  </conditionalFormatting>
  <conditionalFormatting sqref="C596">
    <cfRule type="expression" dxfId="3615" priority="1305" stopIfTrue="1">
      <formula>F596="-"</formula>
    </cfRule>
  </conditionalFormatting>
  <conditionalFormatting sqref="D596">
    <cfRule type="expression" dxfId="3614" priority="1311" stopIfTrue="1">
      <formula>F596="-"</formula>
    </cfRule>
  </conditionalFormatting>
  <conditionalFormatting sqref="B596">
    <cfRule type="expression" dxfId="3613" priority="1310" stopIfTrue="1">
      <formula>F596="-"</formula>
    </cfRule>
  </conditionalFormatting>
  <conditionalFormatting sqref="E596">
    <cfRule type="expression" dxfId="3612" priority="1309" stopIfTrue="1">
      <formula>F596="-"</formula>
    </cfRule>
  </conditionalFormatting>
  <conditionalFormatting sqref="F596">
    <cfRule type="expression" dxfId="3611" priority="1304" stopIfTrue="1">
      <formula>F596="-"</formula>
    </cfRule>
  </conditionalFormatting>
  <conditionalFormatting sqref="C628">
    <cfRule type="expression" dxfId="3610" priority="1291" stopIfTrue="1">
      <formula>F628="-"</formula>
    </cfRule>
  </conditionalFormatting>
  <conditionalFormatting sqref="D628">
    <cfRule type="expression" dxfId="3609" priority="1297" stopIfTrue="1">
      <formula>F628="-"</formula>
    </cfRule>
  </conditionalFormatting>
  <conditionalFormatting sqref="B628">
    <cfRule type="expression" dxfId="3608" priority="1296" stopIfTrue="1">
      <formula>F628="-"</formula>
    </cfRule>
  </conditionalFormatting>
  <conditionalFormatting sqref="E628">
    <cfRule type="expression" dxfId="3607" priority="1295" stopIfTrue="1">
      <formula>F628="-"</formula>
    </cfRule>
  </conditionalFormatting>
  <conditionalFormatting sqref="F628">
    <cfRule type="expression" dxfId="3606" priority="1290" stopIfTrue="1">
      <formula>F628="-"</formula>
    </cfRule>
  </conditionalFormatting>
  <conditionalFormatting sqref="C639">
    <cfRule type="expression" dxfId="3605" priority="1281" stopIfTrue="1">
      <formula>F639="-"</formula>
    </cfRule>
  </conditionalFormatting>
  <conditionalFormatting sqref="D639">
    <cfRule type="expression" dxfId="3604" priority="1287" stopIfTrue="1">
      <formula>F639="-"</formula>
    </cfRule>
  </conditionalFormatting>
  <conditionalFormatting sqref="B639">
    <cfRule type="expression" dxfId="3603" priority="1286" stopIfTrue="1">
      <formula>F639="-"</formula>
    </cfRule>
  </conditionalFormatting>
  <conditionalFormatting sqref="E639">
    <cfRule type="expression" dxfId="3602" priority="1285" stopIfTrue="1">
      <formula>F639="-"</formula>
    </cfRule>
  </conditionalFormatting>
  <conditionalFormatting sqref="F639">
    <cfRule type="expression" dxfId="3601" priority="1280" stopIfTrue="1">
      <formula>F639="-"</formula>
    </cfRule>
  </conditionalFormatting>
  <conditionalFormatting sqref="C308">
    <cfRule type="expression" dxfId="3600" priority="1264" stopIfTrue="1">
      <formula>F308="-"</formula>
    </cfRule>
  </conditionalFormatting>
  <conditionalFormatting sqref="D308">
    <cfRule type="expression" dxfId="3599" priority="1269" stopIfTrue="1">
      <formula>F308="-"</formula>
    </cfRule>
  </conditionalFormatting>
  <conditionalFormatting sqref="E308">
    <cfRule type="expression" dxfId="3598" priority="1268" stopIfTrue="1">
      <formula>F308="-"</formula>
    </cfRule>
  </conditionalFormatting>
  <conditionalFormatting sqref="F308">
    <cfRule type="expression" dxfId="3597" priority="1263" stopIfTrue="1">
      <formula>F308="-"</formula>
    </cfRule>
  </conditionalFormatting>
  <conditionalFormatting sqref="C634">
    <cfRule type="expression" dxfId="3596" priority="1209" stopIfTrue="1">
      <formula>F634="-"</formula>
    </cfRule>
  </conditionalFormatting>
  <conditionalFormatting sqref="D634">
    <cfRule type="expression" dxfId="3595" priority="1214" stopIfTrue="1">
      <formula>F634="-"</formula>
    </cfRule>
  </conditionalFormatting>
  <conditionalFormatting sqref="E634">
    <cfRule type="expression" dxfId="3594" priority="1213" stopIfTrue="1">
      <formula>F634="-"</formula>
    </cfRule>
  </conditionalFormatting>
  <conditionalFormatting sqref="F634">
    <cfRule type="expression" dxfId="3593" priority="1208" stopIfTrue="1">
      <formula>F634="-"</formula>
    </cfRule>
  </conditionalFormatting>
  <conditionalFormatting sqref="C644">
    <cfRule type="expression" dxfId="3592" priority="1198" stopIfTrue="1">
      <formula>F644="-"</formula>
    </cfRule>
  </conditionalFormatting>
  <conditionalFormatting sqref="D644">
    <cfRule type="expression" dxfId="3591" priority="1203" stopIfTrue="1">
      <formula>F644="-"</formula>
    </cfRule>
  </conditionalFormatting>
  <conditionalFormatting sqref="E644">
    <cfRule type="expression" dxfId="3590" priority="1202" stopIfTrue="1">
      <formula>F644="-"</formula>
    </cfRule>
  </conditionalFormatting>
  <conditionalFormatting sqref="F644">
    <cfRule type="expression" dxfId="3589" priority="1197" stopIfTrue="1">
      <formula>F644="-"</formula>
    </cfRule>
  </conditionalFormatting>
  <conditionalFormatting sqref="C675">
    <cfRule type="expression" dxfId="3588" priority="1189" stopIfTrue="1">
      <formula>F675="-"</formula>
    </cfRule>
  </conditionalFormatting>
  <conditionalFormatting sqref="D675">
    <cfRule type="expression" dxfId="3587" priority="1194" stopIfTrue="1">
      <formula>F675="-"</formula>
    </cfRule>
  </conditionalFormatting>
  <conditionalFormatting sqref="E675">
    <cfRule type="expression" dxfId="3586" priority="1193" stopIfTrue="1">
      <formula>F675="-"</formula>
    </cfRule>
  </conditionalFormatting>
  <conditionalFormatting sqref="F675">
    <cfRule type="expression" dxfId="3585" priority="1188" stopIfTrue="1">
      <formula>F675="-"</formula>
    </cfRule>
  </conditionalFormatting>
  <conditionalFormatting sqref="C636">
    <cfRule type="expression" dxfId="3584" priority="1178" stopIfTrue="1">
      <formula>F636="-"</formula>
    </cfRule>
  </conditionalFormatting>
  <conditionalFormatting sqref="D636">
    <cfRule type="expression" dxfId="3583" priority="1183" stopIfTrue="1">
      <formula>F636="-"</formula>
    </cfRule>
  </conditionalFormatting>
  <conditionalFormatting sqref="E636">
    <cfRule type="expression" dxfId="3582" priority="1182" stopIfTrue="1">
      <formula>F636="-"</formula>
    </cfRule>
  </conditionalFormatting>
  <conditionalFormatting sqref="F636">
    <cfRule type="expression" dxfId="3581" priority="1177" stopIfTrue="1">
      <formula>F636="-"</formula>
    </cfRule>
  </conditionalFormatting>
  <conditionalFormatting sqref="C689">
    <cfRule type="expression" dxfId="3580" priority="1015" stopIfTrue="1">
      <formula>F689="-"</formula>
    </cfRule>
  </conditionalFormatting>
  <conditionalFormatting sqref="D689">
    <cfRule type="expression" dxfId="3579" priority="1020" stopIfTrue="1">
      <formula>F689="-"</formula>
    </cfRule>
  </conditionalFormatting>
  <conditionalFormatting sqref="E689">
    <cfRule type="expression" dxfId="3578" priority="1019" stopIfTrue="1">
      <formula>F689="-"</formula>
    </cfRule>
  </conditionalFormatting>
  <conditionalFormatting sqref="F689">
    <cfRule type="expression" dxfId="3577" priority="1014" stopIfTrue="1">
      <formula>F689="-"</formula>
    </cfRule>
  </conditionalFormatting>
  <conditionalFormatting sqref="C676">
    <cfRule type="expression" dxfId="3576" priority="1169" stopIfTrue="1">
      <formula>F676="-"</formula>
    </cfRule>
  </conditionalFormatting>
  <conditionalFormatting sqref="D676">
    <cfRule type="expression" dxfId="3575" priority="1174" stopIfTrue="1">
      <formula>F676="-"</formula>
    </cfRule>
  </conditionalFormatting>
  <conditionalFormatting sqref="E676">
    <cfRule type="expression" dxfId="3574" priority="1173" stopIfTrue="1">
      <formula>F676="-"</formula>
    </cfRule>
  </conditionalFormatting>
  <conditionalFormatting sqref="F676">
    <cfRule type="expression" dxfId="3573" priority="1168" stopIfTrue="1">
      <formula>F676="-"</formula>
    </cfRule>
  </conditionalFormatting>
  <conditionalFormatting sqref="C633">
    <cfRule type="expression" dxfId="3572" priority="1160" stopIfTrue="1">
      <formula>F633="-"</formula>
    </cfRule>
  </conditionalFormatting>
  <conditionalFormatting sqref="D633">
    <cfRule type="expression" dxfId="3571" priority="1165" stopIfTrue="1">
      <formula>F633="-"</formula>
    </cfRule>
  </conditionalFormatting>
  <conditionalFormatting sqref="E633">
    <cfRule type="expression" dxfId="3570" priority="1164" stopIfTrue="1">
      <formula>F633="-"</formula>
    </cfRule>
  </conditionalFormatting>
  <conditionalFormatting sqref="F633">
    <cfRule type="expression" dxfId="3569" priority="1159" stopIfTrue="1">
      <formula>F633="-"</formula>
    </cfRule>
  </conditionalFormatting>
  <conditionalFormatting sqref="C646">
    <cfRule type="expression" dxfId="3568" priority="1151" stopIfTrue="1">
      <formula>F646="-"</formula>
    </cfRule>
  </conditionalFormatting>
  <conditionalFormatting sqref="D646">
    <cfRule type="expression" dxfId="3567" priority="1156" stopIfTrue="1">
      <formula>F646="-"</formula>
    </cfRule>
  </conditionalFormatting>
  <conditionalFormatting sqref="E646">
    <cfRule type="expression" dxfId="3566" priority="1155" stopIfTrue="1">
      <formula>F646="-"</formula>
    </cfRule>
  </conditionalFormatting>
  <conditionalFormatting sqref="F646">
    <cfRule type="expression" dxfId="3565" priority="1150" stopIfTrue="1">
      <formula>F646="-"</formula>
    </cfRule>
  </conditionalFormatting>
  <conditionalFormatting sqref="C667">
    <cfRule type="expression" dxfId="3564" priority="1140" stopIfTrue="1">
      <formula>F667="-"</formula>
    </cfRule>
  </conditionalFormatting>
  <conditionalFormatting sqref="D667">
    <cfRule type="expression" dxfId="3563" priority="1145" stopIfTrue="1">
      <formula>F667="-"</formula>
    </cfRule>
  </conditionalFormatting>
  <conditionalFormatting sqref="E667">
    <cfRule type="expression" dxfId="3562" priority="1144" stopIfTrue="1">
      <formula>F667="-"</formula>
    </cfRule>
  </conditionalFormatting>
  <conditionalFormatting sqref="F667">
    <cfRule type="expression" dxfId="3561" priority="1139" stopIfTrue="1">
      <formula>F667="-"</formula>
    </cfRule>
  </conditionalFormatting>
  <conditionalFormatting sqref="C666">
    <cfRule type="expression" dxfId="3560" priority="1133" stopIfTrue="1">
      <formula>F666="-"</formula>
    </cfRule>
  </conditionalFormatting>
  <conditionalFormatting sqref="D666">
    <cfRule type="expression" dxfId="3559" priority="1138" stopIfTrue="1">
      <formula>F666="-"</formula>
    </cfRule>
  </conditionalFormatting>
  <conditionalFormatting sqref="E666">
    <cfRule type="expression" dxfId="3558" priority="1137" stopIfTrue="1">
      <formula>F666="-"</formula>
    </cfRule>
  </conditionalFormatting>
  <conditionalFormatting sqref="F666">
    <cfRule type="expression" dxfId="3557" priority="1132" stopIfTrue="1">
      <formula>F666="-"</formula>
    </cfRule>
  </conditionalFormatting>
  <conditionalFormatting sqref="C652">
    <cfRule type="expression" dxfId="3556" priority="1124" stopIfTrue="1">
      <formula>F652="-"</formula>
    </cfRule>
  </conditionalFormatting>
  <conditionalFormatting sqref="D652">
    <cfRule type="expression" dxfId="3555" priority="1129" stopIfTrue="1">
      <formula>F652="-"</formula>
    </cfRule>
  </conditionalFormatting>
  <conditionalFormatting sqref="E652">
    <cfRule type="expression" dxfId="3554" priority="1128" stopIfTrue="1">
      <formula>F652="-"</formula>
    </cfRule>
  </conditionalFormatting>
  <conditionalFormatting sqref="F652">
    <cfRule type="expression" dxfId="3553" priority="1123" stopIfTrue="1">
      <formula>F652="-"</formula>
    </cfRule>
  </conditionalFormatting>
  <conditionalFormatting sqref="C660">
    <cfRule type="expression" dxfId="3552" priority="1109" stopIfTrue="1">
      <formula>F660="-"</formula>
    </cfRule>
  </conditionalFormatting>
  <conditionalFormatting sqref="D660">
    <cfRule type="expression" dxfId="3551" priority="1114" stopIfTrue="1">
      <formula>F660="-"</formula>
    </cfRule>
  </conditionalFormatting>
  <conditionalFormatting sqref="E660">
    <cfRule type="expression" dxfId="3550" priority="1113" stopIfTrue="1">
      <formula>F660="-"</formula>
    </cfRule>
  </conditionalFormatting>
  <conditionalFormatting sqref="F660">
    <cfRule type="expression" dxfId="3549" priority="1108" stopIfTrue="1">
      <formula>F660="-"</formula>
    </cfRule>
  </conditionalFormatting>
  <conditionalFormatting sqref="C671">
    <cfRule type="expression" dxfId="3548" priority="1098" stopIfTrue="1">
      <formula>F671="-"</formula>
    </cfRule>
  </conditionalFormatting>
  <conditionalFormatting sqref="D671">
    <cfRule type="expression" dxfId="3547" priority="1103" stopIfTrue="1">
      <formula>F671="-"</formula>
    </cfRule>
  </conditionalFormatting>
  <conditionalFormatting sqref="E671">
    <cfRule type="expression" dxfId="3546" priority="1102" stopIfTrue="1">
      <formula>F671="-"</formula>
    </cfRule>
  </conditionalFormatting>
  <conditionalFormatting sqref="F671">
    <cfRule type="expression" dxfId="3545" priority="1097" stopIfTrue="1">
      <formula>F671="-"</formula>
    </cfRule>
  </conditionalFormatting>
  <conditionalFormatting sqref="C648">
    <cfRule type="expression" dxfId="3544" priority="1085" stopIfTrue="1">
      <formula>F648="-"</formula>
    </cfRule>
  </conditionalFormatting>
  <conditionalFormatting sqref="D648">
    <cfRule type="expression" dxfId="3543" priority="1090" stopIfTrue="1">
      <formula>F648="-"</formula>
    </cfRule>
  </conditionalFormatting>
  <conditionalFormatting sqref="E648">
    <cfRule type="expression" dxfId="3542" priority="1089" stopIfTrue="1">
      <formula>F648="-"</formula>
    </cfRule>
  </conditionalFormatting>
  <conditionalFormatting sqref="F648">
    <cfRule type="expression" dxfId="3541" priority="1084" stopIfTrue="1">
      <formula>F648="-"</formula>
    </cfRule>
  </conditionalFormatting>
  <conditionalFormatting sqref="C715">
    <cfRule type="expression" dxfId="3540" priority="1074" stopIfTrue="1">
      <formula>F715="-"</formula>
    </cfRule>
  </conditionalFormatting>
  <conditionalFormatting sqref="D715">
    <cfRule type="expression" dxfId="3539" priority="1079" stopIfTrue="1">
      <formula>F715="-"</formula>
    </cfRule>
  </conditionalFormatting>
  <conditionalFormatting sqref="E715">
    <cfRule type="expression" dxfId="3538" priority="1078" stopIfTrue="1">
      <formula>F715="-"</formula>
    </cfRule>
  </conditionalFormatting>
  <conditionalFormatting sqref="F715">
    <cfRule type="expression" dxfId="3537" priority="1073" stopIfTrue="1">
      <formula>F715="-"</formula>
    </cfRule>
  </conditionalFormatting>
  <conditionalFormatting sqref="C738">
    <cfRule type="expression" dxfId="3536" priority="1067" stopIfTrue="1">
      <formula>F738="-"</formula>
    </cfRule>
  </conditionalFormatting>
  <conditionalFormatting sqref="D738">
    <cfRule type="expression" dxfId="3535" priority="1072" stopIfTrue="1">
      <formula>F738="-"</formula>
    </cfRule>
  </conditionalFormatting>
  <conditionalFormatting sqref="E738">
    <cfRule type="expression" dxfId="3534" priority="1071" stopIfTrue="1">
      <formula>F738="-"</formula>
    </cfRule>
  </conditionalFormatting>
  <conditionalFormatting sqref="F738">
    <cfRule type="expression" dxfId="3533" priority="1066" stopIfTrue="1">
      <formula>F738="-"</formula>
    </cfRule>
  </conditionalFormatting>
  <conditionalFormatting sqref="C304">
    <cfRule type="expression" dxfId="3532" priority="1060" stopIfTrue="1">
      <formula>F304="-"</formula>
    </cfRule>
  </conditionalFormatting>
  <conditionalFormatting sqref="D304">
    <cfRule type="expression" dxfId="3531" priority="1065" stopIfTrue="1">
      <formula>F304="-"</formula>
    </cfRule>
  </conditionalFormatting>
  <conditionalFormatting sqref="E304">
    <cfRule type="expression" dxfId="3530" priority="1064" stopIfTrue="1">
      <formula>F304="-"</formula>
    </cfRule>
  </conditionalFormatting>
  <conditionalFormatting sqref="F304">
    <cfRule type="expression" dxfId="3529" priority="1059" stopIfTrue="1">
      <formula>F304="-"</formula>
    </cfRule>
  </conditionalFormatting>
  <conditionalFormatting sqref="C680">
    <cfRule type="expression" dxfId="3528" priority="1050" stopIfTrue="1">
      <formula>F680="-"</formula>
    </cfRule>
  </conditionalFormatting>
  <conditionalFormatting sqref="D680">
    <cfRule type="expression" dxfId="3527" priority="1056" stopIfTrue="1">
      <formula>F680="-"</formula>
    </cfRule>
  </conditionalFormatting>
  <conditionalFormatting sqref="B680">
    <cfRule type="expression" dxfId="3526" priority="1055" stopIfTrue="1">
      <formula>F680="-"</formula>
    </cfRule>
  </conditionalFormatting>
  <conditionalFormatting sqref="E680">
    <cfRule type="expression" dxfId="3525" priority="1054" stopIfTrue="1">
      <formula>F680="-"</formula>
    </cfRule>
  </conditionalFormatting>
  <conditionalFormatting sqref="F680">
    <cfRule type="expression" dxfId="3524" priority="1049" stopIfTrue="1">
      <formula>F680="-"</formula>
    </cfRule>
  </conditionalFormatting>
  <conditionalFormatting sqref="C737">
    <cfRule type="expression" dxfId="3523" priority="1041" stopIfTrue="1">
      <formula>F737="-"</formula>
    </cfRule>
  </conditionalFormatting>
  <conditionalFormatting sqref="D737">
    <cfRule type="expression" dxfId="3522" priority="1046" stopIfTrue="1">
      <formula>F737="-"</formula>
    </cfRule>
  </conditionalFormatting>
  <conditionalFormatting sqref="E737">
    <cfRule type="expression" dxfId="3521" priority="1045" stopIfTrue="1">
      <formula>F737="-"</formula>
    </cfRule>
  </conditionalFormatting>
  <conditionalFormatting sqref="F737">
    <cfRule type="expression" dxfId="3520" priority="1040" stopIfTrue="1">
      <formula>F737="-"</formula>
    </cfRule>
  </conditionalFormatting>
  <conditionalFormatting sqref="C712">
    <cfRule type="expression" dxfId="3519" priority="1033" stopIfTrue="1">
      <formula>F712="-"</formula>
    </cfRule>
  </conditionalFormatting>
  <conditionalFormatting sqref="D712">
    <cfRule type="expression" dxfId="3518" priority="1039" stopIfTrue="1">
      <formula>F712="-"</formula>
    </cfRule>
  </conditionalFormatting>
  <conditionalFormatting sqref="B712">
    <cfRule type="expression" dxfId="3517" priority="1038" stopIfTrue="1">
      <formula>F712="-"</formula>
    </cfRule>
  </conditionalFormatting>
  <conditionalFormatting sqref="E712">
    <cfRule type="expression" dxfId="3516" priority="1037" stopIfTrue="1">
      <formula>F712="-"</formula>
    </cfRule>
  </conditionalFormatting>
  <conditionalFormatting sqref="F712">
    <cfRule type="expression" dxfId="3515" priority="1032" stopIfTrue="1">
      <formula>F712="-"</formula>
    </cfRule>
  </conditionalFormatting>
  <conditionalFormatting sqref="C695">
    <cfRule type="expression" dxfId="3514" priority="1024" stopIfTrue="1">
      <formula>F695="-"</formula>
    </cfRule>
  </conditionalFormatting>
  <conditionalFormatting sqref="D695">
    <cfRule type="expression" dxfId="3513" priority="1029" stopIfTrue="1">
      <formula>F695="-"</formula>
    </cfRule>
  </conditionalFormatting>
  <conditionalFormatting sqref="E695">
    <cfRule type="expression" dxfId="3512" priority="1028" stopIfTrue="1">
      <formula>F695="-"</formula>
    </cfRule>
  </conditionalFormatting>
  <conditionalFormatting sqref="F695">
    <cfRule type="expression" dxfId="3511" priority="1023" stopIfTrue="1">
      <formula>F695="-"</formula>
    </cfRule>
  </conditionalFormatting>
  <conditionalFormatting sqref="C693">
    <cfRule type="expression" dxfId="3510" priority="1008" stopIfTrue="1">
      <formula>F693="-"</formula>
    </cfRule>
  </conditionalFormatting>
  <conditionalFormatting sqref="D693">
    <cfRule type="expression" dxfId="3509" priority="1013" stopIfTrue="1">
      <formula>F693="-"</formula>
    </cfRule>
  </conditionalFormatting>
  <conditionalFormatting sqref="E693">
    <cfRule type="expression" dxfId="3508" priority="1012" stopIfTrue="1">
      <formula>F693="-"</formula>
    </cfRule>
  </conditionalFormatting>
  <conditionalFormatting sqref="F693">
    <cfRule type="expression" dxfId="3507" priority="1007" stopIfTrue="1">
      <formula>F693="-"</formula>
    </cfRule>
  </conditionalFormatting>
  <conditionalFormatting sqref="C684">
    <cfRule type="expression" dxfId="3506" priority="999" stopIfTrue="1">
      <formula>F684="-"</formula>
    </cfRule>
  </conditionalFormatting>
  <conditionalFormatting sqref="D684">
    <cfRule type="expression" dxfId="3505" priority="1004" stopIfTrue="1">
      <formula>F684="-"</formula>
    </cfRule>
  </conditionalFormatting>
  <conditionalFormatting sqref="E684">
    <cfRule type="expression" dxfId="3504" priority="1003" stopIfTrue="1">
      <formula>F684="-"</formula>
    </cfRule>
  </conditionalFormatting>
  <conditionalFormatting sqref="F684">
    <cfRule type="expression" dxfId="3503" priority="998" stopIfTrue="1">
      <formula>F684="-"</formula>
    </cfRule>
  </conditionalFormatting>
  <conditionalFormatting sqref="C685">
    <cfRule type="expression" dxfId="3502" priority="992" stopIfTrue="1">
      <formula>F685="-"</formula>
    </cfRule>
  </conditionalFormatting>
  <conditionalFormatting sqref="D685">
    <cfRule type="expression" dxfId="3501" priority="997" stopIfTrue="1">
      <formula>F685="-"</formula>
    </cfRule>
  </conditionalFormatting>
  <conditionalFormatting sqref="E685">
    <cfRule type="expression" dxfId="3500" priority="996" stopIfTrue="1">
      <formula>F685="-"</formula>
    </cfRule>
  </conditionalFormatting>
  <conditionalFormatting sqref="F685">
    <cfRule type="expression" dxfId="3499" priority="991" stopIfTrue="1">
      <formula>F685="-"</formula>
    </cfRule>
  </conditionalFormatting>
  <conditionalFormatting sqref="C686">
    <cfRule type="expression" dxfId="3498" priority="983" stopIfTrue="1">
      <formula>F686="-"</formula>
    </cfRule>
  </conditionalFormatting>
  <conditionalFormatting sqref="D686">
    <cfRule type="expression" dxfId="3497" priority="988" stopIfTrue="1">
      <formula>F686="-"</formula>
    </cfRule>
  </conditionalFormatting>
  <conditionalFormatting sqref="E686">
    <cfRule type="expression" dxfId="3496" priority="987" stopIfTrue="1">
      <formula>F686="-"</formula>
    </cfRule>
  </conditionalFormatting>
  <conditionalFormatting sqref="F686">
    <cfRule type="expression" dxfId="3495" priority="982" stopIfTrue="1">
      <formula>F686="-"</formula>
    </cfRule>
  </conditionalFormatting>
  <conditionalFormatting sqref="C687">
    <cfRule type="expression" dxfId="3494" priority="974" stopIfTrue="1">
      <formula>F687="-"</formula>
    </cfRule>
  </conditionalFormatting>
  <conditionalFormatting sqref="D687">
    <cfRule type="expression" dxfId="3493" priority="979" stopIfTrue="1">
      <formula>F687="-"</formula>
    </cfRule>
  </conditionalFormatting>
  <conditionalFormatting sqref="E687">
    <cfRule type="expression" dxfId="3492" priority="978" stopIfTrue="1">
      <formula>F687="-"</formula>
    </cfRule>
  </conditionalFormatting>
  <conditionalFormatting sqref="F687">
    <cfRule type="expression" dxfId="3491" priority="973" stopIfTrue="1">
      <formula>F687="-"</formula>
    </cfRule>
  </conditionalFormatting>
  <conditionalFormatting sqref="C688">
    <cfRule type="expression" dxfId="3490" priority="965" stopIfTrue="1">
      <formula>F688="-"</formula>
    </cfRule>
  </conditionalFormatting>
  <conditionalFormatting sqref="D688">
    <cfRule type="expression" dxfId="3489" priority="970" stopIfTrue="1">
      <formula>F688="-"</formula>
    </cfRule>
  </conditionalFormatting>
  <conditionalFormatting sqref="E688">
    <cfRule type="expression" dxfId="3488" priority="969" stopIfTrue="1">
      <formula>F688="-"</formula>
    </cfRule>
  </conditionalFormatting>
  <conditionalFormatting sqref="F688">
    <cfRule type="expression" dxfId="3487" priority="964" stopIfTrue="1">
      <formula>F688="-"</formula>
    </cfRule>
  </conditionalFormatting>
  <conditionalFormatting sqref="C692">
    <cfRule type="expression" dxfId="3486" priority="952" stopIfTrue="1">
      <formula>F692="-"</formula>
    </cfRule>
  </conditionalFormatting>
  <conditionalFormatting sqref="D692">
    <cfRule type="expression" dxfId="3485" priority="957" stopIfTrue="1">
      <formula>F692="-"</formula>
    </cfRule>
  </conditionalFormatting>
  <conditionalFormatting sqref="E692">
    <cfRule type="expression" dxfId="3484" priority="956" stopIfTrue="1">
      <formula>F692="-"</formula>
    </cfRule>
  </conditionalFormatting>
  <conditionalFormatting sqref="F692">
    <cfRule type="expression" dxfId="3483" priority="951" stopIfTrue="1">
      <formula>F692="-"</formula>
    </cfRule>
  </conditionalFormatting>
  <conditionalFormatting sqref="C691">
    <cfRule type="expression" dxfId="3482" priority="943" stopIfTrue="1">
      <formula>F691="-"</formula>
    </cfRule>
  </conditionalFormatting>
  <conditionalFormatting sqref="D691">
    <cfRule type="expression" dxfId="3481" priority="948" stopIfTrue="1">
      <formula>F691="-"</formula>
    </cfRule>
  </conditionalFormatting>
  <conditionalFormatting sqref="E691">
    <cfRule type="expression" dxfId="3480" priority="947" stopIfTrue="1">
      <formula>F691="-"</formula>
    </cfRule>
  </conditionalFormatting>
  <conditionalFormatting sqref="F691">
    <cfRule type="expression" dxfId="3479" priority="942" stopIfTrue="1">
      <formula>F691="-"</formula>
    </cfRule>
  </conditionalFormatting>
  <conditionalFormatting sqref="C690">
    <cfRule type="expression" dxfId="3478" priority="934" stopIfTrue="1">
      <formula>F690="-"</formula>
    </cfRule>
  </conditionalFormatting>
  <conditionalFormatting sqref="D690">
    <cfRule type="expression" dxfId="3477" priority="939" stopIfTrue="1">
      <formula>F690="-"</formula>
    </cfRule>
  </conditionalFormatting>
  <conditionalFormatting sqref="E690">
    <cfRule type="expression" dxfId="3476" priority="938" stopIfTrue="1">
      <formula>F690="-"</formula>
    </cfRule>
  </conditionalFormatting>
  <conditionalFormatting sqref="F690">
    <cfRule type="expression" dxfId="3475" priority="933" stopIfTrue="1">
      <formula>F690="-"</formula>
    </cfRule>
  </conditionalFormatting>
  <conditionalFormatting sqref="C694">
    <cfRule type="expression" dxfId="3474" priority="925" stopIfTrue="1">
      <formula>F694="-"</formula>
    </cfRule>
  </conditionalFormatting>
  <conditionalFormatting sqref="D694">
    <cfRule type="expression" dxfId="3473" priority="930" stopIfTrue="1">
      <formula>F694="-"</formula>
    </cfRule>
  </conditionalFormatting>
  <conditionalFormatting sqref="E694">
    <cfRule type="expression" dxfId="3472" priority="929" stopIfTrue="1">
      <formula>F694="-"</formula>
    </cfRule>
  </conditionalFormatting>
  <conditionalFormatting sqref="F694">
    <cfRule type="expression" dxfId="3471" priority="924" stopIfTrue="1">
      <formula>F694="-"</formula>
    </cfRule>
  </conditionalFormatting>
  <conditionalFormatting sqref="C704">
    <cfRule type="expression" dxfId="3470" priority="916" stopIfTrue="1">
      <formula>F704="-"</formula>
    </cfRule>
  </conditionalFormatting>
  <conditionalFormatting sqref="D704">
    <cfRule type="expression" dxfId="3469" priority="921" stopIfTrue="1">
      <formula>F704="-"</formula>
    </cfRule>
  </conditionalFormatting>
  <conditionalFormatting sqref="E704">
    <cfRule type="expression" dxfId="3468" priority="920" stopIfTrue="1">
      <formula>F704="-"</formula>
    </cfRule>
  </conditionalFormatting>
  <conditionalFormatting sqref="F704">
    <cfRule type="expression" dxfId="3467" priority="915" stopIfTrue="1">
      <formula>F704="-"</formula>
    </cfRule>
  </conditionalFormatting>
  <conditionalFormatting sqref="C697">
    <cfRule type="expression" dxfId="3466" priority="909" stopIfTrue="1">
      <formula>F697="-"</formula>
    </cfRule>
  </conditionalFormatting>
  <conditionalFormatting sqref="D697">
    <cfRule type="expression" dxfId="3465" priority="914" stopIfTrue="1">
      <formula>F697="-"</formula>
    </cfRule>
  </conditionalFormatting>
  <conditionalFormatting sqref="E697">
    <cfRule type="expression" dxfId="3464" priority="913" stopIfTrue="1">
      <formula>F697="-"</formula>
    </cfRule>
  </conditionalFormatting>
  <conditionalFormatting sqref="F697">
    <cfRule type="expression" dxfId="3463" priority="908" stopIfTrue="1">
      <formula>F697="-"</formula>
    </cfRule>
  </conditionalFormatting>
  <conditionalFormatting sqref="C698">
    <cfRule type="expression" dxfId="3462" priority="902" stopIfTrue="1">
      <formula>F698="-"</formula>
    </cfRule>
  </conditionalFormatting>
  <conditionalFormatting sqref="D698">
    <cfRule type="expression" dxfId="3461" priority="907" stopIfTrue="1">
      <formula>F698="-"</formula>
    </cfRule>
  </conditionalFormatting>
  <conditionalFormatting sqref="E698">
    <cfRule type="expression" dxfId="3460" priority="906" stopIfTrue="1">
      <formula>F698="-"</formula>
    </cfRule>
  </conditionalFormatting>
  <conditionalFormatting sqref="F698">
    <cfRule type="expression" dxfId="3459" priority="901" stopIfTrue="1">
      <formula>F698="-"</formula>
    </cfRule>
  </conditionalFormatting>
  <conditionalFormatting sqref="C699">
    <cfRule type="expression" dxfId="3458" priority="894" stopIfTrue="1">
      <formula>F699="-"</formula>
    </cfRule>
  </conditionalFormatting>
  <conditionalFormatting sqref="D699">
    <cfRule type="expression" dxfId="3457" priority="900" stopIfTrue="1">
      <formula>F699="-"</formula>
    </cfRule>
  </conditionalFormatting>
  <conditionalFormatting sqref="B699">
    <cfRule type="expression" dxfId="3456" priority="899" stopIfTrue="1">
      <formula>F699="-"</formula>
    </cfRule>
  </conditionalFormatting>
  <conditionalFormatting sqref="E699">
    <cfRule type="expression" dxfId="3455" priority="898" stopIfTrue="1">
      <formula>F699="-"</formula>
    </cfRule>
  </conditionalFormatting>
  <conditionalFormatting sqref="F699">
    <cfRule type="expression" dxfId="3454" priority="893" stopIfTrue="1">
      <formula>F699="-"</formula>
    </cfRule>
  </conditionalFormatting>
  <conditionalFormatting sqref="C703">
    <cfRule type="expression" dxfId="3453" priority="883" stopIfTrue="1">
      <formula>F703="-"</formula>
    </cfRule>
  </conditionalFormatting>
  <conditionalFormatting sqref="D703">
    <cfRule type="expression" dxfId="3452" priority="888" stopIfTrue="1">
      <formula>F703="-"</formula>
    </cfRule>
  </conditionalFormatting>
  <conditionalFormatting sqref="E703">
    <cfRule type="expression" dxfId="3451" priority="887" stopIfTrue="1">
      <formula>F703="-"</formula>
    </cfRule>
  </conditionalFormatting>
  <conditionalFormatting sqref="F703">
    <cfRule type="expression" dxfId="3450" priority="882" stopIfTrue="1">
      <formula>F703="-"</formula>
    </cfRule>
  </conditionalFormatting>
  <conditionalFormatting sqref="C702">
    <cfRule type="expression" dxfId="3449" priority="876" stopIfTrue="1">
      <formula>F702="-"</formula>
    </cfRule>
  </conditionalFormatting>
  <conditionalFormatting sqref="D702">
    <cfRule type="expression" dxfId="3448" priority="881" stopIfTrue="1">
      <formula>F702="-"</formula>
    </cfRule>
  </conditionalFormatting>
  <conditionalFormatting sqref="E702">
    <cfRule type="expression" dxfId="3447" priority="880" stopIfTrue="1">
      <formula>F702="-"</formula>
    </cfRule>
  </conditionalFormatting>
  <conditionalFormatting sqref="F702">
    <cfRule type="expression" dxfId="3446" priority="875" stopIfTrue="1">
      <formula>F702="-"</formula>
    </cfRule>
  </conditionalFormatting>
  <conditionalFormatting sqref="C701">
    <cfRule type="expression" dxfId="3445" priority="869" stopIfTrue="1">
      <formula>F701="-"</formula>
    </cfRule>
  </conditionalFormatting>
  <conditionalFormatting sqref="D701">
    <cfRule type="expression" dxfId="3444" priority="874" stopIfTrue="1">
      <formula>F701="-"</formula>
    </cfRule>
  </conditionalFormatting>
  <conditionalFormatting sqref="E701">
    <cfRule type="expression" dxfId="3443" priority="873" stopIfTrue="1">
      <formula>F701="-"</formula>
    </cfRule>
  </conditionalFormatting>
  <conditionalFormatting sqref="F701">
    <cfRule type="expression" dxfId="3442" priority="868" stopIfTrue="1">
      <formula>F701="-"</formula>
    </cfRule>
  </conditionalFormatting>
  <conditionalFormatting sqref="C700">
    <cfRule type="expression" dxfId="3441" priority="861" stopIfTrue="1">
      <formula>F700="-"</formula>
    </cfRule>
  </conditionalFormatting>
  <conditionalFormatting sqref="D700">
    <cfRule type="expression" dxfId="3440" priority="867" stopIfTrue="1">
      <formula>F700="-"</formula>
    </cfRule>
  </conditionalFormatting>
  <conditionalFormatting sqref="B700:B711">
    <cfRule type="expression" dxfId="3439" priority="866" stopIfTrue="1">
      <formula>F700="-"</formula>
    </cfRule>
  </conditionalFormatting>
  <conditionalFormatting sqref="E700">
    <cfRule type="expression" dxfId="3438" priority="865" stopIfTrue="1">
      <formula>F700="-"</formula>
    </cfRule>
  </conditionalFormatting>
  <conditionalFormatting sqref="F700">
    <cfRule type="expression" dxfId="3437" priority="860" stopIfTrue="1">
      <formula>F700="-"</formula>
    </cfRule>
  </conditionalFormatting>
  <conditionalFormatting sqref="C705">
    <cfRule type="expression" dxfId="3436" priority="854" stopIfTrue="1">
      <formula>F705="-"</formula>
    </cfRule>
  </conditionalFormatting>
  <conditionalFormatting sqref="D705">
    <cfRule type="expression" dxfId="3435" priority="859" stopIfTrue="1">
      <formula>F705="-"</formula>
    </cfRule>
  </conditionalFormatting>
  <conditionalFormatting sqref="E705">
    <cfRule type="expression" dxfId="3434" priority="858" stopIfTrue="1">
      <formula>F705="-"</formula>
    </cfRule>
  </conditionalFormatting>
  <conditionalFormatting sqref="F705">
    <cfRule type="expression" dxfId="3433" priority="853" stopIfTrue="1">
      <formula>F705="-"</formula>
    </cfRule>
  </conditionalFormatting>
  <conditionalFormatting sqref="C706">
    <cfRule type="expression" dxfId="3432" priority="835" stopIfTrue="1">
      <formula>F706="-"</formula>
    </cfRule>
  </conditionalFormatting>
  <conditionalFormatting sqref="D706">
    <cfRule type="expression" dxfId="3431" priority="840" stopIfTrue="1">
      <formula>F706="-"</formula>
    </cfRule>
  </conditionalFormatting>
  <conditionalFormatting sqref="E706">
    <cfRule type="expression" dxfId="3430" priority="839" stopIfTrue="1">
      <formula>F706="-"</formula>
    </cfRule>
  </conditionalFormatting>
  <conditionalFormatting sqref="F706">
    <cfRule type="expression" dxfId="3429" priority="834" stopIfTrue="1">
      <formula>F706="-"</formula>
    </cfRule>
  </conditionalFormatting>
  <conditionalFormatting sqref="C710">
    <cfRule type="expression" dxfId="3428" priority="826" stopIfTrue="1">
      <formula>F710="-"</formula>
    </cfRule>
  </conditionalFormatting>
  <conditionalFormatting sqref="D710">
    <cfRule type="expression" dxfId="3427" priority="831" stopIfTrue="1">
      <formula>F710="-"</formula>
    </cfRule>
  </conditionalFormatting>
  <conditionalFormatting sqref="E710">
    <cfRule type="expression" dxfId="3426" priority="830" stopIfTrue="1">
      <formula>F710="-"</formula>
    </cfRule>
  </conditionalFormatting>
  <conditionalFormatting sqref="F710">
    <cfRule type="expression" dxfId="3425" priority="825" stopIfTrue="1">
      <formula>F710="-"</formula>
    </cfRule>
  </conditionalFormatting>
  <conditionalFormatting sqref="C709">
    <cfRule type="expression" dxfId="3424" priority="819" stopIfTrue="1">
      <formula>F709="-"</formula>
    </cfRule>
  </conditionalFormatting>
  <conditionalFormatting sqref="D709">
    <cfRule type="expression" dxfId="3423" priority="824" stopIfTrue="1">
      <formula>F709="-"</formula>
    </cfRule>
  </conditionalFormatting>
  <conditionalFormatting sqref="E709">
    <cfRule type="expression" dxfId="3422" priority="823" stopIfTrue="1">
      <formula>F709="-"</formula>
    </cfRule>
  </conditionalFormatting>
  <conditionalFormatting sqref="F709">
    <cfRule type="expression" dxfId="3421" priority="818" stopIfTrue="1">
      <formula>F709="-"</formula>
    </cfRule>
  </conditionalFormatting>
  <conditionalFormatting sqref="C708">
    <cfRule type="expression" dxfId="3420" priority="812" stopIfTrue="1">
      <formula>F708="-"</formula>
    </cfRule>
  </conditionalFormatting>
  <conditionalFormatting sqref="D708">
    <cfRule type="expression" dxfId="3419" priority="817" stopIfTrue="1">
      <formula>F708="-"</formula>
    </cfRule>
  </conditionalFormatting>
  <conditionalFormatting sqref="E708">
    <cfRule type="expression" dxfId="3418" priority="816" stopIfTrue="1">
      <formula>F708="-"</formula>
    </cfRule>
  </conditionalFormatting>
  <conditionalFormatting sqref="F708">
    <cfRule type="expression" dxfId="3417" priority="811" stopIfTrue="1">
      <formula>F708="-"</formula>
    </cfRule>
  </conditionalFormatting>
  <conditionalFormatting sqref="C707">
    <cfRule type="expression" dxfId="3416" priority="805" stopIfTrue="1">
      <formula>F707="-"</formula>
    </cfRule>
  </conditionalFormatting>
  <conditionalFormatting sqref="D707">
    <cfRule type="expression" dxfId="3415" priority="810" stopIfTrue="1">
      <formula>F707="-"</formula>
    </cfRule>
  </conditionalFormatting>
  <conditionalFormatting sqref="E707">
    <cfRule type="expression" dxfId="3414" priority="809" stopIfTrue="1">
      <formula>F707="-"</formula>
    </cfRule>
  </conditionalFormatting>
  <conditionalFormatting sqref="F707">
    <cfRule type="expression" dxfId="3413" priority="804" stopIfTrue="1">
      <formula>F707="-"</formula>
    </cfRule>
  </conditionalFormatting>
  <conditionalFormatting sqref="C739">
    <cfRule type="expression" dxfId="3412" priority="794" stopIfTrue="1">
      <formula>F739="-"</formula>
    </cfRule>
  </conditionalFormatting>
  <conditionalFormatting sqref="D739">
    <cfRule type="expression" dxfId="3411" priority="799" stopIfTrue="1">
      <formula>F739="-"</formula>
    </cfRule>
  </conditionalFormatting>
  <conditionalFormatting sqref="E739">
    <cfRule type="expression" dxfId="3410" priority="798" stopIfTrue="1">
      <formula>F739="-"</formula>
    </cfRule>
  </conditionalFormatting>
  <conditionalFormatting sqref="F739">
    <cfRule type="expression" dxfId="3409" priority="793" stopIfTrue="1">
      <formula>F739="-"</formula>
    </cfRule>
  </conditionalFormatting>
  <conditionalFormatting sqref="C740">
    <cfRule type="expression" dxfId="3408" priority="785" stopIfTrue="1">
      <formula>F740="-"</formula>
    </cfRule>
  </conditionalFormatting>
  <conditionalFormatting sqref="D740">
    <cfRule type="expression" dxfId="3407" priority="790" stopIfTrue="1">
      <formula>F740="-"</formula>
    </cfRule>
  </conditionalFormatting>
  <conditionalFormatting sqref="E740">
    <cfRule type="expression" dxfId="3406" priority="789" stopIfTrue="1">
      <formula>F740="-"</formula>
    </cfRule>
  </conditionalFormatting>
  <conditionalFormatting sqref="F740">
    <cfRule type="expression" dxfId="3405" priority="784" stopIfTrue="1">
      <formula>F740="-"</formula>
    </cfRule>
  </conditionalFormatting>
  <conditionalFormatting sqref="C713">
    <cfRule type="expression" dxfId="3404" priority="776" stopIfTrue="1">
      <formula>F713="-"</formula>
    </cfRule>
  </conditionalFormatting>
  <conditionalFormatting sqref="D713">
    <cfRule type="expression" dxfId="3403" priority="781" stopIfTrue="1">
      <formula>F713="-"</formula>
    </cfRule>
  </conditionalFormatting>
  <conditionalFormatting sqref="E713">
    <cfRule type="expression" dxfId="3402" priority="780" stopIfTrue="1">
      <formula>F713="-"</formula>
    </cfRule>
  </conditionalFormatting>
  <conditionalFormatting sqref="F713">
    <cfRule type="expression" dxfId="3401" priority="775" stopIfTrue="1">
      <formula>F713="-"</formula>
    </cfRule>
  </conditionalFormatting>
  <conditionalFormatting sqref="C720">
    <cfRule type="expression" dxfId="3400" priority="763" stopIfTrue="1">
      <formula>F720="-"</formula>
    </cfRule>
  </conditionalFormatting>
  <conditionalFormatting sqref="D720">
    <cfRule type="expression" dxfId="3399" priority="768" stopIfTrue="1">
      <formula>F720="-"</formula>
    </cfRule>
  </conditionalFormatting>
  <conditionalFormatting sqref="E720">
    <cfRule type="expression" dxfId="3398" priority="767" stopIfTrue="1">
      <formula>F720="-"</formula>
    </cfRule>
  </conditionalFormatting>
  <conditionalFormatting sqref="F720">
    <cfRule type="expression" dxfId="3397" priority="762" stopIfTrue="1">
      <formula>F720="-"</formula>
    </cfRule>
  </conditionalFormatting>
  <conditionalFormatting sqref="C719">
    <cfRule type="expression" dxfId="3396" priority="756" stopIfTrue="1">
      <formula>F719="-"</formula>
    </cfRule>
  </conditionalFormatting>
  <conditionalFormatting sqref="D719">
    <cfRule type="expression" dxfId="3395" priority="761" stopIfTrue="1">
      <formula>F719="-"</formula>
    </cfRule>
  </conditionalFormatting>
  <conditionalFormatting sqref="E719">
    <cfRule type="expression" dxfId="3394" priority="760" stopIfTrue="1">
      <formula>F719="-"</formula>
    </cfRule>
  </conditionalFormatting>
  <conditionalFormatting sqref="F719">
    <cfRule type="expression" dxfId="3393" priority="755" stopIfTrue="1">
      <formula>F719="-"</formula>
    </cfRule>
  </conditionalFormatting>
  <conditionalFormatting sqref="C721">
    <cfRule type="expression" dxfId="3392" priority="741" stopIfTrue="1">
      <formula>F721="-"</formula>
    </cfRule>
  </conditionalFormatting>
  <conditionalFormatting sqref="D721">
    <cfRule type="expression" dxfId="3391" priority="746" stopIfTrue="1">
      <formula>F721="-"</formula>
    </cfRule>
  </conditionalFormatting>
  <conditionalFormatting sqref="E721">
    <cfRule type="expression" dxfId="3390" priority="745" stopIfTrue="1">
      <formula>F721="-"</formula>
    </cfRule>
  </conditionalFormatting>
  <conditionalFormatting sqref="F721">
    <cfRule type="expression" dxfId="3389" priority="740" stopIfTrue="1">
      <formula>F721="-"</formula>
    </cfRule>
  </conditionalFormatting>
  <conditionalFormatting sqref="C722">
    <cfRule type="expression" dxfId="3388" priority="734" stopIfTrue="1">
      <formula>F722="-"</formula>
    </cfRule>
  </conditionalFormatting>
  <conditionalFormatting sqref="D722">
    <cfRule type="expression" dxfId="3387" priority="739" stopIfTrue="1">
      <formula>F722="-"</formula>
    </cfRule>
  </conditionalFormatting>
  <conditionalFormatting sqref="E722">
    <cfRule type="expression" dxfId="3386" priority="738" stopIfTrue="1">
      <formula>F722="-"</formula>
    </cfRule>
  </conditionalFormatting>
  <conditionalFormatting sqref="F722">
    <cfRule type="expression" dxfId="3385" priority="733" stopIfTrue="1">
      <formula>F722="-"</formula>
    </cfRule>
  </conditionalFormatting>
  <conditionalFormatting sqref="C208">
    <cfRule type="expression" dxfId="3384" priority="727" stopIfTrue="1">
      <formula>F208="-"</formula>
    </cfRule>
  </conditionalFormatting>
  <conditionalFormatting sqref="D208">
    <cfRule type="expression" dxfId="3383" priority="732" stopIfTrue="1">
      <formula>F208="-"</formula>
    </cfRule>
  </conditionalFormatting>
  <conditionalFormatting sqref="E208">
    <cfRule type="expression" dxfId="3382" priority="731" stopIfTrue="1">
      <formula>F208="-"</formula>
    </cfRule>
  </conditionalFormatting>
  <conditionalFormatting sqref="F208">
    <cfRule type="expression" dxfId="3381" priority="726" stopIfTrue="1">
      <formula>F208="-"</formula>
    </cfRule>
  </conditionalFormatting>
  <conditionalFormatting sqref="C729">
    <cfRule type="expression" dxfId="3380" priority="720" stopIfTrue="1">
      <formula>F729="-"</formula>
    </cfRule>
  </conditionalFormatting>
  <conditionalFormatting sqref="D729">
    <cfRule type="expression" dxfId="3379" priority="725" stopIfTrue="1">
      <formula>F729="-"</formula>
    </cfRule>
  </conditionalFormatting>
  <conditionalFormatting sqref="E729">
    <cfRule type="expression" dxfId="3378" priority="724" stopIfTrue="1">
      <formula>F729="-"</formula>
    </cfRule>
  </conditionalFormatting>
  <conditionalFormatting sqref="F729">
    <cfRule type="expression" dxfId="3377" priority="719" stopIfTrue="1">
      <formula>F729="-"</formula>
    </cfRule>
  </conditionalFormatting>
  <conditionalFormatting sqref="C727">
    <cfRule type="expression" dxfId="3376" priority="713" stopIfTrue="1">
      <formula>F727="-"</formula>
    </cfRule>
  </conditionalFormatting>
  <conditionalFormatting sqref="D727">
    <cfRule type="expression" dxfId="3375" priority="718" stopIfTrue="1">
      <formula>F727="-"</formula>
    </cfRule>
  </conditionalFormatting>
  <conditionalFormatting sqref="E727">
    <cfRule type="expression" dxfId="3374" priority="717" stopIfTrue="1">
      <formula>F727="-"</formula>
    </cfRule>
  </conditionalFormatting>
  <conditionalFormatting sqref="F727">
    <cfRule type="expression" dxfId="3373" priority="712" stopIfTrue="1">
      <formula>F727="-"</formula>
    </cfRule>
  </conditionalFormatting>
  <conditionalFormatting sqref="C332">
    <cfRule type="expression" dxfId="3372" priority="700" stopIfTrue="1">
      <formula>F332="-"</formula>
    </cfRule>
  </conditionalFormatting>
  <conditionalFormatting sqref="D332">
    <cfRule type="expression" dxfId="3371" priority="705" stopIfTrue="1">
      <formula>F332="-"</formula>
    </cfRule>
  </conditionalFormatting>
  <conditionalFormatting sqref="E332">
    <cfRule type="expression" dxfId="3370" priority="704" stopIfTrue="1">
      <formula>F332="-"</formula>
    </cfRule>
  </conditionalFormatting>
  <conditionalFormatting sqref="F332">
    <cfRule type="expression" dxfId="3369" priority="699" stopIfTrue="1">
      <formula>F332="-"</formula>
    </cfRule>
  </conditionalFormatting>
  <conditionalFormatting sqref="C333">
    <cfRule type="expression" dxfId="3368" priority="691" stopIfTrue="1">
      <formula>F333="-"</formula>
    </cfRule>
  </conditionalFormatting>
  <conditionalFormatting sqref="D333">
    <cfRule type="expression" dxfId="3367" priority="696" stopIfTrue="1">
      <formula>F333="-"</formula>
    </cfRule>
  </conditionalFormatting>
  <conditionalFormatting sqref="E333">
    <cfRule type="expression" dxfId="3366" priority="695" stopIfTrue="1">
      <formula>F333="-"</formula>
    </cfRule>
  </conditionalFormatting>
  <conditionalFormatting sqref="F333">
    <cfRule type="expression" dxfId="3365" priority="690" stopIfTrue="1">
      <formula>F333="-"</formula>
    </cfRule>
  </conditionalFormatting>
  <conditionalFormatting sqref="C342">
    <cfRule type="expression" dxfId="3364" priority="682" stopIfTrue="1">
      <formula>F342="-"</formula>
    </cfRule>
  </conditionalFormatting>
  <conditionalFormatting sqref="D342">
    <cfRule type="expression" dxfId="3363" priority="687" stopIfTrue="1">
      <formula>F342="-"</formula>
    </cfRule>
  </conditionalFormatting>
  <conditionalFormatting sqref="E342">
    <cfRule type="expression" dxfId="3362" priority="686" stopIfTrue="1">
      <formula>F342="-"</formula>
    </cfRule>
  </conditionalFormatting>
  <conditionalFormatting sqref="F342">
    <cfRule type="expression" dxfId="3361" priority="681" stopIfTrue="1">
      <formula>F342="-"</formula>
    </cfRule>
  </conditionalFormatting>
  <conditionalFormatting sqref="C347">
    <cfRule type="expression" dxfId="3360" priority="673" stopIfTrue="1">
      <formula>F347="-"</formula>
    </cfRule>
  </conditionalFormatting>
  <conditionalFormatting sqref="D347">
    <cfRule type="expression" dxfId="3359" priority="678" stopIfTrue="1">
      <formula>F347="-"</formula>
    </cfRule>
  </conditionalFormatting>
  <conditionalFormatting sqref="E347">
    <cfRule type="expression" dxfId="3358" priority="677" stopIfTrue="1">
      <formula>F347="-"</formula>
    </cfRule>
  </conditionalFormatting>
  <conditionalFormatting sqref="F347">
    <cfRule type="expression" dxfId="3357" priority="672" stopIfTrue="1">
      <formula>F347="-"</formula>
    </cfRule>
  </conditionalFormatting>
  <conditionalFormatting sqref="C503">
    <cfRule type="expression" dxfId="3356" priority="664" stopIfTrue="1">
      <formula>F503="-"</formula>
    </cfRule>
  </conditionalFormatting>
  <conditionalFormatting sqref="D503">
    <cfRule type="expression" dxfId="3355" priority="669" stopIfTrue="1">
      <formula>F503="-"</formula>
    </cfRule>
  </conditionalFormatting>
  <conditionalFormatting sqref="E503">
    <cfRule type="expression" dxfId="3354" priority="668" stopIfTrue="1">
      <formula>F503="-"</formula>
    </cfRule>
  </conditionalFormatting>
  <conditionalFormatting sqref="F503">
    <cfRule type="expression" dxfId="3353" priority="663" stopIfTrue="1">
      <formula>F503="-"</formula>
    </cfRule>
  </conditionalFormatting>
  <conditionalFormatting sqref="C642">
    <cfRule type="expression" dxfId="3352" priority="651" stopIfTrue="1">
      <formula>F642="-"</formula>
    </cfRule>
  </conditionalFormatting>
  <conditionalFormatting sqref="D642">
    <cfRule type="expression" dxfId="3351" priority="656" stopIfTrue="1">
      <formula>F642="-"</formula>
    </cfRule>
  </conditionalFormatting>
  <conditionalFormatting sqref="E642">
    <cfRule type="expression" dxfId="3350" priority="655" stopIfTrue="1">
      <formula>F642="-"</formula>
    </cfRule>
  </conditionalFormatting>
  <conditionalFormatting sqref="F642">
    <cfRule type="expression" dxfId="3349" priority="650" stopIfTrue="1">
      <formula>F642="-"</formula>
    </cfRule>
  </conditionalFormatting>
  <conditionalFormatting sqref="C731">
    <cfRule type="expression" dxfId="3348" priority="644" stopIfTrue="1">
      <formula>F731="-"</formula>
    </cfRule>
  </conditionalFormatting>
  <conditionalFormatting sqref="D731">
    <cfRule type="expression" dxfId="3347" priority="649" stopIfTrue="1">
      <formula>F731="-"</formula>
    </cfRule>
  </conditionalFormatting>
  <conditionalFormatting sqref="E731">
    <cfRule type="expression" dxfId="3346" priority="648" stopIfTrue="1">
      <formula>F731="-"</formula>
    </cfRule>
  </conditionalFormatting>
  <conditionalFormatting sqref="F731">
    <cfRule type="expression" dxfId="3345" priority="643" stopIfTrue="1">
      <formula>F731="-"</formula>
    </cfRule>
  </conditionalFormatting>
  <conditionalFormatting sqref="C696">
    <cfRule type="expression" dxfId="3344" priority="637" stopIfTrue="1">
      <formula>F696="-"</formula>
    </cfRule>
  </conditionalFormatting>
  <conditionalFormatting sqref="D696">
    <cfRule type="expression" dxfId="3343" priority="642" stopIfTrue="1">
      <formula>F696="-"</formula>
    </cfRule>
  </conditionalFormatting>
  <conditionalFormatting sqref="E696">
    <cfRule type="expression" dxfId="3342" priority="641" stopIfTrue="1">
      <formula>F696="-"</formula>
    </cfRule>
  </conditionalFormatting>
  <conditionalFormatting sqref="F696">
    <cfRule type="expression" dxfId="3341" priority="636" stopIfTrue="1">
      <formula>F696="-"</formula>
    </cfRule>
  </conditionalFormatting>
  <conditionalFormatting sqref="C655">
    <cfRule type="expression" dxfId="3340" priority="626" stopIfTrue="1">
      <formula>F655="-"</formula>
    </cfRule>
  </conditionalFormatting>
  <conditionalFormatting sqref="D655">
    <cfRule type="expression" dxfId="3339" priority="631" stopIfTrue="1">
      <formula>F655="-"</formula>
    </cfRule>
  </conditionalFormatting>
  <conditionalFormatting sqref="E655">
    <cfRule type="expression" dxfId="3338" priority="630" stopIfTrue="1">
      <formula>F655="-"</formula>
    </cfRule>
  </conditionalFormatting>
  <conditionalFormatting sqref="F655">
    <cfRule type="expression" dxfId="3337" priority="625" stopIfTrue="1">
      <formula>F655="-"</formula>
    </cfRule>
  </conditionalFormatting>
  <conditionalFormatting sqref="C206">
    <cfRule type="expression" dxfId="3336" priority="617" stopIfTrue="1">
      <formula>F206="-"</formula>
    </cfRule>
  </conditionalFormatting>
  <conditionalFormatting sqref="D206">
    <cfRule type="expression" dxfId="3335" priority="622" stopIfTrue="1">
      <formula>F206="-"</formula>
    </cfRule>
  </conditionalFormatting>
  <conditionalFormatting sqref="E206">
    <cfRule type="expression" dxfId="3334" priority="621" stopIfTrue="1">
      <formula>F206="-"</formula>
    </cfRule>
  </conditionalFormatting>
  <conditionalFormatting sqref="F206">
    <cfRule type="expression" dxfId="3333" priority="616" stopIfTrue="1">
      <formula>F206="-"</formula>
    </cfRule>
  </conditionalFormatting>
  <conditionalFormatting sqref="C641">
    <cfRule type="expression" dxfId="3332" priority="608" stopIfTrue="1">
      <formula>F641="-"</formula>
    </cfRule>
  </conditionalFormatting>
  <conditionalFormatting sqref="D641">
    <cfRule type="expression" dxfId="3331" priority="613" stopIfTrue="1">
      <formula>F641="-"</formula>
    </cfRule>
  </conditionalFormatting>
  <conditionalFormatting sqref="E641">
    <cfRule type="expression" dxfId="3330" priority="612" stopIfTrue="1">
      <formula>F641="-"</formula>
    </cfRule>
  </conditionalFormatting>
  <conditionalFormatting sqref="F641">
    <cfRule type="expression" dxfId="3329" priority="607" stopIfTrue="1">
      <formula>F641="-"</formula>
    </cfRule>
  </conditionalFormatting>
  <conditionalFormatting sqref="C728">
    <cfRule type="expression" dxfId="3328" priority="601" stopIfTrue="1">
      <formula>F728="-"</formula>
    </cfRule>
  </conditionalFormatting>
  <conditionalFormatting sqref="D728">
    <cfRule type="expression" dxfId="3327" priority="606" stopIfTrue="1">
      <formula>F728="-"</formula>
    </cfRule>
  </conditionalFormatting>
  <conditionalFormatting sqref="E728">
    <cfRule type="expression" dxfId="3326" priority="605" stopIfTrue="1">
      <formula>F728="-"</formula>
    </cfRule>
  </conditionalFormatting>
  <conditionalFormatting sqref="F728">
    <cfRule type="expression" dxfId="3325" priority="600" stopIfTrue="1">
      <formula>F728="-"</formula>
    </cfRule>
  </conditionalFormatting>
  <conditionalFormatting sqref="C645">
    <cfRule type="expression" dxfId="3324" priority="594" stopIfTrue="1">
      <formula>F645="-"</formula>
    </cfRule>
  </conditionalFormatting>
  <conditionalFormatting sqref="D645">
    <cfRule type="expression" dxfId="3323" priority="599" stopIfTrue="1">
      <formula>F645="-"</formula>
    </cfRule>
  </conditionalFormatting>
  <conditionalFormatting sqref="E645">
    <cfRule type="expression" dxfId="3322" priority="598" stopIfTrue="1">
      <formula>F645="-"</formula>
    </cfRule>
  </conditionalFormatting>
  <conditionalFormatting sqref="F645">
    <cfRule type="expression" dxfId="3321" priority="593" stopIfTrue="1">
      <formula>F645="-"</formula>
    </cfRule>
  </conditionalFormatting>
  <conditionalFormatting sqref="C643">
    <cfRule type="expression" dxfId="3320" priority="587" stopIfTrue="1">
      <formula>F643="-"</formula>
    </cfRule>
  </conditionalFormatting>
  <conditionalFormatting sqref="D643">
    <cfRule type="expression" dxfId="3319" priority="592" stopIfTrue="1">
      <formula>F643="-"</formula>
    </cfRule>
  </conditionalFormatting>
  <conditionalFormatting sqref="E643">
    <cfRule type="expression" dxfId="3318" priority="591" stopIfTrue="1">
      <formula>F643="-"</formula>
    </cfRule>
  </conditionalFormatting>
  <conditionalFormatting sqref="F643">
    <cfRule type="expression" dxfId="3317" priority="586" stopIfTrue="1">
      <formula>F643="-"</formula>
    </cfRule>
  </conditionalFormatting>
  <conditionalFormatting sqref="C537">
    <cfRule type="expression" dxfId="3316" priority="580" stopIfTrue="1">
      <formula>F537="-"</formula>
    </cfRule>
  </conditionalFormatting>
  <conditionalFormatting sqref="D537">
    <cfRule type="expression" dxfId="3315" priority="585" stopIfTrue="1">
      <formula>F537="-"</formula>
    </cfRule>
  </conditionalFormatting>
  <conditionalFormatting sqref="E537">
    <cfRule type="expression" dxfId="3314" priority="584" stopIfTrue="1">
      <formula>F537="-"</formula>
    </cfRule>
  </conditionalFormatting>
  <conditionalFormatting sqref="F537">
    <cfRule type="expression" dxfId="3313" priority="579" stopIfTrue="1">
      <formula>F537="-"</formula>
    </cfRule>
  </conditionalFormatting>
  <conditionalFormatting sqref="C536">
    <cfRule type="expression" dxfId="3312" priority="573" stopIfTrue="1">
      <formula>F536="-"</formula>
    </cfRule>
  </conditionalFormatting>
  <conditionalFormatting sqref="D536">
    <cfRule type="expression" dxfId="3311" priority="578" stopIfTrue="1">
      <formula>F536="-"</formula>
    </cfRule>
  </conditionalFormatting>
  <conditionalFormatting sqref="E536">
    <cfRule type="expression" dxfId="3310" priority="577" stopIfTrue="1">
      <formula>F536="-"</formula>
    </cfRule>
  </conditionalFormatting>
  <conditionalFormatting sqref="F536">
    <cfRule type="expression" dxfId="3309" priority="572" stopIfTrue="1">
      <formula>F536="-"</formula>
    </cfRule>
  </conditionalFormatting>
  <conditionalFormatting sqref="C735">
    <cfRule type="expression" dxfId="3308" priority="517" stopIfTrue="1">
      <formula>F735="-"</formula>
    </cfRule>
  </conditionalFormatting>
  <conditionalFormatting sqref="D735">
    <cfRule type="expression" dxfId="3307" priority="522" stopIfTrue="1">
      <formula>F735="-"</formula>
    </cfRule>
  </conditionalFormatting>
  <conditionalFormatting sqref="E735">
    <cfRule type="expression" dxfId="3306" priority="521" stopIfTrue="1">
      <formula>F735="-"</formula>
    </cfRule>
  </conditionalFormatting>
  <conditionalFormatting sqref="F735">
    <cfRule type="expression" dxfId="3305" priority="516" stopIfTrue="1">
      <formula>F735="-"</formula>
    </cfRule>
  </conditionalFormatting>
  <conditionalFormatting sqref="C535">
    <cfRule type="expression" dxfId="3304" priority="566" stopIfTrue="1">
      <formula>F535="-"</formula>
    </cfRule>
  </conditionalFormatting>
  <conditionalFormatting sqref="D535">
    <cfRule type="expression" dxfId="3303" priority="571" stopIfTrue="1">
      <formula>F535="-"</formula>
    </cfRule>
  </conditionalFormatting>
  <conditionalFormatting sqref="E535">
    <cfRule type="expression" dxfId="3302" priority="570" stopIfTrue="1">
      <formula>F535="-"</formula>
    </cfRule>
  </conditionalFormatting>
  <conditionalFormatting sqref="F535">
    <cfRule type="expression" dxfId="3301" priority="565" stopIfTrue="1">
      <formula>F535="-"</formula>
    </cfRule>
  </conditionalFormatting>
  <conditionalFormatting sqref="C447">
    <cfRule type="expression" dxfId="3300" priority="553" stopIfTrue="1">
      <formula>F447="-"</formula>
    </cfRule>
  </conditionalFormatting>
  <conditionalFormatting sqref="D447">
    <cfRule type="expression" dxfId="3299" priority="558" stopIfTrue="1">
      <formula>F447="-"</formula>
    </cfRule>
  </conditionalFormatting>
  <conditionalFormatting sqref="E447">
    <cfRule type="expression" dxfId="3298" priority="557" stopIfTrue="1">
      <formula>F447="-"</formula>
    </cfRule>
  </conditionalFormatting>
  <conditionalFormatting sqref="F447">
    <cfRule type="expression" dxfId="3297" priority="552" stopIfTrue="1">
      <formula>F447="-"</formula>
    </cfRule>
  </conditionalFormatting>
  <conditionalFormatting sqref="C711">
    <cfRule type="expression" dxfId="3296" priority="544" stopIfTrue="1">
      <formula>F711="-"</formula>
    </cfRule>
  </conditionalFormatting>
  <conditionalFormatting sqref="D711">
    <cfRule type="expression" dxfId="3295" priority="549" stopIfTrue="1">
      <formula>F711="-"</formula>
    </cfRule>
  </conditionalFormatting>
  <conditionalFormatting sqref="E711">
    <cfRule type="expression" dxfId="3294" priority="548" stopIfTrue="1">
      <formula>F711="-"</formula>
    </cfRule>
  </conditionalFormatting>
  <conditionalFormatting sqref="F711">
    <cfRule type="expression" dxfId="3293" priority="543" stopIfTrue="1">
      <formula>F711="-"</formula>
    </cfRule>
  </conditionalFormatting>
  <conditionalFormatting sqref="C714">
    <cfRule type="expression" dxfId="3292" priority="535" stopIfTrue="1">
      <formula>F714="-"</formula>
    </cfRule>
  </conditionalFormatting>
  <conditionalFormatting sqref="D714">
    <cfRule type="expression" dxfId="3291" priority="540" stopIfTrue="1">
      <formula>F714="-"</formula>
    </cfRule>
  </conditionalFormatting>
  <conditionalFormatting sqref="E714">
    <cfRule type="expression" dxfId="3290" priority="539" stopIfTrue="1">
      <formula>F714="-"</formula>
    </cfRule>
  </conditionalFormatting>
  <conditionalFormatting sqref="F714">
    <cfRule type="expression" dxfId="3289" priority="534" stopIfTrue="1">
      <formula>F714="-"</formula>
    </cfRule>
  </conditionalFormatting>
  <conditionalFormatting sqref="C724">
    <cfRule type="expression" dxfId="3288" priority="526" stopIfTrue="1">
      <formula>F724="-"</formula>
    </cfRule>
  </conditionalFormatting>
  <conditionalFormatting sqref="D724">
    <cfRule type="expression" dxfId="3287" priority="531" stopIfTrue="1">
      <formula>F724="-"</formula>
    </cfRule>
  </conditionalFormatting>
  <conditionalFormatting sqref="E724">
    <cfRule type="expression" dxfId="3286" priority="530" stopIfTrue="1">
      <formula>F724="-"</formula>
    </cfRule>
  </conditionalFormatting>
  <conditionalFormatting sqref="F724">
    <cfRule type="expression" dxfId="3285" priority="525" stopIfTrue="1">
      <formula>F724="-"</formula>
    </cfRule>
  </conditionalFormatting>
  <conditionalFormatting sqref="C744">
    <cfRule type="expression" dxfId="3284" priority="510" stopIfTrue="1">
      <formula>F744="-"</formula>
    </cfRule>
  </conditionalFormatting>
  <conditionalFormatting sqref="D744">
    <cfRule type="expression" dxfId="3283" priority="515" stopIfTrue="1">
      <formula>F744="-"</formula>
    </cfRule>
  </conditionalFormatting>
  <conditionalFormatting sqref="E744">
    <cfRule type="expression" dxfId="3282" priority="514" stopIfTrue="1">
      <formula>F744="-"</formula>
    </cfRule>
  </conditionalFormatting>
  <conditionalFormatting sqref="F744">
    <cfRule type="expression" dxfId="3281" priority="509" stopIfTrue="1">
      <formula>F744="-"</formula>
    </cfRule>
  </conditionalFormatting>
  <conditionalFormatting sqref="C683">
    <cfRule type="expression" dxfId="3280" priority="503" stopIfTrue="1">
      <formula>F683="-"</formula>
    </cfRule>
  </conditionalFormatting>
  <conditionalFormatting sqref="D683">
    <cfRule type="expression" dxfId="3279" priority="508" stopIfTrue="1">
      <formula>F683="-"</formula>
    </cfRule>
  </conditionalFormatting>
  <conditionalFormatting sqref="E683">
    <cfRule type="expression" dxfId="3278" priority="507" stopIfTrue="1">
      <formula>F683="-"</formula>
    </cfRule>
  </conditionalFormatting>
  <conditionalFormatting sqref="F683">
    <cfRule type="expression" dxfId="3277" priority="502" stopIfTrue="1">
      <formula>F683="-"</formula>
    </cfRule>
  </conditionalFormatting>
  <conditionalFormatting sqref="C413">
    <cfRule type="expression" dxfId="3276" priority="494" stopIfTrue="1">
      <formula>F413="-"</formula>
    </cfRule>
  </conditionalFormatting>
  <conditionalFormatting sqref="D413">
    <cfRule type="expression" dxfId="3275" priority="499" stopIfTrue="1">
      <formula>F413="-"</formula>
    </cfRule>
  </conditionalFormatting>
  <conditionalFormatting sqref="E413">
    <cfRule type="expression" dxfId="3274" priority="498" stopIfTrue="1">
      <formula>F413="-"</formula>
    </cfRule>
  </conditionalFormatting>
  <conditionalFormatting sqref="F413">
    <cfRule type="expression" dxfId="3273" priority="493" stopIfTrue="1">
      <formula>F413="-"</formula>
    </cfRule>
  </conditionalFormatting>
  <conditionalFormatting sqref="C681">
    <cfRule type="expression" dxfId="3272" priority="487" stopIfTrue="1">
      <formula>F681="-"</formula>
    </cfRule>
  </conditionalFormatting>
  <conditionalFormatting sqref="D681">
    <cfRule type="expression" dxfId="3271" priority="492" stopIfTrue="1">
      <formula>F681="-"</formula>
    </cfRule>
  </conditionalFormatting>
  <conditionalFormatting sqref="E681">
    <cfRule type="expression" dxfId="3270" priority="491" stopIfTrue="1">
      <formula>F681="-"</formula>
    </cfRule>
  </conditionalFormatting>
  <conditionalFormatting sqref="F681">
    <cfRule type="expression" dxfId="3269" priority="486" stopIfTrue="1">
      <formula>F681="-"</formula>
    </cfRule>
  </conditionalFormatting>
  <conditionalFormatting sqref="C640">
    <cfRule type="expression" dxfId="3268" priority="478" stopIfTrue="1">
      <formula>F640="-"</formula>
    </cfRule>
  </conditionalFormatting>
  <conditionalFormatting sqref="D640">
    <cfRule type="expression" dxfId="3267" priority="483" stopIfTrue="1">
      <formula>F640="-"</formula>
    </cfRule>
  </conditionalFormatting>
  <conditionalFormatting sqref="E640">
    <cfRule type="expression" dxfId="3266" priority="482" stopIfTrue="1">
      <formula>F640="-"</formula>
    </cfRule>
  </conditionalFormatting>
  <conditionalFormatting sqref="F640">
    <cfRule type="expression" dxfId="3265" priority="477" stopIfTrue="1">
      <formula>F640="-"</formula>
    </cfRule>
  </conditionalFormatting>
  <conditionalFormatting sqref="C269">
    <cfRule type="expression" dxfId="3264" priority="469" stopIfTrue="1">
      <formula>F269="-"</formula>
    </cfRule>
  </conditionalFormatting>
  <conditionalFormatting sqref="D269">
    <cfRule type="expression" dxfId="3263" priority="474" stopIfTrue="1">
      <formula>F269="-"</formula>
    </cfRule>
  </conditionalFormatting>
  <conditionalFormatting sqref="E269">
    <cfRule type="expression" dxfId="3262" priority="473" stopIfTrue="1">
      <formula>F269="-"</formula>
    </cfRule>
  </conditionalFormatting>
  <conditionalFormatting sqref="F269">
    <cfRule type="expression" dxfId="3261" priority="468" stopIfTrue="1">
      <formula>F269="-"</formula>
    </cfRule>
  </conditionalFormatting>
  <conditionalFormatting sqref="C682">
    <cfRule type="expression" dxfId="3260" priority="460" stopIfTrue="1">
      <formula>F682="-"</formula>
    </cfRule>
  </conditionalFormatting>
  <conditionalFormatting sqref="D682">
    <cfRule type="expression" dxfId="3259" priority="465" stopIfTrue="1">
      <formula>F682="-"</formula>
    </cfRule>
  </conditionalFormatting>
  <conditionalFormatting sqref="E682">
    <cfRule type="expression" dxfId="3258" priority="464" stopIfTrue="1">
      <formula>F682="-"</formula>
    </cfRule>
  </conditionalFormatting>
  <conditionalFormatting sqref="F682">
    <cfRule type="expression" dxfId="3257" priority="459" stopIfTrue="1">
      <formula>F682="-"</formula>
    </cfRule>
  </conditionalFormatting>
  <conditionalFormatting sqref="C741">
    <cfRule type="expression" dxfId="3256" priority="449" stopIfTrue="1">
      <formula>F741="-"</formula>
    </cfRule>
  </conditionalFormatting>
  <conditionalFormatting sqref="D741">
    <cfRule type="expression" dxfId="3255" priority="454" stopIfTrue="1">
      <formula>F741="-"</formula>
    </cfRule>
  </conditionalFormatting>
  <conditionalFormatting sqref="E741">
    <cfRule type="expression" dxfId="3254" priority="453" stopIfTrue="1">
      <formula>F741="-"</formula>
    </cfRule>
  </conditionalFormatting>
  <conditionalFormatting sqref="F741">
    <cfRule type="expression" dxfId="3253" priority="448" stopIfTrue="1">
      <formula>F741="-"</formula>
    </cfRule>
  </conditionalFormatting>
  <conditionalFormatting sqref="C101">
    <cfRule type="expression" dxfId="3252" priority="438" stopIfTrue="1">
      <formula>F101="-"</formula>
    </cfRule>
  </conditionalFormatting>
  <conditionalFormatting sqref="D101">
    <cfRule type="expression" dxfId="3251" priority="443" stopIfTrue="1">
      <formula>F101="-"</formula>
    </cfRule>
  </conditionalFormatting>
  <conditionalFormatting sqref="E101">
    <cfRule type="expression" dxfId="3250" priority="442" stopIfTrue="1">
      <formula>F101="-"</formula>
    </cfRule>
  </conditionalFormatting>
  <conditionalFormatting sqref="F101">
    <cfRule type="expression" dxfId="3249" priority="437" stopIfTrue="1">
      <formula>F101="-"</formula>
    </cfRule>
  </conditionalFormatting>
  <conditionalFormatting sqref="C100">
    <cfRule type="expression" dxfId="3248" priority="431" stopIfTrue="1">
      <formula>F100="-"</formula>
    </cfRule>
  </conditionalFormatting>
  <conditionalFormatting sqref="D100">
    <cfRule type="expression" dxfId="3247" priority="436" stopIfTrue="1">
      <formula>F100="-"</formula>
    </cfRule>
  </conditionalFormatting>
  <conditionalFormatting sqref="E100">
    <cfRule type="expression" dxfId="3246" priority="435" stopIfTrue="1">
      <formula>F100="-"</formula>
    </cfRule>
  </conditionalFormatting>
  <conditionalFormatting sqref="F100">
    <cfRule type="expression" dxfId="3245" priority="430" stopIfTrue="1">
      <formula>F100="-"</formula>
    </cfRule>
  </conditionalFormatting>
  <conditionalFormatting sqref="C746">
    <cfRule type="expression" dxfId="3244" priority="422" stopIfTrue="1">
      <formula>F746="-"</formula>
    </cfRule>
  </conditionalFormatting>
  <conditionalFormatting sqref="D746">
    <cfRule type="expression" dxfId="3243" priority="427" stopIfTrue="1">
      <formula>F746="-"</formula>
    </cfRule>
  </conditionalFormatting>
  <conditionalFormatting sqref="E746">
    <cfRule type="expression" dxfId="3242" priority="426" stopIfTrue="1">
      <formula>F746="-"</formula>
    </cfRule>
  </conditionalFormatting>
  <conditionalFormatting sqref="F746">
    <cfRule type="expression" dxfId="3241" priority="421" stopIfTrue="1">
      <formula>F746="-"</formula>
    </cfRule>
  </conditionalFormatting>
  <conditionalFormatting sqref="C733">
    <cfRule type="expression" dxfId="3240" priority="415" stopIfTrue="1">
      <formula>F733="-"</formula>
    </cfRule>
  </conditionalFormatting>
  <conditionalFormatting sqref="D733">
    <cfRule type="expression" dxfId="3239" priority="420" stopIfTrue="1">
      <formula>F733="-"</formula>
    </cfRule>
  </conditionalFormatting>
  <conditionalFormatting sqref="E733">
    <cfRule type="expression" dxfId="3238" priority="419" stopIfTrue="1">
      <formula>F733="-"</formula>
    </cfRule>
  </conditionalFormatting>
  <conditionalFormatting sqref="F733">
    <cfRule type="expression" dxfId="3237" priority="414" stopIfTrue="1">
      <formula>F733="-"</formula>
    </cfRule>
  </conditionalFormatting>
  <conditionalFormatting sqref="C732">
    <cfRule type="expression" dxfId="3236" priority="408" stopIfTrue="1">
      <formula>F732="-"</formula>
    </cfRule>
  </conditionalFormatting>
  <conditionalFormatting sqref="D732">
    <cfRule type="expression" dxfId="3235" priority="413" stopIfTrue="1">
      <formula>F732="-"</formula>
    </cfRule>
  </conditionalFormatting>
  <conditionalFormatting sqref="E732">
    <cfRule type="expression" dxfId="3234" priority="412" stopIfTrue="1">
      <formula>F732="-"</formula>
    </cfRule>
  </conditionalFormatting>
  <conditionalFormatting sqref="F732">
    <cfRule type="expression" dxfId="3233" priority="407" stopIfTrue="1">
      <formula>F732="-"</formula>
    </cfRule>
  </conditionalFormatting>
  <conditionalFormatting sqref="C734">
    <cfRule type="expression" dxfId="3232" priority="400" stopIfTrue="1">
      <formula>F734="-"</formula>
    </cfRule>
  </conditionalFormatting>
  <conditionalFormatting sqref="D734">
    <cfRule type="expression" dxfId="3231" priority="406" stopIfTrue="1">
      <formula>F734="-"</formula>
    </cfRule>
  </conditionalFormatting>
  <conditionalFormatting sqref="B734">
    <cfRule type="expression" dxfId="3230" priority="405" stopIfTrue="1">
      <formula>F734="-"</formula>
    </cfRule>
  </conditionalFormatting>
  <conditionalFormatting sqref="E734">
    <cfRule type="expression" dxfId="3229" priority="404" stopIfTrue="1">
      <formula>F734="-"</formula>
    </cfRule>
  </conditionalFormatting>
  <conditionalFormatting sqref="F734">
    <cfRule type="expression" dxfId="3228" priority="399" stopIfTrue="1">
      <formula>F734="-"</formula>
    </cfRule>
  </conditionalFormatting>
  <conditionalFormatting sqref="C745">
    <cfRule type="expression" dxfId="3227" priority="391" stopIfTrue="1">
      <formula>F745="-"</formula>
    </cfRule>
  </conditionalFormatting>
  <conditionalFormatting sqref="D745">
    <cfRule type="expression" dxfId="3226" priority="396" stopIfTrue="1">
      <formula>F745="-"</formula>
    </cfRule>
  </conditionalFormatting>
  <conditionalFormatting sqref="E745">
    <cfRule type="expression" dxfId="3225" priority="395" stopIfTrue="1">
      <formula>F745="-"</formula>
    </cfRule>
  </conditionalFormatting>
  <conditionalFormatting sqref="F745">
    <cfRule type="expression" dxfId="3224" priority="390" stopIfTrue="1">
      <formula>F745="-"</formula>
    </cfRule>
  </conditionalFormatting>
  <conditionalFormatting sqref="C385">
    <cfRule type="expression" dxfId="3223" priority="376" stopIfTrue="1">
      <formula>F385="-"</formula>
    </cfRule>
  </conditionalFormatting>
  <conditionalFormatting sqref="D385">
    <cfRule type="expression" dxfId="3222" priority="381" stopIfTrue="1">
      <formula>F385="-"</formula>
    </cfRule>
  </conditionalFormatting>
  <conditionalFormatting sqref="E385">
    <cfRule type="expression" dxfId="3221" priority="380" stopIfTrue="1">
      <formula>F385="-"</formula>
    </cfRule>
  </conditionalFormatting>
  <conditionalFormatting sqref="F385">
    <cfRule type="expression" dxfId="3220" priority="375" stopIfTrue="1">
      <formula>F385="-"</formula>
    </cfRule>
  </conditionalFormatting>
  <conditionalFormatting sqref="C425">
    <cfRule type="expression" dxfId="3219" priority="367" stopIfTrue="1">
      <formula>F425="-"</formula>
    </cfRule>
  </conditionalFormatting>
  <conditionalFormatting sqref="D425">
    <cfRule type="expression" dxfId="3218" priority="372" stopIfTrue="1">
      <formula>F425="-"</formula>
    </cfRule>
  </conditionalFormatting>
  <conditionalFormatting sqref="E425">
    <cfRule type="expression" dxfId="3217" priority="371" stopIfTrue="1">
      <formula>F425="-"</formula>
    </cfRule>
  </conditionalFormatting>
  <conditionalFormatting sqref="F425">
    <cfRule type="expression" dxfId="3216" priority="366" stopIfTrue="1">
      <formula>F425="-"</formula>
    </cfRule>
  </conditionalFormatting>
  <conditionalFormatting sqref="C650">
    <cfRule type="expression" dxfId="3215" priority="360" stopIfTrue="1">
      <formula>F650="-"</formula>
    </cfRule>
  </conditionalFormatting>
  <conditionalFormatting sqref="D650">
    <cfRule type="expression" dxfId="3214" priority="365" stopIfTrue="1">
      <formula>F650="-"</formula>
    </cfRule>
  </conditionalFormatting>
  <conditionalFormatting sqref="E650">
    <cfRule type="expression" dxfId="3213" priority="364" stopIfTrue="1">
      <formula>F650="-"</formula>
    </cfRule>
  </conditionalFormatting>
  <conditionalFormatting sqref="F650">
    <cfRule type="expression" dxfId="3212" priority="359" stopIfTrue="1">
      <formula>F650="-"</formula>
    </cfRule>
  </conditionalFormatting>
  <conditionalFormatting sqref="C723">
    <cfRule type="expression" dxfId="3211" priority="351" stopIfTrue="1">
      <formula>F723="-"</formula>
    </cfRule>
  </conditionalFormatting>
  <conditionalFormatting sqref="D723">
    <cfRule type="expression" dxfId="3210" priority="356" stopIfTrue="1">
      <formula>F723="-"</formula>
    </cfRule>
  </conditionalFormatting>
  <conditionalFormatting sqref="E723">
    <cfRule type="expression" dxfId="3209" priority="355" stopIfTrue="1">
      <formula>F723="-"</formula>
    </cfRule>
  </conditionalFormatting>
  <conditionalFormatting sqref="F723">
    <cfRule type="expression" dxfId="3208" priority="350" stopIfTrue="1">
      <formula>F723="-"</formula>
    </cfRule>
  </conditionalFormatting>
  <conditionalFormatting sqref="C726">
    <cfRule type="expression" dxfId="3207" priority="342" stopIfTrue="1">
      <formula>F726="-"</formula>
    </cfRule>
  </conditionalFormatting>
  <conditionalFormatting sqref="D726">
    <cfRule type="expression" dxfId="3206" priority="347" stopIfTrue="1">
      <formula>F726="-"</formula>
    </cfRule>
  </conditionalFormatting>
  <conditionalFormatting sqref="E726">
    <cfRule type="expression" dxfId="3205" priority="346" stopIfTrue="1">
      <formula>F726="-"</formula>
    </cfRule>
  </conditionalFormatting>
  <conditionalFormatting sqref="F726">
    <cfRule type="expression" dxfId="3204" priority="341" stopIfTrue="1">
      <formula>F726="-"</formula>
    </cfRule>
  </conditionalFormatting>
  <conditionalFormatting sqref="C725">
    <cfRule type="expression" dxfId="3203" priority="335" stopIfTrue="1">
      <formula>F725="-"</formula>
    </cfRule>
  </conditionalFormatting>
  <conditionalFormatting sqref="D725">
    <cfRule type="expression" dxfId="3202" priority="340" stopIfTrue="1">
      <formula>F725="-"</formula>
    </cfRule>
  </conditionalFormatting>
  <conditionalFormatting sqref="E725">
    <cfRule type="expression" dxfId="3201" priority="339" stopIfTrue="1">
      <formula>F725="-"</formula>
    </cfRule>
  </conditionalFormatting>
  <conditionalFormatting sqref="F725">
    <cfRule type="expression" dxfId="3200" priority="334" stopIfTrue="1">
      <formula>F725="-"</formula>
    </cfRule>
  </conditionalFormatting>
  <conditionalFormatting sqref="C338">
    <cfRule type="expression" dxfId="3199" priority="242" stopIfTrue="1">
      <formula>F338="-"</formula>
    </cfRule>
  </conditionalFormatting>
  <conditionalFormatting sqref="D338">
    <cfRule type="expression" dxfId="3198" priority="247" stopIfTrue="1">
      <formula>F338="-"</formula>
    </cfRule>
  </conditionalFormatting>
  <conditionalFormatting sqref="E338">
    <cfRule type="expression" dxfId="3197" priority="246" stopIfTrue="1">
      <formula>F338="-"</formula>
    </cfRule>
  </conditionalFormatting>
  <conditionalFormatting sqref="F338">
    <cfRule type="expression" dxfId="3196" priority="241" stopIfTrue="1">
      <formula>F338="-"</formula>
    </cfRule>
  </conditionalFormatting>
  <conditionalFormatting sqref="C392">
    <cfRule type="expression" dxfId="3195" priority="233" stopIfTrue="1">
      <formula>F392="-"</formula>
    </cfRule>
  </conditionalFormatting>
  <conditionalFormatting sqref="D392">
    <cfRule type="expression" dxfId="3194" priority="238" stopIfTrue="1">
      <formula>F392="-"</formula>
    </cfRule>
  </conditionalFormatting>
  <conditionalFormatting sqref="E392">
    <cfRule type="expression" dxfId="3193" priority="237" stopIfTrue="1">
      <formula>F392="-"</formula>
    </cfRule>
  </conditionalFormatting>
  <conditionalFormatting sqref="F392">
    <cfRule type="expression" dxfId="3192" priority="232" stopIfTrue="1">
      <formula>F392="-"</formula>
    </cfRule>
  </conditionalFormatting>
  <conditionalFormatting sqref="C391">
    <cfRule type="expression" dxfId="3191" priority="226" stopIfTrue="1">
      <formula>F391="-"</formula>
    </cfRule>
  </conditionalFormatting>
  <conditionalFormatting sqref="D391">
    <cfRule type="expression" dxfId="3190" priority="231" stopIfTrue="1">
      <formula>F391="-"</formula>
    </cfRule>
  </conditionalFormatting>
  <conditionalFormatting sqref="E391">
    <cfRule type="expression" dxfId="3189" priority="230" stopIfTrue="1">
      <formula>F391="-"</formula>
    </cfRule>
  </conditionalFormatting>
  <conditionalFormatting sqref="F391">
    <cfRule type="expression" dxfId="3188" priority="225" stopIfTrue="1">
      <formula>F391="-"</formula>
    </cfRule>
  </conditionalFormatting>
  <conditionalFormatting sqref="C673">
    <cfRule type="expression" dxfId="3187" priority="215" stopIfTrue="1">
      <formula>F673="-"</formula>
    </cfRule>
  </conditionalFormatting>
  <conditionalFormatting sqref="D673">
    <cfRule type="expression" dxfId="3186" priority="220" stopIfTrue="1">
      <formula>F673="-"</formula>
    </cfRule>
  </conditionalFormatting>
  <conditionalFormatting sqref="E673">
    <cfRule type="expression" dxfId="3185" priority="219" stopIfTrue="1">
      <formula>F673="-"</formula>
    </cfRule>
  </conditionalFormatting>
  <conditionalFormatting sqref="F673">
    <cfRule type="expression" dxfId="3184" priority="214" stopIfTrue="1">
      <formula>F673="-"</formula>
    </cfRule>
  </conditionalFormatting>
  <conditionalFormatting sqref="C674">
    <cfRule type="expression" dxfId="3183" priority="208" stopIfTrue="1">
      <formula>F674="-"</formula>
    </cfRule>
  </conditionalFormatting>
  <conditionalFormatting sqref="D674">
    <cfRule type="expression" dxfId="3182" priority="213" stopIfTrue="1">
      <formula>F674="-"</formula>
    </cfRule>
  </conditionalFormatting>
  <conditionalFormatting sqref="E674">
    <cfRule type="expression" dxfId="3181" priority="212" stopIfTrue="1">
      <formula>F674="-"</formula>
    </cfRule>
  </conditionalFormatting>
  <conditionalFormatting sqref="F674">
    <cfRule type="expression" dxfId="3180" priority="207" stopIfTrue="1">
      <formula>F674="-"</formula>
    </cfRule>
  </conditionalFormatting>
  <conditionalFormatting sqref="C670">
    <cfRule type="expression" dxfId="3179" priority="199" stopIfTrue="1">
      <formula>F670="-"</formula>
    </cfRule>
  </conditionalFormatting>
  <conditionalFormatting sqref="D670">
    <cfRule type="expression" dxfId="3178" priority="204" stopIfTrue="1">
      <formula>F670="-"</formula>
    </cfRule>
  </conditionalFormatting>
  <conditionalFormatting sqref="E670">
    <cfRule type="expression" dxfId="3177" priority="203" stopIfTrue="1">
      <formula>F670="-"</formula>
    </cfRule>
  </conditionalFormatting>
  <conditionalFormatting sqref="F670">
    <cfRule type="expression" dxfId="3176" priority="198" stopIfTrue="1">
      <formula>F670="-"</formula>
    </cfRule>
  </conditionalFormatting>
  <conditionalFormatting sqref="C270">
    <cfRule type="expression" dxfId="3175" priority="190" stopIfTrue="1">
      <formula>F270="-"</formula>
    </cfRule>
  </conditionalFormatting>
  <conditionalFormatting sqref="D270">
    <cfRule type="expression" dxfId="3174" priority="195" stopIfTrue="1">
      <formula>F270="-"</formula>
    </cfRule>
  </conditionalFormatting>
  <conditionalFormatting sqref="E270">
    <cfRule type="expression" dxfId="3173" priority="194" stopIfTrue="1">
      <formula>F270="-"</formula>
    </cfRule>
  </conditionalFormatting>
  <conditionalFormatting sqref="F270">
    <cfRule type="expression" dxfId="3172" priority="189" stopIfTrue="1">
      <formula>F270="-"</formula>
    </cfRule>
  </conditionalFormatting>
  <conditionalFormatting sqref="B713:B733">
    <cfRule type="expression" dxfId="3171" priority="186" stopIfTrue="1">
      <formula>F713="-"</formula>
    </cfRule>
  </conditionalFormatting>
  <conditionalFormatting sqref="C730">
    <cfRule type="expression" dxfId="3170" priority="180" stopIfTrue="1">
      <formula>F730="-"</formula>
    </cfRule>
  </conditionalFormatting>
  <conditionalFormatting sqref="D730">
    <cfRule type="expression" dxfId="3169" priority="185" stopIfTrue="1">
      <formula>F730="-"</formula>
    </cfRule>
  </conditionalFormatting>
  <conditionalFormatting sqref="E730">
    <cfRule type="expression" dxfId="3168" priority="184" stopIfTrue="1">
      <formula>F730="-"</formula>
    </cfRule>
  </conditionalFormatting>
  <conditionalFormatting sqref="F730">
    <cfRule type="expression" dxfId="3167" priority="179" stopIfTrue="1">
      <formula>F730="-"</formula>
    </cfRule>
  </conditionalFormatting>
  <conditionalFormatting sqref="C742">
    <cfRule type="expression" dxfId="3166" priority="171" stopIfTrue="1">
      <formula>F742="-"</formula>
    </cfRule>
  </conditionalFormatting>
  <conditionalFormatting sqref="D742">
    <cfRule type="expression" dxfId="3165" priority="176" stopIfTrue="1">
      <formula>F742="-"</formula>
    </cfRule>
  </conditionalFormatting>
  <conditionalFormatting sqref="E742">
    <cfRule type="expression" dxfId="3164" priority="175" stopIfTrue="1">
      <formula>F742="-"</formula>
    </cfRule>
  </conditionalFormatting>
  <conditionalFormatting sqref="F742">
    <cfRule type="expression" dxfId="3163" priority="170" stopIfTrue="1">
      <formula>F742="-"</formula>
    </cfRule>
  </conditionalFormatting>
  <conditionalFormatting sqref="C743">
    <cfRule type="expression" dxfId="3162" priority="162" stopIfTrue="1">
      <formula>F743="-"</formula>
    </cfRule>
  </conditionalFormatting>
  <conditionalFormatting sqref="D743">
    <cfRule type="expression" dxfId="3161" priority="167" stopIfTrue="1">
      <formula>F743="-"</formula>
    </cfRule>
  </conditionalFormatting>
  <conditionalFormatting sqref="E743">
    <cfRule type="expression" dxfId="3160" priority="166" stopIfTrue="1">
      <formula>F743="-"</formula>
    </cfRule>
  </conditionalFormatting>
  <conditionalFormatting sqref="F743">
    <cfRule type="expression" dxfId="3159" priority="161" stopIfTrue="1">
      <formula>F743="-"</formula>
    </cfRule>
  </conditionalFormatting>
  <conditionalFormatting sqref="C401">
    <cfRule type="expression" dxfId="3158" priority="154" stopIfTrue="1">
      <formula>F401="-"</formula>
    </cfRule>
  </conditionalFormatting>
  <conditionalFormatting sqref="D401">
    <cfRule type="expression" dxfId="3157" priority="158" stopIfTrue="1">
      <formula>F401="-"</formula>
    </cfRule>
  </conditionalFormatting>
  <conditionalFormatting sqref="E387">
    <cfRule type="expression" dxfId="3156" priority="148" stopIfTrue="1">
      <formula>F387="-"</formula>
    </cfRule>
  </conditionalFormatting>
  <conditionalFormatting sqref="F401">
    <cfRule type="expression" dxfId="3155" priority="153" stopIfTrue="1">
      <formula>F401="-"</formula>
    </cfRule>
  </conditionalFormatting>
  <conditionalFormatting sqref="E400:E401">
    <cfRule type="expression" dxfId="3154" priority="152" stopIfTrue="1">
      <formula>F400="-"</formula>
    </cfRule>
  </conditionalFormatting>
  <conditionalFormatting sqref="C387">
    <cfRule type="expression" dxfId="3153" priority="144" stopIfTrue="1">
      <formula>F387="-"</formula>
    </cfRule>
  </conditionalFormatting>
  <conditionalFormatting sqref="D387">
    <cfRule type="expression" dxfId="3152" priority="149" stopIfTrue="1">
      <formula>F387="-"</formula>
    </cfRule>
  </conditionalFormatting>
  <conditionalFormatting sqref="F387">
    <cfRule type="expression" dxfId="3151" priority="143" stopIfTrue="1">
      <formula>F387="-"</formula>
    </cfRule>
  </conditionalFormatting>
  <conditionalFormatting sqref="C388">
    <cfRule type="expression" dxfId="3150" priority="137" stopIfTrue="1">
      <formula>F388="-"</formula>
    </cfRule>
  </conditionalFormatting>
  <conditionalFormatting sqref="D388">
    <cfRule type="expression" dxfId="3149" priority="142" stopIfTrue="1">
      <formula>F388="-"</formula>
    </cfRule>
  </conditionalFormatting>
  <conditionalFormatting sqref="E388">
    <cfRule type="expression" dxfId="3148" priority="141" stopIfTrue="1">
      <formula>F388="-"</formula>
    </cfRule>
  </conditionalFormatting>
  <conditionalFormatting sqref="F388">
    <cfRule type="expression" dxfId="3147" priority="136" stopIfTrue="1">
      <formula>F388="-"</formula>
    </cfRule>
  </conditionalFormatting>
  <conditionalFormatting sqref="E386">
    <cfRule type="expression" dxfId="3146" priority="135" stopIfTrue="1">
      <formula>F386="-"</formula>
    </cfRule>
  </conditionalFormatting>
  <conditionalFormatting sqref="C587">
    <cfRule type="expression" dxfId="3145" priority="125" stopIfTrue="1">
      <formula>F587="-"</formula>
    </cfRule>
  </conditionalFormatting>
  <conditionalFormatting sqref="D587">
    <cfRule type="expression" dxfId="3144" priority="130" stopIfTrue="1">
      <formula>F587="-"</formula>
    </cfRule>
  </conditionalFormatting>
  <conditionalFormatting sqref="E587">
    <cfRule type="expression" dxfId="3143" priority="129" stopIfTrue="1">
      <formula>F587="-"</formula>
    </cfRule>
  </conditionalFormatting>
  <conditionalFormatting sqref="F587">
    <cfRule type="expression" dxfId="3142" priority="124" stopIfTrue="1">
      <formula>F587="-"</formula>
    </cfRule>
  </conditionalFormatting>
  <conditionalFormatting sqref="C586">
    <cfRule type="expression" dxfId="3141" priority="118" stopIfTrue="1">
      <formula>F586="-"</formula>
    </cfRule>
  </conditionalFormatting>
  <conditionalFormatting sqref="D586">
    <cfRule type="expression" dxfId="3140" priority="123" stopIfTrue="1">
      <formula>F586="-"</formula>
    </cfRule>
  </conditionalFormatting>
  <conditionalFormatting sqref="E586">
    <cfRule type="expression" dxfId="3139" priority="122" stopIfTrue="1">
      <formula>F586="-"</formula>
    </cfRule>
  </conditionalFormatting>
  <conditionalFormatting sqref="F586">
    <cfRule type="expression" dxfId="3138" priority="117" stopIfTrue="1">
      <formula>F586="-"</formula>
    </cfRule>
  </conditionalFormatting>
  <conditionalFormatting sqref="C592">
    <cfRule type="expression" dxfId="3137" priority="107" stopIfTrue="1">
      <formula>F592="-"</formula>
    </cfRule>
  </conditionalFormatting>
  <conditionalFormatting sqref="D592">
    <cfRule type="expression" dxfId="3136" priority="112" stopIfTrue="1">
      <formula>F592="-"</formula>
    </cfRule>
  </conditionalFormatting>
  <conditionalFormatting sqref="E592">
    <cfRule type="expression" dxfId="3135" priority="111" stopIfTrue="1">
      <formula>F592="-"</formula>
    </cfRule>
  </conditionalFormatting>
  <conditionalFormatting sqref="F592">
    <cfRule type="expression" dxfId="3134" priority="106" stopIfTrue="1">
      <formula>F592="-"</formula>
    </cfRule>
  </conditionalFormatting>
  <conditionalFormatting sqref="C591">
    <cfRule type="expression" dxfId="3133" priority="100" stopIfTrue="1">
      <formula>F591="-"</formula>
    </cfRule>
  </conditionalFormatting>
  <conditionalFormatting sqref="D591">
    <cfRule type="expression" dxfId="3132" priority="105" stopIfTrue="1">
      <formula>F591="-"</formula>
    </cfRule>
  </conditionalFormatting>
  <conditionalFormatting sqref="E591">
    <cfRule type="expression" dxfId="3131" priority="104" stopIfTrue="1">
      <formula>F591="-"</formula>
    </cfRule>
  </conditionalFormatting>
  <conditionalFormatting sqref="F591">
    <cfRule type="expression" dxfId="3130" priority="99" stopIfTrue="1">
      <formula>F591="-"</formula>
    </cfRule>
  </conditionalFormatting>
  <conditionalFormatting sqref="C590">
    <cfRule type="expression" dxfId="3129" priority="93" stopIfTrue="1">
      <formula>F590="-"</formula>
    </cfRule>
  </conditionalFormatting>
  <conditionalFormatting sqref="D590">
    <cfRule type="expression" dxfId="3128" priority="98" stopIfTrue="1">
      <formula>F590="-"</formula>
    </cfRule>
  </conditionalFormatting>
  <conditionalFormatting sqref="E590">
    <cfRule type="expression" dxfId="3127" priority="97" stopIfTrue="1">
      <formula>F590="-"</formula>
    </cfRule>
  </conditionalFormatting>
  <conditionalFormatting sqref="F590">
    <cfRule type="expression" dxfId="3126" priority="92" stopIfTrue="1">
      <formula>F590="-"</formula>
    </cfRule>
  </conditionalFormatting>
  <conditionalFormatting sqref="C589">
    <cfRule type="expression" dxfId="3125" priority="86" stopIfTrue="1">
      <formula>F589="-"</formula>
    </cfRule>
  </conditionalFormatting>
  <conditionalFormatting sqref="D589">
    <cfRule type="expression" dxfId="3124" priority="91" stopIfTrue="1">
      <formula>F589="-"</formula>
    </cfRule>
  </conditionalFormatting>
  <conditionalFormatting sqref="E589">
    <cfRule type="expression" dxfId="3123" priority="90" stopIfTrue="1">
      <formula>F589="-"</formula>
    </cfRule>
  </conditionalFormatting>
  <conditionalFormatting sqref="F589">
    <cfRule type="expression" dxfId="3122" priority="85" stopIfTrue="1">
      <formula>F589="-"</formula>
    </cfRule>
  </conditionalFormatting>
  <conditionalFormatting sqref="C588">
    <cfRule type="expression" dxfId="3121" priority="79" stopIfTrue="1">
      <formula>F588="-"</formula>
    </cfRule>
  </conditionalFormatting>
  <conditionalFormatting sqref="D588">
    <cfRule type="expression" dxfId="3120" priority="84" stopIfTrue="1">
      <formula>F588="-"</formula>
    </cfRule>
  </conditionalFormatting>
  <conditionalFormatting sqref="E588">
    <cfRule type="expression" dxfId="3119" priority="83" stopIfTrue="1">
      <formula>F588="-"</formula>
    </cfRule>
  </conditionalFormatting>
  <conditionalFormatting sqref="F588">
    <cfRule type="expression" dxfId="3118" priority="78" stopIfTrue="1">
      <formula>F588="-"</formula>
    </cfRule>
  </conditionalFormatting>
  <conditionalFormatting sqref="C594">
    <cfRule type="expression" dxfId="3117" priority="72" stopIfTrue="1">
      <formula>F594="-"</formula>
    </cfRule>
  </conditionalFormatting>
  <conditionalFormatting sqref="D594">
    <cfRule type="expression" dxfId="3116" priority="77" stopIfTrue="1">
      <formula>F594="-"</formula>
    </cfRule>
  </conditionalFormatting>
  <conditionalFormatting sqref="E594">
    <cfRule type="expression" dxfId="3115" priority="76" stopIfTrue="1">
      <formula>F594="-"</formula>
    </cfRule>
  </conditionalFormatting>
  <conditionalFormatting sqref="F594">
    <cfRule type="expression" dxfId="3114" priority="71" stopIfTrue="1">
      <formula>F594="-"</formula>
    </cfRule>
  </conditionalFormatting>
  <conditionalFormatting sqref="C593">
    <cfRule type="expression" dxfId="3113" priority="65" stopIfTrue="1">
      <formula>F593="-"</formula>
    </cfRule>
  </conditionalFormatting>
  <conditionalFormatting sqref="D593">
    <cfRule type="expression" dxfId="3112" priority="70" stopIfTrue="1">
      <formula>F593="-"</formula>
    </cfRule>
  </conditionalFormatting>
  <conditionalFormatting sqref="E593">
    <cfRule type="expression" dxfId="3111" priority="69" stopIfTrue="1">
      <formula>F593="-"</formula>
    </cfRule>
  </conditionalFormatting>
  <conditionalFormatting sqref="F593">
    <cfRule type="expression" dxfId="3110" priority="64" stopIfTrue="1">
      <formula>F593="-"</formula>
    </cfRule>
  </conditionalFormatting>
  <conditionalFormatting sqref="C459">
    <cfRule type="expression" dxfId="3109" priority="40" stopIfTrue="1">
      <formula>F459="-"</formula>
    </cfRule>
  </conditionalFormatting>
  <conditionalFormatting sqref="D459">
    <cfRule type="expression" dxfId="3108" priority="45" stopIfTrue="1">
      <formula>F459="-"</formula>
    </cfRule>
  </conditionalFormatting>
  <conditionalFormatting sqref="E459">
    <cfRule type="expression" dxfId="3107" priority="44" stopIfTrue="1">
      <formula>F459="-"</formula>
    </cfRule>
  </conditionalFormatting>
  <conditionalFormatting sqref="F459">
    <cfRule type="expression" dxfId="3106" priority="39" stopIfTrue="1">
      <formula>F459="-"</formula>
    </cfRule>
  </conditionalFormatting>
  <conditionalFormatting sqref="O14:O747">
    <cfRule type="expression" dxfId="3105" priority="8177" stopIfTrue="1">
      <formula>G14="-"</formula>
    </cfRule>
  </conditionalFormatting>
  <conditionalFormatting sqref="C470">
    <cfRule type="expression" dxfId="3104" priority="14" stopIfTrue="1">
      <formula>F470="-"</formula>
    </cfRule>
  </conditionalFormatting>
  <conditionalFormatting sqref="D470">
    <cfRule type="expression" dxfId="3103" priority="16" stopIfTrue="1">
      <formula>F470="-"</formula>
    </cfRule>
  </conditionalFormatting>
  <conditionalFormatting sqref="E470">
    <cfRule type="expression" dxfId="3102" priority="15" stopIfTrue="1">
      <formula>F470="-"</formula>
    </cfRule>
  </conditionalFormatting>
  <conditionalFormatting sqref="F470">
    <cfRule type="expression" dxfId="3101" priority="13" stopIfTrue="1">
      <formula>F470="-"</formula>
    </cfRule>
  </conditionalFormatting>
  <conditionalFormatting sqref="C33">
    <cfRule type="expression" dxfId="3100" priority="12" stopIfTrue="1">
      <formula>F33="-"</formula>
    </cfRule>
  </conditionalFormatting>
  <conditionalFormatting sqref="D33">
    <cfRule type="expression" dxfId="3099" priority="9" stopIfTrue="1">
      <formula>F33="-"</formula>
    </cfRule>
  </conditionalFormatting>
  <conditionalFormatting sqref="E33">
    <cfRule type="expression" dxfId="3098" priority="11" stopIfTrue="1">
      <formula>F33="-"</formula>
    </cfRule>
  </conditionalFormatting>
  <conditionalFormatting sqref="F33">
    <cfRule type="expression" dxfId="3097" priority="10" stopIfTrue="1">
      <formula>F33="-"</formula>
    </cfRule>
  </conditionalFormatting>
  <conditionalFormatting sqref="C448">
    <cfRule type="expression" dxfId="3096" priority="6" stopIfTrue="1">
      <formula>F448="-"</formula>
    </cfRule>
  </conditionalFormatting>
  <conditionalFormatting sqref="D448">
    <cfRule type="expression" dxfId="3095" priority="8" stopIfTrue="1">
      <formula>F448="-"</formula>
    </cfRule>
  </conditionalFormatting>
  <conditionalFormatting sqref="E448">
    <cfRule type="expression" dxfId="3094" priority="7" stopIfTrue="1">
      <formula>F448="-"</formula>
    </cfRule>
  </conditionalFormatting>
  <conditionalFormatting sqref="F448">
    <cfRule type="expression" dxfId="3093" priority="5" stopIfTrue="1">
      <formula>F448="-"</formula>
    </cfRule>
  </conditionalFormatting>
  <conditionalFormatting sqref="C598">
    <cfRule type="expression" dxfId="3092" priority="4" stopIfTrue="1">
      <formula>F598="-"</formula>
    </cfRule>
  </conditionalFormatting>
  <conditionalFormatting sqref="D598">
    <cfRule type="expression" dxfId="3091" priority="1" stopIfTrue="1">
      <formula>F598="-"</formula>
    </cfRule>
  </conditionalFormatting>
  <conditionalFormatting sqref="E598">
    <cfRule type="expression" dxfId="3090" priority="3" stopIfTrue="1">
      <formula>F598="-"</formula>
    </cfRule>
  </conditionalFormatting>
  <conditionalFormatting sqref="F598">
    <cfRule type="expression" dxfId="3089" priority="2" stopIfTrue="1">
      <formula>F598="-"</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P751"/>
  <sheetViews>
    <sheetView topLeftCell="A5" zoomScale="85" zoomScaleNormal="85" workbookViewId="0">
      <selection activeCell="E19" sqref="E19"/>
    </sheetView>
  </sheetViews>
  <sheetFormatPr defaultColWidth="9.1796875" defaultRowHeight="14"/>
  <cols>
    <col min="1" max="1" width="5.54296875" style="57" customWidth="1"/>
    <col min="2" max="3" width="9.1796875" style="76" customWidth="1"/>
    <col min="4" max="4" width="1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6.54296875" style="57" customWidth="1"/>
    <col min="12" max="12" width="17.453125" style="57" customWidth="1"/>
    <col min="13" max="13" width="13.54296875" style="57" bestFit="1" customWidth="1"/>
    <col min="14" max="14" width="5.1796875" style="57" customWidth="1"/>
    <col min="15" max="15" width="13.54296875" style="57" customWidth="1"/>
    <col min="16" max="16" width="17.1796875" style="57" customWidth="1"/>
    <col min="17" max="16383" width="9.1796875" style="57" customWidth="1"/>
    <col min="16384"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1717245.1635771131</v>
      </c>
    </row>
    <row r="8" spans="2:16" s="8" customFormat="1">
      <c r="D8" s="26" t="s">
        <v>6</v>
      </c>
      <c r="E8" s="31" t="s">
        <v>1851</v>
      </c>
      <c r="F8" s="32"/>
      <c r="G8" s="32"/>
      <c r="H8" s="1"/>
      <c r="I8" s="2"/>
      <c r="J8" s="33"/>
      <c r="K8" s="13"/>
      <c r="L8" s="13"/>
    </row>
    <row r="9" spans="2:16" s="8" customFormat="1">
      <c r="D9" s="26" t="s">
        <v>7</v>
      </c>
      <c r="E9" s="34" t="s">
        <v>2052</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119198.43999999999</v>
      </c>
      <c r="N14" s="173"/>
      <c r="O14" s="173"/>
    </row>
    <row r="15" spans="2:16" ht="42">
      <c r="B15" s="5" t="s">
        <v>25</v>
      </c>
      <c r="C15" s="51" t="s">
        <v>26</v>
      </c>
      <c r="D15" s="51" t="s">
        <v>27</v>
      </c>
      <c r="E15" s="6" t="s">
        <v>28</v>
      </c>
      <c r="F15" s="51" t="s">
        <v>29</v>
      </c>
      <c r="G15" s="5">
        <v>1</v>
      </c>
      <c r="H15" s="52">
        <f>O15*(1-'Orç-Resumo'!$G$10)</f>
        <v>1024.1599999999999</v>
      </c>
      <c r="I15" s="53">
        <f>P15*(1-'Orç-Resumo'!$G$10)</f>
        <v>0</v>
      </c>
      <c r="J15" s="54">
        <f>G15*H15</f>
        <v>1024.1599999999999</v>
      </c>
      <c r="K15" s="55">
        <f>G15*I15</f>
        <v>0</v>
      </c>
      <c r="L15" s="56">
        <f>J15+K15</f>
        <v>1024.1599999999999</v>
      </c>
      <c r="M15" s="56">
        <v>0</v>
      </c>
      <c r="N15" s="173"/>
      <c r="O15" s="56">
        <v>1024.1599999999999</v>
      </c>
      <c r="P15" s="184">
        <v>0</v>
      </c>
    </row>
    <row r="16" spans="2:16" ht="28">
      <c r="B16" s="5" t="s">
        <v>30</v>
      </c>
      <c r="C16" s="51" t="s">
        <v>26</v>
      </c>
      <c r="D16" s="51" t="s">
        <v>31</v>
      </c>
      <c r="E16" s="6" t="s">
        <v>32</v>
      </c>
      <c r="F16" s="51" t="s">
        <v>33</v>
      </c>
      <c r="G16" s="5">
        <v>1</v>
      </c>
      <c r="H16" s="52">
        <f>O16*(1-'Orç-Resumo'!$G$10)</f>
        <v>817.75</v>
      </c>
      <c r="I16" s="53">
        <f>P16*(1-'Orç-Resumo'!$G$10)</f>
        <v>0</v>
      </c>
      <c r="J16" s="54">
        <f t="shared" ref="J16:J79" si="0">G16*H16</f>
        <v>817.75</v>
      </c>
      <c r="K16" s="55">
        <f t="shared" ref="K16:K79" si="1">G16*I16</f>
        <v>0</v>
      </c>
      <c r="L16" s="56">
        <f t="shared" ref="L16:L79" si="2">J16+K16</f>
        <v>817.75</v>
      </c>
      <c r="M16" s="56">
        <v>0</v>
      </c>
      <c r="N16" s="173"/>
      <c r="O16" s="56">
        <v>817.75</v>
      </c>
      <c r="P16" s="184">
        <v>0</v>
      </c>
    </row>
    <row r="17" spans="2:16" ht="70">
      <c r="B17" s="5" t="s">
        <v>34</v>
      </c>
      <c r="C17" s="51" t="s">
        <v>26</v>
      </c>
      <c r="D17" s="51" t="s">
        <v>35</v>
      </c>
      <c r="E17" s="6" t="s">
        <v>36</v>
      </c>
      <c r="F17" s="51" t="s">
        <v>33</v>
      </c>
      <c r="G17" s="5">
        <v>1</v>
      </c>
      <c r="H17" s="52">
        <f>O17*(1-'Orç-Resumo'!$G$10)</f>
        <v>332.65</v>
      </c>
      <c r="I17" s="53">
        <f>P17*(1-'Orç-Resumo'!$G$10)</f>
        <v>0</v>
      </c>
      <c r="J17" s="54">
        <f t="shared" si="0"/>
        <v>332.65</v>
      </c>
      <c r="K17" s="55">
        <f t="shared" si="1"/>
        <v>0</v>
      </c>
      <c r="L17" s="56">
        <f t="shared" si="2"/>
        <v>332.65</v>
      </c>
      <c r="M17" s="56">
        <v>0</v>
      </c>
      <c r="N17" s="173"/>
      <c r="O17" s="56">
        <v>332.65</v>
      </c>
      <c r="P17" s="184">
        <v>0</v>
      </c>
    </row>
    <row r="18" spans="2:16" ht="84">
      <c r="B18" s="5" t="s">
        <v>37</v>
      </c>
      <c r="C18" s="51" t="s">
        <v>26</v>
      </c>
      <c r="D18" s="51" t="s">
        <v>38</v>
      </c>
      <c r="E18" s="6" t="s">
        <v>39</v>
      </c>
      <c r="F18" s="51" t="s">
        <v>40</v>
      </c>
      <c r="G18" s="5">
        <v>2</v>
      </c>
      <c r="H18" s="52">
        <f>O18*(1-'Orç-Resumo'!$G$10)</f>
        <v>374.8799999999992</v>
      </c>
      <c r="I18" s="53">
        <f>P18*(1-'Orç-Resumo'!$G$10)</f>
        <v>21042.560000000001</v>
      </c>
      <c r="J18" s="54">
        <f t="shared" si="0"/>
        <v>749.7599999999984</v>
      </c>
      <c r="K18" s="55">
        <f t="shared" si="1"/>
        <v>42085.120000000003</v>
      </c>
      <c r="L18" s="56">
        <f t="shared" si="2"/>
        <v>42834.880000000005</v>
      </c>
      <c r="M18" s="56">
        <v>0</v>
      </c>
      <c r="N18" s="173"/>
      <c r="O18" s="56">
        <v>374.8799999999992</v>
      </c>
      <c r="P18" s="184">
        <v>21042.560000000001</v>
      </c>
    </row>
    <row r="19" spans="2:16" ht="70">
      <c r="B19" s="5" t="s">
        <v>41</v>
      </c>
      <c r="C19" s="51" t="s">
        <v>26</v>
      </c>
      <c r="D19" s="51" t="s">
        <v>42</v>
      </c>
      <c r="E19" s="6" t="s">
        <v>43</v>
      </c>
      <c r="F19" s="51" t="s">
        <v>40</v>
      </c>
      <c r="G19" s="5">
        <v>2</v>
      </c>
      <c r="H19" s="52">
        <f>O19*(1-'Orç-Resumo'!$G$10)</f>
        <v>480.4800000000007</v>
      </c>
      <c r="I19" s="53">
        <f>P19*(1-'Orç-Resumo'!$G$10)</f>
        <v>13335.519999999999</v>
      </c>
      <c r="J19" s="54">
        <f t="shared" si="0"/>
        <v>960.9600000000014</v>
      </c>
      <c r="K19" s="55">
        <f t="shared" si="1"/>
        <v>26671.039999999997</v>
      </c>
      <c r="L19" s="56">
        <f t="shared" si="2"/>
        <v>27632</v>
      </c>
      <c r="M19" s="56">
        <v>0</v>
      </c>
      <c r="N19" s="173"/>
      <c r="O19" s="56">
        <v>480.4800000000007</v>
      </c>
      <c r="P19" s="184">
        <v>13335.519999999999</v>
      </c>
    </row>
    <row r="20" spans="2:16" ht="70">
      <c r="B20" s="5" t="s">
        <v>44</v>
      </c>
      <c r="C20" s="51" t="s">
        <v>26</v>
      </c>
      <c r="D20" s="51" t="s">
        <v>45</v>
      </c>
      <c r="E20" s="6" t="s">
        <v>46</v>
      </c>
      <c r="F20" s="51" t="s">
        <v>40</v>
      </c>
      <c r="G20" s="5">
        <v>2</v>
      </c>
      <c r="H20" s="52">
        <f>O20*(1-'Orç-Resumo'!$G$10)</f>
        <v>531.31999999999971</v>
      </c>
      <c r="I20" s="53">
        <f>P20*(1-'Orç-Resumo'!$G$10)</f>
        <v>9037.94</v>
      </c>
      <c r="J20" s="54">
        <f t="shared" si="0"/>
        <v>1062.6399999999994</v>
      </c>
      <c r="K20" s="55">
        <f t="shared" si="1"/>
        <v>18075.88</v>
      </c>
      <c r="L20" s="56">
        <f t="shared" si="2"/>
        <v>19138.52</v>
      </c>
      <c r="M20" s="56">
        <v>0</v>
      </c>
      <c r="N20" s="173"/>
      <c r="O20" s="56">
        <v>531.31999999999971</v>
      </c>
      <c r="P20" s="184">
        <v>9037.94</v>
      </c>
    </row>
    <row r="21" spans="2:16" ht="28">
      <c r="B21" s="5" t="s">
        <v>47</v>
      </c>
      <c r="C21" s="51" t="s">
        <v>48</v>
      </c>
      <c r="D21" s="51">
        <v>90769</v>
      </c>
      <c r="E21" s="6" t="s">
        <v>49</v>
      </c>
      <c r="F21" s="51" t="s">
        <v>50</v>
      </c>
      <c r="G21" s="5">
        <v>50</v>
      </c>
      <c r="H21" s="52">
        <f>O21*(1-'Orç-Resumo'!$G$10)</f>
        <v>2.1300000000000097</v>
      </c>
      <c r="I21" s="53">
        <f>P21*(1-'Orç-Resumo'!$G$10)</f>
        <v>121.3</v>
      </c>
      <c r="J21" s="54">
        <f t="shared" si="0"/>
        <v>106.50000000000048</v>
      </c>
      <c r="K21" s="55">
        <f t="shared" si="1"/>
        <v>6065</v>
      </c>
      <c r="L21" s="56">
        <f t="shared" si="2"/>
        <v>6171.5000000000009</v>
      </c>
      <c r="M21" s="56">
        <v>0</v>
      </c>
      <c r="N21" s="173"/>
      <c r="O21" s="56">
        <v>2.1300000000000097</v>
      </c>
      <c r="P21" s="184" t="s">
        <v>3593</v>
      </c>
    </row>
    <row r="22" spans="2:16" ht="28">
      <c r="B22" s="5" t="s">
        <v>51</v>
      </c>
      <c r="C22" s="51" t="s">
        <v>48</v>
      </c>
      <c r="D22" s="51">
        <v>90778</v>
      </c>
      <c r="E22" s="6" t="s">
        <v>52</v>
      </c>
      <c r="F22" s="51" t="s">
        <v>50</v>
      </c>
      <c r="G22" s="5">
        <v>50</v>
      </c>
      <c r="H22" s="52">
        <f>O22*(1-'Orç-Resumo'!$G$10)</f>
        <v>2.1300000000000097</v>
      </c>
      <c r="I22" s="53">
        <f>P22*(1-'Orç-Resumo'!$G$10)</f>
        <v>121.63</v>
      </c>
      <c r="J22" s="54">
        <f t="shared" si="0"/>
        <v>106.50000000000048</v>
      </c>
      <c r="K22" s="55">
        <f t="shared" si="1"/>
        <v>6081.5</v>
      </c>
      <c r="L22" s="56">
        <f t="shared" si="2"/>
        <v>6188.0000000000009</v>
      </c>
      <c r="M22" s="56">
        <v>0</v>
      </c>
      <c r="N22" s="173"/>
      <c r="O22" s="56">
        <v>2.1300000000000097</v>
      </c>
      <c r="P22" s="184" t="s">
        <v>3594</v>
      </c>
    </row>
    <row r="23" spans="2:16" ht="42">
      <c r="B23" s="5" t="s">
        <v>53</v>
      </c>
      <c r="C23" s="51" t="s">
        <v>26</v>
      </c>
      <c r="D23" s="51" t="s">
        <v>54</v>
      </c>
      <c r="E23" s="6" t="s">
        <v>55</v>
      </c>
      <c r="F23" s="51" t="s">
        <v>40</v>
      </c>
      <c r="G23" s="5">
        <v>2</v>
      </c>
      <c r="H23" s="52">
        <f>O23*(1-'Orç-Resumo'!$G$10)</f>
        <v>53.520000000000095</v>
      </c>
      <c r="I23" s="53">
        <f>P23*(1-'Orç-Resumo'!$G$10)</f>
        <v>1728</v>
      </c>
      <c r="J23" s="54">
        <f t="shared" si="0"/>
        <v>107.04000000000019</v>
      </c>
      <c r="K23" s="55">
        <f t="shared" si="1"/>
        <v>3456</v>
      </c>
      <c r="L23" s="56">
        <f t="shared" si="2"/>
        <v>3563.04</v>
      </c>
      <c r="M23" s="56">
        <v>0</v>
      </c>
      <c r="N23" s="173"/>
      <c r="O23" s="56">
        <v>53.520000000000095</v>
      </c>
      <c r="P23" s="184">
        <v>1728</v>
      </c>
    </row>
    <row r="24" spans="2:16">
      <c r="B24" s="5" t="s">
        <v>56</v>
      </c>
      <c r="C24" s="51" t="s">
        <v>26</v>
      </c>
      <c r="D24" s="51" t="s">
        <v>57</v>
      </c>
      <c r="E24" s="6" t="s">
        <v>58</v>
      </c>
      <c r="F24" s="51" t="s">
        <v>33</v>
      </c>
      <c r="G24" s="5">
        <v>1</v>
      </c>
      <c r="H24" s="52">
        <f>O24*(1-'Orç-Resumo'!$G$10)</f>
        <v>796.55000000000007</v>
      </c>
      <c r="I24" s="53">
        <f>P24*(1-'Orç-Resumo'!$G$10)</f>
        <v>295.43</v>
      </c>
      <c r="J24" s="54">
        <f t="shared" si="0"/>
        <v>796.55000000000007</v>
      </c>
      <c r="K24" s="55">
        <f t="shared" si="1"/>
        <v>295.43</v>
      </c>
      <c r="L24" s="56">
        <f t="shared" si="2"/>
        <v>1091.98</v>
      </c>
      <c r="M24" s="56">
        <v>0</v>
      </c>
      <c r="N24" s="173"/>
      <c r="O24" s="56">
        <v>796.55000000000007</v>
      </c>
      <c r="P24" s="184">
        <v>295.43</v>
      </c>
    </row>
    <row r="25" spans="2:16" ht="28">
      <c r="B25" s="5" t="s">
        <v>59</v>
      </c>
      <c r="C25" s="51" t="s">
        <v>26</v>
      </c>
      <c r="D25" s="51" t="s">
        <v>60</v>
      </c>
      <c r="E25" s="6" t="s">
        <v>61</v>
      </c>
      <c r="F25" s="51" t="s">
        <v>33</v>
      </c>
      <c r="G25" s="5">
        <v>1</v>
      </c>
      <c r="H25" s="52">
        <f>O25*(1-'Orç-Resumo'!$G$10)</f>
        <v>1475.9</v>
      </c>
      <c r="I25" s="53">
        <f>P25*(1-'Orç-Resumo'!$G$10)</f>
        <v>450.83</v>
      </c>
      <c r="J25" s="54">
        <f t="shared" si="0"/>
        <v>1475.9</v>
      </c>
      <c r="K25" s="55">
        <f t="shared" si="1"/>
        <v>450.83</v>
      </c>
      <c r="L25" s="56">
        <f t="shared" si="2"/>
        <v>1926.73</v>
      </c>
      <c r="M25" s="56">
        <v>0</v>
      </c>
      <c r="N25" s="173"/>
      <c r="O25" s="56">
        <v>1475.9</v>
      </c>
      <c r="P25" s="184">
        <v>450.83</v>
      </c>
    </row>
    <row r="26" spans="2:16" ht="28">
      <c r="B26" s="5" t="s">
        <v>62</v>
      </c>
      <c r="C26" s="51" t="s">
        <v>26</v>
      </c>
      <c r="D26" s="51" t="s">
        <v>63</v>
      </c>
      <c r="E26" s="6" t="s">
        <v>64</v>
      </c>
      <c r="F26" s="51" t="s">
        <v>33</v>
      </c>
      <c r="G26" s="5">
        <v>1</v>
      </c>
      <c r="H26" s="52">
        <f>O26*(1-'Orç-Resumo'!$G$10)</f>
        <v>7202.5999999999985</v>
      </c>
      <c r="I26" s="53">
        <f>P26*(1-'Orç-Resumo'!$G$10)</f>
        <v>1274.6300000000001</v>
      </c>
      <c r="J26" s="54">
        <f t="shared" si="0"/>
        <v>7202.5999999999985</v>
      </c>
      <c r="K26" s="55">
        <f t="shared" si="1"/>
        <v>1274.6300000000001</v>
      </c>
      <c r="L26" s="56">
        <f t="shared" si="2"/>
        <v>8477.23</v>
      </c>
      <c r="M26" s="56">
        <v>0</v>
      </c>
      <c r="N26" s="173"/>
      <c r="O26" s="56">
        <v>7202.5999999999985</v>
      </c>
      <c r="P26" s="184">
        <v>1274.6300000000001</v>
      </c>
    </row>
    <row r="27" spans="2:16">
      <c r="B27" s="5" t="s">
        <v>65</v>
      </c>
      <c r="C27" s="51" t="s">
        <v>21</v>
      </c>
      <c r="D27" s="51" t="s">
        <v>21</v>
      </c>
      <c r="E27" s="6" t="s">
        <v>66</v>
      </c>
      <c r="F27" s="51" t="s">
        <v>23</v>
      </c>
      <c r="G27" s="5"/>
      <c r="H27" s="52"/>
      <c r="I27" s="53"/>
      <c r="J27" s="54"/>
      <c r="K27" s="55"/>
      <c r="L27" s="56"/>
      <c r="M27" s="56">
        <f>SUM(L28:L33)</f>
        <v>18591</v>
      </c>
      <c r="N27" s="173"/>
      <c r="O27" s="56" t="s">
        <v>24</v>
      </c>
      <c r="P27" s="184" t="s">
        <v>24</v>
      </c>
    </row>
    <row r="28" spans="2:16" ht="42">
      <c r="B28" s="5" t="s">
        <v>67</v>
      </c>
      <c r="C28" s="51" t="s">
        <v>48</v>
      </c>
      <c r="D28" s="51">
        <v>103689</v>
      </c>
      <c r="E28" s="6" t="s">
        <v>68</v>
      </c>
      <c r="F28" s="51" t="s">
        <v>69</v>
      </c>
      <c r="G28" s="5">
        <v>1.5</v>
      </c>
      <c r="H28" s="52">
        <f>O28*(1-'Orç-Resumo'!$G$10)</f>
        <v>431.52</v>
      </c>
      <c r="I28" s="53">
        <f>P28*(1-'Orç-Resumo'!$G$10)</f>
        <v>38.56</v>
      </c>
      <c r="J28" s="54">
        <f t="shared" si="0"/>
        <v>647.28</v>
      </c>
      <c r="K28" s="55">
        <f t="shared" si="1"/>
        <v>57.84</v>
      </c>
      <c r="L28" s="56">
        <f t="shared" si="2"/>
        <v>705.12</v>
      </c>
      <c r="M28" s="56">
        <v>0</v>
      </c>
      <c r="N28" s="173"/>
      <c r="O28" s="56">
        <v>431.52</v>
      </c>
      <c r="P28" s="184" t="s">
        <v>3968</v>
      </c>
    </row>
    <row r="29" spans="2:16" ht="112">
      <c r="B29" s="5" t="s">
        <v>70</v>
      </c>
      <c r="C29" s="51" t="s">
        <v>26</v>
      </c>
      <c r="D29" s="51" t="s">
        <v>71</v>
      </c>
      <c r="E29" s="6" t="s">
        <v>72</v>
      </c>
      <c r="F29" s="51" t="s">
        <v>73</v>
      </c>
      <c r="G29" s="5">
        <v>30</v>
      </c>
      <c r="H29" s="52">
        <f>O29*(1-'Orç-Resumo'!$G$10)</f>
        <v>28</v>
      </c>
      <c r="I29" s="53">
        <f>P29*(1-'Orç-Resumo'!$G$10)</f>
        <v>0</v>
      </c>
      <c r="J29" s="54">
        <f t="shared" si="0"/>
        <v>840</v>
      </c>
      <c r="K29" s="55">
        <f t="shared" si="1"/>
        <v>0</v>
      </c>
      <c r="L29" s="56">
        <f t="shared" si="2"/>
        <v>840</v>
      </c>
      <c r="M29" s="56">
        <v>0</v>
      </c>
      <c r="N29" s="173"/>
      <c r="O29" s="56">
        <v>28</v>
      </c>
      <c r="P29" s="184">
        <v>0</v>
      </c>
    </row>
    <row r="30" spans="2:16" ht="70">
      <c r="B30" s="5" t="s">
        <v>74</v>
      </c>
      <c r="C30" s="51" t="s">
        <v>48</v>
      </c>
      <c r="D30" s="51">
        <v>97063</v>
      </c>
      <c r="E30" s="6" t="s">
        <v>75</v>
      </c>
      <c r="F30" s="51" t="s">
        <v>69</v>
      </c>
      <c r="G30" s="5">
        <v>72</v>
      </c>
      <c r="H30" s="52">
        <f>O30*(1-'Orç-Resumo'!$G$10)</f>
        <v>5.6999999999999993</v>
      </c>
      <c r="I30" s="53">
        <f>P30*(1-'Orç-Resumo'!$G$10)</f>
        <v>16.34</v>
      </c>
      <c r="J30" s="54">
        <f t="shared" si="0"/>
        <v>410.4</v>
      </c>
      <c r="K30" s="55">
        <f t="shared" si="1"/>
        <v>1176.48</v>
      </c>
      <c r="L30" s="56">
        <f t="shared" si="2"/>
        <v>1586.88</v>
      </c>
      <c r="M30" s="56">
        <v>0</v>
      </c>
      <c r="N30" s="173"/>
      <c r="O30" s="56">
        <v>5.6999999999999993</v>
      </c>
      <c r="P30" s="184" t="s">
        <v>3427</v>
      </c>
    </row>
    <row r="31" spans="2:16" ht="70">
      <c r="B31" s="5" t="s">
        <v>76</v>
      </c>
      <c r="C31" s="51" t="s">
        <v>48</v>
      </c>
      <c r="D31" s="51">
        <v>100981</v>
      </c>
      <c r="E31" s="6" t="s">
        <v>77</v>
      </c>
      <c r="F31" s="51" t="s">
        <v>78</v>
      </c>
      <c r="G31" s="5">
        <v>36</v>
      </c>
      <c r="H31" s="52">
        <f>O31*(1-'Orç-Resumo'!$G$10)</f>
        <v>7.81</v>
      </c>
      <c r="I31" s="53">
        <f>P31*(1-'Orç-Resumo'!$G$10)</f>
        <v>2.12</v>
      </c>
      <c r="J31" s="54">
        <f t="shared" si="0"/>
        <v>281.15999999999997</v>
      </c>
      <c r="K31" s="55">
        <f t="shared" si="1"/>
        <v>76.320000000000007</v>
      </c>
      <c r="L31" s="56">
        <f t="shared" si="2"/>
        <v>357.47999999999996</v>
      </c>
      <c r="M31" s="56">
        <v>0</v>
      </c>
      <c r="N31" s="173"/>
      <c r="O31" s="56">
        <v>7.81</v>
      </c>
      <c r="P31" s="184" t="s">
        <v>2371</v>
      </c>
    </row>
    <row r="32" spans="2:16" ht="56">
      <c r="B32" s="5" t="s">
        <v>79</v>
      </c>
      <c r="C32" s="51" t="s">
        <v>48</v>
      </c>
      <c r="D32" s="51">
        <v>97914</v>
      </c>
      <c r="E32" s="6" t="s">
        <v>80</v>
      </c>
      <c r="F32" s="51" t="s">
        <v>81</v>
      </c>
      <c r="G32" s="5">
        <v>2160</v>
      </c>
      <c r="H32" s="52">
        <f>O32*(1-'Orç-Resumo'!$G$10)</f>
        <v>2.54</v>
      </c>
      <c r="I32" s="53">
        <f>P32*(1-'Orç-Resumo'!$G$10)</f>
        <v>0.59</v>
      </c>
      <c r="J32" s="54">
        <f t="shared" si="0"/>
        <v>5486.4</v>
      </c>
      <c r="K32" s="55">
        <f t="shared" si="1"/>
        <v>1274.3999999999999</v>
      </c>
      <c r="L32" s="56">
        <f t="shared" si="2"/>
        <v>6760.7999999999993</v>
      </c>
      <c r="M32" s="56">
        <v>0</v>
      </c>
      <c r="N32" s="173"/>
      <c r="O32" s="56">
        <v>2.54</v>
      </c>
      <c r="P32" s="184" t="s">
        <v>3595</v>
      </c>
    </row>
    <row r="33" spans="2:16" ht="28">
      <c r="B33" s="5" t="s">
        <v>82</v>
      </c>
      <c r="C33" s="51" t="s">
        <v>99</v>
      </c>
      <c r="D33" s="51" t="s">
        <v>2193</v>
      </c>
      <c r="E33" s="6" t="s">
        <v>2194</v>
      </c>
      <c r="F33" s="51" t="s">
        <v>113</v>
      </c>
      <c r="G33" s="5">
        <v>12</v>
      </c>
      <c r="H33" s="52">
        <f>O33*(1-'Orç-Resumo'!$G$10)</f>
        <v>469.79</v>
      </c>
      <c r="I33" s="53">
        <f>P33*(1-'Orç-Resumo'!$G$10)</f>
        <v>225.27</v>
      </c>
      <c r="J33" s="54">
        <f t="shared" si="0"/>
        <v>5637.4800000000005</v>
      </c>
      <c r="K33" s="55">
        <f t="shared" si="1"/>
        <v>2703.2400000000002</v>
      </c>
      <c r="L33" s="56">
        <f t="shared" si="2"/>
        <v>8340.7200000000012</v>
      </c>
      <c r="M33" s="56">
        <v>0</v>
      </c>
      <c r="N33" s="173"/>
      <c r="O33" s="56">
        <v>469.79</v>
      </c>
      <c r="P33" s="184">
        <v>225.27</v>
      </c>
    </row>
    <row r="34" spans="2:16">
      <c r="B34" s="5" t="s">
        <v>83</v>
      </c>
      <c r="C34" s="51" t="s">
        <v>21</v>
      </c>
      <c r="D34" s="51" t="s">
        <v>21</v>
      </c>
      <c r="E34" s="6" t="s">
        <v>84</v>
      </c>
      <c r="F34" s="51" t="s">
        <v>23</v>
      </c>
      <c r="G34" s="5"/>
      <c r="H34" s="52"/>
      <c r="I34" s="53"/>
      <c r="J34" s="54"/>
      <c r="K34" s="55"/>
      <c r="L34" s="56"/>
      <c r="M34" s="56">
        <f>SUM(L35:L112)</f>
        <v>22745.174699999996</v>
      </c>
      <c r="N34" s="173"/>
      <c r="O34" s="56" t="s">
        <v>24</v>
      </c>
      <c r="P34" s="184" t="s">
        <v>24</v>
      </c>
    </row>
    <row r="35" spans="2:16" ht="42">
      <c r="B35" s="5" t="s">
        <v>85</v>
      </c>
      <c r="C35" s="51" t="s">
        <v>48</v>
      </c>
      <c r="D35" s="51">
        <v>97622</v>
      </c>
      <c r="E35" s="6" t="s">
        <v>86</v>
      </c>
      <c r="F35" s="51" t="s">
        <v>78</v>
      </c>
      <c r="G35" s="5">
        <v>5</v>
      </c>
      <c r="H35" s="52">
        <f>O35*(1-'Orç-Resumo'!$G$10)</f>
        <v>21.230000000000004</v>
      </c>
      <c r="I35" s="53">
        <f>P35*(1-'Orç-Resumo'!$G$10)</f>
        <v>55.06</v>
      </c>
      <c r="J35" s="54">
        <f t="shared" si="0"/>
        <v>106.15000000000002</v>
      </c>
      <c r="K35" s="55">
        <f t="shared" si="1"/>
        <v>275.3</v>
      </c>
      <c r="L35" s="56">
        <f t="shared" si="2"/>
        <v>381.45000000000005</v>
      </c>
      <c r="M35" s="56">
        <v>0</v>
      </c>
      <c r="N35" s="173"/>
      <c r="O35" s="56">
        <v>21.230000000000004</v>
      </c>
      <c r="P35" s="184" t="s">
        <v>3596</v>
      </c>
    </row>
    <row r="36" spans="2:16" ht="42">
      <c r="B36" s="5" t="s">
        <v>87</v>
      </c>
      <c r="C36" s="51" t="s">
        <v>48</v>
      </c>
      <c r="D36" s="51">
        <v>97624</v>
      </c>
      <c r="E36" s="6" t="s">
        <v>88</v>
      </c>
      <c r="F36" s="51" t="s">
        <v>78</v>
      </c>
      <c r="G36" s="5">
        <v>5</v>
      </c>
      <c r="H36" s="52">
        <f>O36*(1-'Orç-Resumo'!$G$10)</f>
        <v>39.97</v>
      </c>
      <c r="I36" s="53">
        <f>P36*(1-'Orç-Resumo'!$G$10)</f>
        <v>103.47</v>
      </c>
      <c r="J36" s="54">
        <f t="shared" si="0"/>
        <v>199.85</v>
      </c>
      <c r="K36" s="55">
        <f t="shared" si="1"/>
        <v>517.35</v>
      </c>
      <c r="L36" s="56">
        <f t="shared" si="2"/>
        <v>717.2</v>
      </c>
      <c r="M36" s="56">
        <v>0</v>
      </c>
      <c r="N36" s="173"/>
      <c r="O36" s="56">
        <v>39.97</v>
      </c>
      <c r="P36" s="184" t="s">
        <v>3597</v>
      </c>
    </row>
    <row r="37" spans="2:16" ht="42">
      <c r="B37" s="5" t="s">
        <v>89</v>
      </c>
      <c r="C37" s="51" t="s">
        <v>48</v>
      </c>
      <c r="D37" s="51">
        <v>97625</v>
      </c>
      <c r="E37" s="6" t="s">
        <v>90</v>
      </c>
      <c r="F37" s="51" t="s">
        <v>78</v>
      </c>
      <c r="G37" s="5">
        <v>5</v>
      </c>
      <c r="H37" s="52">
        <f>O37*(1-'Orç-Resumo'!$G$10)</f>
        <v>42.739999999999995</v>
      </c>
      <c r="I37" s="53">
        <f>P37*(1-'Orç-Resumo'!$G$10)</f>
        <v>8.77</v>
      </c>
      <c r="J37" s="54">
        <f t="shared" si="0"/>
        <v>213.7</v>
      </c>
      <c r="K37" s="55">
        <f t="shared" si="1"/>
        <v>43.849999999999994</v>
      </c>
      <c r="L37" s="56">
        <f t="shared" si="2"/>
        <v>257.54999999999995</v>
      </c>
      <c r="M37" s="56">
        <v>0</v>
      </c>
      <c r="N37" s="173"/>
      <c r="O37" s="56">
        <v>42.739999999999995</v>
      </c>
      <c r="P37" s="184" t="s">
        <v>2018</v>
      </c>
    </row>
    <row r="38" spans="2:16" ht="42">
      <c r="B38" s="5" t="s">
        <v>92</v>
      </c>
      <c r="C38" s="51" t="s">
        <v>48</v>
      </c>
      <c r="D38" s="51">
        <v>97626</v>
      </c>
      <c r="E38" s="6" t="s">
        <v>93</v>
      </c>
      <c r="F38" s="51" t="s">
        <v>78</v>
      </c>
      <c r="G38" s="5">
        <v>1</v>
      </c>
      <c r="H38" s="52">
        <f>O38*(1-'Orç-Resumo'!$G$10)</f>
        <v>213.80999999999995</v>
      </c>
      <c r="I38" s="53">
        <f>P38*(1-'Orç-Resumo'!$G$10)</f>
        <v>552.94000000000005</v>
      </c>
      <c r="J38" s="54">
        <f t="shared" si="0"/>
        <v>213.80999999999995</v>
      </c>
      <c r="K38" s="55">
        <f t="shared" si="1"/>
        <v>552.94000000000005</v>
      </c>
      <c r="L38" s="56">
        <f t="shared" si="2"/>
        <v>766.75</v>
      </c>
      <c r="M38" s="56">
        <v>0</v>
      </c>
      <c r="N38" s="173"/>
      <c r="O38" s="56">
        <v>213.80999999999995</v>
      </c>
      <c r="P38" s="184" t="s">
        <v>3598</v>
      </c>
    </row>
    <row r="39" spans="2:16" ht="56">
      <c r="B39" s="5" t="s">
        <v>94</v>
      </c>
      <c r="C39" s="51" t="s">
        <v>48</v>
      </c>
      <c r="D39" s="51">
        <v>97627</v>
      </c>
      <c r="E39" s="6" t="s">
        <v>95</v>
      </c>
      <c r="F39" s="51" t="s">
        <v>78</v>
      </c>
      <c r="G39" s="5">
        <v>1</v>
      </c>
      <c r="H39" s="52">
        <f>O39*(1-'Orç-Resumo'!$G$10)</f>
        <v>66.609999999999985</v>
      </c>
      <c r="I39" s="53">
        <f>P39*(1-'Orç-Resumo'!$G$10)</f>
        <v>154.93</v>
      </c>
      <c r="J39" s="54">
        <f t="shared" si="0"/>
        <v>66.609999999999985</v>
      </c>
      <c r="K39" s="55">
        <f t="shared" si="1"/>
        <v>154.93</v>
      </c>
      <c r="L39" s="56">
        <f t="shared" si="2"/>
        <v>221.54</v>
      </c>
      <c r="M39" s="56">
        <v>0</v>
      </c>
      <c r="N39" s="173"/>
      <c r="O39" s="56">
        <v>66.609999999999985</v>
      </c>
      <c r="P39" s="184" t="s">
        <v>3599</v>
      </c>
    </row>
    <row r="40" spans="2:16" ht="42">
      <c r="B40" s="5" t="s">
        <v>96</v>
      </c>
      <c r="C40" s="51" t="s">
        <v>48</v>
      </c>
      <c r="D40" s="51">
        <v>97628</v>
      </c>
      <c r="E40" s="6" t="s">
        <v>97</v>
      </c>
      <c r="F40" s="51" t="s">
        <v>78</v>
      </c>
      <c r="G40" s="5">
        <v>1</v>
      </c>
      <c r="H40" s="52">
        <f>O40*(1-'Orç-Resumo'!$G$10)</f>
        <v>99.550000000000011</v>
      </c>
      <c r="I40" s="53">
        <f>P40*(1-'Orç-Resumo'!$G$10)</f>
        <v>257.55</v>
      </c>
      <c r="J40" s="54">
        <f t="shared" si="0"/>
        <v>99.550000000000011</v>
      </c>
      <c r="K40" s="55">
        <f t="shared" si="1"/>
        <v>257.55</v>
      </c>
      <c r="L40" s="56">
        <f t="shared" si="2"/>
        <v>357.1</v>
      </c>
      <c r="M40" s="56">
        <v>0</v>
      </c>
      <c r="N40" s="173"/>
      <c r="O40" s="56">
        <v>99.550000000000011</v>
      </c>
      <c r="P40" s="184" t="s">
        <v>3600</v>
      </c>
    </row>
    <row r="41" spans="2:16" ht="28">
      <c r="B41" s="5" t="s">
        <v>98</v>
      </c>
      <c r="C41" s="51" t="s">
        <v>99</v>
      </c>
      <c r="D41" s="51" t="s">
        <v>100</v>
      </c>
      <c r="E41" s="6" t="s">
        <v>101</v>
      </c>
      <c r="F41" s="51" t="s">
        <v>102</v>
      </c>
      <c r="G41" s="5">
        <v>1</v>
      </c>
      <c r="H41" s="52">
        <f>O41*(1-'Orç-Resumo'!$G$10)</f>
        <v>0</v>
      </c>
      <c r="I41" s="53">
        <f>P41*(1-'Orç-Resumo'!$G$10)</f>
        <v>187.72</v>
      </c>
      <c r="J41" s="54">
        <f t="shared" si="0"/>
        <v>0</v>
      </c>
      <c r="K41" s="55">
        <f t="shared" si="1"/>
        <v>187.72</v>
      </c>
      <c r="L41" s="56">
        <f t="shared" si="2"/>
        <v>187.72</v>
      </c>
      <c r="M41" s="56">
        <v>0</v>
      </c>
      <c r="N41" s="173"/>
      <c r="O41" s="56">
        <v>0</v>
      </c>
      <c r="P41" s="184">
        <v>187.72</v>
      </c>
    </row>
    <row r="42" spans="2:16" ht="28">
      <c r="B42" s="5" t="s">
        <v>103</v>
      </c>
      <c r="C42" s="51" t="s">
        <v>48</v>
      </c>
      <c r="D42" s="51">
        <v>97631</v>
      </c>
      <c r="E42" s="6" t="s">
        <v>104</v>
      </c>
      <c r="F42" s="51" t="s">
        <v>69</v>
      </c>
      <c r="G42" s="5">
        <v>50</v>
      </c>
      <c r="H42" s="52">
        <f>O42*(1-'Orç-Resumo'!$G$10)</f>
        <v>4.1500000000000004</v>
      </c>
      <c r="I42" s="53">
        <f>P42*(1-'Orç-Resumo'!$G$10)</f>
        <v>11.07</v>
      </c>
      <c r="J42" s="54">
        <f t="shared" si="0"/>
        <v>207.50000000000003</v>
      </c>
      <c r="K42" s="55">
        <f t="shared" si="1"/>
        <v>553.5</v>
      </c>
      <c r="L42" s="56">
        <f t="shared" si="2"/>
        <v>761</v>
      </c>
      <c r="M42" s="56">
        <v>0</v>
      </c>
      <c r="N42" s="173"/>
      <c r="O42" s="56">
        <v>4.1500000000000004</v>
      </c>
      <c r="P42" s="184" t="s">
        <v>3547</v>
      </c>
    </row>
    <row r="43" spans="2:16" ht="42">
      <c r="B43" s="5" t="s">
        <v>105</v>
      </c>
      <c r="C43" s="51" t="s">
        <v>48</v>
      </c>
      <c r="D43" s="51">
        <v>97632</v>
      </c>
      <c r="E43" s="6" t="s">
        <v>106</v>
      </c>
      <c r="F43" s="51" t="s">
        <v>107</v>
      </c>
      <c r="G43" s="5">
        <v>50</v>
      </c>
      <c r="H43" s="52">
        <f>O43*(1-'Orç-Resumo'!$G$10)</f>
        <v>0.91999999999999993</v>
      </c>
      <c r="I43" s="53">
        <f>P43*(1-'Orç-Resumo'!$G$10)</f>
        <v>2.56</v>
      </c>
      <c r="J43" s="54">
        <f t="shared" si="0"/>
        <v>46</v>
      </c>
      <c r="K43" s="55">
        <f t="shared" si="1"/>
        <v>128</v>
      </c>
      <c r="L43" s="56">
        <f t="shared" si="2"/>
        <v>174</v>
      </c>
      <c r="M43" s="56">
        <v>0</v>
      </c>
      <c r="N43" s="173"/>
      <c r="O43" s="56">
        <v>0.91999999999999993</v>
      </c>
      <c r="P43" s="184" t="s">
        <v>2043</v>
      </c>
    </row>
    <row r="44" spans="2:16" ht="42">
      <c r="B44" s="5" t="s">
        <v>108</v>
      </c>
      <c r="C44" s="51" t="s">
        <v>48</v>
      </c>
      <c r="D44" s="51">
        <v>97633</v>
      </c>
      <c r="E44" s="6" t="s">
        <v>109</v>
      </c>
      <c r="F44" s="51" t="s">
        <v>69</v>
      </c>
      <c r="G44" s="5">
        <v>50</v>
      </c>
      <c r="H44" s="52">
        <f>O44*(1-'Orç-Resumo'!$G$10)</f>
        <v>8.34</v>
      </c>
      <c r="I44" s="53">
        <f>P44*(1-'Orç-Resumo'!$G$10)</f>
        <v>22.05</v>
      </c>
      <c r="J44" s="54">
        <f t="shared" si="0"/>
        <v>417</v>
      </c>
      <c r="K44" s="55">
        <f t="shared" si="1"/>
        <v>1102.5</v>
      </c>
      <c r="L44" s="56">
        <f t="shared" si="2"/>
        <v>1519.5</v>
      </c>
      <c r="M44" s="56">
        <v>0</v>
      </c>
      <c r="N44" s="173"/>
      <c r="O44" s="56">
        <v>8.34</v>
      </c>
      <c r="P44" s="184" t="s">
        <v>3601</v>
      </c>
    </row>
    <row r="45" spans="2:16" ht="28">
      <c r="B45" s="5" t="s">
        <v>110</v>
      </c>
      <c r="C45" s="51" t="s">
        <v>99</v>
      </c>
      <c r="D45" s="51" t="s">
        <v>111</v>
      </c>
      <c r="E45" s="6" t="s">
        <v>112</v>
      </c>
      <c r="F45" s="51" t="s">
        <v>113</v>
      </c>
      <c r="G45" s="5">
        <v>50</v>
      </c>
      <c r="H45" s="52">
        <f>O45*(1-'Orç-Resumo'!$G$10)</f>
        <v>0</v>
      </c>
      <c r="I45" s="53">
        <f>P45*(1-'Orç-Resumo'!$G$10)</f>
        <v>3.61</v>
      </c>
      <c r="J45" s="54">
        <f t="shared" si="0"/>
        <v>0</v>
      </c>
      <c r="K45" s="55">
        <f t="shared" si="1"/>
        <v>180.5</v>
      </c>
      <c r="L45" s="56">
        <f t="shared" si="2"/>
        <v>180.5</v>
      </c>
      <c r="M45" s="56">
        <v>0</v>
      </c>
      <c r="N45" s="173"/>
      <c r="O45" s="56">
        <v>0</v>
      </c>
      <c r="P45" s="184">
        <v>3.61</v>
      </c>
    </row>
    <row r="46" spans="2:16" ht="28">
      <c r="B46" s="5" t="s">
        <v>114</v>
      </c>
      <c r="C46" s="51" t="s">
        <v>99</v>
      </c>
      <c r="D46" s="51" t="s">
        <v>115</v>
      </c>
      <c r="E46" s="6" t="s">
        <v>116</v>
      </c>
      <c r="F46" s="51" t="s">
        <v>113</v>
      </c>
      <c r="G46" s="5">
        <v>50</v>
      </c>
      <c r="H46" s="52">
        <f>O46*(1-'Orç-Resumo'!$G$10)</f>
        <v>0</v>
      </c>
      <c r="I46" s="53">
        <f>P46*(1-'Orç-Resumo'!$G$10)</f>
        <v>18.77</v>
      </c>
      <c r="J46" s="54">
        <f t="shared" si="0"/>
        <v>0</v>
      </c>
      <c r="K46" s="55">
        <f t="shared" si="1"/>
        <v>938.5</v>
      </c>
      <c r="L46" s="56">
        <f t="shared" si="2"/>
        <v>938.5</v>
      </c>
      <c r="M46" s="56">
        <v>0</v>
      </c>
      <c r="N46" s="173"/>
      <c r="O46" s="56">
        <v>0</v>
      </c>
      <c r="P46" s="184">
        <v>18.77</v>
      </c>
    </row>
    <row r="47" spans="2:16" ht="28">
      <c r="B47" s="5" t="s">
        <v>117</v>
      </c>
      <c r="C47" s="51" t="s">
        <v>99</v>
      </c>
      <c r="D47" s="51" t="s">
        <v>118</v>
      </c>
      <c r="E47" s="6" t="s">
        <v>119</v>
      </c>
      <c r="F47" s="51" t="s">
        <v>113</v>
      </c>
      <c r="G47" s="5">
        <v>50</v>
      </c>
      <c r="H47" s="52">
        <f>O47*(1-'Orç-Resumo'!$G$10)</f>
        <v>0</v>
      </c>
      <c r="I47" s="53">
        <f>P47*(1-'Orç-Resumo'!$G$10)</f>
        <v>10.11</v>
      </c>
      <c r="J47" s="54">
        <f t="shared" si="0"/>
        <v>0</v>
      </c>
      <c r="K47" s="55">
        <f t="shared" si="1"/>
        <v>505.5</v>
      </c>
      <c r="L47" s="56">
        <f t="shared" si="2"/>
        <v>505.5</v>
      </c>
      <c r="M47" s="56">
        <v>0</v>
      </c>
      <c r="N47" s="173"/>
      <c r="O47" s="56">
        <v>0</v>
      </c>
      <c r="P47" s="184">
        <v>10.11</v>
      </c>
    </row>
    <row r="48" spans="2:16" ht="28">
      <c r="B48" s="5" t="s">
        <v>120</v>
      </c>
      <c r="C48" s="51" t="s">
        <v>99</v>
      </c>
      <c r="D48" s="51" t="s">
        <v>121</v>
      </c>
      <c r="E48" s="6" t="s">
        <v>122</v>
      </c>
      <c r="F48" s="51" t="s">
        <v>113</v>
      </c>
      <c r="G48" s="5">
        <v>50</v>
      </c>
      <c r="H48" s="52">
        <f>O48*(1-'Orç-Resumo'!$G$10)</f>
        <v>0</v>
      </c>
      <c r="I48" s="53">
        <f>P48*(1-'Orç-Resumo'!$G$10)</f>
        <v>17.89</v>
      </c>
      <c r="J48" s="54">
        <f t="shared" si="0"/>
        <v>0</v>
      </c>
      <c r="K48" s="55">
        <f t="shared" si="1"/>
        <v>894.5</v>
      </c>
      <c r="L48" s="56">
        <f t="shared" si="2"/>
        <v>894.5</v>
      </c>
      <c r="M48" s="56">
        <v>0</v>
      </c>
      <c r="N48" s="173"/>
      <c r="O48" s="56">
        <v>0</v>
      </c>
      <c r="P48" s="184">
        <v>17.89</v>
      </c>
    </row>
    <row r="49" spans="2:16" ht="28">
      <c r="B49" s="5" t="s">
        <v>123</v>
      </c>
      <c r="C49" s="51" t="s">
        <v>99</v>
      </c>
      <c r="D49" s="51" t="s">
        <v>124</v>
      </c>
      <c r="E49" s="6" t="s">
        <v>125</v>
      </c>
      <c r="F49" s="51" t="s">
        <v>113</v>
      </c>
      <c r="G49" s="5">
        <v>50</v>
      </c>
      <c r="H49" s="52">
        <f>O49*(1-'Orç-Resumo'!$G$10)</f>
        <v>0</v>
      </c>
      <c r="I49" s="53">
        <f>P49*(1-'Orç-Resumo'!$G$10)</f>
        <v>10.11</v>
      </c>
      <c r="J49" s="54">
        <f t="shared" si="0"/>
        <v>0</v>
      </c>
      <c r="K49" s="55">
        <f t="shared" si="1"/>
        <v>505.5</v>
      </c>
      <c r="L49" s="56">
        <f t="shared" si="2"/>
        <v>505.5</v>
      </c>
      <c r="M49" s="56">
        <v>0</v>
      </c>
      <c r="N49" s="173"/>
      <c r="O49" s="56">
        <v>0</v>
      </c>
      <c r="P49" s="184">
        <v>10.11</v>
      </c>
    </row>
    <row r="50" spans="2:16" ht="42">
      <c r="B50" s="5" t="s">
        <v>126</v>
      </c>
      <c r="C50" s="51" t="s">
        <v>99</v>
      </c>
      <c r="D50" s="51" t="s">
        <v>127</v>
      </c>
      <c r="E50" s="6" t="s">
        <v>128</v>
      </c>
      <c r="F50" s="51" t="s">
        <v>113</v>
      </c>
      <c r="G50" s="5">
        <v>50</v>
      </c>
      <c r="H50" s="52">
        <f>O50*(1-'Orç-Resumo'!$G$10)</f>
        <v>0</v>
      </c>
      <c r="I50" s="53">
        <f>P50*(1-'Orç-Resumo'!$G$10)</f>
        <v>20.22</v>
      </c>
      <c r="J50" s="54">
        <f t="shared" si="0"/>
        <v>0</v>
      </c>
      <c r="K50" s="55">
        <f t="shared" si="1"/>
        <v>1011</v>
      </c>
      <c r="L50" s="56">
        <f t="shared" si="2"/>
        <v>1011</v>
      </c>
      <c r="M50" s="56">
        <v>0</v>
      </c>
      <c r="N50" s="173"/>
      <c r="O50" s="56">
        <v>0</v>
      </c>
      <c r="P50" s="184">
        <v>20.22</v>
      </c>
    </row>
    <row r="51" spans="2:16" ht="28">
      <c r="B51" s="5" t="s">
        <v>129</v>
      </c>
      <c r="C51" s="51" t="s">
        <v>99</v>
      </c>
      <c r="D51" s="51" t="s">
        <v>115</v>
      </c>
      <c r="E51" s="6" t="s">
        <v>116</v>
      </c>
      <c r="F51" s="51" t="s">
        <v>113</v>
      </c>
      <c r="G51" s="5">
        <v>50</v>
      </c>
      <c r="H51" s="52">
        <f>O51*(1-'Orç-Resumo'!$G$10)</f>
        <v>0</v>
      </c>
      <c r="I51" s="53">
        <f>P51*(1-'Orç-Resumo'!$G$10)</f>
        <v>18.77</v>
      </c>
      <c r="J51" s="54">
        <f t="shared" si="0"/>
        <v>0</v>
      </c>
      <c r="K51" s="55">
        <f t="shared" si="1"/>
        <v>938.5</v>
      </c>
      <c r="L51" s="56">
        <f t="shared" si="2"/>
        <v>938.5</v>
      </c>
      <c r="M51" s="56">
        <v>0</v>
      </c>
      <c r="N51" s="173"/>
      <c r="O51" s="56">
        <v>0</v>
      </c>
      <c r="P51" s="184">
        <v>18.77</v>
      </c>
    </row>
    <row r="52" spans="2:16" ht="56">
      <c r="B52" s="5" t="s">
        <v>130</v>
      </c>
      <c r="C52" s="51" t="s">
        <v>48</v>
      </c>
      <c r="D52" s="51">
        <v>97635</v>
      </c>
      <c r="E52" s="6" t="s">
        <v>131</v>
      </c>
      <c r="F52" s="51" t="s">
        <v>69</v>
      </c>
      <c r="G52" s="5">
        <v>50</v>
      </c>
      <c r="H52" s="52">
        <f>O52*(1-'Orç-Resumo'!$G$10)</f>
        <v>5.7800000000000011</v>
      </c>
      <c r="I52" s="53">
        <f>P52*(1-'Orç-Resumo'!$G$10)</f>
        <v>16.48</v>
      </c>
      <c r="J52" s="54">
        <f t="shared" si="0"/>
        <v>289.00000000000006</v>
      </c>
      <c r="K52" s="55">
        <f t="shared" si="1"/>
        <v>824</v>
      </c>
      <c r="L52" s="56">
        <f t="shared" si="2"/>
        <v>1113</v>
      </c>
      <c r="M52" s="56">
        <v>0</v>
      </c>
      <c r="N52" s="173"/>
      <c r="O52" s="56">
        <v>5.7800000000000011</v>
      </c>
      <c r="P52" s="184" t="s">
        <v>3602</v>
      </c>
    </row>
    <row r="53" spans="2:16" ht="42">
      <c r="B53" s="5" t="s">
        <v>132</v>
      </c>
      <c r="C53" s="51" t="s">
        <v>48</v>
      </c>
      <c r="D53" s="51">
        <v>97643</v>
      </c>
      <c r="E53" s="6" t="s">
        <v>133</v>
      </c>
      <c r="F53" s="51" t="s">
        <v>69</v>
      </c>
      <c r="G53" s="5">
        <v>50</v>
      </c>
      <c r="H53" s="52">
        <f>O53*(1-'Orç-Resumo'!$G$10)</f>
        <v>9.1700000000000017</v>
      </c>
      <c r="I53" s="53">
        <f>P53*(1-'Orç-Resumo'!$G$10)</f>
        <v>24.4</v>
      </c>
      <c r="J53" s="54">
        <f t="shared" si="0"/>
        <v>458.50000000000011</v>
      </c>
      <c r="K53" s="55">
        <f t="shared" si="1"/>
        <v>1220</v>
      </c>
      <c r="L53" s="56">
        <f t="shared" si="2"/>
        <v>1678.5</v>
      </c>
      <c r="M53" s="56">
        <v>0</v>
      </c>
      <c r="N53" s="173"/>
      <c r="O53" s="56">
        <v>9.1700000000000017</v>
      </c>
      <c r="P53" s="184" t="s">
        <v>3603</v>
      </c>
    </row>
    <row r="54" spans="2:16" ht="28">
      <c r="B54" s="5" t="s">
        <v>134</v>
      </c>
      <c r="C54" s="51" t="s">
        <v>99</v>
      </c>
      <c r="D54" s="51" t="s">
        <v>135</v>
      </c>
      <c r="E54" s="6" t="s">
        <v>136</v>
      </c>
      <c r="F54" s="51" t="s">
        <v>113</v>
      </c>
      <c r="G54" s="5">
        <v>50</v>
      </c>
      <c r="H54" s="52">
        <f>O54*(1-'Orç-Resumo'!$G$10)</f>
        <v>0</v>
      </c>
      <c r="I54" s="53">
        <f>P54*(1-'Orç-Resumo'!$G$10)</f>
        <v>1.44</v>
      </c>
      <c r="J54" s="54">
        <f t="shared" si="0"/>
        <v>0</v>
      </c>
      <c r="K54" s="55">
        <f t="shared" si="1"/>
        <v>72</v>
      </c>
      <c r="L54" s="56">
        <f t="shared" si="2"/>
        <v>72</v>
      </c>
      <c r="M54" s="56">
        <v>0</v>
      </c>
      <c r="N54" s="173"/>
      <c r="O54" s="56">
        <v>0</v>
      </c>
      <c r="P54" s="184">
        <v>1.44</v>
      </c>
    </row>
    <row r="55" spans="2:16" ht="28">
      <c r="B55" s="5" t="s">
        <v>137</v>
      </c>
      <c r="C55" s="51" t="s">
        <v>99</v>
      </c>
      <c r="D55" s="51" t="s">
        <v>138</v>
      </c>
      <c r="E55" s="6" t="s">
        <v>139</v>
      </c>
      <c r="F55" s="51" t="s">
        <v>113</v>
      </c>
      <c r="G55" s="5">
        <v>20</v>
      </c>
      <c r="H55" s="52">
        <f>O55*(1-'Orç-Resumo'!$G$10)</f>
        <v>0</v>
      </c>
      <c r="I55" s="53">
        <f>P55*(1-'Orç-Resumo'!$G$10)</f>
        <v>13</v>
      </c>
      <c r="J55" s="54">
        <f t="shared" si="0"/>
        <v>0</v>
      </c>
      <c r="K55" s="55">
        <f t="shared" si="1"/>
        <v>260</v>
      </c>
      <c r="L55" s="56">
        <f t="shared" si="2"/>
        <v>260</v>
      </c>
      <c r="M55" s="56">
        <v>0</v>
      </c>
      <c r="N55" s="173"/>
      <c r="O55" s="56">
        <v>0</v>
      </c>
      <c r="P55" s="184">
        <v>13</v>
      </c>
    </row>
    <row r="56" spans="2:16" ht="42">
      <c r="B56" s="5" t="s">
        <v>140</v>
      </c>
      <c r="C56" s="51" t="s">
        <v>48</v>
      </c>
      <c r="D56" s="51">
        <v>97640</v>
      </c>
      <c r="E56" s="6" t="s">
        <v>141</v>
      </c>
      <c r="F56" s="51" t="s">
        <v>69</v>
      </c>
      <c r="G56" s="5">
        <v>20</v>
      </c>
      <c r="H56" s="52">
        <f>O56*(1-'Orç-Resumo'!$G$10)</f>
        <v>0.66999999999999993</v>
      </c>
      <c r="I56" s="53">
        <f>P56*(1-'Orç-Resumo'!$G$10)</f>
        <v>1.87</v>
      </c>
      <c r="J56" s="54">
        <f t="shared" si="0"/>
        <v>13.399999999999999</v>
      </c>
      <c r="K56" s="55">
        <f t="shared" si="1"/>
        <v>37.400000000000006</v>
      </c>
      <c r="L56" s="56">
        <f t="shared" si="2"/>
        <v>50.800000000000004</v>
      </c>
      <c r="M56" s="56">
        <v>0</v>
      </c>
      <c r="N56" s="173"/>
      <c r="O56" s="56">
        <v>0.66999999999999993</v>
      </c>
      <c r="P56" s="184" t="s">
        <v>2914</v>
      </c>
    </row>
    <row r="57" spans="2:16" ht="42">
      <c r="B57" s="5" t="s">
        <v>143</v>
      </c>
      <c r="C57" s="51" t="s">
        <v>48</v>
      </c>
      <c r="D57" s="51">
        <v>97641</v>
      </c>
      <c r="E57" s="6" t="s">
        <v>144</v>
      </c>
      <c r="F57" s="51" t="s">
        <v>69</v>
      </c>
      <c r="G57" s="5">
        <v>5</v>
      </c>
      <c r="H57" s="52">
        <f>O57*(1-'Orç-Resumo'!$G$10)</f>
        <v>1.0299999999999998</v>
      </c>
      <c r="I57" s="53">
        <f>P57*(1-'Orç-Resumo'!$G$10)</f>
        <v>2.87</v>
      </c>
      <c r="J57" s="54">
        <f t="shared" si="0"/>
        <v>5.1499999999999986</v>
      </c>
      <c r="K57" s="55">
        <f t="shared" si="1"/>
        <v>14.350000000000001</v>
      </c>
      <c r="L57" s="56">
        <f t="shared" si="2"/>
        <v>19.5</v>
      </c>
      <c r="M57" s="56">
        <v>0</v>
      </c>
      <c r="N57" s="173"/>
      <c r="O57" s="56">
        <v>1.0299999999999998</v>
      </c>
      <c r="P57" s="184" t="s">
        <v>3101</v>
      </c>
    </row>
    <row r="58" spans="2:16" ht="42">
      <c r="B58" s="5" t="s">
        <v>145</v>
      </c>
      <c r="C58" s="51" t="s">
        <v>48</v>
      </c>
      <c r="D58" s="51">
        <v>97642</v>
      </c>
      <c r="E58" s="6" t="s">
        <v>146</v>
      </c>
      <c r="F58" s="51" t="s">
        <v>69</v>
      </c>
      <c r="G58" s="5">
        <v>10</v>
      </c>
      <c r="H58" s="52">
        <f>O58*(1-'Orç-Resumo'!$G$10)</f>
        <v>0.96999999999999975</v>
      </c>
      <c r="I58" s="53">
        <f>P58*(1-'Orç-Resumo'!$G$10)</f>
        <v>2.68</v>
      </c>
      <c r="J58" s="54">
        <f t="shared" si="0"/>
        <v>9.6999999999999975</v>
      </c>
      <c r="K58" s="55">
        <f t="shared" si="1"/>
        <v>26.8</v>
      </c>
      <c r="L58" s="56">
        <f t="shared" si="2"/>
        <v>36.5</v>
      </c>
      <c r="M58" s="56">
        <v>0</v>
      </c>
      <c r="N58" s="173"/>
      <c r="O58" s="56">
        <v>0.96999999999999975</v>
      </c>
      <c r="P58" s="184" t="s">
        <v>2531</v>
      </c>
    </row>
    <row r="59" spans="2:16" ht="42">
      <c r="B59" s="5" t="s">
        <v>147</v>
      </c>
      <c r="C59" s="51" t="s">
        <v>48</v>
      </c>
      <c r="D59" s="51">
        <v>97637</v>
      </c>
      <c r="E59" s="6" t="s">
        <v>148</v>
      </c>
      <c r="F59" s="51" t="s">
        <v>69</v>
      </c>
      <c r="G59" s="5">
        <v>10</v>
      </c>
      <c r="H59" s="52">
        <f>O59*(1-'Orç-Resumo'!$G$10)</f>
        <v>0.99000000000000021</v>
      </c>
      <c r="I59" s="53">
        <f>P59*(1-'Orç-Resumo'!$G$10)</f>
        <v>2.76</v>
      </c>
      <c r="J59" s="54">
        <f t="shared" si="0"/>
        <v>9.9000000000000021</v>
      </c>
      <c r="K59" s="55">
        <f t="shared" si="1"/>
        <v>27.599999999999998</v>
      </c>
      <c r="L59" s="56">
        <f t="shared" si="2"/>
        <v>37.5</v>
      </c>
      <c r="M59" s="56">
        <v>0</v>
      </c>
      <c r="N59" s="173"/>
      <c r="O59" s="56">
        <v>0.99000000000000021</v>
      </c>
      <c r="P59" s="184" t="s">
        <v>3468</v>
      </c>
    </row>
    <row r="60" spans="2:16" ht="42">
      <c r="B60" s="5" t="s">
        <v>149</v>
      </c>
      <c r="C60" s="51" t="s">
        <v>48</v>
      </c>
      <c r="D60" s="51">
        <v>97638</v>
      </c>
      <c r="E60" s="6" t="s">
        <v>150</v>
      </c>
      <c r="F60" s="51" t="s">
        <v>69</v>
      </c>
      <c r="G60" s="5">
        <v>20</v>
      </c>
      <c r="H60" s="52">
        <f>O60*(1-'Orç-Resumo'!$G$10)</f>
        <v>2.9799999999999995</v>
      </c>
      <c r="I60" s="53">
        <f>P60*(1-'Orç-Resumo'!$G$10)</f>
        <v>7.94</v>
      </c>
      <c r="J60" s="54">
        <f t="shared" si="0"/>
        <v>59.599999999999994</v>
      </c>
      <c r="K60" s="55">
        <f t="shared" si="1"/>
        <v>158.80000000000001</v>
      </c>
      <c r="L60" s="56">
        <f t="shared" si="2"/>
        <v>218.4</v>
      </c>
      <c r="M60" s="56">
        <v>0</v>
      </c>
      <c r="N60" s="173"/>
      <c r="O60" s="56">
        <v>2.9799999999999995</v>
      </c>
      <c r="P60" s="184" t="s">
        <v>3604</v>
      </c>
    </row>
    <row r="61" spans="2:16" ht="28">
      <c r="B61" s="5" t="s">
        <v>151</v>
      </c>
      <c r="C61" s="51" t="s">
        <v>48</v>
      </c>
      <c r="D61" s="51">
        <v>97644</v>
      </c>
      <c r="E61" s="6" t="s">
        <v>152</v>
      </c>
      <c r="F61" s="51" t="s">
        <v>69</v>
      </c>
      <c r="G61" s="5">
        <v>5.67</v>
      </c>
      <c r="H61" s="52">
        <f>O61*(1-'Orç-Resumo'!$G$10)</f>
        <v>3.4299999999999997</v>
      </c>
      <c r="I61" s="53">
        <f>P61*(1-'Orç-Resumo'!$G$10)</f>
        <v>9.24</v>
      </c>
      <c r="J61" s="54">
        <f t="shared" si="0"/>
        <v>19.448099999999997</v>
      </c>
      <c r="K61" s="55">
        <f t="shared" si="1"/>
        <v>52.390799999999999</v>
      </c>
      <c r="L61" s="56">
        <f t="shared" si="2"/>
        <v>71.838899999999995</v>
      </c>
      <c r="M61" s="56">
        <v>0</v>
      </c>
      <c r="N61" s="173"/>
      <c r="O61" s="56">
        <v>3.4299999999999997</v>
      </c>
      <c r="P61" s="184" t="s">
        <v>3589</v>
      </c>
    </row>
    <row r="62" spans="2:16" ht="28">
      <c r="B62" s="5" t="s">
        <v>153</v>
      </c>
      <c r="C62" s="51" t="s">
        <v>48</v>
      </c>
      <c r="D62" s="51">
        <v>97645</v>
      </c>
      <c r="E62" s="6" t="s">
        <v>154</v>
      </c>
      <c r="F62" s="51" t="s">
        <v>69</v>
      </c>
      <c r="G62" s="5">
        <v>15</v>
      </c>
      <c r="H62" s="52">
        <f>O62*(1-'Orç-Resumo'!$G$10)</f>
        <v>8.9400000000000013</v>
      </c>
      <c r="I62" s="53">
        <f>P62*(1-'Orç-Resumo'!$G$10)</f>
        <v>23.77</v>
      </c>
      <c r="J62" s="54">
        <f t="shared" si="0"/>
        <v>134.10000000000002</v>
      </c>
      <c r="K62" s="55">
        <f t="shared" si="1"/>
        <v>356.55</v>
      </c>
      <c r="L62" s="56">
        <f t="shared" si="2"/>
        <v>490.65000000000003</v>
      </c>
      <c r="M62" s="56">
        <v>0</v>
      </c>
      <c r="N62" s="173"/>
      <c r="O62" s="56">
        <v>8.9400000000000013</v>
      </c>
      <c r="P62" s="184" t="s">
        <v>3605</v>
      </c>
    </row>
    <row r="63" spans="2:16" ht="42">
      <c r="B63" s="5" t="s">
        <v>155</v>
      </c>
      <c r="C63" s="51" t="s">
        <v>48</v>
      </c>
      <c r="D63" s="51">
        <v>97647</v>
      </c>
      <c r="E63" s="6" t="s">
        <v>156</v>
      </c>
      <c r="F63" s="51" t="s">
        <v>69</v>
      </c>
      <c r="G63" s="5">
        <v>20</v>
      </c>
      <c r="H63" s="52">
        <f>O63*(1-'Orç-Resumo'!$G$10)</f>
        <v>1.2500000000000004</v>
      </c>
      <c r="I63" s="53">
        <f>P63*(1-'Orç-Resumo'!$G$10)</f>
        <v>3.48</v>
      </c>
      <c r="J63" s="54">
        <f t="shared" si="0"/>
        <v>25.000000000000007</v>
      </c>
      <c r="K63" s="55">
        <f t="shared" si="1"/>
        <v>69.599999999999994</v>
      </c>
      <c r="L63" s="56">
        <f t="shared" si="2"/>
        <v>94.6</v>
      </c>
      <c r="M63" s="56">
        <v>0</v>
      </c>
      <c r="N63" s="173"/>
      <c r="O63" s="56">
        <v>1.2500000000000004</v>
      </c>
      <c r="P63" s="184" t="s">
        <v>1922</v>
      </c>
    </row>
    <row r="64" spans="2:16" ht="42">
      <c r="B64" s="5" t="s">
        <v>158</v>
      </c>
      <c r="C64" s="51" t="s">
        <v>48</v>
      </c>
      <c r="D64" s="51">
        <v>97650</v>
      </c>
      <c r="E64" s="6" t="s">
        <v>159</v>
      </c>
      <c r="F64" s="51" t="s">
        <v>69</v>
      </c>
      <c r="G64" s="5">
        <v>20</v>
      </c>
      <c r="H64" s="52">
        <f>O64*(1-'Orç-Resumo'!$G$10)</f>
        <v>2.7600000000000007</v>
      </c>
      <c r="I64" s="53">
        <f>P64*(1-'Orç-Resumo'!$G$10)</f>
        <v>7.45</v>
      </c>
      <c r="J64" s="54">
        <f t="shared" si="0"/>
        <v>55.200000000000017</v>
      </c>
      <c r="K64" s="55">
        <f t="shared" si="1"/>
        <v>149</v>
      </c>
      <c r="L64" s="56">
        <f t="shared" si="2"/>
        <v>204.20000000000002</v>
      </c>
      <c r="M64" s="56">
        <v>0</v>
      </c>
      <c r="N64" s="173"/>
      <c r="O64" s="56">
        <v>2.7600000000000007</v>
      </c>
      <c r="P64" s="184" t="s">
        <v>2324</v>
      </c>
    </row>
    <row r="65" spans="2:16" ht="42">
      <c r="B65" s="5" t="s">
        <v>160</v>
      </c>
      <c r="C65" s="51" t="s">
        <v>48</v>
      </c>
      <c r="D65" s="51">
        <v>97655</v>
      </c>
      <c r="E65" s="6" t="s">
        <v>161</v>
      </c>
      <c r="F65" s="51" t="s">
        <v>69</v>
      </c>
      <c r="G65" s="5">
        <v>20</v>
      </c>
      <c r="H65" s="52">
        <f>O65*(1-'Orç-Resumo'!$G$10)</f>
        <v>24.7</v>
      </c>
      <c r="I65" s="53">
        <f>P65*(1-'Orç-Resumo'!$G$10)</f>
        <v>16.87</v>
      </c>
      <c r="J65" s="54">
        <f t="shared" si="0"/>
        <v>494</v>
      </c>
      <c r="K65" s="55">
        <f t="shared" si="1"/>
        <v>337.40000000000003</v>
      </c>
      <c r="L65" s="56">
        <f t="shared" si="2"/>
        <v>831.40000000000009</v>
      </c>
      <c r="M65" s="56">
        <v>0</v>
      </c>
      <c r="N65" s="173"/>
      <c r="O65" s="56">
        <v>24.7</v>
      </c>
      <c r="P65" s="184" t="s">
        <v>3606</v>
      </c>
    </row>
    <row r="66" spans="2:16" ht="28">
      <c r="B66" s="5" t="s">
        <v>162</v>
      </c>
      <c r="C66" s="51" t="s">
        <v>48</v>
      </c>
      <c r="D66" s="51">
        <v>102190</v>
      </c>
      <c r="E66" s="6" t="s">
        <v>163</v>
      </c>
      <c r="F66" s="51" t="s">
        <v>69</v>
      </c>
      <c r="G66" s="5">
        <v>5</v>
      </c>
      <c r="H66" s="52">
        <f>O66*(1-'Orç-Resumo'!$G$10)</f>
        <v>6.59</v>
      </c>
      <c r="I66" s="53">
        <f>P66*(1-'Orç-Resumo'!$G$10)</f>
        <v>16.47</v>
      </c>
      <c r="J66" s="54">
        <f t="shared" si="0"/>
        <v>32.950000000000003</v>
      </c>
      <c r="K66" s="55">
        <f t="shared" si="1"/>
        <v>82.35</v>
      </c>
      <c r="L66" s="56">
        <f t="shared" si="2"/>
        <v>115.3</v>
      </c>
      <c r="M66" s="56">
        <v>0</v>
      </c>
      <c r="N66" s="173"/>
      <c r="O66" s="56">
        <v>6.59</v>
      </c>
      <c r="P66" s="184" t="s">
        <v>3607</v>
      </c>
    </row>
    <row r="67" spans="2:16" ht="28">
      <c r="B67" s="5" t="s">
        <v>164</v>
      </c>
      <c r="C67" s="51" t="s">
        <v>48</v>
      </c>
      <c r="D67" s="51">
        <v>102192</v>
      </c>
      <c r="E67" s="6" t="s">
        <v>165</v>
      </c>
      <c r="F67" s="51" t="s">
        <v>69</v>
      </c>
      <c r="G67" s="5">
        <v>20</v>
      </c>
      <c r="H67" s="52">
        <f>O67*(1-'Orç-Resumo'!$G$10)</f>
        <v>5.7200000000000006</v>
      </c>
      <c r="I67" s="53">
        <f>P67*(1-'Orç-Resumo'!$G$10)</f>
        <v>14.28</v>
      </c>
      <c r="J67" s="54">
        <f t="shared" si="0"/>
        <v>114.4</v>
      </c>
      <c r="K67" s="55">
        <f t="shared" si="1"/>
        <v>285.59999999999997</v>
      </c>
      <c r="L67" s="56">
        <f t="shared" si="2"/>
        <v>400</v>
      </c>
      <c r="M67" s="56">
        <v>0</v>
      </c>
      <c r="N67" s="173"/>
      <c r="O67" s="56">
        <v>5.7200000000000006</v>
      </c>
      <c r="P67" s="184" t="s">
        <v>3038</v>
      </c>
    </row>
    <row r="68" spans="2:16" ht="42">
      <c r="B68" s="5" t="s">
        <v>166</v>
      </c>
      <c r="C68" s="51" t="s">
        <v>26</v>
      </c>
      <c r="D68" s="51" t="s">
        <v>167</v>
      </c>
      <c r="E68" s="6" t="s">
        <v>168</v>
      </c>
      <c r="F68" s="51" t="s">
        <v>33</v>
      </c>
      <c r="G68" s="5">
        <v>1</v>
      </c>
      <c r="H68" s="52">
        <f>O68*(1-'Orç-Resumo'!$G$10)</f>
        <v>0</v>
      </c>
      <c r="I68" s="53">
        <f>P68*(1-'Orç-Resumo'!$G$10)</f>
        <v>78.67</v>
      </c>
      <c r="J68" s="54">
        <f t="shared" si="0"/>
        <v>0</v>
      </c>
      <c r="K68" s="55">
        <f t="shared" si="1"/>
        <v>78.67</v>
      </c>
      <c r="L68" s="56">
        <f t="shared" si="2"/>
        <v>78.67</v>
      </c>
      <c r="M68" s="56">
        <v>0</v>
      </c>
      <c r="N68" s="173"/>
      <c r="O68" s="56">
        <v>0</v>
      </c>
      <c r="P68" s="184">
        <v>78.67</v>
      </c>
    </row>
    <row r="69" spans="2:16" ht="42">
      <c r="B69" s="5" t="s">
        <v>169</v>
      </c>
      <c r="C69" s="51" t="s">
        <v>48</v>
      </c>
      <c r="D69" s="51">
        <v>97662</v>
      </c>
      <c r="E69" s="6" t="s">
        <v>170</v>
      </c>
      <c r="F69" s="51" t="s">
        <v>107</v>
      </c>
      <c r="G69" s="5">
        <v>5</v>
      </c>
      <c r="H69" s="52">
        <f>O69*(1-'Orç-Resumo'!$G$10)</f>
        <v>0.14999999999999991</v>
      </c>
      <c r="I69" s="53">
        <f>P69*(1-'Orç-Resumo'!$G$10)</f>
        <v>0.55000000000000004</v>
      </c>
      <c r="J69" s="54">
        <f t="shared" si="0"/>
        <v>0.74999999999999956</v>
      </c>
      <c r="K69" s="55">
        <f t="shared" si="1"/>
        <v>2.75</v>
      </c>
      <c r="L69" s="56">
        <f t="shared" si="2"/>
        <v>3.4999999999999996</v>
      </c>
      <c r="M69" s="56">
        <v>0</v>
      </c>
      <c r="N69" s="173"/>
      <c r="O69" s="56">
        <v>0.14999999999999991</v>
      </c>
      <c r="P69" s="184" t="s">
        <v>1962</v>
      </c>
    </row>
    <row r="70" spans="2:16" ht="28">
      <c r="B70" s="5" t="s">
        <v>171</v>
      </c>
      <c r="C70" s="51" t="s">
        <v>48</v>
      </c>
      <c r="D70" s="51">
        <v>97663</v>
      </c>
      <c r="E70" s="6" t="s">
        <v>172</v>
      </c>
      <c r="F70" s="51" t="s">
        <v>173</v>
      </c>
      <c r="G70" s="5">
        <v>2</v>
      </c>
      <c r="H70" s="52">
        <f>O70*(1-'Orç-Resumo'!$G$10)</f>
        <v>4.4799999999999986</v>
      </c>
      <c r="I70" s="53">
        <f>P70*(1-'Orç-Resumo'!$G$10)</f>
        <v>12.97</v>
      </c>
      <c r="J70" s="54">
        <f t="shared" si="0"/>
        <v>8.9599999999999973</v>
      </c>
      <c r="K70" s="55">
        <f t="shared" si="1"/>
        <v>25.94</v>
      </c>
      <c r="L70" s="56">
        <f t="shared" si="2"/>
        <v>34.9</v>
      </c>
      <c r="M70" s="56">
        <v>0</v>
      </c>
      <c r="N70" s="173"/>
      <c r="O70" s="56">
        <v>4.4799999999999986</v>
      </c>
      <c r="P70" s="184" t="s">
        <v>2515</v>
      </c>
    </row>
    <row r="71" spans="2:16" ht="28">
      <c r="B71" s="5" t="s">
        <v>174</v>
      </c>
      <c r="C71" s="51" t="s">
        <v>48</v>
      </c>
      <c r="D71" s="51">
        <v>97664</v>
      </c>
      <c r="E71" s="6" t="s">
        <v>175</v>
      </c>
      <c r="F71" s="51" t="s">
        <v>173</v>
      </c>
      <c r="G71" s="5">
        <v>2</v>
      </c>
      <c r="H71" s="52">
        <f>O71*(1-'Orç-Resumo'!$G$10)</f>
        <v>0.51000000000000023</v>
      </c>
      <c r="I71" s="53">
        <f>P71*(1-'Orç-Resumo'!$G$10)</f>
        <v>1.67</v>
      </c>
      <c r="J71" s="54">
        <f t="shared" si="0"/>
        <v>1.0200000000000005</v>
      </c>
      <c r="K71" s="55">
        <f t="shared" si="1"/>
        <v>3.34</v>
      </c>
      <c r="L71" s="56">
        <f t="shared" si="2"/>
        <v>4.3600000000000003</v>
      </c>
      <c r="M71" s="56">
        <v>0</v>
      </c>
      <c r="N71" s="173"/>
      <c r="O71" s="56">
        <v>0.51000000000000023</v>
      </c>
      <c r="P71" s="184" t="s">
        <v>3243</v>
      </c>
    </row>
    <row r="72" spans="2:16" ht="42">
      <c r="B72" s="5" t="s">
        <v>177</v>
      </c>
      <c r="C72" s="51" t="s">
        <v>48</v>
      </c>
      <c r="D72" s="51">
        <v>97666</v>
      </c>
      <c r="E72" s="6" t="s">
        <v>178</v>
      </c>
      <c r="F72" s="51" t="s">
        <v>173</v>
      </c>
      <c r="G72" s="5">
        <v>2</v>
      </c>
      <c r="H72" s="52">
        <f>O72*(1-'Orç-Resumo'!$G$10)</f>
        <v>3.2800000000000011</v>
      </c>
      <c r="I72" s="53">
        <f>P72*(1-'Orç-Resumo'!$G$10)</f>
        <v>9.44</v>
      </c>
      <c r="J72" s="54">
        <f t="shared" si="0"/>
        <v>6.5600000000000023</v>
      </c>
      <c r="K72" s="55">
        <f t="shared" si="1"/>
        <v>18.88</v>
      </c>
      <c r="L72" s="56">
        <f t="shared" si="2"/>
        <v>25.44</v>
      </c>
      <c r="M72" s="56">
        <v>0</v>
      </c>
      <c r="N72" s="173"/>
      <c r="O72" s="56">
        <v>3.2800000000000011</v>
      </c>
      <c r="P72" s="184" t="s">
        <v>2643</v>
      </c>
    </row>
    <row r="73" spans="2:16" ht="28">
      <c r="B73" s="5" t="s">
        <v>179</v>
      </c>
      <c r="C73" s="51" t="s">
        <v>26</v>
      </c>
      <c r="D73" s="51" t="s">
        <v>180</v>
      </c>
      <c r="E73" s="6" t="s">
        <v>181</v>
      </c>
      <c r="F73" s="51" t="s">
        <v>69</v>
      </c>
      <c r="G73" s="5">
        <v>30</v>
      </c>
      <c r="H73" s="52">
        <f>O73*(1-'Orç-Resumo'!$G$10)</f>
        <v>2.4990000000000006</v>
      </c>
      <c r="I73" s="53">
        <f>P73*(1-'Orç-Resumo'!$G$10)</f>
        <v>6.2969999999999997</v>
      </c>
      <c r="J73" s="54">
        <f t="shared" si="0"/>
        <v>74.970000000000013</v>
      </c>
      <c r="K73" s="55">
        <f t="shared" si="1"/>
        <v>188.91</v>
      </c>
      <c r="L73" s="56">
        <f t="shared" si="2"/>
        <v>263.88</v>
      </c>
      <c r="M73" s="56">
        <v>0</v>
      </c>
      <c r="N73" s="173"/>
      <c r="O73" s="56">
        <v>2.4990000000000006</v>
      </c>
      <c r="P73" s="184">
        <v>6.2969999999999997</v>
      </c>
    </row>
    <row r="74" spans="2:16" ht="28">
      <c r="B74" s="5" t="s">
        <v>182</v>
      </c>
      <c r="C74" s="51" t="s">
        <v>26</v>
      </c>
      <c r="D74" s="51" t="s">
        <v>183</v>
      </c>
      <c r="E74" s="6" t="s">
        <v>184</v>
      </c>
      <c r="F74" s="51" t="s">
        <v>33</v>
      </c>
      <c r="G74" s="5">
        <v>2</v>
      </c>
      <c r="H74" s="52">
        <f>O74*(1-'Orç-Resumo'!$G$10)</f>
        <v>0</v>
      </c>
      <c r="I74" s="53">
        <f>P74*(1-'Orç-Resumo'!$G$10)</f>
        <v>59.39</v>
      </c>
      <c r="J74" s="54">
        <f t="shared" si="0"/>
        <v>0</v>
      </c>
      <c r="K74" s="55">
        <f t="shared" si="1"/>
        <v>118.78</v>
      </c>
      <c r="L74" s="56">
        <f t="shared" si="2"/>
        <v>118.78</v>
      </c>
      <c r="M74" s="56">
        <v>0</v>
      </c>
      <c r="N74" s="173"/>
      <c r="O74" s="56">
        <v>0</v>
      </c>
      <c r="P74" s="184">
        <v>59.39</v>
      </c>
    </row>
    <row r="75" spans="2:16" ht="42">
      <c r="B75" s="5" t="s">
        <v>185</v>
      </c>
      <c r="C75" s="51" t="s">
        <v>26</v>
      </c>
      <c r="D75" s="51" t="s">
        <v>186</v>
      </c>
      <c r="E75" s="6" t="s">
        <v>187</v>
      </c>
      <c r="F75" s="51" t="s">
        <v>69</v>
      </c>
      <c r="G75" s="5">
        <v>2</v>
      </c>
      <c r="H75" s="52">
        <f>O75*(1-'Orç-Resumo'!$G$10)</f>
        <v>7.7020000000000008</v>
      </c>
      <c r="I75" s="53">
        <f>P75*(1-'Orç-Resumo'!$G$10)</f>
        <v>20.6676</v>
      </c>
      <c r="J75" s="54">
        <f t="shared" si="0"/>
        <v>15.404000000000002</v>
      </c>
      <c r="K75" s="55">
        <f t="shared" si="1"/>
        <v>41.3352</v>
      </c>
      <c r="L75" s="56">
        <f t="shared" si="2"/>
        <v>56.739200000000004</v>
      </c>
      <c r="M75" s="56">
        <v>0</v>
      </c>
      <c r="N75" s="173"/>
      <c r="O75" s="56">
        <v>7.7020000000000008</v>
      </c>
      <c r="P75" s="184">
        <v>20.6676</v>
      </c>
    </row>
    <row r="76" spans="2:16" ht="28">
      <c r="B76" s="5" t="s">
        <v>188</v>
      </c>
      <c r="C76" s="51" t="s">
        <v>26</v>
      </c>
      <c r="D76" s="51" t="s">
        <v>189</v>
      </c>
      <c r="E76" s="6" t="s">
        <v>190</v>
      </c>
      <c r="F76" s="51" t="s">
        <v>33</v>
      </c>
      <c r="G76" s="5">
        <v>1</v>
      </c>
      <c r="H76" s="52">
        <f>O76*(1-'Orç-Resumo'!$G$10)</f>
        <v>8.3300000000000018</v>
      </c>
      <c r="I76" s="53">
        <f>P76*(1-'Orç-Resumo'!$G$10)</f>
        <v>20.99</v>
      </c>
      <c r="J76" s="54">
        <f t="shared" si="0"/>
        <v>8.3300000000000018</v>
      </c>
      <c r="K76" s="55">
        <f t="shared" si="1"/>
        <v>20.99</v>
      </c>
      <c r="L76" s="56">
        <f t="shared" si="2"/>
        <v>29.32</v>
      </c>
      <c r="M76" s="56">
        <v>0</v>
      </c>
      <c r="N76" s="173"/>
      <c r="O76" s="56">
        <v>8.3300000000000018</v>
      </c>
      <c r="P76" s="184">
        <v>20.99</v>
      </c>
    </row>
    <row r="77" spans="2:16" ht="28">
      <c r="B77" s="5" t="s">
        <v>191</v>
      </c>
      <c r="C77" s="51" t="s">
        <v>26</v>
      </c>
      <c r="D77" s="51" t="s">
        <v>192</v>
      </c>
      <c r="E77" s="6" t="s">
        <v>193</v>
      </c>
      <c r="F77" s="51" t="s">
        <v>33</v>
      </c>
      <c r="G77" s="5">
        <v>2</v>
      </c>
      <c r="H77" s="52">
        <f>O77*(1-'Orç-Resumo'!$G$10)</f>
        <v>3.3320000000000007</v>
      </c>
      <c r="I77" s="53">
        <f>P77*(1-'Orç-Resumo'!$G$10)</f>
        <v>8.395999999999999</v>
      </c>
      <c r="J77" s="54">
        <f t="shared" si="0"/>
        <v>6.6640000000000015</v>
      </c>
      <c r="K77" s="55">
        <f t="shared" si="1"/>
        <v>16.791999999999998</v>
      </c>
      <c r="L77" s="56">
        <f t="shared" si="2"/>
        <v>23.456</v>
      </c>
      <c r="M77" s="56">
        <v>0</v>
      </c>
      <c r="N77" s="173"/>
      <c r="O77" s="56">
        <v>3.3320000000000007</v>
      </c>
      <c r="P77" s="184">
        <v>8.395999999999999</v>
      </c>
    </row>
    <row r="78" spans="2:16" ht="28">
      <c r="B78" s="5" t="s">
        <v>194</v>
      </c>
      <c r="C78" s="51" t="s">
        <v>26</v>
      </c>
      <c r="D78" s="51" t="s">
        <v>195</v>
      </c>
      <c r="E78" s="6" t="s">
        <v>196</v>
      </c>
      <c r="F78" s="51" t="s">
        <v>33</v>
      </c>
      <c r="G78" s="5">
        <v>2</v>
      </c>
      <c r="H78" s="52">
        <f>O78*(1-'Orç-Resumo'!$G$10)</f>
        <v>4.1650000000000009</v>
      </c>
      <c r="I78" s="53">
        <f>P78*(1-'Orç-Resumo'!$G$10)</f>
        <v>10.494999999999999</v>
      </c>
      <c r="J78" s="54">
        <f t="shared" si="0"/>
        <v>8.3300000000000018</v>
      </c>
      <c r="K78" s="55">
        <f t="shared" si="1"/>
        <v>20.99</v>
      </c>
      <c r="L78" s="56">
        <f t="shared" si="2"/>
        <v>29.32</v>
      </c>
      <c r="M78" s="56">
        <v>0</v>
      </c>
      <c r="N78" s="173"/>
      <c r="O78" s="56">
        <v>4.1650000000000009</v>
      </c>
      <c r="P78" s="184">
        <v>10.494999999999999</v>
      </c>
    </row>
    <row r="79" spans="2:16">
      <c r="B79" s="5" t="s">
        <v>197</v>
      </c>
      <c r="C79" s="51" t="s">
        <v>26</v>
      </c>
      <c r="D79" s="51" t="s">
        <v>198</v>
      </c>
      <c r="E79" s="6" t="s">
        <v>199</v>
      </c>
      <c r="F79" s="51" t="s">
        <v>33</v>
      </c>
      <c r="G79" s="5">
        <v>3</v>
      </c>
      <c r="H79" s="52">
        <f>O79*(1-'Orç-Resumo'!$G$10)</f>
        <v>1.6660000000000004</v>
      </c>
      <c r="I79" s="53">
        <f>P79*(1-'Orç-Resumo'!$G$10)</f>
        <v>4.1979999999999995</v>
      </c>
      <c r="J79" s="54">
        <f t="shared" si="0"/>
        <v>4.9980000000000011</v>
      </c>
      <c r="K79" s="55">
        <f t="shared" si="1"/>
        <v>12.593999999999998</v>
      </c>
      <c r="L79" s="56">
        <f t="shared" si="2"/>
        <v>17.591999999999999</v>
      </c>
      <c r="M79" s="56">
        <v>0</v>
      </c>
      <c r="N79" s="173"/>
      <c r="O79" s="56">
        <v>1.6660000000000004</v>
      </c>
      <c r="P79" s="184">
        <v>4.1979999999999995</v>
      </c>
    </row>
    <row r="80" spans="2:16" ht="28">
      <c r="B80" s="5" t="s">
        <v>200</v>
      </c>
      <c r="C80" s="51" t="s">
        <v>26</v>
      </c>
      <c r="D80" s="51" t="s">
        <v>201</v>
      </c>
      <c r="E80" s="6" t="s">
        <v>202</v>
      </c>
      <c r="F80" s="51" t="s">
        <v>33</v>
      </c>
      <c r="G80" s="5">
        <v>5</v>
      </c>
      <c r="H80" s="52">
        <f>O80*(1-'Orç-Resumo'!$G$10)</f>
        <v>3.3320000000000007</v>
      </c>
      <c r="I80" s="53">
        <f>P80*(1-'Orç-Resumo'!$G$10)</f>
        <v>8.395999999999999</v>
      </c>
      <c r="J80" s="54">
        <f t="shared" ref="J80:J142" si="3">G80*H80</f>
        <v>16.660000000000004</v>
      </c>
      <c r="K80" s="55">
        <f t="shared" ref="K80:K142" si="4">G80*I80</f>
        <v>41.98</v>
      </c>
      <c r="L80" s="56">
        <f t="shared" ref="L80:L142" si="5">J80+K80</f>
        <v>58.64</v>
      </c>
      <c r="M80" s="56">
        <v>0</v>
      </c>
      <c r="N80" s="173"/>
      <c r="O80" s="56">
        <v>3.3320000000000007</v>
      </c>
      <c r="P80" s="184">
        <v>8.395999999999999</v>
      </c>
    </row>
    <row r="81" spans="2:16" ht="42">
      <c r="B81" s="5" t="s">
        <v>203</v>
      </c>
      <c r="C81" s="51" t="s">
        <v>26</v>
      </c>
      <c r="D81" s="51" t="s">
        <v>204</v>
      </c>
      <c r="E81" s="6" t="s">
        <v>205</v>
      </c>
      <c r="F81" s="51" t="s">
        <v>69</v>
      </c>
      <c r="G81" s="5">
        <v>10</v>
      </c>
      <c r="H81" s="52">
        <f>O81*(1-'Orç-Resumo'!$G$10)</f>
        <v>5.8550000000000004</v>
      </c>
      <c r="I81" s="53">
        <f>P81*(1-'Orç-Resumo'!$G$10)</f>
        <v>15.541</v>
      </c>
      <c r="J81" s="54">
        <f t="shared" si="3"/>
        <v>58.550000000000004</v>
      </c>
      <c r="K81" s="55">
        <f t="shared" si="4"/>
        <v>155.41</v>
      </c>
      <c r="L81" s="56">
        <f t="shared" si="5"/>
        <v>213.96</v>
      </c>
      <c r="M81" s="56">
        <v>0</v>
      </c>
      <c r="N81" s="173"/>
      <c r="O81" s="56">
        <v>5.8550000000000004</v>
      </c>
      <c r="P81" s="184">
        <v>15.541</v>
      </c>
    </row>
    <row r="82" spans="2:16" ht="28">
      <c r="B82" s="5" t="s">
        <v>206</v>
      </c>
      <c r="C82" s="51" t="s">
        <v>26</v>
      </c>
      <c r="D82" s="51" t="s">
        <v>207</v>
      </c>
      <c r="E82" s="6" t="s">
        <v>208</v>
      </c>
      <c r="F82" s="51" t="s">
        <v>33</v>
      </c>
      <c r="G82" s="5">
        <v>1</v>
      </c>
      <c r="H82" s="52">
        <f>O82*(1-'Orç-Resumo'!$G$10)</f>
        <v>582.12</v>
      </c>
      <c r="I82" s="53">
        <f>P82*(1-'Orç-Resumo'!$G$10)</f>
        <v>199.57999999999998</v>
      </c>
      <c r="J82" s="54">
        <f t="shared" si="3"/>
        <v>582.12</v>
      </c>
      <c r="K82" s="55">
        <f t="shared" si="4"/>
        <v>199.57999999999998</v>
      </c>
      <c r="L82" s="56">
        <f t="shared" si="5"/>
        <v>781.7</v>
      </c>
      <c r="M82" s="56">
        <v>0</v>
      </c>
      <c r="N82" s="173"/>
      <c r="O82" s="56">
        <v>582.12</v>
      </c>
      <c r="P82" s="184">
        <v>199.57999999999998</v>
      </c>
    </row>
    <row r="83" spans="2:16" ht="42">
      <c r="B83" s="5" t="s">
        <v>209</v>
      </c>
      <c r="C83" s="51" t="s">
        <v>26</v>
      </c>
      <c r="D83" s="51" t="s">
        <v>210</v>
      </c>
      <c r="E83" s="6" t="s">
        <v>211</v>
      </c>
      <c r="F83" s="51" t="s">
        <v>33</v>
      </c>
      <c r="G83" s="5">
        <v>1</v>
      </c>
      <c r="H83" s="52">
        <f>O83*(1-'Orç-Resumo'!$G$10)</f>
        <v>296.77999999999997</v>
      </c>
      <c r="I83" s="53">
        <f>P83*(1-'Orç-Resumo'!$G$10)</f>
        <v>78.58</v>
      </c>
      <c r="J83" s="54">
        <f t="shared" si="3"/>
        <v>296.77999999999997</v>
      </c>
      <c r="K83" s="55">
        <f t="shared" si="4"/>
        <v>78.58</v>
      </c>
      <c r="L83" s="56">
        <f t="shared" si="5"/>
        <v>375.35999999999996</v>
      </c>
      <c r="M83" s="56">
        <v>0</v>
      </c>
      <c r="N83" s="173"/>
      <c r="O83" s="56">
        <v>296.77999999999997</v>
      </c>
      <c r="P83" s="184">
        <v>78.58</v>
      </c>
    </row>
    <row r="84" spans="2:16" ht="28">
      <c r="B84" s="5" t="s">
        <v>212</v>
      </c>
      <c r="C84" s="51" t="s">
        <v>26</v>
      </c>
      <c r="D84" s="51" t="s">
        <v>213</v>
      </c>
      <c r="E84" s="6" t="s">
        <v>214</v>
      </c>
      <c r="F84" s="51" t="s">
        <v>69</v>
      </c>
      <c r="G84" s="5">
        <v>1</v>
      </c>
      <c r="H84" s="52">
        <f>O84*(1-'Orç-Resumo'!$G$10)</f>
        <v>8.4500000000000028</v>
      </c>
      <c r="I84" s="53">
        <f>P84*(1-'Orç-Resumo'!$G$10)</f>
        <v>25.61</v>
      </c>
      <c r="J84" s="54">
        <f t="shared" si="3"/>
        <v>8.4500000000000028</v>
      </c>
      <c r="K84" s="55">
        <f t="shared" si="4"/>
        <v>25.61</v>
      </c>
      <c r="L84" s="56">
        <f t="shared" si="5"/>
        <v>34.06</v>
      </c>
      <c r="M84" s="56">
        <v>0</v>
      </c>
      <c r="N84" s="173"/>
      <c r="O84" s="56">
        <v>8.4500000000000028</v>
      </c>
      <c r="P84" s="184">
        <v>25.61</v>
      </c>
    </row>
    <row r="85" spans="2:16" ht="70">
      <c r="B85" s="5" t="s">
        <v>215</v>
      </c>
      <c r="C85" s="51" t="s">
        <v>26</v>
      </c>
      <c r="D85" s="51" t="s">
        <v>216</v>
      </c>
      <c r="E85" s="6" t="s">
        <v>217</v>
      </c>
      <c r="F85" s="51" t="s">
        <v>69</v>
      </c>
      <c r="G85" s="5">
        <v>20</v>
      </c>
      <c r="H85" s="52">
        <f>O85*(1-'Orç-Resumo'!$G$10)</f>
        <v>0</v>
      </c>
      <c r="I85" s="53">
        <f>P85*(1-'Orç-Resumo'!$G$10)</f>
        <v>61.9</v>
      </c>
      <c r="J85" s="54">
        <f t="shared" si="3"/>
        <v>0</v>
      </c>
      <c r="K85" s="55">
        <f t="shared" si="4"/>
        <v>1238</v>
      </c>
      <c r="L85" s="56">
        <f t="shared" si="5"/>
        <v>1238</v>
      </c>
      <c r="M85" s="56">
        <v>0</v>
      </c>
      <c r="N85" s="173"/>
      <c r="O85" s="56">
        <v>0</v>
      </c>
      <c r="P85" s="184">
        <v>61.9</v>
      </c>
    </row>
    <row r="86" spans="2:16" ht="28">
      <c r="B86" s="5" t="s">
        <v>218</v>
      </c>
      <c r="C86" s="51" t="s">
        <v>26</v>
      </c>
      <c r="D86" s="51" t="s">
        <v>219</v>
      </c>
      <c r="E86" s="6" t="s">
        <v>220</v>
      </c>
      <c r="F86" s="51" t="s">
        <v>33</v>
      </c>
      <c r="G86" s="5">
        <v>3</v>
      </c>
      <c r="H86" s="52">
        <f>O86*(1-'Orç-Resumo'!$G$10)</f>
        <v>1.6660000000000004</v>
      </c>
      <c r="I86" s="53">
        <f>P86*(1-'Orç-Resumo'!$G$10)</f>
        <v>4.1979999999999995</v>
      </c>
      <c r="J86" s="54">
        <f t="shared" si="3"/>
        <v>4.9980000000000011</v>
      </c>
      <c r="K86" s="55">
        <f t="shared" si="4"/>
        <v>12.593999999999998</v>
      </c>
      <c r="L86" s="56">
        <f t="shared" si="5"/>
        <v>17.591999999999999</v>
      </c>
      <c r="M86" s="56">
        <v>0</v>
      </c>
      <c r="N86" s="173"/>
      <c r="O86" s="56">
        <v>1.6660000000000004</v>
      </c>
      <c r="P86" s="184">
        <v>4.1979999999999995</v>
      </c>
    </row>
    <row r="87" spans="2:16" ht="28">
      <c r="B87" s="5" t="s">
        <v>221</v>
      </c>
      <c r="C87" s="51" t="s">
        <v>26</v>
      </c>
      <c r="D87" s="51" t="s">
        <v>222</v>
      </c>
      <c r="E87" s="6" t="s">
        <v>223</v>
      </c>
      <c r="F87" s="51" t="s">
        <v>69</v>
      </c>
      <c r="G87" s="5">
        <v>1</v>
      </c>
      <c r="H87" s="52">
        <f>O87*(1-'Orç-Resumo'!$G$10)</f>
        <v>6.4225000000000012</v>
      </c>
      <c r="I87" s="53">
        <f>P87*(1-'Orç-Resumo'!$G$10)</f>
        <v>16.459099999999999</v>
      </c>
      <c r="J87" s="54">
        <f t="shared" si="3"/>
        <v>6.4225000000000012</v>
      </c>
      <c r="K87" s="55">
        <f t="shared" si="4"/>
        <v>16.459099999999999</v>
      </c>
      <c r="L87" s="56">
        <f t="shared" si="5"/>
        <v>22.881599999999999</v>
      </c>
      <c r="M87" s="56">
        <v>0</v>
      </c>
      <c r="N87" s="173"/>
      <c r="O87" s="56">
        <v>6.4225000000000012</v>
      </c>
      <c r="P87" s="184">
        <v>16.459099999999999</v>
      </c>
    </row>
    <row r="88" spans="2:16" ht="42">
      <c r="B88" s="5" t="s">
        <v>224</v>
      </c>
      <c r="C88" s="51" t="s">
        <v>26</v>
      </c>
      <c r="D88" s="51" t="s">
        <v>225</v>
      </c>
      <c r="E88" s="6" t="s">
        <v>226</v>
      </c>
      <c r="F88" s="51" t="s">
        <v>33</v>
      </c>
      <c r="G88" s="5">
        <v>1</v>
      </c>
      <c r="H88" s="52">
        <f>O88*(1-'Orç-Resumo'!$G$10)</f>
        <v>10.948300000000001</v>
      </c>
      <c r="I88" s="53">
        <f>P88*(1-'Orç-Resumo'!$G$10)</f>
        <v>28.768899999999999</v>
      </c>
      <c r="J88" s="54">
        <f t="shared" si="3"/>
        <v>10.948300000000001</v>
      </c>
      <c r="K88" s="55">
        <f t="shared" si="4"/>
        <v>28.768899999999999</v>
      </c>
      <c r="L88" s="56">
        <f t="shared" si="5"/>
        <v>39.717199999999998</v>
      </c>
      <c r="M88" s="56">
        <v>0</v>
      </c>
      <c r="N88" s="173"/>
      <c r="O88" s="56">
        <v>10.948300000000001</v>
      </c>
      <c r="P88" s="184">
        <v>28.768899999999999</v>
      </c>
    </row>
    <row r="89" spans="2:16">
      <c r="B89" s="5" t="s">
        <v>227</v>
      </c>
      <c r="C89" s="51" t="s">
        <v>26</v>
      </c>
      <c r="D89" s="51" t="s">
        <v>228</v>
      </c>
      <c r="E89" s="6" t="s">
        <v>229</v>
      </c>
      <c r="F89" s="51" t="s">
        <v>33</v>
      </c>
      <c r="G89" s="5">
        <v>20</v>
      </c>
      <c r="H89" s="52">
        <f>O89*(1-'Orç-Resumo'!$G$10)</f>
        <v>0.83300000000000018</v>
      </c>
      <c r="I89" s="53">
        <f>P89*(1-'Orç-Resumo'!$G$10)</f>
        <v>2.0989999999999998</v>
      </c>
      <c r="J89" s="54">
        <f t="shared" si="3"/>
        <v>16.660000000000004</v>
      </c>
      <c r="K89" s="55">
        <f t="shared" si="4"/>
        <v>41.98</v>
      </c>
      <c r="L89" s="56">
        <f t="shared" si="5"/>
        <v>58.64</v>
      </c>
      <c r="M89" s="56">
        <v>0</v>
      </c>
      <c r="N89" s="173"/>
      <c r="O89" s="56">
        <v>0.83300000000000018</v>
      </c>
      <c r="P89" s="184">
        <v>2.0989999999999998</v>
      </c>
    </row>
    <row r="90" spans="2:16" ht="42">
      <c r="B90" s="5" t="s">
        <v>230</v>
      </c>
      <c r="C90" s="51" t="s">
        <v>26</v>
      </c>
      <c r="D90" s="51" t="s">
        <v>231</v>
      </c>
      <c r="E90" s="6" t="s">
        <v>232</v>
      </c>
      <c r="F90" s="51" t="s">
        <v>33</v>
      </c>
      <c r="G90" s="5">
        <v>1</v>
      </c>
      <c r="H90" s="52">
        <f>O90*(1-'Orç-Resumo'!$G$10)</f>
        <v>16.78</v>
      </c>
      <c r="I90" s="53">
        <f>P90*(1-'Orç-Resumo'!$G$10)</f>
        <v>46.22</v>
      </c>
      <c r="J90" s="54">
        <f t="shared" si="3"/>
        <v>16.78</v>
      </c>
      <c r="K90" s="55">
        <f t="shared" si="4"/>
        <v>46.22</v>
      </c>
      <c r="L90" s="56">
        <f t="shared" si="5"/>
        <v>63</v>
      </c>
      <c r="M90" s="56">
        <v>0</v>
      </c>
      <c r="N90" s="173"/>
      <c r="O90" s="56">
        <v>16.78</v>
      </c>
      <c r="P90" s="184">
        <v>46.22</v>
      </c>
    </row>
    <row r="91" spans="2:16" ht="28">
      <c r="B91" s="5" t="s">
        <v>233</v>
      </c>
      <c r="C91" s="51" t="s">
        <v>26</v>
      </c>
      <c r="D91" s="51" t="s">
        <v>234</v>
      </c>
      <c r="E91" s="6" t="s">
        <v>235</v>
      </c>
      <c r="F91" s="51" t="s">
        <v>33</v>
      </c>
      <c r="G91" s="5">
        <v>2</v>
      </c>
      <c r="H91" s="52">
        <f>O91*(1-'Orç-Resumo'!$G$10)</f>
        <v>2.0775000000000006</v>
      </c>
      <c r="I91" s="53">
        <f>P91*(1-'Orç-Resumo'!$G$10)</f>
        <v>6.26</v>
      </c>
      <c r="J91" s="54">
        <f t="shared" si="3"/>
        <v>4.1550000000000011</v>
      </c>
      <c r="K91" s="55">
        <f t="shared" si="4"/>
        <v>12.52</v>
      </c>
      <c r="L91" s="56">
        <f t="shared" si="5"/>
        <v>16.675000000000001</v>
      </c>
      <c r="M91" s="56">
        <v>0</v>
      </c>
      <c r="N91" s="173"/>
      <c r="O91" s="56">
        <v>2.0775000000000006</v>
      </c>
      <c r="P91" s="184">
        <v>6.26</v>
      </c>
    </row>
    <row r="92" spans="2:16" ht="28">
      <c r="B92" s="5" t="s">
        <v>236</v>
      </c>
      <c r="C92" s="51" t="s">
        <v>26</v>
      </c>
      <c r="D92" s="51" t="s">
        <v>237</v>
      </c>
      <c r="E92" s="6" t="s">
        <v>238</v>
      </c>
      <c r="F92" s="51" t="s">
        <v>107</v>
      </c>
      <c r="G92" s="5">
        <v>10</v>
      </c>
      <c r="H92" s="52">
        <f>O92*(1-'Orç-Resumo'!$G$10)</f>
        <v>2.2935000000000003</v>
      </c>
      <c r="I92" s="53">
        <f>P92*(1-'Orç-Resumo'!$G$10)</f>
        <v>5.7704999999999993</v>
      </c>
      <c r="J92" s="54">
        <f t="shared" si="3"/>
        <v>22.935000000000002</v>
      </c>
      <c r="K92" s="55">
        <f t="shared" si="4"/>
        <v>57.704999999999991</v>
      </c>
      <c r="L92" s="56">
        <f t="shared" si="5"/>
        <v>80.639999999999986</v>
      </c>
      <c r="M92" s="56">
        <v>0</v>
      </c>
      <c r="N92" s="173"/>
      <c r="O92" s="56">
        <v>2.2935000000000003</v>
      </c>
      <c r="P92" s="184">
        <v>5.7704999999999993</v>
      </c>
    </row>
    <row r="93" spans="2:16" ht="42">
      <c r="B93" s="5" t="s">
        <v>239</v>
      </c>
      <c r="C93" s="51" t="s">
        <v>26</v>
      </c>
      <c r="D93" s="51" t="s">
        <v>240</v>
      </c>
      <c r="E93" s="6" t="s">
        <v>241</v>
      </c>
      <c r="F93" s="51" t="s">
        <v>69</v>
      </c>
      <c r="G93" s="5">
        <v>10</v>
      </c>
      <c r="H93" s="52">
        <f>O93*(1-'Orç-Resumo'!$G$10)</f>
        <v>10.044</v>
      </c>
      <c r="I93" s="53">
        <f>P93*(1-'Orç-Resumo'!$G$10)</f>
        <v>26.884</v>
      </c>
      <c r="J93" s="54">
        <f t="shared" si="3"/>
        <v>100.44</v>
      </c>
      <c r="K93" s="55">
        <f t="shared" si="4"/>
        <v>268.84000000000003</v>
      </c>
      <c r="L93" s="56">
        <f t="shared" si="5"/>
        <v>369.28000000000003</v>
      </c>
      <c r="M93" s="56">
        <v>0</v>
      </c>
      <c r="N93" s="173"/>
      <c r="O93" s="56">
        <v>10.044</v>
      </c>
      <c r="P93" s="184">
        <v>26.884</v>
      </c>
    </row>
    <row r="94" spans="2:16" ht="42">
      <c r="B94" s="5" t="s">
        <v>242</v>
      </c>
      <c r="C94" s="51" t="s">
        <v>26</v>
      </c>
      <c r="D94" s="51" t="s">
        <v>243</v>
      </c>
      <c r="E94" s="6" t="s">
        <v>244</v>
      </c>
      <c r="F94" s="51" t="s">
        <v>33</v>
      </c>
      <c r="G94" s="5">
        <v>1</v>
      </c>
      <c r="H94" s="52">
        <f>O94*(1-'Orç-Resumo'!$G$10)</f>
        <v>296.77999999999997</v>
      </c>
      <c r="I94" s="53">
        <f>P94*(1-'Orç-Resumo'!$G$10)</f>
        <v>79.820000000000007</v>
      </c>
      <c r="J94" s="54">
        <f t="shared" si="3"/>
        <v>296.77999999999997</v>
      </c>
      <c r="K94" s="55">
        <f t="shared" si="4"/>
        <v>79.820000000000007</v>
      </c>
      <c r="L94" s="56">
        <f t="shared" si="5"/>
        <v>376.59999999999997</v>
      </c>
      <c r="M94" s="56">
        <v>0</v>
      </c>
      <c r="N94" s="173"/>
      <c r="O94" s="56">
        <v>296.77999999999997</v>
      </c>
      <c r="P94" s="184">
        <v>79.820000000000007</v>
      </c>
    </row>
    <row r="95" spans="2:16" ht="42">
      <c r="B95" s="5" t="s">
        <v>245</v>
      </c>
      <c r="C95" s="51" t="s">
        <v>26</v>
      </c>
      <c r="D95" s="51" t="s">
        <v>246</v>
      </c>
      <c r="E95" s="6" t="s">
        <v>247</v>
      </c>
      <c r="F95" s="51" t="s">
        <v>33</v>
      </c>
      <c r="G95" s="5">
        <v>2</v>
      </c>
      <c r="H95" s="52">
        <f>O95*(1-'Orç-Resumo'!$G$10)</f>
        <v>4.1550000000000011</v>
      </c>
      <c r="I95" s="53">
        <f>P95*(1-'Orç-Resumo'!$G$10)</f>
        <v>12.52</v>
      </c>
      <c r="J95" s="54">
        <f t="shared" si="3"/>
        <v>8.3100000000000023</v>
      </c>
      <c r="K95" s="55">
        <f t="shared" si="4"/>
        <v>25.04</v>
      </c>
      <c r="L95" s="56">
        <f t="shared" si="5"/>
        <v>33.35</v>
      </c>
      <c r="M95" s="56">
        <v>0</v>
      </c>
      <c r="N95" s="173"/>
      <c r="O95" s="56">
        <v>4.1550000000000011</v>
      </c>
      <c r="P95" s="184">
        <v>12.52</v>
      </c>
    </row>
    <row r="96" spans="2:16" ht="28">
      <c r="B96" s="5" t="s">
        <v>248</v>
      </c>
      <c r="C96" s="51" t="s">
        <v>26</v>
      </c>
      <c r="D96" s="51" t="s">
        <v>249</v>
      </c>
      <c r="E96" s="6" t="s">
        <v>250</v>
      </c>
      <c r="F96" s="51" t="s">
        <v>33</v>
      </c>
      <c r="G96" s="5">
        <v>1</v>
      </c>
      <c r="H96" s="52">
        <f>O96*(1-'Orç-Resumo'!$G$10)</f>
        <v>30.081210000000002</v>
      </c>
      <c r="I96" s="53">
        <f>P96*(1-'Orç-Resumo'!$G$10)</f>
        <v>74.485590000000002</v>
      </c>
      <c r="J96" s="54">
        <f t="shared" si="3"/>
        <v>30.081210000000002</v>
      </c>
      <c r="K96" s="55">
        <f t="shared" si="4"/>
        <v>74.485590000000002</v>
      </c>
      <c r="L96" s="56">
        <f t="shared" si="5"/>
        <v>104.5668</v>
      </c>
      <c r="M96" s="56">
        <v>0</v>
      </c>
      <c r="N96" s="173"/>
      <c r="O96" s="56">
        <v>30.081210000000002</v>
      </c>
      <c r="P96" s="184">
        <v>74.485590000000002</v>
      </c>
    </row>
    <row r="97" spans="2:16" ht="28">
      <c r="B97" s="5" t="s">
        <v>251</v>
      </c>
      <c r="C97" s="51" t="s">
        <v>26</v>
      </c>
      <c r="D97" s="51" t="s">
        <v>252</v>
      </c>
      <c r="E97" s="6" t="s">
        <v>253</v>
      </c>
      <c r="F97" s="51" t="s">
        <v>33</v>
      </c>
      <c r="G97" s="5">
        <v>1</v>
      </c>
      <c r="H97" s="52">
        <f>O97*(1-'Orç-Resumo'!$G$10)</f>
        <v>386.77</v>
      </c>
      <c r="I97" s="53">
        <f>P97*(1-'Orç-Resumo'!$G$10)</f>
        <v>790.83399999999995</v>
      </c>
      <c r="J97" s="54">
        <f t="shared" si="3"/>
        <v>386.77</v>
      </c>
      <c r="K97" s="55">
        <f t="shared" si="4"/>
        <v>790.83399999999995</v>
      </c>
      <c r="L97" s="56">
        <f t="shared" si="5"/>
        <v>1177.6039999999998</v>
      </c>
      <c r="M97" s="56">
        <v>0</v>
      </c>
      <c r="N97" s="173"/>
      <c r="O97" s="56">
        <v>386.77</v>
      </c>
      <c r="P97" s="184">
        <v>790.83399999999995</v>
      </c>
    </row>
    <row r="98" spans="2:16" ht="28">
      <c r="B98" s="5" t="s">
        <v>254</v>
      </c>
      <c r="C98" s="51" t="s">
        <v>26</v>
      </c>
      <c r="D98" s="51" t="s">
        <v>255</v>
      </c>
      <c r="E98" s="6" t="s">
        <v>256</v>
      </c>
      <c r="F98" s="51" t="s">
        <v>33</v>
      </c>
      <c r="G98" s="5">
        <v>2</v>
      </c>
      <c r="H98" s="52">
        <f>O98*(1-'Orç-Resumo'!$G$10)</f>
        <v>2.4990000000000006</v>
      </c>
      <c r="I98" s="53">
        <f>P98*(1-'Orç-Resumo'!$G$10)</f>
        <v>6.2969999999999997</v>
      </c>
      <c r="J98" s="54">
        <f t="shared" si="3"/>
        <v>4.9980000000000011</v>
      </c>
      <c r="K98" s="55">
        <f t="shared" si="4"/>
        <v>12.593999999999999</v>
      </c>
      <c r="L98" s="56">
        <f t="shared" si="5"/>
        <v>17.591999999999999</v>
      </c>
      <c r="M98" s="56">
        <v>0</v>
      </c>
      <c r="N98" s="173"/>
      <c r="O98" s="56">
        <v>2.4990000000000006</v>
      </c>
      <c r="P98" s="184">
        <v>6.2969999999999997</v>
      </c>
    </row>
    <row r="99" spans="2:16">
      <c r="B99" s="5" t="s">
        <v>257</v>
      </c>
      <c r="C99" s="51" t="s">
        <v>26</v>
      </c>
      <c r="D99" s="51" t="s">
        <v>258</v>
      </c>
      <c r="E99" s="6" t="s">
        <v>259</v>
      </c>
      <c r="F99" s="51" t="s">
        <v>33</v>
      </c>
      <c r="G99" s="5">
        <v>20</v>
      </c>
      <c r="H99" s="52">
        <f>O99*(1-'Orç-Resumo'!$G$10)</f>
        <v>0.83300000000000018</v>
      </c>
      <c r="I99" s="53">
        <f>P99*(1-'Orç-Resumo'!$G$10)</f>
        <v>2.0989999999999998</v>
      </c>
      <c r="J99" s="54">
        <f t="shared" si="3"/>
        <v>16.660000000000004</v>
      </c>
      <c r="K99" s="55">
        <f t="shared" si="4"/>
        <v>41.98</v>
      </c>
      <c r="L99" s="56">
        <f t="shared" si="5"/>
        <v>58.64</v>
      </c>
      <c r="M99" s="56">
        <v>0</v>
      </c>
      <c r="N99" s="173"/>
      <c r="O99" s="56">
        <v>0.83300000000000018</v>
      </c>
      <c r="P99" s="184">
        <v>2.0989999999999998</v>
      </c>
    </row>
    <row r="100" spans="2:16" ht="42">
      <c r="B100" s="5" t="s">
        <v>260</v>
      </c>
      <c r="C100" s="51" t="s">
        <v>26</v>
      </c>
      <c r="D100" s="51" t="s">
        <v>261</v>
      </c>
      <c r="E100" s="6" t="s">
        <v>262</v>
      </c>
      <c r="F100" s="51" t="s">
        <v>33</v>
      </c>
      <c r="G100" s="5">
        <v>1</v>
      </c>
      <c r="H100" s="52">
        <f>O100*(1-'Orç-Resumo'!$G$10)</f>
        <v>16.64</v>
      </c>
      <c r="I100" s="53">
        <f>P100*(1-'Orç-Resumo'!$G$10)</f>
        <v>45.94</v>
      </c>
      <c r="J100" s="54">
        <f t="shared" si="3"/>
        <v>16.64</v>
      </c>
      <c r="K100" s="55">
        <f t="shared" si="4"/>
        <v>45.94</v>
      </c>
      <c r="L100" s="56">
        <f t="shared" si="5"/>
        <v>62.58</v>
      </c>
      <c r="M100" s="56">
        <v>0</v>
      </c>
      <c r="N100" s="173"/>
      <c r="O100" s="56">
        <v>16.64</v>
      </c>
      <c r="P100" s="184">
        <v>45.94</v>
      </c>
    </row>
    <row r="101" spans="2:16" ht="28">
      <c r="B101" s="5" t="s">
        <v>263</v>
      </c>
      <c r="C101" s="51" t="s">
        <v>26</v>
      </c>
      <c r="D101" s="51" t="s">
        <v>264</v>
      </c>
      <c r="E101" s="6" t="s">
        <v>265</v>
      </c>
      <c r="F101" s="51" t="s">
        <v>33</v>
      </c>
      <c r="G101" s="5">
        <v>1</v>
      </c>
      <c r="H101" s="52">
        <f>O101*(1-'Orç-Resumo'!$G$10)</f>
        <v>8.39</v>
      </c>
      <c r="I101" s="53">
        <f>P101*(1-'Orç-Resumo'!$G$10)</f>
        <v>23.11</v>
      </c>
      <c r="J101" s="54">
        <f t="shared" si="3"/>
        <v>8.39</v>
      </c>
      <c r="K101" s="55">
        <f t="shared" si="4"/>
        <v>23.11</v>
      </c>
      <c r="L101" s="56">
        <f t="shared" si="5"/>
        <v>31.5</v>
      </c>
      <c r="M101" s="56">
        <v>0</v>
      </c>
      <c r="N101" s="173"/>
      <c r="O101" s="56">
        <v>8.39</v>
      </c>
      <c r="P101" s="184">
        <v>23.11</v>
      </c>
    </row>
    <row r="102" spans="2:16" ht="56">
      <c r="B102" s="5" t="s">
        <v>266</v>
      </c>
      <c r="C102" s="51" t="s">
        <v>48</v>
      </c>
      <c r="D102" s="51">
        <v>90443</v>
      </c>
      <c r="E102" s="6" t="s">
        <v>267</v>
      </c>
      <c r="F102" s="51" t="s">
        <v>107</v>
      </c>
      <c r="G102" s="5">
        <v>5</v>
      </c>
      <c r="H102" s="52">
        <f>O102*(1-'Orç-Resumo'!$G$10)</f>
        <v>2.2800000000000011</v>
      </c>
      <c r="I102" s="53">
        <f>P102*(1-'Orç-Resumo'!$G$10)</f>
        <v>8.6</v>
      </c>
      <c r="J102" s="54">
        <f t="shared" si="3"/>
        <v>11.400000000000006</v>
      </c>
      <c r="K102" s="55">
        <f t="shared" si="4"/>
        <v>43</v>
      </c>
      <c r="L102" s="56">
        <f t="shared" si="5"/>
        <v>54.400000000000006</v>
      </c>
      <c r="M102" s="56">
        <v>0</v>
      </c>
      <c r="N102" s="173"/>
      <c r="O102" s="56">
        <v>2.2800000000000011</v>
      </c>
      <c r="P102" s="184" t="s">
        <v>3221</v>
      </c>
    </row>
    <row r="103" spans="2:16" ht="70">
      <c r="B103" s="5" t="s">
        <v>268</v>
      </c>
      <c r="C103" s="51" t="s">
        <v>48</v>
      </c>
      <c r="D103" s="51">
        <v>91222</v>
      </c>
      <c r="E103" s="6" t="s">
        <v>269</v>
      </c>
      <c r="F103" s="51" t="s">
        <v>107</v>
      </c>
      <c r="G103" s="5">
        <v>5</v>
      </c>
      <c r="H103" s="52">
        <f>O103*(1-'Orç-Resumo'!$G$10)</f>
        <v>2.5299999999999994</v>
      </c>
      <c r="I103" s="53">
        <f>P103*(1-'Orç-Resumo'!$G$10)</f>
        <v>9.56</v>
      </c>
      <c r="J103" s="54">
        <f t="shared" si="3"/>
        <v>12.649999999999997</v>
      </c>
      <c r="K103" s="55">
        <f t="shared" si="4"/>
        <v>47.800000000000004</v>
      </c>
      <c r="L103" s="56">
        <f t="shared" si="5"/>
        <v>60.45</v>
      </c>
      <c r="M103" s="56">
        <v>0</v>
      </c>
      <c r="N103" s="173"/>
      <c r="O103" s="56">
        <v>2.5299999999999994</v>
      </c>
      <c r="P103" s="184" t="s">
        <v>3777</v>
      </c>
    </row>
    <row r="104" spans="2:16" ht="42">
      <c r="B104" s="5" t="s">
        <v>270</v>
      </c>
      <c r="C104" s="51" t="s">
        <v>48</v>
      </c>
      <c r="D104" s="51">
        <v>103288</v>
      </c>
      <c r="E104" s="6" t="s">
        <v>271</v>
      </c>
      <c r="F104" s="51" t="s">
        <v>173</v>
      </c>
      <c r="G104" s="5">
        <v>2</v>
      </c>
      <c r="H104" s="52">
        <f>O104*(1-'Orç-Resumo'!$G$10)</f>
        <v>5.09</v>
      </c>
      <c r="I104" s="53">
        <f>P104*(1-'Orç-Resumo'!$G$10)</f>
        <v>14.64</v>
      </c>
      <c r="J104" s="54">
        <f t="shared" si="3"/>
        <v>10.18</v>
      </c>
      <c r="K104" s="55">
        <f t="shared" si="4"/>
        <v>29.28</v>
      </c>
      <c r="L104" s="56">
        <f t="shared" si="5"/>
        <v>39.46</v>
      </c>
      <c r="M104" s="56">
        <v>0</v>
      </c>
      <c r="N104" s="173"/>
      <c r="O104" s="56">
        <v>5.09</v>
      </c>
      <c r="P104" s="184" t="s">
        <v>3969</v>
      </c>
    </row>
    <row r="105" spans="2:16" ht="70">
      <c r="B105" s="5" t="s">
        <v>272</v>
      </c>
      <c r="C105" s="51" t="s">
        <v>48</v>
      </c>
      <c r="D105" s="51">
        <v>90444</v>
      </c>
      <c r="E105" s="6" t="s">
        <v>273</v>
      </c>
      <c r="F105" s="51" t="s">
        <v>107</v>
      </c>
      <c r="G105" s="5">
        <v>5</v>
      </c>
      <c r="H105" s="52">
        <f>O105*(1-'Orç-Resumo'!$G$10)</f>
        <v>4.1000000000000014</v>
      </c>
      <c r="I105" s="53">
        <f>P105*(1-'Orç-Resumo'!$G$10)</f>
        <v>11.45</v>
      </c>
      <c r="J105" s="54">
        <f t="shared" si="3"/>
        <v>20.500000000000007</v>
      </c>
      <c r="K105" s="55">
        <f t="shared" si="4"/>
        <v>57.25</v>
      </c>
      <c r="L105" s="56">
        <f t="shared" si="5"/>
        <v>77.75</v>
      </c>
      <c r="M105" s="56">
        <v>0</v>
      </c>
      <c r="N105" s="173"/>
      <c r="O105" s="56">
        <v>4.1000000000000014</v>
      </c>
      <c r="P105" s="184" t="s">
        <v>2352</v>
      </c>
    </row>
    <row r="106" spans="2:16" ht="70">
      <c r="B106" s="5" t="s">
        <v>274</v>
      </c>
      <c r="C106" s="51" t="s">
        <v>48</v>
      </c>
      <c r="D106" s="51">
        <v>90445</v>
      </c>
      <c r="E106" s="6" t="s">
        <v>275</v>
      </c>
      <c r="F106" s="51" t="s">
        <v>107</v>
      </c>
      <c r="G106" s="5">
        <v>5</v>
      </c>
      <c r="H106" s="52">
        <f>O106*(1-'Orç-Resumo'!$G$10)</f>
        <v>5.4500000000000011</v>
      </c>
      <c r="I106" s="53">
        <f>P106*(1-'Orç-Resumo'!$G$10)</f>
        <v>15.17</v>
      </c>
      <c r="J106" s="54">
        <f t="shared" si="3"/>
        <v>27.250000000000007</v>
      </c>
      <c r="K106" s="55">
        <f t="shared" si="4"/>
        <v>75.849999999999994</v>
      </c>
      <c r="L106" s="56">
        <f t="shared" si="5"/>
        <v>103.1</v>
      </c>
      <c r="M106" s="56">
        <v>0</v>
      </c>
      <c r="N106" s="173"/>
      <c r="O106" s="56">
        <v>5.4500000000000011</v>
      </c>
      <c r="P106" s="184" t="s">
        <v>3610</v>
      </c>
    </row>
    <row r="107" spans="2:16" ht="42">
      <c r="B107" s="5" t="s">
        <v>276</v>
      </c>
      <c r="C107" s="51" t="s">
        <v>48</v>
      </c>
      <c r="D107" s="51">
        <v>90436</v>
      </c>
      <c r="E107" s="6" t="s">
        <v>277</v>
      </c>
      <c r="F107" s="51" t="s">
        <v>173</v>
      </c>
      <c r="G107" s="5">
        <v>2</v>
      </c>
      <c r="H107" s="52">
        <f>O107*(1-'Orç-Resumo'!$G$10)</f>
        <v>4.2899999999999991</v>
      </c>
      <c r="I107" s="53">
        <f>P107*(1-'Orç-Resumo'!$G$10)</f>
        <v>15.98</v>
      </c>
      <c r="J107" s="54">
        <f t="shared" si="3"/>
        <v>8.5799999999999983</v>
      </c>
      <c r="K107" s="55">
        <f t="shared" si="4"/>
        <v>31.96</v>
      </c>
      <c r="L107" s="56">
        <f t="shared" si="5"/>
        <v>40.54</v>
      </c>
      <c r="M107" s="56">
        <v>0</v>
      </c>
      <c r="N107" s="173"/>
      <c r="O107" s="56">
        <v>4.2899999999999991</v>
      </c>
      <c r="P107" s="184" t="s">
        <v>3970</v>
      </c>
    </row>
    <row r="108" spans="2:16" ht="56">
      <c r="B108" s="5" t="s">
        <v>278</v>
      </c>
      <c r="C108" s="51" t="s">
        <v>48</v>
      </c>
      <c r="D108" s="51">
        <v>90437</v>
      </c>
      <c r="E108" s="6" t="s">
        <v>279</v>
      </c>
      <c r="F108" s="51" t="s">
        <v>173</v>
      </c>
      <c r="G108" s="5">
        <v>2</v>
      </c>
      <c r="H108" s="52">
        <f>O108*(1-'Orç-Resumo'!$G$10)</f>
        <v>11.530000000000001</v>
      </c>
      <c r="I108" s="53">
        <f>P108*(1-'Orç-Resumo'!$G$10)</f>
        <v>42.49</v>
      </c>
      <c r="J108" s="54">
        <f t="shared" si="3"/>
        <v>23.060000000000002</v>
      </c>
      <c r="K108" s="55">
        <f t="shared" si="4"/>
        <v>84.98</v>
      </c>
      <c r="L108" s="56">
        <f t="shared" si="5"/>
        <v>108.04</v>
      </c>
      <c r="M108" s="56">
        <v>0</v>
      </c>
      <c r="N108" s="173"/>
      <c r="O108" s="56">
        <v>11.530000000000001</v>
      </c>
      <c r="P108" s="184" t="s">
        <v>3971</v>
      </c>
    </row>
    <row r="109" spans="2:16" ht="56">
      <c r="B109" s="5" t="s">
        <v>280</v>
      </c>
      <c r="C109" s="51" t="s">
        <v>48</v>
      </c>
      <c r="D109" s="51">
        <v>90438</v>
      </c>
      <c r="E109" s="6" t="s">
        <v>281</v>
      </c>
      <c r="F109" s="51" t="s">
        <v>173</v>
      </c>
      <c r="G109" s="5">
        <v>2</v>
      </c>
      <c r="H109" s="52">
        <f>O109*(1-'Orç-Resumo'!$G$10)</f>
        <v>16.849999999999994</v>
      </c>
      <c r="I109" s="53">
        <f>P109*(1-'Orç-Resumo'!$G$10)</f>
        <v>62.06</v>
      </c>
      <c r="J109" s="54">
        <f t="shared" si="3"/>
        <v>33.699999999999989</v>
      </c>
      <c r="K109" s="55">
        <f t="shared" si="4"/>
        <v>124.12</v>
      </c>
      <c r="L109" s="56">
        <f t="shared" si="5"/>
        <v>157.82</v>
      </c>
      <c r="M109" s="56">
        <v>0</v>
      </c>
      <c r="N109" s="173"/>
      <c r="O109" s="56">
        <v>16.849999999999994</v>
      </c>
      <c r="P109" s="184" t="s">
        <v>3972</v>
      </c>
    </row>
    <row r="110" spans="2:16" ht="56">
      <c r="B110" s="5" t="s">
        <v>282</v>
      </c>
      <c r="C110" s="51" t="s">
        <v>48</v>
      </c>
      <c r="D110" s="51">
        <v>90439</v>
      </c>
      <c r="E110" s="6" t="s">
        <v>283</v>
      </c>
      <c r="F110" s="51" t="s">
        <v>173</v>
      </c>
      <c r="G110" s="5">
        <v>2</v>
      </c>
      <c r="H110" s="52">
        <f>O110*(1-'Orç-Resumo'!$G$10)</f>
        <v>3.16</v>
      </c>
      <c r="I110" s="53">
        <f>P110*(1-'Orç-Resumo'!$G$10)</f>
        <v>8.2899999999999991</v>
      </c>
      <c r="J110" s="54">
        <f t="shared" si="3"/>
        <v>6.32</v>
      </c>
      <c r="K110" s="55">
        <f t="shared" si="4"/>
        <v>16.579999999999998</v>
      </c>
      <c r="L110" s="56">
        <f t="shared" si="5"/>
        <v>22.9</v>
      </c>
      <c r="M110" s="56">
        <v>0</v>
      </c>
      <c r="N110" s="173"/>
      <c r="O110" s="56">
        <v>3.16</v>
      </c>
      <c r="P110" s="184" t="s">
        <v>2079</v>
      </c>
    </row>
    <row r="111" spans="2:16" ht="70">
      <c r="B111" s="5" t="s">
        <v>284</v>
      </c>
      <c r="C111" s="51" t="s">
        <v>48</v>
      </c>
      <c r="D111" s="51">
        <v>90440</v>
      </c>
      <c r="E111" s="6" t="s">
        <v>285</v>
      </c>
      <c r="F111" s="51" t="s">
        <v>173</v>
      </c>
      <c r="G111" s="5">
        <v>2</v>
      </c>
      <c r="H111" s="52">
        <f>O111*(1-'Orç-Resumo'!$G$10)</f>
        <v>8.5300000000000011</v>
      </c>
      <c r="I111" s="53">
        <f>P111*(1-'Orç-Resumo'!$G$10)</f>
        <v>21.99</v>
      </c>
      <c r="J111" s="54">
        <f t="shared" si="3"/>
        <v>17.060000000000002</v>
      </c>
      <c r="K111" s="55">
        <f t="shared" si="4"/>
        <v>43.98</v>
      </c>
      <c r="L111" s="56">
        <f t="shared" si="5"/>
        <v>61.04</v>
      </c>
      <c r="M111" s="56">
        <v>0</v>
      </c>
      <c r="N111" s="173"/>
      <c r="O111" s="56">
        <v>8.5300000000000011</v>
      </c>
      <c r="P111" s="184" t="s">
        <v>3611</v>
      </c>
    </row>
    <row r="112" spans="2:16" ht="70">
      <c r="B112" s="5" t="s">
        <v>287</v>
      </c>
      <c r="C112" s="51" t="s">
        <v>48</v>
      </c>
      <c r="D112" s="51">
        <v>90441</v>
      </c>
      <c r="E112" s="6" t="s">
        <v>288</v>
      </c>
      <c r="F112" s="51" t="s">
        <v>173</v>
      </c>
      <c r="G112" s="5">
        <v>2</v>
      </c>
      <c r="H112" s="52">
        <f>O112*(1-'Orç-Resumo'!$G$10)</f>
        <v>12.520000000000003</v>
      </c>
      <c r="I112" s="53">
        <f>P112*(1-'Orç-Resumo'!$G$10)</f>
        <v>32.049999999999997</v>
      </c>
      <c r="J112" s="54">
        <f t="shared" si="3"/>
        <v>25.040000000000006</v>
      </c>
      <c r="K112" s="55">
        <f t="shared" si="4"/>
        <v>64.099999999999994</v>
      </c>
      <c r="L112" s="56">
        <f t="shared" si="5"/>
        <v>89.14</v>
      </c>
      <c r="M112" s="56">
        <v>0</v>
      </c>
      <c r="N112" s="173"/>
      <c r="O112" s="56">
        <v>12.520000000000003</v>
      </c>
      <c r="P112" s="184" t="s">
        <v>3612</v>
      </c>
    </row>
    <row r="113" spans="2:16">
      <c r="B113" s="5" t="s">
        <v>289</v>
      </c>
      <c r="C113" s="51" t="s">
        <v>21</v>
      </c>
      <c r="D113" s="51" t="s">
        <v>21</v>
      </c>
      <c r="E113" s="6" t="s">
        <v>290</v>
      </c>
      <c r="F113" s="51" t="s">
        <v>23</v>
      </c>
      <c r="G113" s="5"/>
      <c r="H113" s="52"/>
      <c r="I113" s="53"/>
      <c r="J113" s="54"/>
      <c r="K113" s="55"/>
      <c r="L113" s="56"/>
      <c r="M113" s="56">
        <f>SUM(L114:L142)</f>
        <v>34298.869999999995</v>
      </c>
      <c r="N113" s="173"/>
      <c r="O113" s="56" t="s">
        <v>24</v>
      </c>
      <c r="P113" s="184" t="s">
        <v>24</v>
      </c>
    </row>
    <row r="114" spans="2:16" ht="28">
      <c r="B114" s="5" t="s">
        <v>291</v>
      </c>
      <c r="C114" s="51" t="s">
        <v>99</v>
      </c>
      <c r="D114" s="51" t="s">
        <v>292</v>
      </c>
      <c r="E114" s="6" t="s">
        <v>293</v>
      </c>
      <c r="F114" s="51" t="s">
        <v>113</v>
      </c>
      <c r="G114" s="5">
        <v>5</v>
      </c>
      <c r="H114" s="52">
        <f>O114*(1-'Orç-Resumo'!$G$10)</f>
        <v>22.69</v>
      </c>
      <c r="I114" s="53">
        <f>P114*(1-'Orç-Resumo'!$G$10)</f>
        <v>4.1900000000000004</v>
      </c>
      <c r="J114" s="54">
        <f t="shared" si="3"/>
        <v>113.45</v>
      </c>
      <c r="K114" s="55">
        <f t="shared" si="4"/>
        <v>20.950000000000003</v>
      </c>
      <c r="L114" s="56">
        <f t="shared" si="5"/>
        <v>134.4</v>
      </c>
      <c r="M114" s="56">
        <v>0</v>
      </c>
      <c r="N114" s="173"/>
      <c r="O114" s="56">
        <v>22.69</v>
      </c>
      <c r="P114" s="184">
        <v>4.1900000000000004</v>
      </c>
    </row>
    <row r="115" spans="2:16" ht="42">
      <c r="B115" s="5" t="s">
        <v>294</v>
      </c>
      <c r="C115" s="51" t="s">
        <v>99</v>
      </c>
      <c r="D115" s="51" t="s">
        <v>295</v>
      </c>
      <c r="E115" s="6" t="s">
        <v>296</v>
      </c>
      <c r="F115" s="51" t="s">
        <v>113</v>
      </c>
      <c r="G115" s="5">
        <v>5</v>
      </c>
      <c r="H115" s="52">
        <f>O115*(1-'Orç-Resumo'!$G$10)</f>
        <v>0</v>
      </c>
      <c r="I115" s="53">
        <f>P115*(1-'Orç-Resumo'!$G$10)</f>
        <v>63.43</v>
      </c>
      <c r="J115" s="54">
        <f t="shared" si="3"/>
        <v>0</v>
      </c>
      <c r="K115" s="55">
        <f t="shared" si="4"/>
        <v>317.14999999999998</v>
      </c>
      <c r="L115" s="56">
        <f t="shared" si="5"/>
        <v>317.14999999999998</v>
      </c>
      <c r="M115" s="56">
        <v>0</v>
      </c>
      <c r="N115" s="173"/>
      <c r="O115" s="56">
        <v>0</v>
      </c>
      <c r="P115" s="184">
        <v>63.43</v>
      </c>
    </row>
    <row r="116" spans="2:16" ht="28">
      <c r="B116" s="5" t="s">
        <v>297</v>
      </c>
      <c r="C116" s="51" t="s">
        <v>99</v>
      </c>
      <c r="D116" s="51" t="s">
        <v>298</v>
      </c>
      <c r="E116" s="6" t="s">
        <v>299</v>
      </c>
      <c r="F116" s="51" t="s">
        <v>113</v>
      </c>
      <c r="G116" s="5">
        <v>5</v>
      </c>
      <c r="H116" s="52">
        <f>O116*(1-'Orç-Resumo'!$G$10)</f>
        <v>17.940000000000001</v>
      </c>
      <c r="I116" s="53">
        <f>P116*(1-'Orç-Resumo'!$G$10)</f>
        <v>2.54</v>
      </c>
      <c r="J116" s="54">
        <f t="shared" si="3"/>
        <v>89.7</v>
      </c>
      <c r="K116" s="55">
        <f t="shared" si="4"/>
        <v>12.7</v>
      </c>
      <c r="L116" s="56">
        <f t="shared" si="5"/>
        <v>102.4</v>
      </c>
      <c r="M116" s="56">
        <v>0</v>
      </c>
      <c r="N116" s="173"/>
      <c r="O116" s="56">
        <v>17.940000000000001</v>
      </c>
      <c r="P116" s="184">
        <v>2.54</v>
      </c>
    </row>
    <row r="117" spans="2:16" ht="28">
      <c r="B117" s="5" t="s">
        <v>300</v>
      </c>
      <c r="C117" s="51" t="s">
        <v>99</v>
      </c>
      <c r="D117" s="51" t="s">
        <v>301</v>
      </c>
      <c r="E117" s="6" t="s">
        <v>302</v>
      </c>
      <c r="F117" s="51" t="s">
        <v>113</v>
      </c>
      <c r="G117" s="5">
        <v>5</v>
      </c>
      <c r="H117" s="52">
        <f>O117*(1-'Orç-Resumo'!$G$10)</f>
        <v>1.71</v>
      </c>
      <c r="I117" s="53">
        <f>P117*(1-'Orç-Resumo'!$G$10)</f>
        <v>23.88</v>
      </c>
      <c r="J117" s="54">
        <f t="shared" si="3"/>
        <v>8.5500000000000007</v>
      </c>
      <c r="K117" s="55">
        <f t="shared" si="4"/>
        <v>119.39999999999999</v>
      </c>
      <c r="L117" s="56">
        <f t="shared" si="5"/>
        <v>127.94999999999999</v>
      </c>
      <c r="M117" s="56">
        <v>0</v>
      </c>
      <c r="N117" s="173"/>
      <c r="O117" s="56">
        <v>1.71</v>
      </c>
      <c r="P117" s="184">
        <v>23.88</v>
      </c>
    </row>
    <row r="118" spans="2:16" ht="28">
      <c r="B118" s="5" t="s">
        <v>303</v>
      </c>
      <c r="C118" s="51" t="s">
        <v>99</v>
      </c>
      <c r="D118" s="51" t="s">
        <v>304</v>
      </c>
      <c r="E118" s="6" t="s">
        <v>305</v>
      </c>
      <c r="F118" s="51" t="s">
        <v>113</v>
      </c>
      <c r="G118" s="5">
        <v>5</v>
      </c>
      <c r="H118" s="52">
        <f>O118*(1-'Orç-Resumo'!$G$10)</f>
        <v>12.05</v>
      </c>
      <c r="I118" s="53">
        <f>P118*(1-'Orç-Resumo'!$G$10)</f>
        <v>28.9</v>
      </c>
      <c r="J118" s="54">
        <f t="shared" si="3"/>
        <v>60.25</v>
      </c>
      <c r="K118" s="55">
        <f t="shared" si="4"/>
        <v>144.5</v>
      </c>
      <c r="L118" s="56">
        <f t="shared" si="5"/>
        <v>204.75</v>
      </c>
      <c r="M118" s="56">
        <v>0</v>
      </c>
      <c r="N118" s="173"/>
      <c r="O118" s="56">
        <v>12.05</v>
      </c>
      <c r="P118" s="184">
        <v>28.9</v>
      </c>
    </row>
    <row r="119" spans="2:16" ht="28">
      <c r="B119" s="5" t="s">
        <v>306</v>
      </c>
      <c r="C119" s="51" t="s">
        <v>99</v>
      </c>
      <c r="D119" s="51" t="s">
        <v>307</v>
      </c>
      <c r="E119" s="6" t="s">
        <v>308</v>
      </c>
      <c r="F119" s="51" t="s">
        <v>113</v>
      </c>
      <c r="G119" s="5">
        <v>5</v>
      </c>
      <c r="H119" s="52">
        <f>O119*(1-'Orç-Resumo'!$G$10)</f>
        <v>0</v>
      </c>
      <c r="I119" s="53">
        <f>P119*(1-'Orç-Resumo'!$G$10)</f>
        <v>126.86</v>
      </c>
      <c r="J119" s="54">
        <f t="shared" si="3"/>
        <v>0</v>
      </c>
      <c r="K119" s="55">
        <f t="shared" si="4"/>
        <v>634.29999999999995</v>
      </c>
      <c r="L119" s="56">
        <f t="shared" si="5"/>
        <v>634.29999999999995</v>
      </c>
      <c r="M119" s="56">
        <v>0</v>
      </c>
      <c r="N119" s="173"/>
      <c r="O119" s="56">
        <v>0</v>
      </c>
      <c r="P119" s="184">
        <v>126.86</v>
      </c>
    </row>
    <row r="120" spans="2:16" ht="42">
      <c r="B120" s="5" t="s">
        <v>309</v>
      </c>
      <c r="C120" s="51" t="s">
        <v>99</v>
      </c>
      <c r="D120" s="51" t="s">
        <v>310</v>
      </c>
      <c r="E120" s="6" t="s">
        <v>311</v>
      </c>
      <c r="F120" s="51" t="s">
        <v>113</v>
      </c>
      <c r="G120" s="5">
        <v>5</v>
      </c>
      <c r="H120" s="52">
        <f>O120*(1-'Orç-Resumo'!$G$10)</f>
        <v>206.25</v>
      </c>
      <c r="I120" s="53">
        <f>P120*(1-'Orç-Resumo'!$G$10)</f>
        <v>6.34</v>
      </c>
      <c r="J120" s="54">
        <f t="shared" si="3"/>
        <v>1031.25</v>
      </c>
      <c r="K120" s="55">
        <f t="shared" si="4"/>
        <v>31.7</v>
      </c>
      <c r="L120" s="56">
        <f t="shared" si="5"/>
        <v>1062.95</v>
      </c>
      <c r="M120" s="56">
        <v>0</v>
      </c>
      <c r="N120" s="173"/>
      <c r="O120" s="56">
        <v>206.25</v>
      </c>
      <c r="P120" s="184">
        <v>6.34</v>
      </c>
    </row>
    <row r="121" spans="2:16" ht="28">
      <c r="B121" s="5" t="s">
        <v>312</v>
      </c>
      <c r="C121" s="51" t="s">
        <v>99</v>
      </c>
      <c r="D121" s="51" t="s">
        <v>313</v>
      </c>
      <c r="E121" s="6" t="s">
        <v>314</v>
      </c>
      <c r="F121" s="51" t="s">
        <v>113</v>
      </c>
      <c r="G121" s="5">
        <v>5</v>
      </c>
      <c r="H121" s="52">
        <f>O121*(1-'Orç-Resumo'!$G$10)</f>
        <v>4.43</v>
      </c>
      <c r="I121" s="53">
        <f>P121*(1-'Orç-Resumo'!$G$10)</f>
        <v>4.1900000000000004</v>
      </c>
      <c r="J121" s="54">
        <f t="shared" si="3"/>
        <v>22.15</v>
      </c>
      <c r="K121" s="55">
        <f t="shared" si="4"/>
        <v>20.950000000000003</v>
      </c>
      <c r="L121" s="56">
        <f t="shared" si="5"/>
        <v>43.1</v>
      </c>
      <c r="M121" s="56">
        <v>0</v>
      </c>
      <c r="N121" s="173"/>
      <c r="O121" s="56">
        <v>4.43</v>
      </c>
      <c r="P121" s="184">
        <v>4.1900000000000004</v>
      </c>
    </row>
    <row r="122" spans="2:16" ht="28">
      <c r="B122" s="5" t="s">
        <v>315</v>
      </c>
      <c r="C122" s="51" t="s">
        <v>99</v>
      </c>
      <c r="D122" s="51" t="s">
        <v>316</v>
      </c>
      <c r="E122" s="6" t="s">
        <v>317</v>
      </c>
      <c r="F122" s="51" t="s">
        <v>113</v>
      </c>
      <c r="G122" s="5">
        <v>5</v>
      </c>
      <c r="H122" s="52">
        <f>O122*(1-'Orç-Resumo'!$G$10)</f>
        <v>19.75</v>
      </c>
      <c r="I122" s="53">
        <f>P122*(1-'Orç-Resumo'!$G$10)</f>
        <v>1.65</v>
      </c>
      <c r="J122" s="54">
        <f t="shared" si="3"/>
        <v>98.75</v>
      </c>
      <c r="K122" s="55">
        <f t="shared" si="4"/>
        <v>8.25</v>
      </c>
      <c r="L122" s="56">
        <f t="shared" si="5"/>
        <v>107</v>
      </c>
      <c r="M122" s="56">
        <v>0</v>
      </c>
      <c r="N122" s="173"/>
      <c r="O122" s="56">
        <v>19.75</v>
      </c>
      <c r="P122" s="184">
        <v>1.65</v>
      </c>
    </row>
    <row r="123" spans="2:16" ht="28">
      <c r="B123" s="5" t="s">
        <v>318</v>
      </c>
      <c r="C123" s="51" t="s">
        <v>99</v>
      </c>
      <c r="D123" s="51" t="s">
        <v>319</v>
      </c>
      <c r="E123" s="6" t="s">
        <v>320</v>
      </c>
      <c r="F123" s="51" t="s">
        <v>113</v>
      </c>
      <c r="G123" s="5">
        <v>5</v>
      </c>
      <c r="H123" s="52">
        <f>O123*(1-'Orç-Resumo'!$G$10)</f>
        <v>113.1</v>
      </c>
      <c r="I123" s="53">
        <f>P123*(1-'Orç-Resumo'!$G$10)</f>
        <v>12.23</v>
      </c>
      <c r="J123" s="54">
        <f t="shared" si="3"/>
        <v>565.5</v>
      </c>
      <c r="K123" s="55">
        <f t="shared" si="4"/>
        <v>61.150000000000006</v>
      </c>
      <c r="L123" s="56">
        <f t="shared" si="5"/>
        <v>626.65</v>
      </c>
      <c r="M123" s="56">
        <v>0</v>
      </c>
      <c r="N123" s="173"/>
      <c r="O123" s="56">
        <v>113.1</v>
      </c>
      <c r="P123" s="184">
        <v>12.23</v>
      </c>
    </row>
    <row r="124" spans="2:16" ht="28">
      <c r="B124" s="5" t="s">
        <v>321</v>
      </c>
      <c r="C124" s="51" t="s">
        <v>99</v>
      </c>
      <c r="D124" s="51" t="s">
        <v>322</v>
      </c>
      <c r="E124" s="6" t="s">
        <v>323</v>
      </c>
      <c r="F124" s="51" t="s">
        <v>113</v>
      </c>
      <c r="G124" s="5">
        <v>5</v>
      </c>
      <c r="H124" s="52">
        <f>O124*(1-'Orç-Resumo'!$G$10)</f>
        <v>7.1</v>
      </c>
      <c r="I124" s="53">
        <f>P124*(1-'Orç-Resumo'!$G$10)</f>
        <v>4.78</v>
      </c>
      <c r="J124" s="54">
        <f t="shared" si="3"/>
        <v>35.5</v>
      </c>
      <c r="K124" s="55">
        <f t="shared" si="4"/>
        <v>23.900000000000002</v>
      </c>
      <c r="L124" s="56">
        <f t="shared" si="5"/>
        <v>59.400000000000006</v>
      </c>
      <c r="M124" s="56">
        <v>0</v>
      </c>
      <c r="N124" s="173"/>
      <c r="O124" s="56">
        <v>7.1</v>
      </c>
      <c r="P124" s="184">
        <v>4.78</v>
      </c>
    </row>
    <row r="125" spans="2:16" ht="28">
      <c r="B125" s="5" t="s">
        <v>324</v>
      </c>
      <c r="C125" s="51" t="s">
        <v>99</v>
      </c>
      <c r="D125" s="51" t="s">
        <v>325</v>
      </c>
      <c r="E125" s="6" t="s">
        <v>326</v>
      </c>
      <c r="F125" s="51" t="s">
        <v>113</v>
      </c>
      <c r="G125" s="5">
        <v>5</v>
      </c>
      <c r="H125" s="52">
        <f>O125*(1-'Orç-Resumo'!$G$10)</f>
        <v>28.7</v>
      </c>
      <c r="I125" s="53">
        <f>P125*(1-'Orç-Resumo'!$G$10)</f>
        <v>3.17</v>
      </c>
      <c r="J125" s="54">
        <f t="shared" si="3"/>
        <v>143.5</v>
      </c>
      <c r="K125" s="55">
        <f t="shared" si="4"/>
        <v>15.85</v>
      </c>
      <c r="L125" s="56">
        <f t="shared" si="5"/>
        <v>159.35</v>
      </c>
      <c r="M125" s="56">
        <v>0</v>
      </c>
      <c r="N125" s="173"/>
      <c r="O125" s="56">
        <v>28.7</v>
      </c>
      <c r="P125" s="184">
        <v>3.17</v>
      </c>
    </row>
    <row r="126" spans="2:16" ht="28">
      <c r="B126" s="5" t="s">
        <v>327</v>
      </c>
      <c r="C126" s="51" t="s">
        <v>99</v>
      </c>
      <c r="D126" s="51" t="s">
        <v>328</v>
      </c>
      <c r="E126" s="6" t="s">
        <v>329</v>
      </c>
      <c r="F126" s="51" t="s">
        <v>113</v>
      </c>
      <c r="G126" s="5">
        <v>5</v>
      </c>
      <c r="H126" s="52">
        <f>O126*(1-'Orç-Resumo'!$G$10)</f>
        <v>12.09</v>
      </c>
      <c r="I126" s="53">
        <f>P126*(1-'Orç-Resumo'!$G$10)</f>
        <v>1.27</v>
      </c>
      <c r="J126" s="54">
        <f t="shared" si="3"/>
        <v>60.45</v>
      </c>
      <c r="K126" s="55">
        <f t="shared" si="4"/>
        <v>6.35</v>
      </c>
      <c r="L126" s="56">
        <f t="shared" si="5"/>
        <v>66.8</v>
      </c>
      <c r="M126" s="56">
        <v>0</v>
      </c>
      <c r="N126" s="173"/>
      <c r="O126" s="56">
        <v>12.09</v>
      </c>
      <c r="P126" s="184">
        <v>1.27</v>
      </c>
    </row>
    <row r="127" spans="2:16" ht="28">
      <c r="B127" s="5" t="s">
        <v>330</v>
      </c>
      <c r="C127" s="51" t="s">
        <v>99</v>
      </c>
      <c r="D127" s="51" t="s">
        <v>331</v>
      </c>
      <c r="E127" s="6" t="s">
        <v>332</v>
      </c>
      <c r="F127" s="51" t="s">
        <v>333</v>
      </c>
      <c r="G127" s="5">
        <v>5</v>
      </c>
      <c r="H127" s="52">
        <f>O127*(1-'Orç-Resumo'!$G$10)</f>
        <v>31.35</v>
      </c>
      <c r="I127" s="53">
        <f>P127*(1-'Orç-Resumo'!$G$10)</f>
        <v>1.59</v>
      </c>
      <c r="J127" s="54">
        <f t="shared" si="3"/>
        <v>156.75</v>
      </c>
      <c r="K127" s="55">
        <f t="shared" si="4"/>
        <v>7.95</v>
      </c>
      <c r="L127" s="56">
        <f t="shared" si="5"/>
        <v>164.7</v>
      </c>
      <c r="M127" s="56">
        <v>0</v>
      </c>
      <c r="N127" s="173"/>
      <c r="O127" s="56">
        <v>31.35</v>
      </c>
      <c r="P127" s="184">
        <v>1.59</v>
      </c>
    </row>
    <row r="128" spans="2:16" ht="28">
      <c r="B128" s="5" t="s">
        <v>334</v>
      </c>
      <c r="C128" s="51" t="s">
        <v>99</v>
      </c>
      <c r="D128" s="51" t="s">
        <v>335</v>
      </c>
      <c r="E128" s="6" t="s">
        <v>336</v>
      </c>
      <c r="F128" s="51" t="s">
        <v>113</v>
      </c>
      <c r="G128" s="5">
        <v>5</v>
      </c>
      <c r="H128" s="52">
        <f>O128*(1-'Orç-Resumo'!$G$10)</f>
        <v>22.69</v>
      </c>
      <c r="I128" s="53">
        <f>P128*(1-'Orç-Resumo'!$G$10)</f>
        <v>3.17</v>
      </c>
      <c r="J128" s="54">
        <f t="shared" si="3"/>
        <v>113.45</v>
      </c>
      <c r="K128" s="55">
        <f t="shared" si="4"/>
        <v>15.85</v>
      </c>
      <c r="L128" s="56">
        <f t="shared" si="5"/>
        <v>129.30000000000001</v>
      </c>
      <c r="M128" s="56">
        <v>0</v>
      </c>
      <c r="N128" s="173"/>
      <c r="O128" s="56">
        <v>22.69</v>
      </c>
      <c r="P128" s="184">
        <v>3.17</v>
      </c>
    </row>
    <row r="129" spans="2:16" ht="28">
      <c r="B129" s="5" t="s">
        <v>337</v>
      </c>
      <c r="C129" s="51" t="s">
        <v>99</v>
      </c>
      <c r="D129" s="51" t="s">
        <v>338</v>
      </c>
      <c r="E129" s="6" t="s">
        <v>339</v>
      </c>
      <c r="F129" s="51" t="s">
        <v>333</v>
      </c>
      <c r="G129" s="5">
        <v>5</v>
      </c>
      <c r="H129" s="52">
        <f>O129*(1-'Orç-Resumo'!$G$10)</f>
        <v>1.51</v>
      </c>
      <c r="I129" s="53">
        <f>P129*(1-'Orç-Resumo'!$G$10)</f>
        <v>2.58</v>
      </c>
      <c r="J129" s="54">
        <f t="shared" si="3"/>
        <v>7.55</v>
      </c>
      <c r="K129" s="55">
        <f t="shared" si="4"/>
        <v>12.9</v>
      </c>
      <c r="L129" s="56">
        <f t="shared" si="5"/>
        <v>20.45</v>
      </c>
      <c r="M129" s="56">
        <v>0</v>
      </c>
      <c r="N129" s="173"/>
      <c r="O129" s="56">
        <v>1.51</v>
      </c>
      <c r="P129" s="184">
        <v>2.58</v>
      </c>
    </row>
    <row r="130" spans="2:16" ht="28">
      <c r="B130" s="5" t="s">
        <v>340</v>
      </c>
      <c r="C130" s="51" t="s">
        <v>99</v>
      </c>
      <c r="D130" s="51" t="s">
        <v>341</v>
      </c>
      <c r="E130" s="6" t="s">
        <v>342</v>
      </c>
      <c r="F130" s="51" t="s">
        <v>102</v>
      </c>
      <c r="G130" s="5">
        <v>1</v>
      </c>
      <c r="H130" s="52">
        <f>O130*(1-'Orç-Resumo'!$G$10)</f>
        <v>6292</v>
      </c>
      <c r="I130" s="53">
        <f>P130*(1-'Orç-Resumo'!$G$10)</f>
        <v>544.01</v>
      </c>
      <c r="J130" s="54">
        <f t="shared" si="3"/>
        <v>6292</v>
      </c>
      <c r="K130" s="55">
        <f t="shared" si="4"/>
        <v>544.01</v>
      </c>
      <c r="L130" s="56">
        <f t="shared" si="5"/>
        <v>6836.01</v>
      </c>
      <c r="M130" s="56">
        <v>0</v>
      </c>
      <c r="N130" s="173"/>
      <c r="O130" s="56">
        <v>6292</v>
      </c>
      <c r="P130" s="184">
        <v>544.01</v>
      </c>
    </row>
    <row r="131" spans="2:16" ht="28">
      <c r="B131" s="5" t="s">
        <v>343</v>
      </c>
      <c r="C131" s="51" t="s">
        <v>99</v>
      </c>
      <c r="D131" s="51" t="s">
        <v>344</v>
      </c>
      <c r="E131" s="6" t="s">
        <v>345</v>
      </c>
      <c r="F131" s="51" t="s">
        <v>113</v>
      </c>
      <c r="G131" s="5">
        <v>5</v>
      </c>
      <c r="H131" s="52">
        <f>O131*(1-'Orç-Resumo'!$G$10)</f>
        <v>13.15</v>
      </c>
      <c r="I131" s="53">
        <f>P131*(1-'Orç-Resumo'!$G$10)</f>
        <v>2.87</v>
      </c>
      <c r="J131" s="54">
        <f t="shared" si="3"/>
        <v>65.75</v>
      </c>
      <c r="K131" s="55">
        <f t="shared" si="4"/>
        <v>14.350000000000001</v>
      </c>
      <c r="L131" s="56">
        <f t="shared" si="5"/>
        <v>80.099999999999994</v>
      </c>
      <c r="M131" s="56">
        <v>0</v>
      </c>
      <c r="N131" s="173"/>
      <c r="O131" s="56">
        <v>13.15</v>
      </c>
      <c r="P131" s="184">
        <v>2.87</v>
      </c>
    </row>
    <row r="132" spans="2:16" ht="28">
      <c r="B132" s="5" t="s">
        <v>346</v>
      </c>
      <c r="C132" s="51" t="s">
        <v>99</v>
      </c>
      <c r="D132" s="51" t="s">
        <v>347</v>
      </c>
      <c r="E132" s="6" t="s">
        <v>348</v>
      </c>
      <c r="F132" s="51" t="s">
        <v>102</v>
      </c>
      <c r="G132" s="5">
        <v>1</v>
      </c>
      <c r="H132" s="52">
        <f>O132*(1-'Orç-Resumo'!$G$10)</f>
        <v>6450.63</v>
      </c>
      <c r="I132" s="53">
        <f>P132*(1-'Orç-Resumo'!$G$10)</f>
        <v>649.79</v>
      </c>
      <c r="J132" s="54">
        <f t="shared" si="3"/>
        <v>6450.63</v>
      </c>
      <c r="K132" s="55">
        <f t="shared" si="4"/>
        <v>649.79</v>
      </c>
      <c r="L132" s="56">
        <f t="shared" si="5"/>
        <v>7100.42</v>
      </c>
      <c r="M132" s="56">
        <v>0</v>
      </c>
      <c r="N132" s="173"/>
      <c r="O132" s="56">
        <v>6450.63</v>
      </c>
      <c r="P132" s="184">
        <v>649.79</v>
      </c>
    </row>
    <row r="133" spans="2:16" ht="28">
      <c r="B133" s="5" t="s">
        <v>349</v>
      </c>
      <c r="C133" s="51" t="s">
        <v>99</v>
      </c>
      <c r="D133" s="51" t="s">
        <v>350</v>
      </c>
      <c r="E133" s="6" t="s">
        <v>351</v>
      </c>
      <c r="F133" s="51" t="s">
        <v>102</v>
      </c>
      <c r="G133" s="5">
        <v>1</v>
      </c>
      <c r="H133" s="52">
        <f>O133*(1-'Orç-Resumo'!$G$10)</f>
        <v>8117.91</v>
      </c>
      <c r="I133" s="53">
        <f>P133*(1-'Orç-Resumo'!$G$10)</f>
        <v>1241.75</v>
      </c>
      <c r="J133" s="54">
        <f t="shared" si="3"/>
        <v>8117.91</v>
      </c>
      <c r="K133" s="55">
        <f t="shared" si="4"/>
        <v>1241.75</v>
      </c>
      <c r="L133" s="56">
        <f t="shared" si="5"/>
        <v>9359.66</v>
      </c>
      <c r="M133" s="56">
        <v>0</v>
      </c>
      <c r="N133" s="173"/>
      <c r="O133" s="56">
        <v>8117.91</v>
      </c>
      <c r="P133" s="184">
        <v>1241.75</v>
      </c>
    </row>
    <row r="134" spans="2:16" ht="28">
      <c r="B134" s="5" t="s">
        <v>352</v>
      </c>
      <c r="C134" s="51" t="s">
        <v>99</v>
      </c>
      <c r="D134" s="51" t="s">
        <v>353</v>
      </c>
      <c r="E134" s="6" t="s">
        <v>354</v>
      </c>
      <c r="F134" s="51" t="s">
        <v>113</v>
      </c>
      <c r="G134" s="5">
        <v>1</v>
      </c>
      <c r="H134" s="52">
        <f>O134*(1-'Orç-Resumo'!$G$10)</f>
        <v>14.21</v>
      </c>
      <c r="I134" s="53">
        <f>P134*(1-'Orç-Resumo'!$G$10)</f>
        <v>1.4</v>
      </c>
      <c r="J134" s="54">
        <f t="shared" si="3"/>
        <v>14.21</v>
      </c>
      <c r="K134" s="55">
        <f t="shared" si="4"/>
        <v>1.4</v>
      </c>
      <c r="L134" s="56">
        <f t="shared" si="5"/>
        <v>15.610000000000001</v>
      </c>
      <c r="M134" s="56">
        <v>0</v>
      </c>
      <c r="N134" s="173"/>
      <c r="O134" s="56">
        <v>14.21</v>
      </c>
      <c r="P134" s="184">
        <v>1.4</v>
      </c>
    </row>
    <row r="135" spans="2:16" ht="42">
      <c r="B135" s="5" t="s">
        <v>355</v>
      </c>
      <c r="C135" s="51" t="s">
        <v>99</v>
      </c>
      <c r="D135" s="51" t="s">
        <v>356</v>
      </c>
      <c r="E135" s="6" t="s">
        <v>357</v>
      </c>
      <c r="F135" s="51" t="s">
        <v>333</v>
      </c>
      <c r="G135" s="5">
        <v>5</v>
      </c>
      <c r="H135" s="52">
        <f>O135*(1-'Orç-Resumo'!$G$10)</f>
        <v>147.06</v>
      </c>
      <c r="I135" s="53">
        <f>P135*(1-'Orç-Resumo'!$G$10)</f>
        <v>46.6</v>
      </c>
      <c r="J135" s="54">
        <f t="shared" si="3"/>
        <v>735.3</v>
      </c>
      <c r="K135" s="55">
        <f t="shared" si="4"/>
        <v>233</v>
      </c>
      <c r="L135" s="56">
        <f t="shared" si="5"/>
        <v>968.3</v>
      </c>
      <c r="M135" s="56">
        <v>0</v>
      </c>
      <c r="N135" s="173"/>
      <c r="O135" s="56">
        <v>147.06</v>
      </c>
      <c r="P135" s="184">
        <v>46.6</v>
      </c>
    </row>
    <row r="136" spans="2:16" ht="42">
      <c r="B136" s="5" t="s">
        <v>358</v>
      </c>
      <c r="C136" s="51" t="s">
        <v>99</v>
      </c>
      <c r="D136" s="51" t="s">
        <v>359</v>
      </c>
      <c r="E136" s="6" t="s">
        <v>360</v>
      </c>
      <c r="F136" s="51" t="s">
        <v>113</v>
      </c>
      <c r="G136" s="5">
        <v>5</v>
      </c>
      <c r="H136" s="52">
        <f>O136*(1-'Orç-Resumo'!$G$10)</f>
        <v>54.32</v>
      </c>
      <c r="I136" s="53">
        <f>P136*(1-'Orç-Resumo'!$G$10)</f>
        <v>6.34</v>
      </c>
      <c r="J136" s="54">
        <f t="shared" si="3"/>
        <v>271.60000000000002</v>
      </c>
      <c r="K136" s="55">
        <f t="shared" si="4"/>
        <v>31.7</v>
      </c>
      <c r="L136" s="56">
        <f t="shared" si="5"/>
        <v>303.3</v>
      </c>
      <c r="M136" s="56">
        <v>0</v>
      </c>
      <c r="N136" s="173"/>
      <c r="O136" s="56">
        <v>54.32</v>
      </c>
      <c r="P136" s="184">
        <v>6.34</v>
      </c>
    </row>
    <row r="137" spans="2:16" ht="42">
      <c r="B137" s="5" t="s">
        <v>361</v>
      </c>
      <c r="C137" s="51" t="s">
        <v>99</v>
      </c>
      <c r="D137" s="51" t="s">
        <v>362</v>
      </c>
      <c r="E137" s="6" t="s">
        <v>363</v>
      </c>
      <c r="F137" s="51" t="s">
        <v>113</v>
      </c>
      <c r="G137" s="5">
        <v>5</v>
      </c>
      <c r="H137" s="52">
        <f>O137*(1-'Orç-Resumo'!$G$10)</f>
        <v>20.45</v>
      </c>
      <c r="I137" s="53">
        <f>P137*(1-'Orç-Resumo'!$G$10)</f>
        <v>31.72</v>
      </c>
      <c r="J137" s="54">
        <f t="shared" si="3"/>
        <v>102.25</v>
      </c>
      <c r="K137" s="55">
        <f t="shared" si="4"/>
        <v>158.6</v>
      </c>
      <c r="L137" s="56">
        <f t="shared" si="5"/>
        <v>260.85000000000002</v>
      </c>
      <c r="M137" s="56">
        <v>0</v>
      </c>
      <c r="N137" s="173"/>
      <c r="O137" s="56">
        <v>20.45</v>
      </c>
      <c r="P137" s="184">
        <v>31.72</v>
      </c>
    </row>
    <row r="138" spans="2:16" ht="42">
      <c r="B138" s="5" t="s">
        <v>364</v>
      </c>
      <c r="C138" s="51" t="s">
        <v>99</v>
      </c>
      <c r="D138" s="51" t="s">
        <v>365</v>
      </c>
      <c r="E138" s="6" t="s">
        <v>366</v>
      </c>
      <c r="F138" s="51" t="s">
        <v>113</v>
      </c>
      <c r="G138" s="5">
        <v>5</v>
      </c>
      <c r="H138" s="52">
        <f>O138*(1-'Orç-Resumo'!$G$10)</f>
        <v>24.54</v>
      </c>
      <c r="I138" s="53">
        <f>P138*(1-'Orç-Resumo'!$G$10)</f>
        <v>38.06</v>
      </c>
      <c r="J138" s="54">
        <f t="shared" si="3"/>
        <v>122.69999999999999</v>
      </c>
      <c r="K138" s="55">
        <f t="shared" si="4"/>
        <v>190.3</v>
      </c>
      <c r="L138" s="56">
        <f t="shared" si="5"/>
        <v>313</v>
      </c>
      <c r="M138" s="56">
        <v>0</v>
      </c>
      <c r="N138" s="173"/>
      <c r="O138" s="56">
        <v>24.54</v>
      </c>
      <c r="P138" s="184">
        <v>38.06</v>
      </c>
    </row>
    <row r="139" spans="2:16" ht="56">
      <c r="B139" s="5" t="s">
        <v>367</v>
      </c>
      <c r="C139" s="51" t="s">
        <v>48</v>
      </c>
      <c r="D139" s="51">
        <v>90285</v>
      </c>
      <c r="E139" s="6" t="s">
        <v>368</v>
      </c>
      <c r="F139" s="51" t="s">
        <v>78</v>
      </c>
      <c r="G139" s="5">
        <v>1</v>
      </c>
      <c r="H139" s="52">
        <f>O139*(1-'Orç-Resumo'!$G$10)</f>
        <v>537.18999999999994</v>
      </c>
      <c r="I139" s="53">
        <f>P139*(1-'Orç-Resumo'!$G$10)</f>
        <v>82.83</v>
      </c>
      <c r="J139" s="54">
        <f t="shared" si="3"/>
        <v>537.18999999999994</v>
      </c>
      <c r="K139" s="55">
        <f t="shared" si="4"/>
        <v>82.83</v>
      </c>
      <c r="L139" s="56">
        <f t="shared" si="5"/>
        <v>620.02</v>
      </c>
      <c r="M139" s="56">
        <v>0</v>
      </c>
      <c r="N139" s="173"/>
      <c r="O139" s="56">
        <v>537.18999999999994</v>
      </c>
      <c r="P139" s="184" t="s">
        <v>3613</v>
      </c>
    </row>
    <row r="140" spans="2:16" ht="56">
      <c r="B140" s="5" t="s">
        <v>369</v>
      </c>
      <c r="C140" s="51" t="s">
        <v>99</v>
      </c>
      <c r="D140" s="51" t="s">
        <v>370</v>
      </c>
      <c r="E140" s="6" t="s">
        <v>371</v>
      </c>
      <c r="F140" s="51" t="s">
        <v>333</v>
      </c>
      <c r="G140" s="5">
        <v>5</v>
      </c>
      <c r="H140" s="52">
        <f>O140*(1-'Orç-Resumo'!$G$10)</f>
        <v>6.29</v>
      </c>
      <c r="I140" s="53">
        <f>P140*(1-'Orç-Resumo'!$G$10)</f>
        <v>10.36</v>
      </c>
      <c r="J140" s="54">
        <f t="shared" si="3"/>
        <v>31.45</v>
      </c>
      <c r="K140" s="55">
        <f t="shared" si="4"/>
        <v>51.8</v>
      </c>
      <c r="L140" s="56">
        <f t="shared" si="5"/>
        <v>83.25</v>
      </c>
      <c r="M140" s="56">
        <v>0</v>
      </c>
      <c r="N140" s="173"/>
      <c r="O140" s="56">
        <v>6.29</v>
      </c>
      <c r="P140" s="184">
        <v>10.36</v>
      </c>
    </row>
    <row r="141" spans="2:16" ht="28">
      <c r="B141" s="5" t="s">
        <v>372</v>
      </c>
      <c r="C141" s="51" t="s">
        <v>99</v>
      </c>
      <c r="D141" s="51" t="s">
        <v>373</v>
      </c>
      <c r="E141" s="6" t="s">
        <v>374</v>
      </c>
      <c r="F141" s="51" t="s">
        <v>333</v>
      </c>
      <c r="G141" s="5">
        <v>5</v>
      </c>
      <c r="H141" s="52">
        <f>O141*(1-'Orç-Resumo'!$G$10)</f>
        <v>5.54</v>
      </c>
      <c r="I141" s="53">
        <f>P141*(1-'Orç-Resumo'!$G$10)</f>
        <v>0.88</v>
      </c>
      <c r="J141" s="54">
        <f t="shared" si="3"/>
        <v>27.7</v>
      </c>
      <c r="K141" s="55">
        <f t="shared" si="4"/>
        <v>4.4000000000000004</v>
      </c>
      <c r="L141" s="56">
        <f t="shared" si="5"/>
        <v>32.1</v>
      </c>
      <c r="M141" s="56">
        <v>0</v>
      </c>
      <c r="N141" s="173"/>
      <c r="O141" s="56">
        <v>5.54</v>
      </c>
      <c r="P141" s="184">
        <v>0.88</v>
      </c>
    </row>
    <row r="142" spans="2:16" ht="70">
      <c r="B142" s="5" t="s">
        <v>375</v>
      </c>
      <c r="C142" s="51" t="s">
        <v>26</v>
      </c>
      <c r="D142" s="51" t="s">
        <v>376</v>
      </c>
      <c r="E142" s="6" t="s">
        <v>377</v>
      </c>
      <c r="F142" s="51" t="s">
        <v>69</v>
      </c>
      <c r="G142" s="5">
        <v>20</v>
      </c>
      <c r="H142" s="52">
        <f>O142*(1-'Orç-Resumo'!$G$10)</f>
        <v>182.685</v>
      </c>
      <c r="I142" s="53">
        <f>P142*(1-'Orç-Resumo'!$G$10)</f>
        <v>35.594999999999999</v>
      </c>
      <c r="J142" s="54">
        <f t="shared" si="3"/>
        <v>3653.7</v>
      </c>
      <c r="K142" s="55">
        <f t="shared" si="4"/>
        <v>711.9</v>
      </c>
      <c r="L142" s="56">
        <f t="shared" si="5"/>
        <v>4365.5999999999995</v>
      </c>
      <c r="M142" s="56">
        <v>0</v>
      </c>
      <c r="N142" s="173"/>
      <c r="O142" s="56">
        <v>182.685</v>
      </c>
      <c r="P142" s="184">
        <v>35.594999999999999</v>
      </c>
    </row>
    <row r="143" spans="2:16">
      <c r="B143" s="5" t="s">
        <v>378</v>
      </c>
      <c r="C143" s="51" t="s">
        <v>21</v>
      </c>
      <c r="D143" s="51" t="s">
        <v>21</v>
      </c>
      <c r="E143" s="6" t="s">
        <v>379</v>
      </c>
      <c r="F143" s="51" t="s">
        <v>23</v>
      </c>
      <c r="G143" s="5"/>
      <c r="H143" s="52"/>
      <c r="I143" s="53"/>
      <c r="J143" s="54"/>
      <c r="K143" s="55"/>
      <c r="L143" s="56"/>
      <c r="M143" s="56">
        <f>SUM(L144:L152)</f>
        <v>481.24</v>
      </c>
      <c r="N143" s="173"/>
      <c r="O143" s="56" t="s">
        <v>24</v>
      </c>
      <c r="P143" s="184" t="s">
        <v>24</v>
      </c>
    </row>
    <row r="144" spans="2:16" ht="28">
      <c r="B144" s="5" t="s">
        <v>380</v>
      </c>
      <c r="C144" s="51" t="s">
        <v>48</v>
      </c>
      <c r="D144" s="51">
        <v>94319</v>
      </c>
      <c r="E144" s="6" t="s">
        <v>381</v>
      </c>
      <c r="F144" s="51" t="s">
        <v>78</v>
      </c>
      <c r="G144" s="5">
        <v>1</v>
      </c>
      <c r="H144" s="52">
        <f>O144*(1-'Orç-Resumo'!$G$10)</f>
        <v>63.09</v>
      </c>
      <c r="I144" s="53">
        <f>P144*(1-'Orç-Resumo'!$G$10)</f>
        <v>21.58</v>
      </c>
      <c r="J144" s="54">
        <f t="shared" ref="J144:J208" si="6">G144*H144</f>
        <v>63.09</v>
      </c>
      <c r="K144" s="55">
        <f t="shared" ref="K144:K208" si="7">G144*I144</f>
        <v>21.58</v>
      </c>
      <c r="L144" s="56">
        <f t="shared" ref="L144:L208" si="8">J144+K144</f>
        <v>84.67</v>
      </c>
      <c r="M144" s="56">
        <v>0</v>
      </c>
      <c r="N144" s="173"/>
      <c r="O144" s="56">
        <v>63.09</v>
      </c>
      <c r="P144" s="184" t="s">
        <v>3614</v>
      </c>
    </row>
    <row r="145" spans="2:16" ht="28">
      <c r="B145" s="5" t="s">
        <v>382</v>
      </c>
      <c r="C145" s="51" t="s">
        <v>48</v>
      </c>
      <c r="D145" s="51">
        <v>94342</v>
      </c>
      <c r="E145" s="6" t="s">
        <v>383</v>
      </c>
      <c r="F145" s="51" t="s">
        <v>78</v>
      </c>
      <c r="G145" s="5">
        <v>1</v>
      </c>
      <c r="H145" s="52">
        <f>O145*(1-'Orç-Resumo'!$G$10)</f>
        <v>65.38</v>
      </c>
      <c r="I145" s="53">
        <f>P145*(1-'Orç-Resumo'!$G$10)</f>
        <v>21.58</v>
      </c>
      <c r="J145" s="54">
        <f t="shared" si="6"/>
        <v>65.38</v>
      </c>
      <c r="K145" s="55">
        <f t="shared" si="7"/>
        <v>21.58</v>
      </c>
      <c r="L145" s="56">
        <f t="shared" si="8"/>
        <v>86.96</v>
      </c>
      <c r="M145" s="56">
        <v>0</v>
      </c>
      <c r="N145" s="173"/>
      <c r="O145" s="56">
        <v>65.38</v>
      </c>
      <c r="P145" s="184" t="s">
        <v>3614</v>
      </c>
    </row>
    <row r="146" spans="2:16" ht="28">
      <c r="B146" s="5" t="s">
        <v>384</v>
      </c>
      <c r="C146" s="51" t="s">
        <v>99</v>
      </c>
      <c r="D146" s="51" t="s">
        <v>385</v>
      </c>
      <c r="E146" s="6" t="s">
        <v>386</v>
      </c>
      <c r="F146" s="51" t="s">
        <v>102</v>
      </c>
      <c r="G146" s="5">
        <v>1</v>
      </c>
      <c r="H146" s="52">
        <f>O146*(1-'Orç-Resumo'!$G$10)</f>
        <v>14.85</v>
      </c>
      <c r="I146" s="53">
        <f>P146*(1-'Orç-Resumo'!$G$10)</f>
        <v>0.68</v>
      </c>
      <c r="J146" s="54">
        <f t="shared" si="6"/>
        <v>14.85</v>
      </c>
      <c r="K146" s="55">
        <f t="shared" si="7"/>
        <v>0.68</v>
      </c>
      <c r="L146" s="56">
        <f t="shared" si="8"/>
        <v>15.53</v>
      </c>
      <c r="M146" s="56">
        <v>0</v>
      </c>
      <c r="N146" s="173"/>
      <c r="O146" s="56">
        <v>14.85</v>
      </c>
      <c r="P146" s="184">
        <v>0.68</v>
      </c>
    </row>
    <row r="147" spans="2:16" ht="28">
      <c r="B147" s="5" t="s">
        <v>387</v>
      </c>
      <c r="C147" s="51" t="s">
        <v>99</v>
      </c>
      <c r="D147" s="51" t="s">
        <v>388</v>
      </c>
      <c r="E147" s="6" t="s">
        <v>389</v>
      </c>
      <c r="F147" s="51" t="s">
        <v>102</v>
      </c>
      <c r="G147" s="5">
        <v>1</v>
      </c>
      <c r="H147" s="52">
        <f>O147*(1-'Orç-Resumo'!$G$10)</f>
        <v>24.77</v>
      </c>
      <c r="I147" s="53">
        <f>P147*(1-'Orç-Resumo'!$G$10)</f>
        <v>27.31</v>
      </c>
      <c r="J147" s="54">
        <f t="shared" si="6"/>
        <v>24.77</v>
      </c>
      <c r="K147" s="55">
        <f t="shared" si="7"/>
        <v>27.31</v>
      </c>
      <c r="L147" s="56">
        <f t="shared" si="8"/>
        <v>52.08</v>
      </c>
      <c r="M147" s="56">
        <v>0</v>
      </c>
      <c r="N147" s="173"/>
      <c r="O147" s="56">
        <v>24.77</v>
      </c>
      <c r="P147" s="184">
        <v>27.31</v>
      </c>
    </row>
    <row r="148" spans="2:16" ht="42">
      <c r="B148" s="5" t="s">
        <v>390</v>
      </c>
      <c r="C148" s="51" t="s">
        <v>48</v>
      </c>
      <c r="D148" s="51">
        <v>93358</v>
      </c>
      <c r="E148" s="6" t="s">
        <v>391</v>
      </c>
      <c r="F148" s="51" t="s">
        <v>78</v>
      </c>
      <c r="G148" s="5">
        <v>1</v>
      </c>
      <c r="H148" s="52">
        <f>O148*(1-'Orç-Resumo'!$G$10)</f>
        <v>32.930000000000007</v>
      </c>
      <c r="I148" s="53">
        <f>P148*(1-'Orç-Resumo'!$G$10)</f>
        <v>83.05</v>
      </c>
      <c r="J148" s="54">
        <f t="shared" si="6"/>
        <v>32.930000000000007</v>
      </c>
      <c r="K148" s="55">
        <f t="shared" si="7"/>
        <v>83.05</v>
      </c>
      <c r="L148" s="56">
        <f t="shared" si="8"/>
        <v>115.98</v>
      </c>
      <c r="M148" s="56">
        <v>0</v>
      </c>
      <c r="N148" s="173"/>
      <c r="O148" s="56">
        <v>32.930000000000007</v>
      </c>
      <c r="P148" s="184" t="s">
        <v>3615</v>
      </c>
    </row>
    <row r="149" spans="2:16" ht="28">
      <c r="B149" s="5" t="s">
        <v>392</v>
      </c>
      <c r="C149" s="51" t="s">
        <v>99</v>
      </c>
      <c r="D149" s="51" t="s">
        <v>393</v>
      </c>
      <c r="E149" s="6" t="s">
        <v>394</v>
      </c>
      <c r="F149" s="51" t="s">
        <v>102</v>
      </c>
      <c r="G149" s="5">
        <v>1</v>
      </c>
      <c r="H149" s="52">
        <f>O149*(1-'Orç-Resumo'!$G$10)</f>
        <v>0</v>
      </c>
      <c r="I149" s="53">
        <f>P149*(1-'Orç-Resumo'!$G$10)</f>
        <v>50.74</v>
      </c>
      <c r="J149" s="54">
        <f t="shared" si="6"/>
        <v>0</v>
      </c>
      <c r="K149" s="55">
        <f t="shared" si="7"/>
        <v>50.74</v>
      </c>
      <c r="L149" s="56">
        <f t="shared" si="8"/>
        <v>50.74</v>
      </c>
      <c r="M149" s="56">
        <v>0</v>
      </c>
      <c r="N149" s="173"/>
      <c r="O149" s="56">
        <v>0</v>
      </c>
      <c r="P149" s="184">
        <v>50.74</v>
      </c>
    </row>
    <row r="150" spans="2:16" ht="28">
      <c r="B150" s="5" t="s">
        <v>395</v>
      </c>
      <c r="C150" s="51" t="s">
        <v>99</v>
      </c>
      <c r="D150" s="51" t="s">
        <v>396</v>
      </c>
      <c r="E150" s="6" t="s">
        <v>397</v>
      </c>
      <c r="F150" s="51" t="s">
        <v>102</v>
      </c>
      <c r="G150" s="5">
        <v>1</v>
      </c>
      <c r="H150" s="52">
        <f>O150*(1-'Orç-Resumo'!$G$10)</f>
        <v>0</v>
      </c>
      <c r="I150" s="53">
        <f>P150*(1-'Orç-Resumo'!$G$10)</f>
        <v>5.71</v>
      </c>
      <c r="J150" s="54">
        <f t="shared" si="6"/>
        <v>0</v>
      </c>
      <c r="K150" s="55">
        <f t="shared" si="7"/>
        <v>5.71</v>
      </c>
      <c r="L150" s="56">
        <f t="shared" si="8"/>
        <v>5.71</v>
      </c>
      <c r="M150" s="56">
        <v>0</v>
      </c>
      <c r="N150" s="173"/>
      <c r="O150" s="56">
        <v>0</v>
      </c>
      <c r="P150" s="184">
        <v>5.71</v>
      </c>
    </row>
    <row r="151" spans="2:16" ht="28">
      <c r="B151" s="5" t="s">
        <v>398</v>
      </c>
      <c r="C151" s="51" t="s">
        <v>99</v>
      </c>
      <c r="D151" s="51" t="s">
        <v>399</v>
      </c>
      <c r="E151" s="6" t="s">
        <v>400</v>
      </c>
      <c r="F151" s="51" t="s">
        <v>102</v>
      </c>
      <c r="G151" s="5">
        <v>1</v>
      </c>
      <c r="H151" s="52">
        <f>O151*(1-'Orç-Resumo'!$G$10)</f>
        <v>0</v>
      </c>
      <c r="I151" s="53">
        <f>P151*(1-'Orç-Resumo'!$G$10)</f>
        <v>50.54</v>
      </c>
      <c r="J151" s="54">
        <f t="shared" si="6"/>
        <v>0</v>
      </c>
      <c r="K151" s="55">
        <f t="shared" si="7"/>
        <v>50.54</v>
      </c>
      <c r="L151" s="56">
        <f t="shared" si="8"/>
        <v>50.54</v>
      </c>
      <c r="M151" s="56">
        <v>0</v>
      </c>
      <c r="N151" s="173"/>
      <c r="O151" s="56">
        <v>0</v>
      </c>
      <c r="P151" s="184">
        <v>50.54</v>
      </c>
    </row>
    <row r="152" spans="2:16" ht="28">
      <c r="B152" s="5" t="s">
        <v>401</v>
      </c>
      <c r="C152" s="51" t="s">
        <v>99</v>
      </c>
      <c r="D152" s="51" t="s">
        <v>402</v>
      </c>
      <c r="E152" s="6" t="s">
        <v>403</v>
      </c>
      <c r="F152" s="51" t="s">
        <v>113</v>
      </c>
      <c r="G152" s="5">
        <v>1</v>
      </c>
      <c r="H152" s="52">
        <f>O152*(1-'Orç-Resumo'!$G$10)</f>
        <v>0</v>
      </c>
      <c r="I152" s="53">
        <f>P152*(1-'Orç-Resumo'!$G$10)</f>
        <v>19.03</v>
      </c>
      <c r="J152" s="54">
        <f t="shared" si="6"/>
        <v>0</v>
      </c>
      <c r="K152" s="55">
        <f t="shared" si="7"/>
        <v>19.03</v>
      </c>
      <c r="L152" s="56">
        <f t="shared" si="8"/>
        <v>19.03</v>
      </c>
      <c r="M152" s="56">
        <v>0</v>
      </c>
      <c r="N152" s="173"/>
      <c r="O152" s="56">
        <v>0</v>
      </c>
      <c r="P152" s="184">
        <v>19.03</v>
      </c>
    </row>
    <row r="153" spans="2:16">
      <c r="B153" s="5" t="s">
        <v>404</v>
      </c>
      <c r="C153" s="51" t="s">
        <v>21</v>
      </c>
      <c r="D153" s="51" t="s">
        <v>21</v>
      </c>
      <c r="E153" s="6" t="s">
        <v>405</v>
      </c>
      <c r="F153" s="51" t="s">
        <v>23</v>
      </c>
      <c r="G153" s="5"/>
      <c r="H153" s="52"/>
      <c r="I153" s="53"/>
      <c r="J153" s="54"/>
      <c r="K153" s="55"/>
      <c r="L153" s="56"/>
      <c r="M153" s="56">
        <f>SUM(L154:L162)</f>
        <v>4452.45</v>
      </c>
      <c r="N153" s="173"/>
      <c r="O153" s="56" t="s">
        <v>24</v>
      </c>
      <c r="P153" s="184" t="s">
        <v>24</v>
      </c>
    </row>
    <row r="154" spans="2:16" ht="70">
      <c r="B154" s="5" t="s">
        <v>406</v>
      </c>
      <c r="C154" s="51" t="s">
        <v>48</v>
      </c>
      <c r="D154" s="51">
        <v>94962</v>
      </c>
      <c r="E154" s="6" t="s">
        <v>407</v>
      </c>
      <c r="F154" s="51" t="s">
        <v>78</v>
      </c>
      <c r="G154" s="5">
        <v>1</v>
      </c>
      <c r="H154" s="52">
        <f>O154*(1-'Orç-Resumo'!$G$10)</f>
        <v>268.45</v>
      </c>
      <c r="I154" s="53">
        <f>P154*(1-'Orç-Resumo'!$G$10)</f>
        <v>80.260000000000005</v>
      </c>
      <c r="J154" s="54">
        <f t="shared" si="6"/>
        <v>268.45</v>
      </c>
      <c r="K154" s="55">
        <f t="shared" si="7"/>
        <v>80.260000000000005</v>
      </c>
      <c r="L154" s="56">
        <f t="shared" si="8"/>
        <v>348.71</v>
      </c>
      <c r="M154" s="56">
        <v>0</v>
      </c>
      <c r="N154" s="173"/>
      <c r="O154" s="56">
        <v>268.45</v>
      </c>
      <c r="P154" s="184" t="s">
        <v>3616</v>
      </c>
    </row>
    <row r="155" spans="2:16" ht="56">
      <c r="B155" s="5" t="s">
        <v>408</v>
      </c>
      <c r="C155" s="51" t="s">
        <v>48</v>
      </c>
      <c r="D155" s="51">
        <v>94963</v>
      </c>
      <c r="E155" s="6" t="s">
        <v>409</v>
      </c>
      <c r="F155" s="51" t="s">
        <v>78</v>
      </c>
      <c r="G155" s="5">
        <v>1</v>
      </c>
      <c r="H155" s="52">
        <f>O155*(1-'Orç-Resumo'!$G$10)</f>
        <v>303.18</v>
      </c>
      <c r="I155" s="53">
        <f>P155*(1-'Orç-Resumo'!$G$10)</f>
        <v>79.69</v>
      </c>
      <c r="J155" s="54">
        <f t="shared" si="6"/>
        <v>303.18</v>
      </c>
      <c r="K155" s="55">
        <f t="shared" si="7"/>
        <v>79.69</v>
      </c>
      <c r="L155" s="56">
        <f t="shared" si="8"/>
        <v>382.87</v>
      </c>
      <c r="M155" s="56">
        <v>0</v>
      </c>
      <c r="N155" s="173"/>
      <c r="O155" s="56">
        <v>303.18</v>
      </c>
      <c r="P155" s="184" t="s">
        <v>3617</v>
      </c>
    </row>
    <row r="156" spans="2:16" ht="56">
      <c r="B156" s="5" t="s">
        <v>410</v>
      </c>
      <c r="C156" s="51" t="s">
        <v>48</v>
      </c>
      <c r="D156" s="51">
        <v>94964</v>
      </c>
      <c r="E156" s="6" t="s">
        <v>411</v>
      </c>
      <c r="F156" s="51" t="s">
        <v>78</v>
      </c>
      <c r="G156" s="5">
        <v>1</v>
      </c>
      <c r="H156" s="52">
        <f>O156*(1-'Orç-Resumo'!$G$10)</f>
        <v>332.8</v>
      </c>
      <c r="I156" s="53">
        <f>P156*(1-'Orç-Resumo'!$G$10)</f>
        <v>86.83</v>
      </c>
      <c r="J156" s="54">
        <f t="shared" si="6"/>
        <v>332.8</v>
      </c>
      <c r="K156" s="55">
        <f t="shared" si="7"/>
        <v>86.83</v>
      </c>
      <c r="L156" s="56">
        <f t="shared" si="8"/>
        <v>419.63</v>
      </c>
      <c r="M156" s="56">
        <v>0</v>
      </c>
      <c r="N156" s="173"/>
      <c r="O156" s="56">
        <v>332.8</v>
      </c>
      <c r="P156" s="184" t="s">
        <v>3973</v>
      </c>
    </row>
    <row r="157" spans="2:16" ht="56">
      <c r="B157" s="5" t="s">
        <v>412</v>
      </c>
      <c r="C157" s="51" t="s">
        <v>48</v>
      </c>
      <c r="D157" s="51">
        <v>94965</v>
      </c>
      <c r="E157" s="6" t="s">
        <v>413</v>
      </c>
      <c r="F157" s="51" t="s">
        <v>78</v>
      </c>
      <c r="G157" s="5">
        <v>1</v>
      </c>
      <c r="H157" s="52">
        <f>O157*(1-'Orç-Resumo'!$G$10)</f>
        <v>351.51</v>
      </c>
      <c r="I157" s="53">
        <f>P157*(1-'Orç-Resumo'!$G$10)</f>
        <v>79.22</v>
      </c>
      <c r="J157" s="54">
        <f t="shared" si="6"/>
        <v>351.51</v>
      </c>
      <c r="K157" s="55">
        <f t="shared" si="7"/>
        <v>79.22</v>
      </c>
      <c r="L157" s="56">
        <f t="shared" si="8"/>
        <v>430.73</v>
      </c>
      <c r="M157" s="56">
        <v>0</v>
      </c>
      <c r="N157" s="173"/>
      <c r="O157" s="56">
        <v>351.51</v>
      </c>
      <c r="P157" s="184" t="s">
        <v>3618</v>
      </c>
    </row>
    <row r="158" spans="2:16" ht="42">
      <c r="B158" s="5" t="s">
        <v>414</v>
      </c>
      <c r="C158" s="51" t="s">
        <v>48</v>
      </c>
      <c r="D158" s="51">
        <v>102487</v>
      </c>
      <c r="E158" s="6" t="s">
        <v>415</v>
      </c>
      <c r="F158" s="51" t="s">
        <v>78</v>
      </c>
      <c r="G158" s="5">
        <v>1</v>
      </c>
      <c r="H158" s="52">
        <f>O158*(1-'Orç-Resumo'!$G$10)</f>
        <v>345.78999999999996</v>
      </c>
      <c r="I158" s="53">
        <f>P158*(1-'Orç-Resumo'!$G$10)</f>
        <v>242.13</v>
      </c>
      <c r="J158" s="54">
        <f t="shared" si="6"/>
        <v>345.78999999999996</v>
      </c>
      <c r="K158" s="55">
        <f t="shared" si="7"/>
        <v>242.13</v>
      </c>
      <c r="L158" s="56">
        <f t="shared" si="8"/>
        <v>587.91999999999996</v>
      </c>
      <c r="M158" s="56">
        <v>0</v>
      </c>
      <c r="N158" s="173"/>
      <c r="O158" s="56">
        <v>345.78999999999996</v>
      </c>
      <c r="P158" s="184" t="s">
        <v>3619</v>
      </c>
    </row>
    <row r="159" spans="2:16" ht="28">
      <c r="B159" s="5" t="s">
        <v>416</v>
      </c>
      <c r="C159" s="51" t="s">
        <v>99</v>
      </c>
      <c r="D159" s="51" t="s">
        <v>417</v>
      </c>
      <c r="E159" s="6" t="s">
        <v>418</v>
      </c>
      <c r="F159" s="51" t="s">
        <v>113</v>
      </c>
      <c r="G159" s="5">
        <v>5</v>
      </c>
      <c r="H159" s="52">
        <f>O159*(1-'Orç-Resumo'!$G$10)</f>
        <v>109.42</v>
      </c>
      <c r="I159" s="53">
        <f>P159*(1-'Orç-Resumo'!$G$10)</f>
        <v>66.680000000000007</v>
      </c>
      <c r="J159" s="54">
        <f t="shared" si="6"/>
        <v>547.1</v>
      </c>
      <c r="K159" s="55">
        <f t="shared" si="7"/>
        <v>333.40000000000003</v>
      </c>
      <c r="L159" s="56">
        <f t="shared" si="8"/>
        <v>880.5</v>
      </c>
      <c r="M159" s="56">
        <v>0</v>
      </c>
      <c r="N159" s="173"/>
      <c r="O159" s="56">
        <v>109.42</v>
      </c>
      <c r="P159" s="184">
        <v>66.680000000000007</v>
      </c>
    </row>
    <row r="160" spans="2:16" ht="42">
      <c r="B160" s="5" t="s">
        <v>419</v>
      </c>
      <c r="C160" s="51" t="s">
        <v>48</v>
      </c>
      <c r="D160" s="51">
        <v>103670</v>
      </c>
      <c r="E160" s="6" t="s">
        <v>420</v>
      </c>
      <c r="F160" s="51" t="s">
        <v>78</v>
      </c>
      <c r="G160" s="5">
        <v>1</v>
      </c>
      <c r="H160" s="52">
        <f>O160*(1-'Orç-Resumo'!$G$10)</f>
        <v>104.63</v>
      </c>
      <c r="I160" s="53">
        <f>P160*(1-'Orç-Resumo'!$G$10)</f>
        <v>278.31</v>
      </c>
      <c r="J160" s="54">
        <f t="shared" si="6"/>
        <v>104.63</v>
      </c>
      <c r="K160" s="55">
        <f t="shared" si="7"/>
        <v>278.31</v>
      </c>
      <c r="L160" s="56">
        <f t="shared" si="8"/>
        <v>382.94</v>
      </c>
      <c r="M160" s="56">
        <v>0</v>
      </c>
      <c r="N160" s="173"/>
      <c r="O160" s="56">
        <v>104.63</v>
      </c>
      <c r="P160" s="184" t="s">
        <v>3620</v>
      </c>
    </row>
    <row r="161" spans="2:16" ht="42">
      <c r="B161" s="5" t="s">
        <v>421</v>
      </c>
      <c r="C161" s="51" t="s">
        <v>48</v>
      </c>
      <c r="D161" s="51">
        <v>95240</v>
      </c>
      <c r="E161" s="6" t="s">
        <v>422</v>
      </c>
      <c r="F161" s="51" t="s">
        <v>69</v>
      </c>
      <c r="G161" s="5">
        <v>1</v>
      </c>
      <c r="H161" s="52">
        <f>O161*(1-'Orç-Resumo'!$G$10)</f>
        <v>10.860000000000001</v>
      </c>
      <c r="I161" s="53">
        <f>P161*(1-'Orç-Resumo'!$G$10)</f>
        <v>7.51</v>
      </c>
      <c r="J161" s="54">
        <f t="shared" si="6"/>
        <v>10.860000000000001</v>
      </c>
      <c r="K161" s="55">
        <f t="shared" si="7"/>
        <v>7.51</v>
      </c>
      <c r="L161" s="56">
        <f t="shared" si="8"/>
        <v>18.37</v>
      </c>
      <c r="M161" s="56">
        <v>0</v>
      </c>
      <c r="N161" s="173"/>
      <c r="O161" s="56">
        <v>10.860000000000001</v>
      </c>
      <c r="P161" s="184" t="s">
        <v>3974</v>
      </c>
    </row>
    <row r="162" spans="2:16" ht="42">
      <c r="B162" s="5" t="s">
        <v>423</v>
      </c>
      <c r="C162" s="51" t="s">
        <v>26</v>
      </c>
      <c r="D162" s="51" t="s">
        <v>424</v>
      </c>
      <c r="E162" s="6" t="s">
        <v>425</v>
      </c>
      <c r="F162" s="51" t="s">
        <v>78</v>
      </c>
      <c r="G162" s="5">
        <v>1</v>
      </c>
      <c r="H162" s="52">
        <f>O162*(1-'Orç-Resumo'!$G$10)</f>
        <v>614.48</v>
      </c>
      <c r="I162" s="53">
        <f>P162*(1-'Orç-Resumo'!$G$10)</f>
        <v>386.29999999999995</v>
      </c>
      <c r="J162" s="54">
        <f t="shared" si="6"/>
        <v>614.48</v>
      </c>
      <c r="K162" s="55">
        <f t="shared" si="7"/>
        <v>386.29999999999995</v>
      </c>
      <c r="L162" s="56">
        <f t="shared" si="8"/>
        <v>1000.78</v>
      </c>
      <c r="M162" s="56">
        <v>0</v>
      </c>
      <c r="N162" s="173"/>
      <c r="O162" s="56">
        <v>614.48</v>
      </c>
      <c r="P162" s="184">
        <v>386.29999999999995</v>
      </c>
    </row>
    <row r="163" spans="2:16">
      <c r="B163" s="5" t="s">
        <v>426</v>
      </c>
      <c r="C163" s="51" t="s">
        <v>21</v>
      </c>
      <c r="D163" s="51" t="s">
        <v>21</v>
      </c>
      <c r="E163" s="6" t="s">
        <v>427</v>
      </c>
      <c r="F163" s="51" t="s">
        <v>23</v>
      </c>
      <c r="G163" s="5"/>
      <c r="H163" s="52"/>
      <c r="I163" s="53"/>
      <c r="J163" s="54"/>
      <c r="K163" s="55"/>
      <c r="L163" s="56"/>
      <c r="M163" s="56">
        <f>SUM(L164:L178)</f>
        <v>29325.66</v>
      </c>
      <c r="N163" s="173"/>
      <c r="O163" s="56" t="s">
        <v>24</v>
      </c>
      <c r="P163" s="184" t="s">
        <v>24</v>
      </c>
    </row>
    <row r="164" spans="2:16" ht="42">
      <c r="B164" s="5" t="s">
        <v>428</v>
      </c>
      <c r="C164" s="51" t="s">
        <v>48</v>
      </c>
      <c r="D164" s="51">
        <v>96543</v>
      </c>
      <c r="E164" s="6" t="s">
        <v>429</v>
      </c>
      <c r="F164" s="51" t="s">
        <v>430</v>
      </c>
      <c r="G164" s="5">
        <v>50</v>
      </c>
      <c r="H164" s="52">
        <f>O164*(1-'Orç-Resumo'!$G$10)</f>
        <v>12.040000000000001</v>
      </c>
      <c r="I164" s="53">
        <f>P164*(1-'Orç-Resumo'!$G$10)</f>
        <v>10.220000000000001</v>
      </c>
      <c r="J164" s="54">
        <f t="shared" si="6"/>
        <v>602</v>
      </c>
      <c r="K164" s="55">
        <f t="shared" si="7"/>
        <v>511.00000000000006</v>
      </c>
      <c r="L164" s="56">
        <f t="shared" si="8"/>
        <v>1113</v>
      </c>
      <c r="M164" s="56">
        <v>0</v>
      </c>
      <c r="N164" s="173"/>
      <c r="O164" s="56">
        <v>12.040000000000001</v>
      </c>
      <c r="P164" s="184" t="s">
        <v>3471</v>
      </c>
    </row>
    <row r="165" spans="2:16" ht="42">
      <c r="B165" s="5" t="s">
        <v>431</v>
      </c>
      <c r="C165" s="51" t="s">
        <v>99</v>
      </c>
      <c r="D165" s="51" t="s">
        <v>432</v>
      </c>
      <c r="E165" s="6" t="s">
        <v>433</v>
      </c>
      <c r="F165" s="51" t="s">
        <v>434</v>
      </c>
      <c r="G165" s="5">
        <v>50</v>
      </c>
      <c r="H165" s="52">
        <f>O165*(1-'Orç-Resumo'!$G$10)</f>
        <v>10.220000000000001</v>
      </c>
      <c r="I165" s="53">
        <f>P165*(1-'Orç-Resumo'!$G$10)</f>
        <v>4.03</v>
      </c>
      <c r="J165" s="54">
        <f t="shared" si="6"/>
        <v>511.00000000000006</v>
      </c>
      <c r="K165" s="55">
        <f t="shared" si="7"/>
        <v>201.5</v>
      </c>
      <c r="L165" s="56">
        <f t="shared" si="8"/>
        <v>712.5</v>
      </c>
      <c r="M165" s="56">
        <v>0</v>
      </c>
      <c r="N165" s="173"/>
      <c r="O165" s="56">
        <v>10.220000000000001</v>
      </c>
      <c r="P165" s="184">
        <v>4.03</v>
      </c>
    </row>
    <row r="166" spans="2:16" ht="42">
      <c r="B166" s="5" t="s">
        <v>435</v>
      </c>
      <c r="C166" s="51" t="s">
        <v>99</v>
      </c>
      <c r="D166" s="51" t="s">
        <v>436</v>
      </c>
      <c r="E166" s="6" t="s">
        <v>437</v>
      </c>
      <c r="F166" s="51" t="s">
        <v>434</v>
      </c>
      <c r="G166" s="5">
        <v>50</v>
      </c>
      <c r="H166" s="52">
        <f>O166*(1-'Orç-Resumo'!$G$10)</f>
        <v>18.260000000000002</v>
      </c>
      <c r="I166" s="53">
        <f>P166*(1-'Orç-Resumo'!$G$10)</f>
        <v>4.03</v>
      </c>
      <c r="J166" s="54">
        <f t="shared" si="6"/>
        <v>913.00000000000011</v>
      </c>
      <c r="K166" s="55">
        <f t="shared" si="7"/>
        <v>201.5</v>
      </c>
      <c r="L166" s="56">
        <f t="shared" si="8"/>
        <v>1114.5</v>
      </c>
      <c r="M166" s="56">
        <v>0</v>
      </c>
      <c r="N166" s="173"/>
      <c r="O166" s="56">
        <v>18.260000000000002</v>
      </c>
      <c r="P166" s="184">
        <v>4.03</v>
      </c>
    </row>
    <row r="167" spans="2:16" ht="42">
      <c r="B167" s="5" t="s">
        <v>438</v>
      </c>
      <c r="C167" s="51" t="s">
        <v>99</v>
      </c>
      <c r="D167" s="51" t="s">
        <v>439</v>
      </c>
      <c r="E167" s="6" t="s">
        <v>440</v>
      </c>
      <c r="F167" s="51" t="s">
        <v>434</v>
      </c>
      <c r="G167" s="5">
        <v>50</v>
      </c>
      <c r="H167" s="52">
        <f>O167*(1-'Orç-Resumo'!$G$10)</f>
        <v>24.39</v>
      </c>
      <c r="I167" s="53">
        <f>P167*(1-'Orç-Resumo'!$G$10)</f>
        <v>2.52</v>
      </c>
      <c r="J167" s="54">
        <f t="shared" si="6"/>
        <v>1219.5</v>
      </c>
      <c r="K167" s="55">
        <f t="shared" si="7"/>
        <v>126</v>
      </c>
      <c r="L167" s="56">
        <f t="shared" si="8"/>
        <v>1345.5</v>
      </c>
      <c r="M167" s="56">
        <v>0</v>
      </c>
      <c r="N167" s="173"/>
      <c r="O167" s="56">
        <v>24.39</v>
      </c>
      <c r="P167" s="184">
        <v>2.52</v>
      </c>
    </row>
    <row r="168" spans="2:16" ht="28">
      <c r="B168" s="5" t="s">
        <v>441</v>
      </c>
      <c r="C168" s="51" t="s">
        <v>99</v>
      </c>
      <c r="D168" s="51" t="s">
        <v>442</v>
      </c>
      <c r="E168" s="6" t="s">
        <v>443</v>
      </c>
      <c r="F168" s="51" t="s">
        <v>113</v>
      </c>
      <c r="G168" s="5">
        <v>50</v>
      </c>
      <c r="H168" s="52">
        <f>O168*(1-'Orç-Resumo'!$G$10)</f>
        <v>52.46</v>
      </c>
      <c r="I168" s="53">
        <f>P168*(1-'Orç-Resumo'!$G$10)</f>
        <v>1.93</v>
      </c>
      <c r="J168" s="54">
        <f t="shared" si="6"/>
        <v>2623</v>
      </c>
      <c r="K168" s="55">
        <f t="shared" si="7"/>
        <v>96.5</v>
      </c>
      <c r="L168" s="56">
        <f t="shared" si="8"/>
        <v>2719.5</v>
      </c>
      <c r="M168" s="56">
        <v>0</v>
      </c>
      <c r="N168" s="173"/>
      <c r="O168" s="56">
        <v>52.46</v>
      </c>
      <c r="P168" s="184">
        <v>1.93</v>
      </c>
    </row>
    <row r="169" spans="2:16" ht="56">
      <c r="B169" s="5" t="s">
        <v>444</v>
      </c>
      <c r="C169" s="51" t="s">
        <v>48</v>
      </c>
      <c r="D169" s="51">
        <v>102475</v>
      </c>
      <c r="E169" s="6" t="s">
        <v>445</v>
      </c>
      <c r="F169" s="51" t="s">
        <v>78</v>
      </c>
      <c r="G169" s="5">
        <v>1</v>
      </c>
      <c r="H169" s="52">
        <f>O169*(1-'Orç-Resumo'!$G$10)</f>
        <v>446.12999999999994</v>
      </c>
      <c r="I169" s="53">
        <f>P169*(1-'Orç-Resumo'!$G$10)</f>
        <v>89.54</v>
      </c>
      <c r="J169" s="54">
        <f t="shared" si="6"/>
        <v>446.12999999999994</v>
      </c>
      <c r="K169" s="55">
        <f t="shared" si="7"/>
        <v>89.54</v>
      </c>
      <c r="L169" s="56">
        <f t="shared" si="8"/>
        <v>535.66999999999996</v>
      </c>
      <c r="M169" s="56">
        <v>0</v>
      </c>
      <c r="N169" s="173"/>
      <c r="O169" s="56">
        <v>446.12999999999994</v>
      </c>
      <c r="P169" s="184" t="s">
        <v>3621</v>
      </c>
    </row>
    <row r="170" spans="2:16" ht="28">
      <c r="B170" s="5" t="s">
        <v>446</v>
      </c>
      <c r="C170" s="51" t="s">
        <v>99</v>
      </c>
      <c r="D170" s="51" t="s">
        <v>447</v>
      </c>
      <c r="E170" s="6" t="s">
        <v>448</v>
      </c>
      <c r="F170" s="51" t="s">
        <v>113</v>
      </c>
      <c r="G170" s="5">
        <v>10</v>
      </c>
      <c r="H170" s="52">
        <f>O170*(1-'Orç-Resumo'!$G$10)</f>
        <v>106.35</v>
      </c>
      <c r="I170" s="53">
        <f>P170*(1-'Orç-Resumo'!$G$10)</f>
        <v>6.66</v>
      </c>
      <c r="J170" s="54">
        <f t="shared" si="6"/>
        <v>1063.5</v>
      </c>
      <c r="K170" s="55">
        <f t="shared" si="7"/>
        <v>66.599999999999994</v>
      </c>
      <c r="L170" s="56">
        <f t="shared" si="8"/>
        <v>1130.0999999999999</v>
      </c>
      <c r="M170" s="56">
        <v>0</v>
      </c>
      <c r="N170" s="173"/>
      <c r="O170" s="56">
        <v>106.35</v>
      </c>
      <c r="P170" s="184">
        <v>6.66</v>
      </c>
    </row>
    <row r="171" spans="2:16" ht="56">
      <c r="B171" s="5" t="s">
        <v>449</v>
      </c>
      <c r="C171" s="51" t="s">
        <v>48</v>
      </c>
      <c r="D171" s="51">
        <v>94969</v>
      </c>
      <c r="E171" s="6" t="s">
        <v>3860</v>
      </c>
      <c r="F171" s="51" t="s">
        <v>78</v>
      </c>
      <c r="G171" s="5">
        <v>1</v>
      </c>
      <c r="H171" s="52">
        <f>O171*(1-'Orç-Resumo'!$G$10)</f>
        <v>302.92</v>
      </c>
      <c r="I171" s="53">
        <f>P171*(1-'Orç-Resumo'!$G$10)</f>
        <v>69.430000000000007</v>
      </c>
      <c r="J171" s="54">
        <f t="shared" si="6"/>
        <v>302.92</v>
      </c>
      <c r="K171" s="55">
        <f t="shared" si="7"/>
        <v>69.430000000000007</v>
      </c>
      <c r="L171" s="56">
        <f t="shared" si="8"/>
        <v>372.35</v>
      </c>
      <c r="M171" s="56">
        <v>0</v>
      </c>
      <c r="N171" s="173"/>
      <c r="O171" s="56">
        <v>302.92</v>
      </c>
      <c r="P171" s="184" t="s">
        <v>3622</v>
      </c>
    </row>
    <row r="172" spans="2:16" ht="56">
      <c r="B172" s="5" t="s">
        <v>450</v>
      </c>
      <c r="C172" s="51" t="s">
        <v>48</v>
      </c>
      <c r="D172" s="51">
        <v>92263</v>
      </c>
      <c r="E172" s="6" t="s">
        <v>451</v>
      </c>
      <c r="F172" s="51" t="s">
        <v>69</v>
      </c>
      <c r="G172" s="5">
        <v>20</v>
      </c>
      <c r="H172" s="52">
        <f>O172*(1-'Orç-Resumo'!$G$10)</f>
        <v>108.21999999999998</v>
      </c>
      <c r="I172" s="53">
        <f>P172*(1-'Orç-Resumo'!$G$10)</f>
        <v>43.17</v>
      </c>
      <c r="J172" s="54">
        <f t="shared" si="6"/>
        <v>2164.3999999999996</v>
      </c>
      <c r="K172" s="55">
        <f t="shared" si="7"/>
        <v>863.40000000000009</v>
      </c>
      <c r="L172" s="56">
        <f t="shared" si="8"/>
        <v>3027.7999999999997</v>
      </c>
      <c r="M172" s="56">
        <v>0</v>
      </c>
      <c r="N172" s="173"/>
      <c r="O172" s="56">
        <v>108.21999999999998</v>
      </c>
      <c r="P172" s="184" t="s">
        <v>3623</v>
      </c>
    </row>
    <row r="173" spans="2:16" ht="70">
      <c r="B173" s="5" t="s">
        <v>452</v>
      </c>
      <c r="C173" s="51" t="s">
        <v>48</v>
      </c>
      <c r="D173" s="51">
        <v>92409</v>
      </c>
      <c r="E173" s="6" t="s">
        <v>453</v>
      </c>
      <c r="F173" s="51" t="s">
        <v>69</v>
      </c>
      <c r="G173" s="5">
        <v>20</v>
      </c>
      <c r="H173" s="52">
        <f>O173*(1-'Orç-Resumo'!$G$10)</f>
        <v>132.44999999999999</v>
      </c>
      <c r="I173" s="53">
        <f>P173*(1-'Orç-Resumo'!$G$10)</f>
        <v>113.53</v>
      </c>
      <c r="J173" s="54">
        <f t="shared" si="6"/>
        <v>2649</v>
      </c>
      <c r="K173" s="55">
        <f t="shared" si="7"/>
        <v>2270.6</v>
      </c>
      <c r="L173" s="56">
        <f t="shared" si="8"/>
        <v>4919.6000000000004</v>
      </c>
      <c r="M173" s="56">
        <v>0</v>
      </c>
      <c r="N173" s="173"/>
      <c r="O173" s="56">
        <v>132.44999999999999</v>
      </c>
      <c r="P173" s="184" t="s">
        <v>3975</v>
      </c>
    </row>
    <row r="174" spans="2:16" ht="42">
      <c r="B174" s="5" t="s">
        <v>454</v>
      </c>
      <c r="C174" s="51" t="s">
        <v>48</v>
      </c>
      <c r="D174" s="51">
        <v>92482</v>
      </c>
      <c r="E174" s="6" t="s">
        <v>455</v>
      </c>
      <c r="F174" s="51" t="s">
        <v>69</v>
      </c>
      <c r="G174" s="5">
        <v>20</v>
      </c>
      <c r="H174" s="52">
        <f>O174*(1-'Orç-Resumo'!$G$10)</f>
        <v>258.24</v>
      </c>
      <c r="I174" s="53">
        <f>P174*(1-'Orç-Resumo'!$G$10)</f>
        <v>121.65</v>
      </c>
      <c r="J174" s="54">
        <f t="shared" si="6"/>
        <v>5164.8</v>
      </c>
      <c r="K174" s="55">
        <f t="shared" si="7"/>
        <v>2433</v>
      </c>
      <c r="L174" s="56">
        <f t="shared" si="8"/>
        <v>7597.8</v>
      </c>
      <c r="M174" s="56">
        <v>0</v>
      </c>
      <c r="N174" s="173"/>
      <c r="O174" s="56">
        <v>258.24</v>
      </c>
      <c r="P174" s="184" t="s">
        <v>3624</v>
      </c>
    </row>
    <row r="175" spans="2:16" ht="70">
      <c r="B175" s="5" t="s">
        <v>456</v>
      </c>
      <c r="C175" s="51" t="s">
        <v>48</v>
      </c>
      <c r="D175" s="51">
        <v>101963</v>
      </c>
      <c r="E175" s="6" t="s">
        <v>457</v>
      </c>
      <c r="F175" s="51" t="s">
        <v>69</v>
      </c>
      <c r="G175" s="5">
        <v>20</v>
      </c>
      <c r="H175" s="52">
        <f>O175*(1-'Orç-Resumo'!$G$10)</f>
        <v>149.95999999999998</v>
      </c>
      <c r="I175" s="53">
        <f>P175*(1-'Orç-Resumo'!$G$10)</f>
        <v>33.46</v>
      </c>
      <c r="J175" s="54">
        <f t="shared" si="6"/>
        <v>2999.2</v>
      </c>
      <c r="K175" s="55">
        <f t="shared" si="7"/>
        <v>669.2</v>
      </c>
      <c r="L175" s="56">
        <f t="shared" si="8"/>
        <v>3668.3999999999996</v>
      </c>
      <c r="M175" s="56">
        <v>0</v>
      </c>
      <c r="N175" s="173"/>
      <c r="O175" s="56">
        <v>149.95999999999998</v>
      </c>
      <c r="P175" s="184" t="s">
        <v>3625</v>
      </c>
    </row>
    <row r="176" spans="2:16" ht="42">
      <c r="B176" s="5" t="s">
        <v>458</v>
      </c>
      <c r="C176" s="51" t="s">
        <v>48</v>
      </c>
      <c r="D176" s="51">
        <v>103670</v>
      </c>
      <c r="E176" s="6" t="s">
        <v>420</v>
      </c>
      <c r="F176" s="51" t="s">
        <v>78</v>
      </c>
      <c r="G176" s="5">
        <v>1</v>
      </c>
      <c r="H176" s="52">
        <f>O176*(1-'Orç-Resumo'!$G$10)</f>
        <v>104.63</v>
      </c>
      <c r="I176" s="53">
        <f>P176*(1-'Orç-Resumo'!$G$10)</f>
        <v>278.31</v>
      </c>
      <c r="J176" s="54">
        <f t="shared" si="6"/>
        <v>104.63</v>
      </c>
      <c r="K176" s="55">
        <f t="shared" si="7"/>
        <v>278.31</v>
      </c>
      <c r="L176" s="56">
        <f t="shared" si="8"/>
        <v>382.94</v>
      </c>
      <c r="M176" s="56">
        <v>0</v>
      </c>
      <c r="N176" s="173"/>
      <c r="O176" s="56">
        <v>104.63</v>
      </c>
      <c r="P176" s="184" t="s">
        <v>3620</v>
      </c>
    </row>
    <row r="177" spans="2:16" ht="42">
      <c r="B177" s="5" t="s">
        <v>459</v>
      </c>
      <c r="C177" s="51" t="s">
        <v>48</v>
      </c>
      <c r="D177" s="51">
        <v>105036</v>
      </c>
      <c r="E177" s="6" t="s">
        <v>3879</v>
      </c>
      <c r="F177" s="51" t="s">
        <v>107</v>
      </c>
      <c r="G177" s="5">
        <v>5</v>
      </c>
      <c r="H177" s="52">
        <f>O177*(1-'Orç-Resumo'!$G$10)</f>
        <v>22.400000000000002</v>
      </c>
      <c r="I177" s="53">
        <f>P177*(1-'Orç-Resumo'!$G$10)</f>
        <v>30.62</v>
      </c>
      <c r="J177" s="54">
        <f t="shared" si="6"/>
        <v>112.00000000000001</v>
      </c>
      <c r="K177" s="55">
        <f t="shared" si="7"/>
        <v>153.1</v>
      </c>
      <c r="L177" s="56">
        <f t="shared" si="8"/>
        <v>265.10000000000002</v>
      </c>
      <c r="M177" s="56">
        <v>0</v>
      </c>
      <c r="N177" s="173"/>
      <c r="O177" s="56">
        <v>22.400000000000002</v>
      </c>
      <c r="P177" s="184" t="s">
        <v>3976</v>
      </c>
    </row>
    <row r="178" spans="2:16" ht="42">
      <c r="B178" s="5" t="s">
        <v>460</v>
      </c>
      <c r="C178" s="51" t="s">
        <v>48</v>
      </c>
      <c r="D178" s="51">
        <v>94588</v>
      </c>
      <c r="E178" s="6" t="s">
        <v>461</v>
      </c>
      <c r="F178" s="51" t="s">
        <v>107</v>
      </c>
      <c r="G178" s="5">
        <v>5</v>
      </c>
      <c r="H178" s="52">
        <f>O178*(1-'Orç-Resumo'!$G$10)</f>
        <v>52.600000000000009</v>
      </c>
      <c r="I178" s="53">
        <f>P178*(1-'Orç-Resumo'!$G$10)</f>
        <v>31.58</v>
      </c>
      <c r="J178" s="54">
        <f t="shared" si="6"/>
        <v>263.00000000000006</v>
      </c>
      <c r="K178" s="55">
        <f t="shared" si="7"/>
        <v>157.89999999999998</v>
      </c>
      <c r="L178" s="56">
        <f t="shared" si="8"/>
        <v>420.90000000000003</v>
      </c>
      <c r="M178" s="56">
        <v>0</v>
      </c>
      <c r="N178" s="173"/>
      <c r="O178" s="56">
        <v>52.600000000000009</v>
      </c>
      <c r="P178" s="184" t="s">
        <v>3626</v>
      </c>
    </row>
    <row r="179" spans="2:16">
      <c r="B179" s="5" t="s">
        <v>462</v>
      </c>
      <c r="C179" s="51" t="s">
        <v>21</v>
      </c>
      <c r="D179" s="51" t="s">
        <v>21</v>
      </c>
      <c r="E179" s="6" t="s">
        <v>463</v>
      </c>
      <c r="F179" s="51" t="s">
        <v>23</v>
      </c>
      <c r="G179" s="5"/>
      <c r="H179" s="52"/>
      <c r="I179" s="53"/>
      <c r="J179" s="54"/>
      <c r="K179" s="55"/>
      <c r="L179" s="56"/>
      <c r="M179" s="56">
        <f>SUM(L180:L198)</f>
        <v>178617.02799999999</v>
      </c>
      <c r="N179" s="173"/>
      <c r="O179" s="56" t="s">
        <v>24</v>
      </c>
      <c r="P179" s="184" t="s">
        <v>24</v>
      </c>
    </row>
    <row r="180" spans="2:16" ht="28">
      <c r="B180" s="5" t="s">
        <v>464</v>
      </c>
      <c r="C180" s="51" t="s">
        <v>48</v>
      </c>
      <c r="D180" s="51">
        <v>98458</v>
      </c>
      <c r="E180" s="6" t="s">
        <v>465</v>
      </c>
      <c r="F180" s="51" t="s">
        <v>69</v>
      </c>
      <c r="G180" s="5">
        <v>45</v>
      </c>
      <c r="H180" s="52">
        <f>O180*(1-'Orç-Resumo'!$G$10)</f>
        <v>58.440000000000005</v>
      </c>
      <c r="I180" s="53">
        <f>P180*(1-'Orç-Resumo'!$G$10)</f>
        <v>33.619999999999997</v>
      </c>
      <c r="J180" s="54">
        <f t="shared" si="6"/>
        <v>2629.8</v>
      </c>
      <c r="K180" s="55">
        <f t="shared" si="7"/>
        <v>1512.8999999999999</v>
      </c>
      <c r="L180" s="56">
        <f t="shared" si="8"/>
        <v>4142.7</v>
      </c>
      <c r="M180" s="56">
        <v>0</v>
      </c>
      <c r="N180" s="173"/>
      <c r="O180" s="56">
        <v>58.440000000000005</v>
      </c>
      <c r="P180" s="184" t="s">
        <v>3627</v>
      </c>
    </row>
    <row r="181" spans="2:16" ht="70">
      <c r="B181" s="5" t="s">
        <v>466</v>
      </c>
      <c r="C181" s="51" t="s">
        <v>48</v>
      </c>
      <c r="D181" s="51">
        <v>103329</v>
      </c>
      <c r="E181" s="6" t="s">
        <v>467</v>
      </c>
      <c r="F181" s="51" t="s">
        <v>69</v>
      </c>
      <c r="G181" s="5">
        <v>20</v>
      </c>
      <c r="H181" s="52">
        <f>O181*(1-'Orç-Resumo'!$G$10)</f>
        <v>48.550000000000004</v>
      </c>
      <c r="I181" s="53">
        <f>P181*(1-'Orç-Resumo'!$G$10)</f>
        <v>59.68</v>
      </c>
      <c r="J181" s="54">
        <f t="shared" si="6"/>
        <v>971.00000000000011</v>
      </c>
      <c r="K181" s="55">
        <f t="shared" si="7"/>
        <v>1193.5999999999999</v>
      </c>
      <c r="L181" s="56">
        <f t="shared" si="8"/>
        <v>2164.6</v>
      </c>
      <c r="M181" s="56">
        <v>0</v>
      </c>
      <c r="N181" s="173"/>
      <c r="O181" s="56">
        <v>48.550000000000004</v>
      </c>
      <c r="P181" s="184" t="s">
        <v>3628</v>
      </c>
    </row>
    <row r="182" spans="2:16" ht="70">
      <c r="B182" s="5" t="s">
        <v>468</v>
      </c>
      <c r="C182" s="51" t="s">
        <v>48</v>
      </c>
      <c r="D182" s="51">
        <v>103331</v>
      </c>
      <c r="E182" s="6" t="s">
        <v>469</v>
      </c>
      <c r="F182" s="51" t="s">
        <v>69</v>
      </c>
      <c r="G182" s="5">
        <v>20</v>
      </c>
      <c r="H182" s="52">
        <f>O182*(1-'Orç-Resumo'!$G$10)</f>
        <v>47.319999999999993</v>
      </c>
      <c r="I182" s="53">
        <f>P182*(1-'Orç-Resumo'!$G$10)</f>
        <v>45.17</v>
      </c>
      <c r="J182" s="54">
        <f t="shared" si="6"/>
        <v>946.39999999999986</v>
      </c>
      <c r="K182" s="55">
        <f t="shared" si="7"/>
        <v>903.40000000000009</v>
      </c>
      <c r="L182" s="56">
        <f t="shared" si="8"/>
        <v>1849.8</v>
      </c>
      <c r="M182" s="56">
        <v>0</v>
      </c>
      <c r="N182" s="173"/>
      <c r="O182" s="56">
        <v>47.319999999999993</v>
      </c>
      <c r="P182" s="184" t="s">
        <v>3977</v>
      </c>
    </row>
    <row r="183" spans="2:16" ht="70">
      <c r="B183" s="5" t="s">
        <v>470</v>
      </c>
      <c r="C183" s="51" t="s">
        <v>48</v>
      </c>
      <c r="D183" s="51">
        <v>96358</v>
      </c>
      <c r="E183" s="6" t="s">
        <v>471</v>
      </c>
      <c r="F183" s="51" t="s">
        <v>69</v>
      </c>
      <c r="G183" s="5">
        <v>20</v>
      </c>
      <c r="H183" s="52">
        <f>O183*(1-'Orç-Resumo'!$G$10)</f>
        <v>73.47</v>
      </c>
      <c r="I183" s="53">
        <f>P183*(1-'Orç-Resumo'!$G$10)</f>
        <v>14.81</v>
      </c>
      <c r="J183" s="54">
        <f t="shared" si="6"/>
        <v>1469.4</v>
      </c>
      <c r="K183" s="55">
        <f t="shared" si="7"/>
        <v>296.2</v>
      </c>
      <c r="L183" s="56">
        <f t="shared" si="8"/>
        <v>1765.6000000000001</v>
      </c>
      <c r="M183" s="56">
        <v>0</v>
      </c>
      <c r="N183" s="173"/>
      <c r="O183" s="56">
        <v>73.47</v>
      </c>
      <c r="P183" s="184" t="s">
        <v>3113</v>
      </c>
    </row>
    <row r="184" spans="2:16" ht="98">
      <c r="B184" s="5" t="s">
        <v>472</v>
      </c>
      <c r="C184" s="51" t="s">
        <v>48</v>
      </c>
      <c r="D184" s="51">
        <v>96359</v>
      </c>
      <c r="E184" s="6" t="s">
        <v>473</v>
      </c>
      <c r="F184" s="51" t="s">
        <v>69</v>
      </c>
      <c r="G184" s="5">
        <v>20</v>
      </c>
      <c r="H184" s="52">
        <f>O184*(1-'Orç-Resumo'!$G$10)</f>
        <v>81.210000000000008</v>
      </c>
      <c r="I184" s="53">
        <f>P184*(1-'Orç-Resumo'!$G$10)</f>
        <v>16.88</v>
      </c>
      <c r="J184" s="54">
        <f t="shared" si="6"/>
        <v>1624.2000000000003</v>
      </c>
      <c r="K184" s="55">
        <f t="shared" si="7"/>
        <v>337.59999999999997</v>
      </c>
      <c r="L184" s="56">
        <f t="shared" si="8"/>
        <v>1961.8000000000002</v>
      </c>
      <c r="M184" s="56">
        <v>0</v>
      </c>
      <c r="N184" s="173"/>
      <c r="O184" s="56">
        <v>81.210000000000008</v>
      </c>
      <c r="P184" s="184" t="s">
        <v>3629</v>
      </c>
    </row>
    <row r="185" spans="2:16" ht="42">
      <c r="B185" s="5" t="s">
        <v>474</v>
      </c>
      <c r="C185" s="51" t="s">
        <v>26</v>
      </c>
      <c r="D185" s="51" t="s">
        <v>475</v>
      </c>
      <c r="E185" s="6" t="s">
        <v>476</v>
      </c>
      <c r="F185" s="51" t="s">
        <v>69</v>
      </c>
      <c r="G185" s="5">
        <v>20</v>
      </c>
      <c r="H185" s="52">
        <f>O185*(1-'Orç-Resumo'!$G$10)</f>
        <v>387.95133999999996</v>
      </c>
      <c r="I185" s="53">
        <f>P185*(1-'Orç-Resumo'!$G$10)</f>
        <v>60.922560000000004</v>
      </c>
      <c r="J185" s="54">
        <f t="shared" si="6"/>
        <v>7759.0267999999996</v>
      </c>
      <c r="K185" s="55">
        <f t="shared" si="7"/>
        <v>1218.4512</v>
      </c>
      <c r="L185" s="56">
        <f t="shared" si="8"/>
        <v>8977.4779999999992</v>
      </c>
      <c r="M185" s="56">
        <v>0</v>
      </c>
      <c r="N185" s="173"/>
      <c r="O185" s="56">
        <v>387.95133999999996</v>
      </c>
      <c r="P185" s="184">
        <v>60.922560000000004</v>
      </c>
    </row>
    <row r="186" spans="2:16" ht="28">
      <c r="B186" s="5" t="s">
        <v>477</v>
      </c>
      <c r="C186" s="51" t="s">
        <v>48</v>
      </c>
      <c r="D186" s="51">
        <v>102180</v>
      </c>
      <c r="E186" s="6" t="s">
        <v>478</v>
      </c>
      <c r="F186" s="51" t="s">
        <v>69</v>
      </c>
      <c r="G186" s="5">
        <v>20</v>
      </c>
      <c r="H186" s="52">
        <f>O186*(1-'Orç-Resumo'!$G$10)</f>
        <v>433.14000000000004</v>
      </c>
      <c r="I186" s="53">
        <f>P186*(1-'Orç-Resumo'!$G$10)</f>
        <v>61.9</v>
      </c>
      <c r="J186" s="54">
        <f t="shared" si="6"/>
        <v>8662.8000000000011</v>
      </c>
      <c r="K186" s="55">
        <f t="shared" si="7"/>
        <v>1238</v>
      </c>
      <c r="L186" s="56">
        <f t="shared" si="8"/>
        <v>9900.8000000000011</v>
      </c>
      <c r="M186" s="56">
        <v>0</v>
      </c>
      <c r="N186" s="173"/>
      <c r="O186" s="56">
        <v>433.14000000000004</v>
      </c>
      <c r="P186" s="184" t="s">
        <v>3630</v>
      </c>
    </row>
    <row r="187" spans="2:16" ht="28">
      <c r="B187" s="5" t="s">
        <v>479</v>
      </c>
      <c r="C187" s="51" t="s">
        <v>48</v>
      </c>
      <c r="D187" s="51">
        <v>102181</v>
      </c>
      <c r="E187" s="6" t="s">
        <v>480</v>
      </c>
      <c r="F187" s="51" t="s">
        <v>69</v>
      </c>
      <c r="G187" s="5">
        <v>20</v>
      </c>
      <c r="H187" s="52">
        <f>O187*(1-'Orç-Resumo'!$G$10)</f>
        <v>532.16999999999996</v>
      </c>
      <c r="I187" s="53">
        <f>P187*(1-'Orç-Resumo'!$G$10)</f>
        <v>58.07</v>
      </c>
      <c r="J187" s="54">
        <f t="shared" si="6"/>
        <v>10643.4</v>
      </c>
      <c r="K187" s="55">
        <f t="shared" si="7"/>
        <v>1161.4000000000001</v>
      </c>
      <c r="L187" s="56">
        <f t="shared" si="8"/>
        <v>11804.8</v>
      </c>
      <c r="M187" s="56">
        <v>0</v>
      </c>
      <c r="N187" s="173"/>
      <c r="O187" s="56">
        <v>532.16999999999996</v>
      </c>
      <c r="P187" s="184" t="s">
        <v>3631</v>
      </c>
    </row>
    <row r="188" spans="2:16" ht="56">
      <c r="B188" s="5" t="s">
        <v>481</v>
      </c>
      <c r="C188" s="51" t="s">
        <v>26</v>
      </c>
      <c r="D188" s="51" t="s">
        <v>482</v>
      </c>
      <c r="E188" s="6" t="s">
        <v>483</v>
      </c>
      <c r="F188" s="51" t="s">
        <v>69</v>
      </c>
      <c r="G188" s="5">
        <v>20</v>
      </c>
      <c r="H188" s="52">
        <f>O188*(1-'Orç-Resumo'!$G$10)</f>
        <v>164.45</v>
      </c>
      <c r="I188" s="53">
        <f>P188*(1-'Orç-Resumo'!$G$10)</f>
        <v>58.07</v>
      </c>
      <c r="J188" s="54">
        <f t="shared" si="6"/>
        <v>3289</v>
      </c>
      <c r="K188" s="55">
        <f t="shared" si="7"/>
        <v>1161.4000000000001</v>
      </c>
      <c r="L188" s="56">
        <f t="shared" si="8"/>
        <v>4450.3999999999996</v>
      </c>
      <c r="M188" s="56">
        <v>0</v>
      </c>
      <c r="N188" s="173"/>
      <c r="O188" s="56">
        <v>164.45</v>
      </c>
      <c r="P188" s="184">
        <v>58.07</v>
      </c>
    </row>
    <row r="189" spans="2:16" ht="56">
      <c r="B189" s="5" t="s">
        <v>484</v>
      </c>
      <c r="C189" s="51" t="s">
        <v>48</v>
      </c>
      <c r="D189" s="51">
        <v>102253</v>
      </c>
      <c r="E189" s="6" t="s">
        <v>485</v>
      </c>
      <c r="F189" s="51" t="s">
        <v>69</v>
      </c>
      <c r="G189" s="5">
        <v>5</v>
      </c>
      <c r="H189" s="52">
        <f>O189*(1-'Orç-Resumo'!$G$10)</f>
        <v>871.54</v>
      </c>
      <c r="I189" s="53">
        <f>P189*(1-'Orç-Resumo'!$G$10)</f>
        <v>86.19</v>
      </c>
      <c r="J189" s="54">
        <f t="shared" si="6"/>
        <v>4357.7</v>
      </c>
      <c r="K189" s="55">
        <f t="shared" si="7"/>
        <v>430.95</v>
      </c>
      <c r="L189" s="56">
        <f t="shared" si="8"/>
        <v>4788.6499999999996</v>
      </c>
      <c r="M189" s="56">
        <v>0</v>
      </c>
      <c r="N189" s="173"/>
      <c r="O189" s="56">
        <v>871.54</v>
      </c>
      <c r="P189" s="184" t="s">
        <v>3632</v>
      </c>
    </row>
    <row r="190" spans="2:16" ht="42">
      <c r="B190" s="5" t="s">
        <v>486</v>
      </c>
      <c r="C190" s="51" t="s">
        <v>99</v>
      </c>
      <c r="D190" s="51" t="s">
        <v>487</v>
      </c>
      <c r="E190" s="6" t="s">
        <v>488</v>
      </c>
      <c r="F190" s="51" t="s">
        <v>113</v>
      </c>
      <c r="G190" s="5">
        <v>50</v>
      </c>
      <c r="H190" s="52">
        <f>O190*(1-'Orç-Resumo'!$G$10)</f>
        <v>378.57</v>
      </c>
      <c r="I190" s="53">
        <f>P190*(1-'Orç-Resumo'!$G$10)</f>
        <v>0</v>
      </c>
      <c r="J190" s="54">
        <f t="shared" si="6"/>
        <v>18928.5</v>
      </c>
      <c r="K190" s="55">
        <f t="shared" si="7"/>
        <v>0</v>
      </c>
      <c r="L190" s="56">
        <f t="shared" si="8"/>
        <v>18928.5</v>
      </c>
      <c r="M190" s="56">
        <v>0</v>
      </c>
      <c r="N190" s="173"/>
      <c r="O190" s="56">
        <v>378.57</v>
      </c>
      <c r="P190" s="184">
        <v>0</v>
      </c>
    </row>
    <row r="191" spans="2:16" ht="56">
      <c r="B191" s="5" t="s">
        <v>489</v>
      </c>
      <c r="C191" s="51" t="s">
        <v>99</v>
      </c>
      <c r="D191" s="51" t="s">
        <v>490</v>
      </c>
      <c r="E191" s="6" t="s">
        <v>491</v>
      </c>
      <c r="F191" s="51" t="s">
        <v>113</v>
      </c>
      <c r="G191" s="5">
        <v>50</v>
      </c>
      <c r="H191" s="52">
        <f>O191*(1-'Orç-Resumo'!$G$10)</f>
        <v>717.03</v>
      </c>
      <c r="I191" s="53">
        <f>P191*(1-'Orç-Resumo'!$G$10)</f>
        <v>0</v>
      </c>
      <c r="J191" s="54">
        <f t="shared" si="6"/>
        <v>35851.5</v>
      </c>
      <c r="K191" s="55">
        <f t="shared" si="7"/>
        <v>0</v>
      </c>
      <c r="L191" s="56">
        <f t="shared" si="8"/>
        <v>35851.5</v>
      </c>
      <c r="M191" s="56">
        <v>0</v>
      </c>
      <c r="N191" s="173"/>
      <c r="O191" s="56">
        <v>717.03</v>
      </c>
      <c r="P191" s="184">
        <v>0</v>
      </c>
    </row>
    <row r="192" spans="2:16" ht="42">
      <c r="B192" s="5" t="s">
        <v>492</v>
      </c>
      <c r="C192" s="51" t="s">
        <v>26</v>
      </c>
      <c r="D192" s="51" t="s">
        <v>493</v>
      </c>
      <c r="E192" s="6" t="s">
        <v>494</v>
      </c>
      <c r="F192" s="51" t="s">
        <v>69</v>
      </c>
      <c r="G192" s="5">
        <v>50</v>
      </c>
      <c r="H192" s="52">
        <f>O192*(1-'Orç-Resumo'!$G$10)</f>
        <v>85.03</v>
      </c>
      <c r="I192" s="53">
        <f>P192*(1-'Orç-Resumo'!$G$10)</f>
        <v>34.522500000000001</v>
      </c>
      <c r="J192" s="54">
        <f t="shared" si="6"/>
        <v>4251.5</v>
      </c>
      <c r="K192" s="55">
        <f t="shared" si="7"/>
        <v>1726.125</v>
      </c>
      <c r="L192" s="56">
        <f t="shared" si="8"/>
        <v>5977.625</v>
      </c>
      <c r="M192" s="56">
        <v>0</v>
      </c>
      <c r="N192" s="173"/>
      <c r="O192" s="56">
        <v>85.03</v>
      </c>
      <c r="P192" s="184">
        <v>34.522500000000001</v>
      </c>
    </row>
    <row r="193" spans="2:16" ht="42">
      <c r="B193" s="5" t="s">
        <v>495</v>
      </c>
      <c r="C193" s="51" t="s">
        <v>26</v>
      </c>
      <c r="D193" s="51" t="s">
        <v>496</v>
      </c>
      <c r="E193" s="6" t="s">
        <v>497</v>
      </c>
      <c r="F193" s="51" t="s">
        <v>69</v>
      </c>
      <c r="G193" s="5">
        <v>50</v>
      </c>
      <c r="H193" s="52">
        <f>O193*(1-'Orç-Resumo'!$G$10)</f>
        <v>75.48</v>
      </c>
      <c r="I193" s="53">
        <f>P193*(1-'Orç-Resumo'!$G$10)</f>
        <v>34.522500000000001</v>
      </c>
      <c r="J193" s="54">
        <f t="shared" si="6"/>
        <v>3774</v>
      </c>
      <c r="K193" s="55">
        <f t="shared" si="7"/>
        <v>1726.125</v>
      </c>
      <c r="L193" s="56">
        <f t="shared" si="8"/>
        <v>5500.125</v>
      </c>
      <c r="M193" s="56">
        <v>0</v>
      </c>
      <c r="N193" s="173"/>
      <c r="O193" s="56">
        <v>75.48</v>
      </c>
      <c r="P193" s="184">
        <v>34.522500000000001</v>
      </c>
    </row>
    <row r="194" spans="2:16" ht="28">
      <c r="B194" s="5" t="s">
        <v>498</v>
      </c>
      <c r="C194" s="51" t="s">
        <v>26</v>
      </c>
      <c r="D194" s="51" t="s">
        <v>499</v>
      </c>
      <c r="E194" s="6" t="s">
        <v>500</v>
      </c>
      <c r="F194" s="51" t="s">
        <v>69</v>
      </c>
      <c r="G194" s="5">
        <v>50</v>
      </c>
      <c r="H194" s="52">
        <f>O194*(1-'Orç-Resumo'!$G$10)</f>
        <v>8.3200000000000021</v>
      </c>
      <c r="I194" s="53">
        <f>P194*(1-'Orç-Resumo'!$G$10)</f>
        <v>23.015000000000001</v>
      </c>
      <c r="J194" s="54">
        <f t="shared" si="6"/>
        <v>416.00000000000011</v>
      </c>
      <c r="K194" s="55">
        <f t="shared" si="7"/>
        <v>1150.75</v>
      </c>
      <c r="L194" s="56">
        <f t="shared" si="8"/>
        <v>1566.75</v>
      </c>
      <c r="M194" s="56">
        <v>0</v>
      </c>
      <c r="N194" s="173"/>
      <c r="O194" s="56">
        <v>8.3200000000000021</v>
      </c>
      <c r="P194" s="184">
        <v>23.015000000000001</v>
      </c>
    </row>
    <row r="195" spans="2:16" ht="56">
      <c r="B195" s="5" t="s">
        <v>501</v>
      </c>
      <c r="C195" s="51" t="s">
        <v>48</v>
      </c>
      <c r="D195" s="51">
        <v>102162</v>
      </c>
      <c r="E195" s="6" t="s">
        <v>502</v>
      </c>
      <c r="F195" s="51" t="s">
        <v>69</v>
      </c>
      <c r="G195" s="5">
        <v>5</v>
      </c>
      <c r="H195" s="52">
        <f>O195*(1-'Orç-Resumo'!$G$10)</f>
        <v>307.16000000000003</v>
      </c>
      <c r="I195" s="53">
        <f>P195*(1-'Orç-Resumo'!$G$10)</f>
        <v>32.07</v>
      </c>
      <c r="J195" s="54">
        <f t="shared" si="6"/>
        <v>1535.8000000000002</v>
      </c>
      <c r="K195" s="55">
        <f t="shared" si="7"/>
        <v>160.35</v>
      </c>
      <c r="L195" s="56">
        <f t="shared" si="8"/>
        <v>1696.15</v>
      </c>
      <c r="M195" s="56">
        <v>0</v>
      </c>
      <c r="N195" s="173"/>
      <c r="O195" s="56">
        <v>307.16000000000003</v>
      </c>
      <c r="P195" s="184" t="s">
        <v>2509</v>
      </c>
    </row>
    <row r="196" spans="2:16" ht="56">
      <c r="B196" s="5" t="s">
        <v>503</v>
      </c>
      <c r="C196" s="51" t="s">
        <v>48</v>
      </c>
      <c r="D196" s="51">
        <v>102166</v>
      </c>
      <c r="E196" s="6" t="s">
        <v>504</v>
      </c>
      <c r="F196" s="51" t="s">
        <v>69</v>
      </c>
      <c r="G196" s="5">
        <v>5</v>
      </c>
      <c r="H196" s="52">
        <f>O196*(1-'Orç-Resumo'!$G$10)</f>
        <v>335.15999999999997</v>
      </c>
      <c r="I196" s="53">
        <f>P196*(1-'Orç-Resumo'!$G$10)</f>
        <v>19.62</v>
      </c>
      <c r="J196" s="54">
        <f t="shared" si="6"/>
        <v>1675.7999999999997</v>
      </c>
      <c r="K196" s="55">
        <f t="shared" si="7"/>
        <v>98.100000000000009</v>
      </c>
      <c r="L196" s="56">
        <f t="shared" si="8"/>
        <v>1773.8999999999996</v>
      </c>
      <c r="M196" s="56">
        <v>0</v>
      </c>
      <c r="N196" s="173"/>
      <c r="O196" s="56">
        <v>335.15999999999997</v>
      </c>
      <c r="P196" s="184" t="s">
        <v>3633</v>
      </c>
    </row>
    <row r="197" spans="2:16" ht="56">
      <c r="B197" s="5" t="s">
        <v>505</v>
      </c>
      <c r="C197" s="51" t="s">
        <v>48</v>
      </c>
      <c r="D197" s="51">
        <v>102172</v>
      </c>
      <c r="E197" s="6" t="s">
        <v>506</v>
      </c>
      <c r="F197" s="51" t="s">
        <v>69</v>
      </c>
      <c r="G197" s="5">
        <v>5</v>
      </c>
      <c r="H197" s="52">
        <f>O197*(1-'Orç-Resumo'!$G$10)</f>
        <v>545.15</v>
      </c>
      <c r="I197" s="53">
        <f>P197*(1-'Orç-Resumo'!$G$10)</f>
        <v>19.62</v>
      </c>
      <c r="J197" s="54">
        <f t="shared" si="6"/>
        <v>2725.75</v>
      </c>
      <c r="K197" s="55">
        <f t="shared" si="7"/>
        <v>98.100000000000009</v>
      </c>
      <c r="L197" s="56">
        <f t="shared" si="8"/>
        <v>2823.85</v>
      </c>
      <c r="M197" s="56">
        <v>0</v>
      </c>
      <c r="N197" s="173"/>
      <c r="O197" s="56">
        <v>545.15</v>
      </c>
      <c r="P197" s="184" t="s">
        <v>3633</v>
      </c>
    </row>
    <row r="198" spans="2:16" ht="84">
      <c r="B198" s="5" t="s">
        <v>1853</v>
      </c>
      <c r="C198" s="51" t="s">
        <v>48</v>
      </c>
      <c r="D198" s="51">
        <v>102176</v>
      </c>
      <c r="E198" s="6" t="s">
        <v>1879</v>
      </c>
      <c r="F198" s="51" t="s">
        <v>69</v>
      </c>
      <c r="G198" s="5">
        <v>50</v>
      </c>
      <c r="H198" s="52">
        <f>O198*(1-'Orç-Resumo'!$G$10)</f>
        <v>985.6099999999999</v>
      </c>
      <c r="I198" s="53">
        <f>P198*(1-'Orç-Resumo'!$G$10)</f>
        <v>68.23</v>
      </c>
      <c r="J198" s="54">
        <f t="shared" si="6"/>
        <v>49280.499999999993</v>
      </c>
      <c r="K198" s="55">
        <f t="shared" si="7"/>
        <v>3411.5</v>
      </c>
      <c r="L198" s="56">
        <f t="shared" si="8"/>
        <v>52691.999999999993</v>
      </c>
      <c r="M198" s="56"/>
      <c r="N198" s="173"/>
      <c r="O198" s="56">
        <v>985.6099999999999</v>
      </c>
      <c r="P198" s="184" t="s">
        <v>3634</v>
      </c>
    </row>
    <row r="199" spans="2:16">
      <c r="B199" s="5" t="s">
        <v>507</v>
      </c>
      <c r="C199" s="51" t="s">
        <v>21</v>
      </c>
      <c r="D199" s="51" t="s">
        <v>21</v>
      </c>
      <c r="E199" s="6" t="s">
        <v>508</v>
      </c>
      <c r="F199" s="51" t="s">
        <v>23</v>
      </c>
      <c r="G199" s="5"/>
      <c r="H199" s="52"/>
      <c r="I199" s="53"/>
      <c r="J199" s="54"/>
      <c r="K199" s="55"/>
      <c r="L199" s="56"/>
      <c r="M199" s="56">
        <f>SUM(L200:L206)</f>
        <v>43550.44</v>
      </c>
      <c r="N199" s="173"/>
      <c r="O199" s="56" t="s">
        <v>24</v>
      </c>
      <c r="P199" s="184" t="s">
        <v>24</v>
      </c>
    </row>
    <row r="200" spans="2:16" ht="42">
      <c r="B200" s="5" t="s">
        <v>509</v>
      </c>
      <c r="C200" s="51" t="s">
        <v>48</v>
      </c>
      <c r="D200" s="51">
        <v>87893</v>
      </c>
      <c r="E200" s="6" t="s">
        <v>510</v>
      </c>
      <c r="F200" s="51" t="s">
        <v>69</v>
      </c>
      <c r="G200" s="5">
        <v>80</v>
      </c>
      <c r="H200" s="52">
        <f>O200*(1-'Orç-Resumo'!$G$10)</f>
        <v>3.0499999999999989</v>
      </c>
      <c r="I200" s="53">
        <f>P200*(1-'Orç-Resumo'!$G$10)</f>
        <v>5.4</v>
      </c>
      <c r="J200" s="54">
        <f t="shared" si="6"/>
        <v>243.99999999999991</v>
      </c>
      <c r="K200" s="55">
        <f t="shared" si="7"/>
        <v>432</v>
      </c>
      <c r="L200" s="56">
        <f t="shared" si="8"/>
        <v>675.99999999999989</v>
      </c>
      <c r="M200" s="56">
        <v>0</v>
      </c>
      <c r="N200" s="173"/>
      <c r="O200" s="56">
        <v>3.0499999999999989</v>
      </c>
      <c r="P200" s="184" t="s">
        <v>3587</v>
      </c>
    </row>
    <row r="201" spans="2:16" ht="70">
      <c r="B201" s="5" t="s">
        <v>511</v>
      </c>
      <c r="C201" s="51" t="s">
        <v>48</v>
      </c>
      <c r="D201" s="51">
        <v>87530</v>
      </c>
      <c r="E201" s="6" t="s">
        <v>512</v>
      </c>
      <c r="F201" s="51" t="s">
        <v>69</v>
      </c>
      <c r="G201" s="5">
        <v>80</v>
      </c>
      <c r="H201" s="52">
        <f>O201*(1-'Orç-Resumo'!$G$10)</f>
        <v>19.87</v>
      </c>
      <c r="I201" s="53">
        <f>P201*(1-'Orç-Resumo'!$G$10)</f>
        <v>24.01</v>
      </c>
      <c r="J201" s="54">
        <f t="shared" si="6"/>
        <v>1589.6000000000001</v>
      </c>
      <c r="K201" s="55">
        <f t="shared" si="7"/>
        <v>1920.8000000000002</v>
      </c>
      <c r="L201" s="56">
        <f t="shared" si="8"/>
        <v>3510.4000000000005</v>
      </c>
      <c r="M201" s="56">
        <v>0</v>
      </c>
      <c r="N201" s="173"/>
      <c r="O201" s="56">
        <v>19.87</v>
      </c>
      <c r="P201" s="184" t="s">
        <v>3635</v>
      </c>
    </row>
    <row r="202" spans="2:16" ht="56">
      <c r="B202" s="5" t="s">
        <v>513</v>
      </c>
      <c r="C202" s="51" t="s">
        <v>48</v>
      </c>
      <c r="D202" s="51">
        <v>87528</v>
      </c>
      <c r="E202" s="6" t="s">
        <v>514</v>
      </c>
      <c r="F202" s="51" t="s">
        <v>69</v>
      </c>
      <c r="G202" s="5">
        <v>10</v>
      </c>
      <c r="H202" s="52">
        <f>O202*(1-'Orç-Resumo'!$G$10)</f>
        <v>20.870000000000005</v>
      </c>
      <c r="I202" s="53">
        <f>P202*(1-'Orç-Resumo'!$G$10)</f>
        <v>26.83</v>
      </c>
      <c r="J202" s="54">
        <f t="shared" si="6"/>
        <v>208.70000000000005</v>
      </c>
      <c r="K202" s="55">
        <f t="shared" si="7"/>
        <v>268.29999999999995</v>
      </c>
      <c r="L202" s="56">
        <f t="shared" si="8"/>
        <v>477</v>
      </c>
      <c r="M202" s="56">
        <v>0</v>
      </c>
      <c r="N202" s="173"/>
      <c r="O202" s="56">
        <v>20.870000000000005</v>
      </c>
      <c r="P202" s="184" t="s">
        <v>3636</v>
      </c>
    </row>
    <row r="203" spans="2:16" ht="70">
      <c r="B203" s="5" t="s">
        <v>515</v>
      </c>
      <c r="C203" s="51" t="s">
        <v>48</v>
      </c>
      <c r="D203" s="51">
        <v>87244</v>
      </c>
      <c r="E203" s="6" t="s">
        <v>516</v>
      </c>
      <c r="F203" s="51" t="s">
        <v>69</v>
      </c>
      <c r="G203" s="5">
        <v>10</v>
      </c>
      <c r="H203" s="52">
        <f>O203*(1-'Orç-Resumo'!$G$10)</f>
        <v>224.5</v>
      </c>
      <c r="I203" s="53">
        <f>P203*(1-'Orç-Resumo'!$G$10)</f>
        <v>41.07</v>
      </c>
      <c r="J203" s="54">
        <f t="shared" si="6"/>
        <v>2245</v>
      </c>
      <c r="K203" s="55">
        <f t="shared" si="7"/>
        <v>410.7</v>
      </c>
      <c r="L203" s="56">
        <f t="shared" si="8"/>
        <v>2655.7</v>
      </c>
      <c r="M203" s="56">
        <v>0</v>
      </c>
      <c r="N203" s="173"/>
      <c r="O203" s="56">
        <v>224.5</v>
      </c>
      <c r="P203" s="184" t="s">
        <v>3637</v>
      </c>
    </row>
    <row r="204" spans="2:16" ht="56">
      <c r="B204" s="5" t="s">
        <v>517</v>
      </c>
      <c r="C204" s="51" t="s">
        <v>48</v>
      </c>
      <c r="D204" s="51">
        <v>87265</v>
      </c>
      <c r="E204" s="6" t="s">
        <v>518</v>
      </c>
      <c r="F204" s="51" t="s">
        <v>69</v>
      </c>
      <c r="G204" s="5">
        <v>10</v>
      </c>
      <c r="H204" s="52">
        <f>O204*(1-'Orç-Resumo'!$G$10)</f>
        <v>41.06</v>
      </c>
      <c r="I204" s="53">
        <f>P204*(1-'Orç-Resumo'!$G$10)</f>
        <v>19.010000000000002</v>
      </c>
      <c r="J204" s="54">
        <f t="shared" si="6"/>
        <v>410.6</v>
      </c>
      <c r="K204" s="55">
        <f t="shared" si="7"/>
        <v>190.10000000000002</v>
      </c>
      <c r="L204" s="56">
        <f t="shared" si="8"/>
        <v>600.70000000000005</v>
      </c>
      <c r="M204" s="56">
        <v>0</v>
      </c>
      <c r="N204" s="173"/>
      <c r="O204" s="56">
        <v>41.06</v>
      </c>
      <c r="P204" s="184" t="s">
        <v>2516</v>
      </c>
    </row>
    <row r="205" spans="2:16" ht="56">
      <c r="B205" s="5" t="s">
        <v>519</v>
      </c>
      <c r="C205" s="51" t="s">
        <v>26</v>
      </c>
      <c r="D205" s="51" t="s">
        <v>520</v>
      </c>
      <c r="E205" s="6" t="s">
        <v>521</v>
      </c>
      <c r="F205" s="51" t="s">
        <v>69</v>
      </c>
      <c r="G205" s="5">
        <v>40</v>
      </c>
      <c r="H205" s="52">
        <f>O205*(1-'Orç-Resumo'!$G$10)</f>
        <v>691.41</v>
      </c>
      <c r="I205" s="53">
        <f>P205*(1-'Orç-Resumo'!$G$10)</f>
        <v>178.52</v>
      </c>
      <c r="J205" s="54">
        <f t="shared" si="6"/>
        <v>27656.399999999998</v>
      </c>
      <c r="K205" s="55">
        <f t="shared" si="7"/>
        <v>7140.8</v>
      </c>
      <c r="L205" s="56">
        <f t="shared" si="8"/>
        <v>34797.199999999997</v>
      </c>
      <c r="M205" s="56">
        <v>0</v>
      </c>
      <c r="N205" s="173"/>
      <c r="O205" s="56">
        <v>691.41</v>
      </c>
      <c r="P205" s="184">
        <v>178.52</v>
      </c>
    </row>
    <row r="206" spans="2:16">
      <c r="B206" s="5" t="s">
        <v>522</v>
      </c>
      <c r="C206" s="51" t="s">
        <v>26</v>
      </c>
      <c r="D206" s="51" t="s">
        <v>523</v>
      </c>
      <c r="E206" s="6" t="s">
        <v>524</v>
      </c>
      <c r="F206" s="51" t="s">
        <v>525</v>
      </c>
      <c r="G206" s="5">
        <v>200</v>
      </c>
      <c r="H206" s="52">
        <f>O206*(1-'Orç-Resumo'!$G$10)</f>
        <v>1.9441999999999999</v>
      </c>
      <c r="I206" s="53">
        <f>P206*(1-'Orç-Resumo'!$G$10)</f>
        <v>2.2230000000000003</v>
      </c>
      <c r="J206" s="54">
        <f t="shared" si="6"/>
        <v>388.84</v>
      </c>
      <c r="K206" s="55">
        <f t="shared" si="7"/>
        <v>444.60000000000008</v>
      </c>
      <c r="L206" s="56">
        <f t="shared" si="8"/>
        <v>833.44</v>
      </c>
      <c r="M206" s="56">
        <v>0</v>
      </c>
      <c r="N206" s="173"/>
      <c r="O206" s="56">
        <v>1.9441999999999999</v>
      </c>
      <c r="P206" s="184">
        <v>2.2230000000000003</v>
      </c>
    </row>
    <row r="207" spans="2:16">
      <c r="B207" s="5" t="s">
        <v>526</v>
      </c>
      <c r="C207" s="51" t="s">
        <v>21</v>
      </c>
      <c r="D207" s="51" t="s">
        <v>21</v>
      </c>
      <c r="E207" s="6" t="s">
        <v>527</v>
      </c>
      <c r="F207" s="51" t="s">
        <v>23</v>
      </c>
      <c r="G207" s="5"/>
      <c r="H207" s="52"/>
      <c r="I207" s="53"/>
      <c r="J207" s="54"/>
      <c r="K207" s="55"/>
      <c r="L207" s="56"/>
      <c r="M207" s="56">
        <f>SUM(L208:L215)</f>
        <v>8701.2646999999997</v>
      </c>
      <c r="N207" s="173"/>
      <c r="O207" s="56" t="s">
        <v>24</v>
      </c>
      <c r="P207" s="184" t="s">
        <v>24</v>
      </c>
    </row>
    <row r="208" spans="2:16" ht="70">
      <c r="B208" s="5" t="s">
        <v>528</v>
      </c>
      <c r="C208" s="51" t="s">
        <v>26</v>
      </c>
      <c r="D208" s="51" t="s">
        <v>529</v>
      </c>
      <c r="E208" s="6" t="s">
        <v>530</v>
      </c>
      <c r="F208" s="51" t="s">
        <v>69</v>
      </c>
      <c r="G208" s="5">
        <v>50</v>
      </c>
      <c r="H208" s="52">
        <f>O208*(1-'Orç-Resumo'!$G$10)</f>
        <v>12.342294000000003</v>
      </c>
      <c r="I208" s="53">
        <f>P208*(1-'Orç-Resumo'!$G$10)</f>
        <v>15.419</v>
      </c>
      <c r="J208" s="54">
        <f t="shared" si="6"/>
        <v>617.11470000000008</v>
      </c>
      <c r="K208" s="55">
        <f t="shared" si="7"/>
        <v>770.95</v>
      </c>
      <c r="L208" s="56">
        <f t="shared" si="8"/>
        <v>1388.0647000000001</v>
      </c>
      <c r="M208" s="56">
        <v>0</v>
      </c>
      <c r="N208" s="173"/>
      <c r="O208" s="56">
        <v>12.342294000000003</v>
      </c>
      <c r="P208" s="184">
        <v>15.419</v>
      </c>
    </row>
    <row r="209" spans="2:16" ht="42">
      <c r="B209" s="5" t="s">
        <v>531</v>
      </c>
      <c r="C209" s="51" t="s">
        <v>99</v>
      </c>
      <c r="D209" s="51" t="s">
        <v>532</v>
      </c>
      <c r="E209" s="6" t="s">
        <v>533</v>
      </c>
      <c r="F209" s="51" t="s">
        <v>113</v>
      </c>
      <c r="G209" s="5">
        <v>20</v>
      </c>
      <c r="H209" s="52">
        <f>O209*(1-'Orç-Resumo'!$G$10)</f>
        <v>128.03</v>
      </c>
      <c r="I209" s="53">
        <f>P209*(1-'Orç-Resumo'!$G$10)</f>
        <v>0</v>
      </c>
      <c r="J209" s="54">
        <f t="shared" ref="J209:J272" si="9">G209*H209</f>
        <v>2560.6</v>
      </c>
      <c r="K209" s="55">
        <f t="shared" ref="K209:K272" si="10">G209*I209</f>
        <v>0</v>
      </c>
      <c r="L209" s="56">
        <f t="shared" ref="L209:L272" si="11">J209+K209</f>
        <v>2560.6</v>
      </c>
      <c r="M209" s="56">
        <v>0</v>
      </c>
      <c r="N209" s="173"/>
      <c r="O209" s="56">
        <v>128.03</v>
      </c>
      <c r="P209" s="184">
        <v>0</v>
      </c>
    </row>
    <row r="210" spans="2:16" ht="28">
      <c r="B210" s="5" t="s">
        <v>534</v>
      </c>
      <c r="C210" s="51" t="s">
        <v>48</v>
      </c>
      <c r="D210" s="51">
        <v>96113</v>
      </c>
      <c r="E210" s="6" t="s">
        <v>535</v>
      </c>
      <c r="F210" s="51" t="s">
        <v>69</v>
      </c>
      <c r="G210" s="5">
        <v>10</v>
      </c>
      <c r="H210" s="52">
        <f>O210*(1-'Orç-Resumo'!$G$10)</f>
        <v>24.85</v>
      </c>
      <c r="I210" s="53">
        <f>P210*(1-'Orç-Resumo'!$G$10)</f>
        <v>29.14</v>
      </c>
      <c r="J210" s="54">
        <f t="shared" si="9"/>
        <v>248.5</v>
      </c>
      <c r="K210" s="55">
        <f t="shared" si="10"/>
        <v>291.39999999999998</v>
      </c>
      <c r="L210" s="56">
        <f t="shared" si="11"/>
        <v>539.9</v>
      </c>
      <c r="M210" s="56">
        <v>0</v>
      </c>
      <c r="N210" s="173"/>
      <c r="O210" s="56">
        <v>24.85</v>
      </c>
      <c r="P210" s="184" t="s">
        <v>3638</v>
      </c>
    </row>
    <row r="211" spans="2:16" ht="28">
      <c r="B211" s="5" t="s">
        <v>536</v>
      </c>
      <c r="C211" s="51" t="s">
        <v>48</v>
      </c>
      <c r="D211" s="51">
        <v>99054</v>
      </c>
      <c r="E211" s="6" t="s">
        <v>537</v>
      </c>
      <c r="F211" s="51" t="s">
        <v>69</v>
      </c>
      <c r="G211" s="5">
        <v>20</v>
      </c>
      <c r="H211" s="52">
        <f>O211*(1-'Orç-Resumo'!$G$10)</f>
        <v>28.97</v>
      </c>
      <c r="I211" s="53">
        <f>P211*(1-'Orç-Resumo'!$G$10)</f>
        <v>40.58</v>
      </c>
      <c r="J211" s="54">
        <f t="shared" si="9"/>
        <v>579.4</v>
      </c>
      <c r="K211" s="55">
        <f t="shared" si="10"/>
        <v>811.59999999999991</v>
      </c>
      <c r="L211" s="56">
        <f t="shared" si="11"/>
        <v>1391</v>
      </c>
      <c r="M211" s="56">
        <v>0</v>
      </c>
      <c r="N211" s="173"/>
      <c r="O211" s="56">
        <v>28.97</v>
      </c>
      <c r="P211" s="184" t="s">
        <v>3639</v>
      </c>
    </row>
    <row r="212" spans="2:16" ht="28">
      <c r="B212" s="5" t="s">
        <v>538</v>
      </c>
      <c r="C212" s="51" t="s">
        <v>48</v>
      </c>
      <c r="D212" s="51">
        <v>96120</v>
      </c>
      <c r="E212" s="6" t="s">
        <v>539</v>
      </c>
      <c r="F212" s="51" t="s">
        <v>107</v>
      </c>
      <c r="G212" s="5">
        <v>20</v>
      </c>
      <c r="H212" s="52">
        <f>O212*(1-'Orç-Resumo'!$G$10)</f>
        <v>1.74</v>
      </c>
      <c r="I212" s="53">
        <f>P212*(1-'Orç-Resumo'!$G$10)</f>
        <v>1.68</v>
      </c>
      <c r="J212" s="54">
        <f t="shared" si="9"/>
        <v>34.799999999999997</v>
      </c>
      <c r="K212" s="55">
        <f t="shared" si="10"/>
        <v>33.6</v>
      </c>
      <c r="L212" s="56">
        <f t="shared" si="11"/>
        <v>68.400000000000006</v>
      </c>
      <c r="M212" s="56">
        <v>0</v>
      </c>
      <c r="N212" s="173"/>
      <c r="O212" s="56">
        <v>1.74</v>
      </c>
      <c r="P212" s="184" t="s">
        <v>2332</v>
      </c>
    </row>
    <row r="213" spans="2:16" ht="42">
      <c r="B213" s="5" t="s">
        <v>540</v>
      </c>
      <c r="C213" s="51" t="s">
        <v>48</v>
      </c>
      <c r="D213" s="51">
        <v>96486</v>
      </c>
      <c r="E213" s="6" t="s">
        <v>541</v>
      </c>
      <c r="F213" s="51" t="s">
        <v>69</v>
      </c>
      <c r="G213" s="5">
        <v>20</v>
      </c>
      <c r="H213" s="52">
        <f>O213*(1-'Orç-Resumo'!$G$10)</f>
        <v>59.120000000000005</v>
      </c>
      <c r="I213" s="53">
        <f>P213*(1-'Orç-Resumo'!$G$10)</f>
        <v>12.89</v>
      </c>
      <c r="J213" s="54">
        <f t="shared" si="9"/>
        <v>1182.4000000000001</v>
      </c>
      <c r="K213" s="55">
        <f t="shared" si="10"/>
        <v>257.8</v>
      </c>
      <c r="L213" s="56">
        <f t="shared" si="11"/>
        <v>1440.2</v>
      </c>
      <c r="M213" s="56">
        <v>0</v>
      </c>
      <c r="N213" s="173"/>
      <c r="O213" s="56">
        <v>59.120000000000005</v>
      </c>
      <c r="P213" s="184" t="s">
        <v>2976</v>
      </c>
    </row>
    <row r="214" spans="2:16" ht="42">
      <c r="B214" s="5" t="s">
        <v>542</v>
      </c>
      <c r="C214" s="51" t="s">
        <v>48</v>
      </c>
      <c r="D214" s="51">
        <v>96114</v>
      </c>
      <c r="E214" s="6" t="s">
        <v>543</v>
      </c>
      <c r="F214" s="51" t="s">
        <v>69</v>
      </c>
      <c r="G214" s="5">
        <v>10</v>
      </c>
      <c r="H214" s="52">
        <f>O214*(1-'Orç-Resumo'!$G$10)</f>
        <v>54.019999999999996</v>
      </c>
      <c r="I214" s="53">
        <f>P214*(1-'Orç-Resumo'!$G$10)</f>
        <v>20.329999999999998</v>
      </c>
      <c r="J214" s="54">
        <f t="shared" si="9"/>
        <v>540.19999999999993</v>
      </c>
      <c r="K214" s="55">
        <f t="shared" si="10"/>
        <v>203.29999999999998</v>
      </c>
      <c r="L214" s="56">
        <f t="shared" si="11"/>
        <v>743.49999999999989</v>
      </c>
      <c r="M214" s="56">
        <v>0</v>
      </c>
      <c r="N214" s="173"/>
      <c r="O214" s="56">
        <v>54.019999999999996</v>
      </c>
      <c r="P214" s="184" t="s">
        <v>3640</v>
      </c>
    </row>
    <row r="215" spans="2:16" ht="28">
      <c r="B215" s="5" t="s">
        <v>545</v>
      </c>
      <c r="C215" s="51" t="s">
        <v>48</v>
      </c>
      <c r="D215" s="51">
        <v>96123</v>
      </c>
      <c r="E215" s="6" t="s">
        <v>546</v>
      </c>
      <c r="F215" s="51" t="s">
        <v>107</v>
      </c>
      <c r="G215" s="5">
        <v>20</v>
      </c>
      <c r="H215" s="52">
        <f>O215*(1-'Orç-Resumo'!$G$10)</f>
        <v>19.27</v>
      </c>
      <c r="I215" s="53">
        <f>P215*(1-'Orç-Resumo'!$G$10)</f>
        <v>9.2100000000000009</v>
      </c>
      <c r="J215" s="54">
        <f t="shared" si="9"/>
        <v>385.4</v>
      </c>
      <c r="K215" s="55">
        <f t="shared" si="10"/>
        <v>184.20000000000002</v>
      </c>
      <c r="L215" s="56">
        <f t="shared" si="11"/>
        <v>569.6</v>
      </c>
      <c r="M215" s="56">
        <v>0</v>
      </c>
      <c r="N215" s="173"/>
      <c r="O215" s="56">
        <v>19.27</v>
      </c>
      <c r="P215" s="184" t="s">
        <v>3641</v>
      </c>
    </row>
    <row r="216" spans="2:16">
      <c r="B216" s="5" t="s">
        <v>547</v>
      </c>
      <c r="C216" s="51" t="s">
        <v>21</v>
      </c>
      <c r="D216" s="51" t="s">
        <v>21</v>
      </c>
      <c r="E216" s="6" t="s">
        <v>548</v>
      </c>
      <c r="F216" s="51" t="s">
        <v>23</v>
      </c>
      <c r="G216" s="5"/>
      <c r="H216" s="52"/>
      <c r="I216" s="53"/>
      <c r="J216" s="54"/>
      <c r="K216" s="55"/>
      <c r="L216" s="56"/>
      <c r="M216" s="56">
        <f>SUM(L217:L227)</f>
        <v>27157.649999999998</v>
      </c>
      <c r="N216" s="173"/>
      <c r="O216" s="56" t="s">
        <v>24</v>
      </c>
      <c r="P216" s="184" t="s">
        <v>24</v>
      </c>
    </row>
    <row r="217" spans="2:16" ht="42">
      <c r="B217" s="5" t="s">
        <v>549</v>
      </c>
      <c r="C217" s="51" t="s">
        <v>48</v>
      </c>
      <c r="D217" s="51">
        <v>87632</v>
      </c>
      <c r="E217" s="6" t="s">
        <v>550</v>
      </c>
      <c r="F217" s="51" t="s">
        <v>69</v>
      </c>
      <c r="G217" s="5">
        <v>50</v>
      </c>
      <c r="H217" s="52">
        <f>O217*(1-'Orç-Resumo'!$G$10)</f>
        <v>26.659999999999997</v>
      </c>
      <c r="I217" s="53">
        <f>P217*(1-'Orç-Resumo'!$G$10)</f>
        <v>18.75</v>
      </c>
      <c r="J217" s="54">
        <f t="shared" si="9"/>
        <v>1332.9999999999998</v>
      </c>
      <c r="K217" s="55">
        <f t="shared" si="10"/>
        <v>937.5</v>
      </c>
      <c r="L217" s="56">
        <f t="shared" si="11"/>
        <v>2270.5</v>
      </c>
      <c r="M217" s="56">
        <v>0</v>
      </c>
      <c r="N217" s="173"/>
      <c r="O217" s="56">
        <v>26.659999999999997</v>
      </c>
      <c r="P217" s="184" t="s">
        <v>3642</v>
      </c>
    </row>
    <row r="218" spans="2:16" ht="42">
      <c r="B218" s="5" t="s">
        <v>551</v>
      </c>
      <c r="C218" s="51" t="s">
        <v>48</v>
      </c>
      <c r="D218" s="51">
        <v>101749</v>
      </c>
      <c r="E218" s="6" t="s">
        <v>552</v>
      </c>
      <c r="F218" s="51" t="s">
        <v>69</v>
      </c>
      <c r="G218" s="5">
        <v>50</v>
      </c>
      <c r="H218" s="52">
        <f>O218*(1-'Orç-Resumo'!$G$10)</f>
        <v>33.099999999999994</v>
      </c>
      <c r="I218" s="53">
        <f>P218*(1-'Orç-Resumo'!$G$10)</f>
        <v>19.87</v>
      </c>
      <c r="J218" s="54">
        <f t="shared" si="9"/>
        <v>1654.9999999999998</v>
      </c>
      <c r="K218" s="55">
        <f t="shared" si="10"/>
        <v>993.5</v>
      </c>
      <c r="L218" s="56">
        <f t="shared" si="11"/>
        <v>2648.5</v>
      </c>
      <c r="M218" s="56">
        <v>0</v>
      </c>
      <c r="N218" s="173"/>
      <c r="O218" s="56">
        <v>33.099999999999994</v>
      </c>
      <c r="P218" s="184" t="s">
        <v>3643</v>
      </c>
    </row>
    <row r="219" spans="2:16" ht="42">
      <c r="B219" s="5" t="s">
        <v>553</v>
      </c>
      <c r="C219" s="51" t="s">
        <v>48</v>
      </c>
      <c r="D219" s="51">
        <v>98671</v>
      </c>
      <c r="E219" s="6" t="s">
        <v>554</v>
      </c>
      <c r="F219" s="51" t="s">
        <v>69</v>
      </c>
      <c r="G219" s="5">
        <v>5</v>
      </c>
      <c r="H219" s="52">
        <f>O219*(1-'Orç-Resumo'!$G$10)</f>
        <v>443.58000000000004</v>
      </c>
      <c r="I219" s="53">
        <f>P219*(1-'Orç-Resumo'!$G$10)</f>
        <v>43.27</v>
      </c>
      <c r="J219" s="54">
        <f t="shared" si="9"/>
        <v>2217.9</v>
      </c>
      <c r="K219" s="55">
        <f t="shared" si="10"/>
        <v>216.35000000000002</v>
      </c>
      <c r="L219" s="56">
        <f t="shared" si="11"/>
        <v>2434.25</v>
      </c>
      <c r="M219" s="56">
        <v>0</v>
      </c>
      <c r="N219" s="173"/>
      <c r="O219" s="56">
        <v>443.58000000000004</v>
      </c>
      <c r="P219" s="184" t="s">
        <v>3644</v>
      </c>
    </row>
    <row r="220" spans="2:16" ht="28">
      <c r="B220" s="5" t="s">
        <v>555</v>
      </c>
      <c r="C220" s="51" t="s">
        <v>48</v>
      </c>
      <c r="D220" s="51">
        <v>101091</v>
      </c>
      <c r="E220" s="6" t="s">
        <v>556</v>
      </c>
      <c r="F220" s="51" t="s">
        <v>69</v>
      </c>
      <c r="G220" s="5">
        <v>50</v>
      </c>
      <c r="H220" s="52">
        <f>O220*(1-'Orç-Resumo'!$G$10)</f>
        <v>130.88999999999999</v>
      </c>
      <c r="I220" s="53">
        <f>P220*(1-'Orç-Resumo'!$G$10)</f>
        <v>43.92</v>
      </c>
      <c r="J220" s="54">
        <f t="shared" si="9"/>
        <v>6544.4999999999991</v>
      </c>
      <c r="K220" s="55">
        <f t="shared" si="10"/>
        <v>2196</v>
      </c>
      <c r="L220" s="56">
        <f t="shared" si="11"/>
        <v>8740.5</v>
      </c>
      <c r="M220" s="56">
        <v>0</v>
      </c>
      <c r="N220" s="173"/>
      <c r="O220" s="56">
        <v>130.88999999999999</v>
      </c>
      <c r="P220" s="184" t="s">
        <v>3645</v>
      </c>
    </row>
    <row r="221" spans="2:16" ht="42">
      <c r="B221" s="5" t="s">
        <v>557</v>
      </c>
      <c r="C221" s="51" t="s">
        <v>48</v>
      </c>
      <c r="D221" s="51">
        <v>101727</v>
      </c>
      <c r="E221" s="6" t="s">
        <v>558</v>
      </c>
      <c r="F221" s="51" t="s">
        <v>69</v>
      </c>
      <c r="G221" s="5">
        <v>10</v>
      </c>
      <c r="H221" s="52">
        <f>O221*(1-'Orç-Resumo'!$G$10)</f>
        <v>191.29</v>
      </c>
      <c r="I221" s="53">
        <f>P221*(1-'Orç-Resumo'!$G$10)</f>
        <v>6.09</v>
      </c>
      <c r="J221" s="54">
        <f t="shared" si="9"/>
        <v>1912.8999999999999</v>
      </c>
      <c r="K221" s="55">
        <f t="shared" si="10"/>
        <v>60.9</v>
      </c>
      <c r="L221" s="56">
        <f t="shared" si="11"/>
        <v>1973.8</v>
      </c>
      <c r="M221" s="56">
        <v>0</v>
      </c>
      <c r="N221" s="173"/>
      <c r="O221" s="56">
        <v>191.29</v>
      </c>
      <c r="P221" s="184" t="s">
        <v>3273</v>
      </c>
    </row>
    <row r="222" spans="2:16" ht="42">
      <c r="B222" s="5" t="s">
        <v>559</v>
      </c>
      <c r="C222" s="51" t="s">
        <v>48</v>
      </c>
      <c r="D222" s="51">
        <v>101734</v>
      </c>
      <c r="E222" s="6" t="s">
        <v>560</v>
      </c>
      <c r="F222" s="51" t="s">
        <v>69</v>
      </c>
      <c r="G222" s="5">
        <v>5</v>
      </c>
      <c r="H222" s="52">
        <f>O222*(1-'Orç-Resumo'!$G$10)</f>
        <v>385.72</v>
      </c>
      <c r="I222" s="53">
        <f>P222*(1-'Orç-Resumo'!$G$10)</f>
        <v>25.58</v>
      </c>
      <c r="J222" s="54">
        <f t="shared" si="9"/>
        <v>1928.6000000000001</v>
      </c>
      <c r="K222" s="55">
        <f t="shared" si="10"/>
        <v>127.89999999999999</v>
      </c>
      <c r="L222" s="56">
        <f t="shared" si="11"/>
        <v>2056.5</v>
      </c>
      <c r="M222" s="56">
        <v>0</v>
      </c>
      <c r="N222" s="173"/>
      <c r="O222" s="56">
        <v>385.72</v>
      </c>
      <c r="P222" s="184" t="s">
        <v>3646</v>
      </c>
    </row>
    <row r="223" spans="2:16" ht="28">
      <c r="B223" s="5" t="s">
        <v>561</v>
      </c>
      <c r="C223" s="51" t="s">
        <v>48</v>
      </c>
      <c r="D223" s="51">
        <v>101747</v>
      </c>
      <c r="E223" s="6" t="s">
        <v>562</v>
      </c>
      <c r="F223" s="51" t="s">
        <v>69</v>
      </c>
      <c r="G223" s="5">
        <v>50</v>
      </c>
      <c r="H223" s="52">
        <f>O223*(1-'Orç-Resumo'!$G$10)</f>
        <v>70.58</v>
      </c>
      <c r="I223" s="53">
        <f>P223*(1-'Orç-Resumo'!$G$10)</f>
        <v>3.78</v>
      </c>
      <c r="J223" s="54">
        <f t="shared" si="9"/>
        <v>3529</v>
      </c>
      <c r="K223" s="55">
        <f t="shared" si="10"/>
        <v>189</v>
      </c>
      <c r="L223" s="56">
        <f t="shared" si="11"/>
        <v>3718</v>
      </c>
      <c r="M223" s="56">
        <v>0</v>
      </c>
      <c r="N223" s="173"/>
      <c r="O223" s="56">
        <v>70.58</v>
      </c>
      <c r="P223" s="184" t="s">
        <v>1980</v>
      </c>
    </row>
    <row r="224" spans="2:16" ht="126">
      <c r="B224" s="5" t="s">
        <v>563</v>
      </c>
      <c r="C224" s="51" t="s">
        <v>48</v>
      </c>
      <c r="D224" s="51">
        <v>87263</v>
      </c>
      <c r="E224" s="6" t="s">
        <v>564</v>
      </c>
      <c r="F224" s="51" t="s">
        <v>69</v>
      </c>
      <c r="G224" s="5">
        <v>20</v>
      </c>
      <c r="H224" s="52">
        <f>O224*(1-'Orç-Resumo'!$G$10)</f>
        <v>92.56</v>
      </c>
      <c r="I224" s="53">
        <f>P224*(1-'Orç-Resumo'!$G$10)</f>
        <v>16.53</v>
      </c>
      <c r="J224" s="54">
        <f t="shared" si="9"/>
        <v>1851.2</v>
      </c>
      <c r="K224" s="55">
        <f t="shared" si="10"/>
        <v>330.6</v>
      </c>
      <c r="L224" s="56">
        <f t="shared" si="11"/>
        <v>2181.8000000000002</v>
      </c>
      <c r="M224" s="56">
        <v>0</v>
      </c>
      <c r="N224" s="173"/>
      <c r="O224" s="56">
        <v>92.56</v>
      </c>
      <c r="P224" s="184" t="s">
        <v>3647</v>
      </c>
    </row>
    <row r="225" spans="2:16" ht="42">
      <c r="B225" s="5" t="s">
        <v>565</v>
      </c>
      <c r="C225" s="51" t="s">
        <v>48</v>
      </c>
      <c r="D225" s="51">
        <v>87251</v>
      </c>
      <c r="E225" s="6" t="s">
        <v>566</v>
      </c>
      <c r="F225" s="51" t="s">
        <v>69</v>
      </c>
      <c r="G225" s="5">
        <v>10</v>
      </c>
      <c r="H225" s="52">
        <f>O225*(1-'Orç-Resumo'!$G$10)</f>
        <v>42.09</v>
      </c>
      <c r="I225" s="53">
        <f>P225*(1-'Orç-Resumo'!$G$10)</f>
        <v>9.09</v>
      </c>
      <c r="J225" s="54">
        <f t="shared" si="9"/>
        <v>420.90000000000003</v>
      </c>
      <c r="K225" s="55">
        <f t="shared" si="10"/>
        <v>90.9</v>
      </c>
      <c r="L225" s="56">
        <f t="shared" si="11"/>
        <v>511.80000000000007</v>
      </c>
      <c r="M225" s="56">
        <v>0</v>
      </c>
      <c r="N225" s="173"/>
      <c r="O225" s="56">
        <v>42.09</v>
      </c>
      <c r="P225" s="184" t="s">
        <v>3648</v>
      </c>
    </row>
    <row r="226" spans="2:16" ht="28">
      <c r="B226" s="5" t="s">
        <v>567</v>
      </c>
      <c r="C226" s="51" t="s">
        <v>99</v>
      </c>
      <c r="D226" s="51" t="s">
        <v>568</v>
      </c>
      <c r="E226" s="6" t="s">
        <v>569</v>
      </c>
      <c r="F226" s="51" t="s">
        <v>113</v>
      </c>
      <c r="G226" s="5">
        <v>20</v>
      </c>
      <c r="H226" s="52">
        <f>O226*(1-'Orç-Resumo'!$G$10)</f>
        <v>5.27</v>
      </c>
      <c r="I226" s="53">
        <f>P226*(1-'Orç-Resumo'!$G$10)</f>
        <v>3.17</v>
      </c>
      <c r="J226" s="54">
        <f t="shared" si="9"/>
        <v>105.39999999999999</v>
      </c>
      <c r="K226" s="55">
        <f t="shared" si="10"/>
        <v>63.4</v>
      </c>
      <c r="L226" s="56">
        <f t="shared" si="11"/>
        <v>168.79999999999998</v>
      </c>
      <c r="M226" s="56">
        <v>0</v>
      </c>
      <c r="N226" s="173"/>
      <c r="O226" s="56">
        <v>5.27</v>
      </c>
      <c r="P226" s="184">
        <v>3.17</v>
      </c>
    </row>
    <row r="227" spans="2:16" ht="28">
      <c r="B227" s="5" t="s">
        <v>570</v>
      </c>
      <c r="C227" s="51" t="s">
        <v>99</v>
      </c>
      <c r="D227" s="51" t="s">
        <v>571</v>
      </c>
      <c r="E227" s="6" t="s">
        <v>572</v>
      </c>
      <c r="F227" s="51" t="s">
        <v>113</v>
      </c>
      <c r="G227" s="5">
        <v>10</v>
      </c>
      <c r="H227" s="52">
        <f>O227*(1-'Orç-Resumo'!$G$10)</f>
        <v>19.010000000000002</v>
      </c>
      <c r="I227" s="53">
        <f>P227*(1-'Orç-Resumo'!$G$10)</f>
        <v>26.31</v>
      </c>
      <c r="J227" s="54">
        <f t="shared" si="9"/>
        <v>190.10000000000002</v>
      </c>
      <c r="K227" s="55">
        <f t="shared" si="10"/>
        <v>263.09999999999997</v>
      </c>
      <c r="L227" s="56">
        <f t="shared" si="11"/>
        <v>453.2</v>
      </c>
      <c r="M227" s="56">
        <v>0</v>
      </c>
      <c r="N227" s="173"/>
      <c r="O227" s="56">
        <v>19.010000000000002</v>
      </c>
      <c r="P227" s="184">
        <v>26.31</v>
      </c>
    </row>
    <row r="228" spans="2:16">
      <c r="B228" s="5" t="s">
        <v>573</v>
      </c>
      <c r="C228" s="51" t="s">
        <v>21</v>
      </c>
      <c r="D228" s="51" t="s">
        <v>21</v>
      </c>
      <c r="E228" s="6" t="s">
        <v>574</v>
      </c>
      <c r="F228" s="51" t="s">
        <v>23</v>
      </c>
      <c r="G228" s="5"/>
      <c r="H228" s="52"/>
      <c r="I228" s="53"/>
      <c r="J228" s="54"/>
      <c r="K228" s="55"/>
      <c r="L228" s="56"/>
      <c r="M228" s="56">
        <f>SUM(L229:L236)</f>
        <v>3324.3094799999999</v>
      </c>
      <c r="N228" s="173"/>
      <c r="O228" s="56" t="s">
        <v>24</v>
      </c>
      <c r="P228" s="184" t="s">
        <v>24</v>
      </c>
    </row>
    <row r="229" spans="2:16" ht="154">
      <c r="B229" s="5" t="s">
        <v>575</v>
      </c>
      <c r="C229" s="51" t="s">
        <v>26</v>
      </c>
      <c r="D229" s="51" t="s">
        <v>576</v>
      </c>
      <c r="E229" s="6" t="s">
        <v>577</v>
      </c>
      <c r="F229" s="51" t="s">
        <v>107</v>
      </c>
      <c r="G229" s="5">
        <v>20</v>
      </c>
      <c r="H229" s="52">
        <f>O229*(1-'Orç-Resumo'!$G$10)</f>
        <v>20.500215999999998</v>
      </c>
      <c r="I229" s="53">
        <f>P229*(1-'Orç-Resumo'!$G$10)</f>
        <v>2.8652579999999999</v>
      </c>
      <c r="J229" s="54">
        <f t="shared" si="9"/>
        <v>410.00431999999995</v>
      </c>
      <c r="K229" s="55">
        <f t="shared" si="10"/>
        <v>57.305160000000001</v>
      </c>
      <c r="L229" s="56">
        <f t="shared" si="11"/>
        <v>467.30947999999995</v>
      </c>
      <c r="M229" s="56">
        <v>0</v>
      </c>
      <c r="N229" s="173"/>
      <c r="O229" s="56">
        <v>20.500215999999998</v>
      </c>
      <c r="P229" s="184">
        <v>2.8652579999999999</v>
      </c>
    </row>
    <row r="230" spans="2:16" ht="42">
      <c r="B230" s="5" t="s">
        <v>578</v>
      </c>
      <c r="C230" s="51" t="s">
        <v>48</v>
      </c>
      <c r="D230" s="51">
        <v>88648</v>
      </c>
      <c r="E230" s="6" t="s">
        <v>579</v>
      </c>
      <c r="F230" s="51" t="s">
        <v>107</v>
      </c>
      <c r="G230" s="5">
        <v>10</v>
      </c>
      <c r="H230" s="52">
        <f>O230*(1-'Orç-Resumo'!$G$10)</f>
        <v>5.32</v>
      </c>
      <c r="I230" s="53">
        <f>P230*(1-'Orç-Resumo'!$G$10)</f>
        <v>2.41</v>
      </c>
      <c r="J230" s="54">
        <f t="shared" si="9"/>
        <v>53.2</v>
      </c>
      <c r="K230" s="55">
        <f t="shared" si="10"/>
        <v>24.1</v>
      </c>
      <c r="L230" s="56">
        <f t="shared" si="11"/>
        <v>77.300000000000011</v>
      </c>
      <c r="M230" s="56">
        <v>0</v>
      </c>
      <c r="N230" s="173"/>
      <c r="O230" s="56">
        <v>5.32</v>
      </c>
      <c r="P230" s="184" t="s">
        <v>3649</v>
      </c>
    </row>
    <row r="231" spans="2:16" ht="28">
      <c r="B231" s="5" t="s">
        <v>580</v>
      </c>
      <c r="C231" s="51" t="s">
        <v>48</v>
      </c>
      <c r="D231" s="51">
        <v>101738</v>
      </c>
      <c r="E231" s="6" t="s">
        <v>581</v>
      </c>
      <c r="F231" s="51" t="s">
        <v>107</v>
      </c>
      <c r="G231" s="5">
        <v>5</v>
      </c>
      <c r="H231" s="52">
        <f>O231*(1-'Orç-Resumo'!$G$10)</f>
        <v>28.08</v>
      </c>
      <c r="I231" s="53">
        <f>P231*(1-'Orç-Resumo'!$G$10)</f>
        <v>12.25</v>
      </c>
      <c r="J231" s="54">
        <f t="shared" si="9"/>
        <v>140.39999999999998</v>
      </c>
      <c r="K231" s="55">
        <f t="shared" si="10"/>
        <v>61.25</v>
      </c>
      <c r="L231" s="56">
        <f t="shared" si="11"/>
        <v>201.64999999999998</v>
      </c>
      <c r="M231" s="56">
        <v>0</v>
      </c>
      <c r="N231" s="173"/>
      <c r="O231" s="56">
        <v>28.08</v>
      </c>
      <c r="P231" s="184" t="s">
        <v>3650</v>
      </c>
    </row>
    <row r="232" spans="2:16" ht="28">
      <c r="B232" s="5" t="s">
        <v>582</v>
      </c>
      <c r="C232" s="51" t="s">
        <v>99</v>
      </c>
      <c r="D232" s="51" t="s">
        <v>583</v>
      </c>
      <c r="E232" s="6" t="s">
        <v>584</v>
      </c>
      <c r="F232" s="51" t="s">
        <v>333</v>
      </c>
      <c r="G232" s="5">
        <v>5</v>
      </c>
      <c r="H232" s="52">
        <f>O232*(1-'Orç-Resumo'!$G$10)</f>
        <v>28.33</v>
      </c>
      <c r="I232" s="53">
        <f>P232*(1-'Orç-Resumo'!$G$10)</f>
        <v>1.23</v>
      </c>
      <c r="J232" s="54">
        <f t="shared" si="9"/>
        <v>141.64999999999998</v>
      </c>
      <c r="K232" s="55">
        <f t="shared" si="10"/>
        <v>6.15</v>
      </c>
      <c r="L232" s="56">
        <f t="shared" si="11"/>
        <v>147.79999999999998</v>
      </c>
      <c r="M232" s="56">
        <v>0</v>
      </c>
      <c r="N232" s="173"/>
      <c r="O232" s="56">
        <v>28.33</v>
      </c>
      <c r="P232" s="184">
        <v>1.23</v>
      </c>
    </row>
    <row r="233" spans="2:16">
      <c r="B233" s="5" t="s">
        <v>585</v>
      </c>
      <c r="C233" s="51" t="s">
        <v>48</v>
      </c>
      <c r="D233" s="51">
        <v>98685</v>
      </c>
      <c r="E233" s="6" t="s">
        <v>586</v>
      </c>
      <c r="F233" s="51" t="s">
        <v>107</v>
      </c>
      <c r="G233" s="5">
        <v>5</v>
      </c>
      <c r="H233" s="52">
        <f>O233*(1-'Orç-Resumo'!$G$10)</f>
        <v>78.39</v>
      </c>
      <c r="I233" s="53">
        <f>P233*(1-'Orç-Resumo'!$G$10)</f>
        <v>10.88</v>
      </c>
      <c r="J233" s="54">
        <f t="shared" si="9"/>
        <v>391.95</v>
      </c>
      <c r="K233" s="55">
        <f t="shared" si="10"/>
        <v>54.400000000000006</v>
      </c>
      <c r="L233" s="56">
        <f t="shared" si="11"/>
        <v>446.35</v>
      </c>
      <c r="M233" s="56">
        <v>0</v>
      </c>
      <c r="N233" s="173"/>
      <c r="O233" s="56">
        <v>78.39</v>
      </c>
      <c r="P233" s="184" t="s">
        <v>3651</v>
      </c>
    </row>
    <row r="234" spans="2:16" ht="28">
      <c r="B234" s="5" t="s">
        <v>587</v>
      </c>
      <c r="C234" s="51" t="s">
        <v>48</v>
      </c>
      <c r="D234" s="51">
        <v>98689</v>
      </c>
      <c r="E234" s="6" t="s">
        <v>588</v>
      </c>
      <c r="F234" s="51" t="s">
        <v>107</v>
      </c>
      <c r="G234" s="5">
        <v>5</v>
      </c>
      <c r="H234" s="52">
        <f>O234*(1-'Orç-Resumo'!$G$10)</f>
        <v>107.99000000000001</v>
      </c>
      <c r="I234" s="53">
        <f>P234*(1-'Orç-Resumo'!$G$10)</f>
        <v>19.91</v>
      </c>
      <c r="J234" s="54">
        <f t="shared" si="9"/>
        <v>539.95000000000005</v>
      </c>
      <c r="K234" s="55">
        <f t="shared" si="10"/>
        <v>99.55</v>
      </c>
      <c r="L234" s="56">
        <f t="shared" si="11"/>
        <v>639.5</v>
      </c>
      <c r="M234" s="56">
        <v>0</v>
      </c>
      <c r="N234" s="173"/>
      <c r="O234" s="56">
        <v>107.99000000000001</v>
      </c>
      <c r="P234" s="184" t="s">
        <v>3652</v>
      </c>
    </row>
    <row r="235" spans="2:16" ht="56">
      <c r="B235" s="5" t="s">
        <v>589</v>
      </c>
      <c r="C235" s="51" t="s">
        <v>48</v>
      </c>
      <c r="D235" s="51">
        <v>101965</v>
      </c>
      <c r="E235" s="6" t="s">
        <v>590</v>
      </c>
      <c r="F235" s="51" t="s">
        <v>107</v>
      </c>
      <c r="G235" s="5">
        <v>5</v>
      </c>
      <c r="H235" s="52">
        <f>O235*(1-'Orç-Resumo'!$G$10)</f>
        <v>116.41000000000001</v>
      </c>
      <c r="I235" s="53">
        <f>P235*(1-'Orç-Resumo'!$G$10)</f>
        <v>26.24</v>
      </c>
      <c r="J235" s="54">
        <f t="shared" si="9"/>
        <v>582.05000000000007</v>
      </c>
      <c r="K235" s="55">
        <f t="shared" si="10"/>
        <v>131.19999999999999</v>
      </c>
      <c r="L235" s="56">
        <f t="shared" si="11"/>
        <v>713.25</v>
      </c>
      <c r="M235" s="56">
        <v>0</v>
      </c>
      <c r="N235" s="173"/>
      <c r="O235" s="56">
        <v>116.41000000000001</v>
      </c>
      <c r="P235" s="184" t="s">
        <v>3653</v>
      </c>
    </row>
    <row r="236" spans="2:16" ht="28">
      <c r="B236" s="5" t="s">
        <v>591</v>
      </c>
      <c r="C236" s="51" t="s">
        <v>99</v>
      </c>
      <c r="D236" s="51" t="s">
        <v>592</v>
      </c>
      <c r="E236" s="6" t="s">
        <v>593</v>
      </c>
      <c r="F236" s="51" t="s">
        <v>333</v>
      </c>
      <c r="G236" s="5">
        <v>5</v>
      </c>
      <c r="H236" s="52">
        <f>O236*(1-'Orç-Resumo'!$G$10)</f>
        <v>124.68</v>
      </c>
      <c r="I236" s="53">
        <f>P236*(1-'Orç-Resumo'!$G$10)</f>
        <v>1.55</v>
      </c>
      <c r="J236" s="54">
        <f t="shared" si="9"/>
        <v>623.40000000000009</v>
      </c>
      <c r="K236" s="55">
        <f t="shared" si="10"/>
        <v>7.75</v>
      </c>
      <c r="L236" s="56">
        <f t="shared" si="11"/>
        <v>631.15000000000009</v>
      </c>
      <c r="M236" s="56">
        <v>0</v>
      </c>
      <c r="N236" s="173"/>
      <c r="O236" s="56">
        <v>124.68</v>
      </c>
      <c r="P236" s="184">
        <v>1.55</v>
      </c>
    </row>
    <row r="237" spans="2:16">
      <c r="B237" s="5" t="s">
        <v>594</v>
      </c>
      <c r="C237" s="51" t="s">
        <v>21</v>
      </c>
      <c r="D237" s="51" t="s">
        <v>21</v>
      </c>
      <c r="E237" s="6" t="s">
        <v>595</v>
      </c>
      <c r="F237" s="51" t="s">
        <v>23</v>
      </c>
      <c r="G237" s="5"/>
      <c r="H237" s="52"/>
      <c r="I237" s="53"/>
      <c r="J237" s="54"/>
      <c r="K237" s="55"/>
      <c r="L237" s="56"/>
      <c r="M237" s="56">
        <f>SUM(L238:L270)</f>
        <v>104865.51034000002</v>
      </c>
      <c r="N237" s="173"/>
      <c r="O237" s="56" t="s">
        <v>24</v>
      </c>
      <c r="P237" s="184" t="s">
        <v>24</v>
      </c>
    </row>
    <row r="238" spans="2:16" ht="126">
      <c r="B238" s="5" t="s">
        <v>596</v>
      </c>
      <c r="C238" s="51" t="s">
        <v>26</v>
      </c>
      <c r="D238" s="51" t="s">
        <v>597</v>
      </c>
      <c r="E238" s="6" t="s">
        <v>598</v>
      </c>
      <c r="F238" s="51" t="s">
        <v>33</v>
      </c>
      <c r="G238" s="5">
        <v>2</v>
      </c>
      <c r="H238" s="52">
        <f>O238*(1-'Orç-Resumo'!$G$10)</f>
        <v>211.55610999999999</v>
      </c>
      <c r="I238" s="53">
        <f>P238*(1-'Orç-Resumo'!$G$10)</f>
        <v>78.682729999999992</v>
      </c>
      <c r="J238" s="54">
        <f t="shared" si="9"/>
        <v>423.11221999999998</v>
      </c>
      <c r="K238" s="55">
        <f t="shared" si="10"/>
        <v>157.36545999999998</v>
      </c>
      <c r="L238" s="56">
        <f t="shared" si="11"/>
        <v>580.47767999999996</v>
      </c>
      <c r="M238" s="56">
        <v>0</v>
      </c>
      <c r="N238" s="173"/>
      <c r="O238" s="56">
        <v>211.55610999999999</v>
      </c>
      <c r="P238" s="184">
        <v>78.682729999999992</v>
      </c>
    </row>
    <row r="239" spans="2:16" ht="28">
      <c r="B239" s="5" t="s">
        <v>599</v>
      </c>
      <c r="C239" s="51" t="s">
        <v>26</v>
      </c>
      <c r="D239" s="51" t="s">
        <v>600</v>
      </c>
      <c r="E239" s="6" t="s">
        <v>601</v>
      </c>
      <c r="F239" s="51" t="s">
        <v>33</v>
      </c>
      <c r="G239" s="5">
        <v>1</v>
      </c>
      <c r="H239" s="52">
        <f>O239*(1-'Orç-Resumo'!$G$10)</f>
        <v>0</v>
      </c>
      <c r="I239" s="53">
        <f>P239*(1-'Orç-Resumo'!$G$10)</f>
        <v>133.26</v>
      </c>
      <c r="J239" s="54">
        <f t="shared" si="9"/>
        <v>0</v>
      </c>
      <c r="K239" s="55">
        <f t="shared" si="10"/>
        <v>133.26</v>
      </c>
      <c r="L239" s="56">
        <f t="shared" si="11"/>
        <v>133.26</v>
      </c>
      <c r="M239" s="56">
        <v>0</v>
      </c>
      <c r="N239" s="173"/>
      <c r="O239" s="56">
        <v>0</v>
      </c>
      <c r="P239" s="184">
        <v>133.26</v>
      </c>
    </row>
    <row r="240" spans="2:16" ht="42">
      <c r="B240" s="5" t="s">
        <v>602</v>
      </c>
      <c r="C240" s="51" t="s">
        <v>48</v>
      </c>
      <c r="D240" s="51">
        <v>102182</v>
      </c>
      <c r="E240" s="6" t="s">
        <v>603</v>
      </c>
      <c r="F240" s="51" t="s">
        <v>173</v>
      </c>
      <c r="G240" s="5">
        <v>2</v>
      </c>
      <c r="H240" s="52">
        <f>O240*(1-'Orç-Resumo'!$G$10)</f>
        <v>1156.56</v>
      </c>
      <c r="I240" s="53">
        <f>P240*(1-'Orç-Resumo'!$G$10)</f>
        <v>78.67</v>
      </c>
      <c r="J240" s="54">
        <f t="shared" si="9"/>
        <v>2313.12</v>
      </c>
      <c r="K240" s="55">
        <f t="shared" si="10"/>
        <v>157.34</v>
      </c>
      <c r="L240" s="56">
        <f t="shared" si="11"/>
        <v>2470.46</v>
      </c>
      <c r="M240" s="56">
        <v>0</v>
      </c>
      <c r="N240" s="173"/>
      <c r="O240" s="56">
        <v>1156.56</v>
      </c>
      <c r="P240" s="184" t="s">
        <v>3654</v>
      </c>
    </row>
    <row r="241" spans="2:16" ht="56">
      <c r="B241" s="5" t="s">
        <v>604</v>
      </c>
      <c r="C241" s="51" t="s">
        <v>48</v>
      </c>
      <c r="D241" s="51">
        <v>102183</v>
      </c>
      <c r="E241" s="6" t="s">
        <v>605</v>
      </c>
      <c r="F241" s="51" t="s">
        <v>173</v>
      </c>
      <c r="G241" s="5">
        <v>1</v>
      </c>
      <c r="H241" s="52">
        <f>O241*(1-'Orç-Resumo'!$G$10)</f>
        <v>2317.4299999999998</v>
      </c>
      <c r="I241" s="53">
        <f>P241*(1-'Orç-Resumo'!$G$10)</f>
        <v>168.03</v>
      </c>
      <c r="J241" s="54">
        <f t="shared" si="9"/>
        <v>2317.4299999999998</v>
      </c>
      <c r="K241" s="55">
        <f t="shared" si="10"/>
        <v>168.03</v>
      </c>
      <c r="L241" s="56">
        <f t="shared" si="11"/>
        <v>2485.46</v>
      </c>
      <c r="M241" s="56">
        <v>0</v>
      </c>
      <c r="N241" s="173"/>
      <c r="O241" s="56">
        <v>2317.4299999999998</v>
      </c>
      <c r="P241" s="184" t="s">
        <v>3655</v>
      </c>
    </row>
    <row r="242" spans="2:16" ht="56">
      <c r="B242" s="5" t="s">
        <v>606</v>
      </c>
      <c r="C242" s="51" t="s">
        <v>48</v>
      </c>
      <c r="D242" s="51">
        <v>102184</v>
      </c>
      <c r="E242" s="6" t="s">
        <v>607</v>
      </c>
      <c r="F242" s="51" t="s">
        <v>173</v>
      </c>
      <c r="G242" s="5">
        <v>1</v>
      </c>
      <c r="H242" s="52">
        <f>O242*(1-'Orç-Resumo'!$G$10)</f>
        <v>2147.46</v>
      </c>
      <c r="I242" s="53">
        <f>P242*(1-'Orç-Resumo'!$G$10)</f>
        <v>133.26</v>
      </c>
      <c r="J242" s="54">
        <f t="shared" si="9"/>
        <v>2147.46</v>
      </c>
      <c r="K242" s="55">
        <f t="shared" si="10"/>
        <v>133.26</v>
      </c>
      <c r="L242" s="56">
        <f t="shared" si="11"/>
        <v>2280.7200000000003</v>
      </c>
      <c r="M242" s="56">
        <v>0</v>
      </c>
      <c r="N242" s="173"/>
      <c r="O242" s="56">
        <v>2147.46</v>
      </c>
      <c r="P242" s="184" t="s">
        <v>3656</v>
      </c>
    </row>
    <row r="243" spans="2:16" ht="56">
      <c r="B243" s="5" t="s">
        <v>608</v>
      </c>
      <c r="C243" s="51" t="s">
        <v>48</v>
      </c>
      <c r="D243" s="51">
        <v>102185</v>
      </c>
      <c r="E243" s="6" t="s">
        <v>609</v>
      </c>
      <c r="F243" s="51" t="s">
        <v>173</v>
      </c>
      <c r="G243" s="5">
        <v>1</v>
      </c>
      <c r="H243" s="52">
        <f>O243*(1-'Orç-Resumo'!$G$10)</f>
        <v>4299.1099999999997</v>
      </c>
      <c r="I243" s="53">
        <f>P243*(1-'Orç-Resumo'!$G$10)</f>
        <v>276.93</v>
      </c>
      <c r="J243" s="54">
        <f t="shared" si="9"/>
        <v>4299.1099999999997</v>
      </c>
      <c r="K243" s="55">
        <f t="shared" si="10"/>
        <v>276.93</v>
      </c>
      <c r="L243" s="56">
        <f t="shared" si="11"/>
        <v>4576.04</v>
      </c>
      <c r="M243" s="56">
        <v>0</v>
      </c>
      <c r="N243" s="173"/>
      <c r="O243" s="56">
        <v>4299.1099999999997</v>
      </c>
      <c r="P243" s="184" t="s">
        <v>3657</v>
      </c>
    </row>
    <row r="244" spans="2:16" ht="28">
      <c r="B244" s="5" t="s">
        <v>610</v>
      </c>
      <c r="C244" s="51" t="s">
        <v>26</v>
      </c>
      <c r="D244" s="51" t="s">
        <v>611</v>
      </c>
      <c r="E244" s="6" t="s">
        <v>612</v>
      </c>
      <c r="F244" s="51" t="s">
        <v>33</v>
      </c>
      <c r="G244" s="5">
        <v>2</v>
      </c>
      <c r="H244" s="52">
        <f>O244*(1-'Orç-Resumo'!$G$10)</f>
        <v>19.270890000000005</v>
      </c>
      <c r="I244" s="53">
        <f>P244*(1-'Orç-Resumo'!$G$10)</f>
        <v>56.645440000000001</v>
      </c>
      <c r="J244" s="54">
        <f t="shared" si="9"/>
        <v>38.54178000000001</v>
      </c>
      <c r="K244" s="55">
        <f t="shared" si="10"/>
        <v>113.29088</v>
      </c>
      <c r="L244" s="56">
        <f t="shared" si="11"/>
        <v>151.83266</v>
      </c>
      <c r="M244" s="56">
        <v>0</v>
      </c>
      <c r="N244" s="173"/>
      <c r="O244" s="56">
        <v>19.270890000000005</v>
      </c>
      <c r="P244" s="184">
        <v>56.645440000000001</v>
      </c>
    </row>
    <row r="245" spans="2:16" ht="56">
      <c r="B245" s="5" t="s">
        <v>613</v>
      </c>
      <c r="C245" s="51" t="s">
        <v>48</v>
      </c>
      <c r="D245" s="51">
        <v>100695</v>
      </c>
      <c r="E245" s="6" t="s">
        <v>614</v>
      </c>
      <c r="F245" s="51" t="s">
        <v>173</v>
      </c>
      <c r="G245" s="5">
        <v>2</v>
      </c>
      <c r="H245" s="52">
        <f>O245*(1-'Orç-Resumo'!$G$10)</f>
        <v>21.609999999999992</v>
      </c>
      <c r="I245" s="53">
        <f>P245*(1-'Orç-Resumo'!$G$10)</f>
        <v>56.63</v>
      </c>
      <c r="J245" s="54">
        <f t="shared" si="9"/>
        <v>43.219999999999985</v>
      </c>
      <c r="K245" s="55">
        <f t="shared" si="10"/>
        <v>113.26</v>
      </c>
      <c r="L245" s="56">
        <f t="shared" si="11"/>
        <v>156.47999999999999</v>
      </c>
      <c r="M245" s="56">
        <v>0</v>
      </c>
      <c r="N245" s="173"/>
      <c r="O245" s="56">
        <v>21.609999999999992</v>
      </c>
      <c r="P245" s="184" t="s">
        <v>3658</v>
      </c>
    </row>
    <row r="246" spans="2:16" ht="56">
      <c r="B246" s="5" t="s">
        <v>615</v>
      </c>
      <c r="C246" s="51" t="s">
        <v>48</v>
      </c>
      <c r="D246" s="51">
        <v>100697</v>
      </c>
      <c r="E246" s="6" t="s">
        <v>616</v>
      </c>
      <c r="F246" s="51" t="s">
        <v>173</v>
      </c>
      <c r="G246" s="5">
        <v>2</v>
      </c>
      <c r="H246" s="52">
        <f>O246*(1-'Orç-Resumo'!$G$10)</f>
        <v>26.269999999999996</v>
      </c>
      <c r="I246" s="53">
        <f>P246*(1-'Orç-Resumo'!$G$10)</f>
        <v>69.680000000000007</v>
      </c>
      <c r="J246" s="54">
        <f t="shared" si="9"/>
        <v>52.539999999999992</v>
      </c>
      <c r="K246" s="55">
        <f t="shared" si="10"/>
        <v>139.36000000000001</v>
      </c>
      <c r="L246" s="56">
        <f t="shared" si="11"/>
        <v>191.9</v>
      </c>
      <c r="M246" s="56">
        <v>0</v>
      </c>
      <c r="N246" s="173"/>
      <c r="O246" s="56">
        <v>26.269999999999996</v>
      </c>
      <c r="P246" s="184" t="s">
        <v>3659</v>
      </c>
    </row>
    <row r="247" spans="2:16" ht="70">
      <c r="B247" s="5" t="s">
        <v>617</v>
      </c>
      <c r="C247" s="51" t="s">
        <v>48</v>
      </c>
      <c r="D247" s="51">
        <v>90820</v>
      </c>
      <c r="E247" s="6" t="s">
        <v>618</v>
      </c>
      <c r="F247" s="51" t="s">
        <v>173</v>
      </c>
      <c r="G247" s="5">
        <v>1</v>
      </c>
      <c r="H247" s="52">
        <f>O247*(1-'Orç-Resumo'!$G$10)</f>
        <v>350.32</v>
      </c>
      <c r="I247" s="53">
        <f>P247*(1-'Orç-Resumo'!$G$10)</f>
        <v>45.54</v>
      </c>
      <c r="J247" s="54">
        <f t="shared" si="9"/>
        <v>350.32</v>
      </c>
      <c r="K247" s="55">
        <f t="shared" si="10"/>
        <v>45.54</v>
      </c>
      <c r="L247" s="56">
        <f t="shared" si="11"/>
        <v>395.86</v>
      </c>
      <c r="M247" s="56">
        <v>0</v>
      </c>
      <c r="N247" s="173"/>
      <c r="O247" s="56">
        <v>350.32</v>
      </c>
      <c r="P247" s="184" t="s">
        <v>3660</v>
      </c>
    </row>
    <row r="248" spans="2:16" ht="70">
      <c r="B248" s="5" t="s">
        <v>619</v>
      </c>
      <c r="C248" s="51" t="s">
        <v>48</v>
      </c>
      <c r="D248" s="51">
        <v>90822</v>
      </c>
      <c r="E248" s="6" t="s">
        <v>620</v>
      </c>
      <c r="F248" s="51" t="s">
        <v>173</v>
      </c>
      <c r="G248" s="5">
        <v>2</v>
      </c>
      <c r="H248" s="52">
        <f>O248*(1-'Orç-Resumo'!$G$10)</f>
        <v>376.19000000000005</v>
      </c>
      <c r="I248" s="53">
        <f>P248*(1-'Orç-Resumo'!$G$10)</f>
        <v>54.91</v>
      </c>
      <c r="J248" s="54">
        <f t="shared" si="9"/>
        <v>752.38000000000011</v>
      </c>
      <c r="K248" s="55">
        <f t="shared" si="10"/>
        <v>109.82</v>
      </c>
      <c r="L248" s="56">
        <f t="shared" si="11"/>
        <v>862.2</v>
      </c>
      <c r="M248" s="56">
        <v>0</v>
      </c>
      <c r="N248" s="173"/>
      <c r="O248" s="56">
        <v>376.19000000000005</v>
      </c>
      <c r="P248" s="184" t="s">
        <v>3661</v>
      </c>
    </row>
    <row r="249" spans="2:16" ht="70">
      <c r="B249" s="5" t="s">
        <v>621</v>
      </c>
      <c r="C249" s="51" t="s">
        <v>48</v>
      </c>
      <c r="D249" s="51">
        <v>90823</v>
      </c>
      <c r="E249" s="6" t="s">
        <v>622</v>
      </c>
      <c r="F249" s="51" t="s">
        <v>173</v>
      </c>
      <c r="G249" s="5">
        <v>2</v>
      </c>
      <c r="H249" s="52">
        <f>O249*(1-'Orç-Resumo'!$G$10)</f>
        <v>459.5</v>
      </c>
      <c r="I249" s="53">
        <f>P249*(1-'Orç-Resumo'!$G$10)</f>
        <v>59.6</v>
      </c>
      <c r="J249" s="54">
        <f t="shared" si="9"/>
        <v>919</v>
      </c>
      <c r="K249" s="55">
        <f t="shared" si="10"/>
        <v>119.2</v>
      </c>
      <c r="L249" s="56">
        <f t="shared" si="11"/>
        <v>1038.2</v>
      </c>
      <c r="M249" s="56">
        <v>0</v>
      </c>
      <c r="N249" s="173"/>
      <c r="O249" s="56">
        <v>459.5</v>
      </c>
      <c r="P249" s="184" t="s">
        <v>3662</v>
      </c>
    </row>
    <row r="250" spans="2:16" ht="84">
      <c r="B250" s="5" t="s">
        <v>623</v>
      </c>
      <c r="C250" s="51" t="s">
        <v>99</v>
      </c>
      <c r="D250" s="51" t="s">
        <v>624</v>
      </c>
      <c r="E250" s="7" t="s">
        <v>625</v>
      </c>
      <c r="F250" s="51" t="s">
        <v>626</v>
      </c>
      <c r="G250" s="5">
        <v>2</v>
      </c>
      <c r="H250" s="52">
        <f>O250*(1-'Orç-Resumo'!$G$10)</f>
        <v>865.02</v>
      </c>
      <c r="I250" s="53">
        <f>P250*(1-'Orç-Resumo'!$G$10)</f>
        <v>157.41999999999999</v>
      </c>
      <c r="J250" s="54">
        <f t="shared" si="9"/>
        <v>1730.04</v>
      </c>
      <c r="K250" s="55">
        <f t="shared" si="10"/>
        <v>314.83999999999997</v>
      </c>
      <c r="L250" s="56">
        <f t="shared" si="11"/>
        <v>2044.8799999999999</v>
      </c>
      <c r="M250" s="56">
        <v>0</v>
      </c>
      <c r="N250" s="173"/>
      <c r="O250" s="56">
        <v>865.02</v>
      </c>
      <c r="P250" s="184">
        <v>157.41999999999999</v>
      </c>
    </row>
    <row r="251" spans="2:16" ht="84">
      <c r="B251" s="5" t="s">
        <v>627</v>
      </c>
      <c r="C251" s="51" t="s">
        <v>99</v>
      </c>
      <c r="D251" s="51" t="s">
        <v>628</v>
      </c>
      <c r="E251" s="7" t="s">
        <v>629</v>
      </c>
      <c r="F251" s="51" t="s">
        <v>626</v>
      </c>
      <c r="G251" s="5">
        <v>1</v>
      </c>
      <c r="H251" s="52">
        <f>O251*(1-'Orç-Resumo'!$G$10)</f>
        <v>1799.61</v>
      </c>
      <c r="I251" s="53">
        <f>P251*(1-'Orç-Resumo'!$G$10)</f>
        <v>157.41999999999999</v>
      </c>
      <c r="J251" s="54">
        <f t="shared" si="9"/>
        <v>1799.61</v>
      </c>
      <c r="K251" s="55">
        <f t="shared" si="10"/>
        <v>157.41999999999999</v>
      </c>
      <c r="L251" s="56">
        <f t="shared" si="11"/>
        <v>1957.03</v>
      </c>
      <c r="M251" s="56">
        <v>0</v>
      </c>
      <c r="N251" s="173"/>
      <c r="O251" s="56">
        <v>1799.61</v>
      </c>
      <c r="P251" s="184">
        <v>157.41999999999999</v>
      </c>
    </row>
    <row r="252" spans="2:16" ht="98">
      <c r="B252" s="5" t="s">
        <v>630</v>
      </c>
      <c r="C252" s="51" t="s">
        <v>48</v>
      </c>
      <c r="D252" s="51">
        <v>90793</v>
      </c>
      <c r="E252" s="6" t="s">
        <v>631</v>
      </c>
      <c r="F252" s="51" t="s">
        <v>173</v>
      </c>
      <c r="G252" s="5">
        <v>2</v>
      </c>
      <c r="H252" s="52">
        <f>O252*(1-'Orç-Resumo'!$G$10)</f>
        <v>1117.83</v>
      </c>
      <c r="I252" s="53">
        <f>P252*(1-'Orç-Resumo'!$G$10)</f>
        <v>33.01</v>
      </c>
      <c r="J252" s="54">
        <f t="shared" si="9"/>
        <v>2235.66</v>
      </c>
      <c r="K252" s="55">
        <f t="shared" si="10"/>
        <v>66.02</v>
      </c>
      <c r="L252" s="56">
        <f t="shared" si="11"/>
        <v>2301.6799999999998</v>
      </c>
      <c r="M252" s="56">
        <v>0</v>
      </c>
      <c r="N252" s="173"/>
      <c r="O252" s="56">
        <v>1117.83</v>
      </c>
      <c r="P252" s="184" t="s">
        <v>3443</v>
      </c>
    </row>
    <row r="253" spans="2:16" ht="28">
      <c r="B253" s="5" t="s">
        <v>632</v>
      </c>
      <c r="C253" s="51" t="s">
        <v>26</v>
      </c>
      <c r="D253" s="51" t="s">
        <v>633</v>
      </c>
      <c r="E253" s="6" t="s">
        <v>634</v>
      </c>
      <c r="F253" s="51" t="s">
        <v>33</v>
      </c>
      <c r="G253" s="5">
        <v>2</v>
      </c>
      <c r="H253" s="52">
        <f>O253*(1-'Orç-Resumo'!$G$10)</f>
        <v>264.80599999999998</v>
      </c>
      <c r="I253" s="53">
        <f>P253*(1-'Orç-Resumo'!$G$10)</f>
        <v>18.411999999999999</v>
      </c>
      <c r="J253" s="54">
        <f t="shared" si="9"/>
        <v>529.61199999999997</v>
      </c>
      <c r="K253" s="55">
        <f t="shared" si="10"/>
        <v>36.823999999999998</v>
      </c>
      <c r="L253" s="56">
        <f t="shared" si="11"/>
        <v>566.43599999999992</v>
      </c>
      <c r="M253" s="56">
        <v>0</v>
      </c>
      <c r="N253" s="173"/>
      <c r="O253" s="56">
        <v>264.80599999999998</v>
      </c>
      <c r="P253" s="184">
        <v>18.411999999999999</v>
      </c>
    </row>
    <row r="254" spans="2:16" ht="28">
      <c r="B254" s="5" t="s">
        <v>635</v>
      </c>
      <c r="C254" s="51" t="s">
        <v>48</v>
      </c>
      <c r="D254" s="51">
        <v>100701</v>
      </c>
      <c r="E254" s="6" t="s">
        <v>636</v>
      </c>
      <c r="F254" s="51" t="s">
        <v>69</v>
      </c>
      <c r="G254" s="5">
        <v>5</v>
      </c>
      <c r="H254" s="52">
        <f>O254*(1-'Orç-Resumo'!$G$10)</f>
        <v>624.23</v>
      </c>
      <c r="I254" s="53">
        <f>P254*(1-'Orç-Resumo'!$G$10)</f>
        <v>18.52</v>
      </c>
      <c r="J254" s="54">
        <f t="shared" si="9"/>
        <v>3121.15</v>
      </c>
      <c r="K254" s="55">
        <f t="shared" si="10"/>
        <v>92.6</v>
      </c>
      <c r="L254" s="56">
        <f t="shared" si="11"/>
        <v>3213.75</v>
      </c>
      <c r="M254" s="56">
        <v>0</v>
      </c>
      <c r="N254" s="173"/>
      <c r="O254" s="56">
        <v>624.23</v>
      </c>
      <c r="P254" s="184" t="s">
        <v>3663</v>
      </c>
    </row>
    <row r="255" spans="2:16" ht="28">
      <c r="B255" s="5" t="s">
        <v>637</v>
      </c>
      <c r="C255" s="51" t="s">
        <v>48</v>
      </c>
      <c r="D255" s="51">
        <v>90838</v>
      </c>
      <c r="E255" s="6" t="s">
        <v>638</v>
      </c>
      <c r="F255" s="51" t="s">
        <v>173</v>
      </c>
      <c r="G255" s="5">
        <v>1</v>
      </c>
      <c r="H255" s="52">
        <f>O255*(1-'Orç-Resumo'!$G$10)</f>
        <v>1510.2</v>
      </c>
      <c r="I255" s="53">
        <f>P255*(1-'Orç-Resumo'!$G$10)</f>
        <v>131.30000000000001</v>
      </c>
      <c r="J255" s="54">
        <f t="shared" si="9"/>
        <v>1510.2</v>
      </c>
      <c r="K255" s="55">
        <f t="shared" si="10"/>
        <v>131.30000000000001</v>
      </c>
      <c r="L255" s="56">
        <f t="shared" si="11"/>
        <v>1641.5</v>
      </c>
      <c r="M255" s="56">
        <v>0</v>
      </c>
      <c r="N255" s="173"/>
      <c r="O255" s="56">
        <v>1510.2</v>
      </c>
      <c r="P255" s="184" t="s">
        <v>3664</v>
      </c>
    </row>
    <row r="256" spans="2:16" ht="56">
      <c r="B256" s="5" t="s">
        <v>639</v>
      </c>
      <c r="C256" s="51" t="s">
        <v>48</v>
      </c>
      <c r="D256" s="51">
        <v>91338</v>
      </c>
      <c r="E256" s="6" t="s">
        <v>640</v>
      </c>
      <c r="F256" s="51" t="s">
        <v>69</v>
      </c>
      <c r="G256" s="5">
        <v>1</v>
      </c>
      <c r="H256" s="52">
        <f>O256*(1-'Orç-Resumo'!$G$10)</f>
        <v>844.43</v>
      </c>
      <c r="I256" s="53">
        <f>P256*(1-'Orç-Resumo'!$G$10)</f>
        <v>12.7</v>
      </c>
      <c r="J256" s="54">
        <f t="shared" si="9"/>
        <v>844.43</v>
      </c>
      <c r="K256" s="55">
        <f t="shared" si="10"/>
        <v>12.7</v>
      </c>
      <c r="L256" s="56">
        <f t="shared" si="11"/>
        <v>857.13</v>
      </c>
      <c r="M256" s="56">
        <v>0</v>
      </c>
      <c r="N256" s="173"/>
      <c r="O256" s="56">
        <v>844.43</v>
      </c>
      <c r="P256" s="184" t="s">
        <v>2823</v>
      </c>
    </row>
    <row r="257" spans="2:16" ht="56">
      <c r="B257" s="5" t="s">
        <v>641</v>
      </c>
      <c r="C257" s="51" t="s">
        <v>48</v>
      </c>
      <c r="D257" s="51">
        <v>100702</v>
      </c>
      <c r="E257" s="6" t="s">
        <v>642</v>
      </c>
      <c r="F257" s="51" t="s">
        <v>69</v>
      </c>
      <c r="G257" s="5">
        <v>10</v>
      </c>
      <c r="H257" s="52">
        <f>O257*(1-'Orç-Resumo'!$G$10)</f>
        <v>461.14</v>
      </c>
      <c r="I257" s="53">
        <f>P257*(1-'Orç-Resumo'!$G$10)</f>
        <v>10.050000000000001</v>
      </c>
      <c r="J257" s="54">
        <f t="shared" si="9"/>
        <v>4611.3999999999996</v>
      </c>
      <c r="K257" s="55">
        <f t="shared" si="10"/>
        <v>100.5</v>
      </c>
      <c r="L257" s="56">
        <f t="shared" si="11"/>
        <v>4711.8999999999996</v>
      </c>
      <c r="M257" s="56">
        <v>0</v>
      </c>
      <c r="N257" s="173"/>
      <c r="O257" s="56">
        <v>461.14</v>
      </c>
      <c r="P257" s="184" t="s">
        <v>2704</v>
      </c>
    </row>
    <row r="258" spans="2:16" ht="56">
      <c r="B258" s="5" t="s">
        <v>644</v>
      </c>
      <c r="C258" s="51" t="s">
        <v>48</v>
      </c>
      <c r="D258" s="51">
        <v>94569</v>
      </c>
      <c r="E258" s="6" t="s">
        <v>645</v>
      </c>
      <c r="F258" s="51" t="s">
        <v>69</v>
      </c>
      <c r="G258" s="5">
        <v>5</v>
      </c>
      <c r="H258" s="52">
        <f>O258*(1-'Orç-Resumo'!$G$10)</f>
        <v>656.07999999999993</v>
      </c>
      <c r="I258" s="53">
        <f>P258*(1-'Orç-Resumo'!$G$10)</f>
        <v>36.08</v>
      </c>
      <c r="J258" s="54">
        <f t="shared" si="9"/>
        <v>3280.3999999999996</v>
      </c>
      <c r="K258" s="55">
        <f t="shared" si="10"/>
        <v>180.39999999999998</v>
      </c>
      <c r="L258" s="56">
        <f t="shared" si="11"/>
        <v>3460.7999999999997</v>
      </c>
      <c r="M258" s="56">
        <v>0</v>
      </c>
      <c r="N258" s="173"/>
      <c r="O258" s="56">
        <v>656.07999999999993</v>
      </c>
      <c r="P258" s="184" t="s">
        <v>3665</v>
      </c>
    </row>
    <row r="259" spans="2:16" ht="84">
      <c r="B259" s="5" t="s">
        <v>646</v>
      </c>
      <c r="C259" s="51" t="s">
        <v>48</v>
      </c>
      <c r="D259" s="51">
        <v>94570</v>
      </c>
      <c r="E259" s="6" t="s">
        <v>647</v>
      </c>
      <c r="F259" s="51" t="s">
        <v>69</v>
      </c>
      <c r="G259" s="5">
        <v>5</v>
      </c>
      <c r="H259" s="52">
        <f>O259*(1-'Orç-Resumo'!$G$10)</f>
        <v>353.33000000000004</v>
      </c>
      <c r="I259" s="53">
        <f>P259*(1-'Orç-Resumo'!$G$10)</f>
        <v>11.15</v>
      </c>
      <c r="J259" s="54">
        <f t="shared" si="9"/>
        <v>1766.65</v>
      </c>
      <c r="K259" s="55">
        <f t="shared" si="10"/>
        <v>55.75</v>
      </c>
      <c r="L259" s="56">
        <f t="shared" si="11"/>
        <v>1822.4</v>
      </c>
      <c r="M259" s="56">
        <v>0</v>
      </c>
      <c r="N259" s="173"/>
      <c r="O259" s="56">
        <v>353.33000000000004</v>
      </c>
      <c r="P259" s="184" t="s">
        <v>2409</v>
      </c>
    </row>
    <row r="260" spans="2:16" ht="56">
      <c r="B260" s="5" t="s">
        <v>648</v>
      </c>
      <c r="C260" s="51" t="s">
        <v>48</v>
      </c>
      <c r="D260" s="51">
        <v>100674</v>
      </c>
      <c r="E260" s="6" t="s">
        <v>649</v>
      </c>
      <c r="F260" s="51" t="s">
        <v>69</v>
      </c>
      <c r="G260" s="5">
        <v>5</v>
      </c>
      <c r="H260" s="52">
        <f>O260*(1-'Orç-Resumo'!$G$10)</f>
        <v>766.87</v>
      </c>
      <c r="I260" s="53">
        <f>P260*(1-'Orç-Resumo'!$G$10)</f>
        <v>26.5</v>
      </c>
      <c r="J260" s="54">
        <f t="shared" si="9"/>
        <v>3834.35</v>
      </c>
      <c r="K260" s="55">
        <f t="shared" si="10"/>
        <v>132.5</v>
      </c>
      <c r="L260" s="56">
        <f t="shared" si="11"/>
        <v>3966.85</v>
      </c>
      <c r="M260" s="56">
        <v>0</v>
      </c>
      <c r="N260" s="173"/>
      <c r="O260" s="56">
        <v>766.87</v>
      </c>
      <c r="P260" s="184" t="s">
        <v>3666</v>
      </c>
    </row>
    <row r="261" spans="2:16" ht="84">
      <c r="B261" s="5" t="s">
        <v>650</v>
      </c>
      <c r="C261" s="51" t="s">
        <v>48</v>
      </c>
      <c r="D261" s="51">
        <v>94573</v>
      </c>
      <c r="E261" s="6" t="s">
        <v>651</v>
      </c>
      <c r="F261" s="51" t="s">
        <v>69</v>
      </c>
      <c r="G261" s="5">
        <v>5</v>
      </c>
      <c r="H261" s="52">
        <f>O261*(1-'Orç-Resumo'!$G$10)</f>
        <v>394.78</v>
      </c>
      <c r="I261" s="53">
        <f>P261*(1-'Orç-Resumo'!$G$10)</f>
        <v>11.12</v>
      </c>
      <c r="J261" s="54">
        <f t="shared" si="9"/>
        <v>1973.8999999999999</v>
      </c>
      <c r="K261" s="55">
        <f t="shared" si="10"/>
        <v>55.599999999999994</v>
      </c>
      <c r="L261" s="56">
        <f t="shared" si="11"/>
        <v>2029.4999999999998</v>
      </c>
      <c r="M261" s="56">
        <v>0</v>
      </c>
      <c r="N261" s="173"/>
      <c r="O261" s="56">
        <v>394.78</v>
      </c>
      <c r="P261" s="184" t="s">
        <v>3667</v>
      </c>
    </row>
    <row r="262" spans="2:16" ht="28">
      <c r="B262" s="5" t="s">
        <v>652</v>
      </c>
      <c r="C262" s="51" t="s">
        <v>99</v>
      </c>
      <c r="D262" s="51" t="s">
        <v>653</v>
      </c>
      <c r="E262" s="6" t="s">
        <v>654</v>
      </c>
      <c r="F262" s="51" t="s">
        <v>113</v>
      </c>
      <c r="G262" s="5">
        <v>20</v>
      </c>
      <c r="H262" s="52">
        <f>O262*(1-'Orç-Resumo'!$G$10)</f>
        <v>685.59</v>
      </c>
      <c r="I262" s="53">
        <f>P262*(1-'Orç-Resumo'!$G$10)</f>
        <v>90.67</v>
      </c>
      <c r="J262" s="54">
        <f t="shared" si="9"/>
        <v>13711.800000000001</v>
      </c>
      <c r="K262" s="55">
        <f t="shared" si="10"/>
        <v>1813.4</v>
      </c>
      <c r="L262" s="56">
        <f t="shared" si="11"/>
        <v>15525.2</v>
      </c>
      <c r="M262" s="56">
        <v>0</v>
      </c>
      <c r="N262" s="173"/>
      <c r="O262" s="56">
        <v>685.59</v>
      </c>
      <c r="P262" s="184">
        <v>90.67</v>
      </c>
    </row>
    <row r="263" spans="2:16" ht="42">
      <c r="B263" s="5" t="s">
        <v>655</v>
      </c>
      <c r="C263" s="51" t="s">
        <v>48</v>
      </c>
      <c r="D263" s="51">
        <v>99861</v>
      </c>
      <c r="E263" s="6" t="s">
        <v>656</v>
      </c>
      <c r="F263" s="51" t="s">
        <v>69</v>
      </c>
      <c r="G263" s="5">
        <v>20</v>
      </c>
      <c r="H263" s="52">
        <f>O263*(1-'Orç-Resumo'!$G$10)</f>
        <v>348.32000000000005</v>
      </c>
      <c r="I263" s="53">
        <f>P263*(1-'Orç-Resumo'!$G$10)</f>
        <v>379.65</v>
      </c>
      <c r="J263" s="54">
        <f t="shared" si="9"/>
        <v>6966.4000000000015</v>
      </c>
      <c r="K263" s="55">
        <f t="shared" si="10"/>
        <v>7593</v>
      </c>
      <c r="L263" s="56">
        <f t="shared" si="11"/>
        <v>14559.400000000001</v>
      </c>
      <c r="M263" s="56">
        <v>0</v>
      </c>
      <c r="N263" s="173"/>
      <c r="O263" s="56">
        <v>348.32000000000005</v>
      </c>
      <c r="P263" s="184" t="s">
        <v>3668</v>
      </c>
    </row>
    <row r="264" spans="2:16" ht="28">
      <c r="B264" s="5" t="s">
        <v>657</v>
      </c>
      <c r="C264" s="51" t="s">
        <v>26</v>
      </c>
      <c r="D264" s="51" t="s">
        <v>658</v>
      </c>
      <c r="E264" s="6" t="s">
        <v>659</v>
      </c>
      <c r="F264" s="51" t="s">
        <v>107</v>
      </c>
      <c r="G264" s="5">
        <v>10</v>
      </c>
      <c r="H264" s="52">
        <f>O264*(1-'Orç-Resumo'!$G$10)</f>
        <v>396.39599999999996</v>
      </c>
      <c r="I264" s="53">
        <f>P264*(1-'Orç-Resumo'!$G$10)</f>
        <v>59.480000000000004</v>
      </c>
      <c r="J264" s="54">
        <f t="shared" si="9"/>
        <v>3963.9599999999996</v>
      </c>
      <c r="K264" s="55">
        <f t="shared" si="10"/>
        <v>594.80000000000007</v>
      </c>
      <c r="L264" s="56">
        <f t="shared" si="11"/>
        <v>4558.7599999999993</v>
      </c>
      <c r="M264" s="56">
        <v>0</v>
      </c>
      <c r="N264" s="173"/>
      <c r="O264" s="56">
        <v>396.39599999999996</v>
      </c>
      <c r="P264" s="184">
        <v>59.480000000000004</v>
      </c>
    </row>
    <row r="265" spans="2:16" ht="28">
      <c r="B265" s="5" t="s">
        <v>660</v>
      </c>
      <c r="C265" s="51" t="s">
        <v>99</v>
      </c>
      <c r="D265" s="51" t="s">
        <v>661</v>
      </c>
      <c r="E265" s="6" t="s">
        <v>662</v>
      </c>
      <c r="F265" s="51" t="s">
        <v>626</v>
      </c>
      <c r="G265" s="5">
        <v>1</v>
      </c>
      <c r="H265" s="52">
        <f>O265*(1-'Orç-Resumo'!$G$10)</f>
        <v>919.47</v>
      </c>
      <c r="I265" s="53">
        <f>P265*(1-'Orç-Resumo'!$G$10)</f>
        <v>18.13</v>
      </c>
      <c r="J265" s="54">
        <f t="shared" si="9"/>
        <v>919.47</v>
      </c>
      <c r="K265" s="55">
        <f t="shared" si="10"/>
        <v>18.13</v>
      </c>
      <c r="L265" s="56">
        <f t="shared" si="11"/>
        <v>937.6</v>
      </c>
      <c r="M265" s="56">
        <v>0</v>
      </c>
      <c r="N265" s="173"/>
      <c r="O265" s="56">
        <v>919.47</v>
      </c>
      <c r="P265" s="184">
        <v>18.13</v>
      </c>
    </row>
    <row r="266" spans="2:16" ht="42">
      <c r="B266" s="5" t="s">
        <v>663</v>
      </c>
      <c r="C266" s="51" t="s">
        <v>26</v>
      </c>
      <c r="D266" s="51" t="s">
        <v>664</v>
      </c>
      <c r="E266" s="6" t="s">
        <v>665</v>
      </c>
      <c r="F266" s="51" t="s">
        <v>107</v>
      </c>
      <c r="G266" s="5">
        <v>100</v>
      </c>
      <c r="H266" s="52">
        <f>O266*(1-'Orç-Resumo'!$G$10)</f>
        <v>50.110000000000007</v>
      </c>
      <c r="I266" s="53">
        <f>P266*(1-'Orç-Resumo'!$G$10)</f>
        <v>92.44</v>
      </c>
      <c r="J266" s="54">
        <f t="shared" si="9"/>
        <v>5011.0000000000009</v>
      </c>
      <c r="K266" s="55">
        <f t="shared" si="10"/>
        <v>9244</v>
      </c>
      <c r="L266" s="56">
        <f t="shared" si="11"/>
        <v>14255</v>
      </c>
      <c r="M266" s="56">
        <v>0</v>
      </c>
      <c r="N266" s="173"/>
      <c r="O266" s="56">
        <v>50.110000000000007</v>
      </c>
      <c r="P266" s="184">
        <v>92.44</v>
      </c>
    </row>
    <row r="267" spans="2:16" ht="28">
      <c r="B267" s="5" t="s">
        <v>666</v>
      </c>
      <c r="C267" s="51" t="s">
        <v>99</v>
      </c>
      <c r="D267" s="51" t="s">
        <v>667</v>
      </c>
      <c r="E267" s="6" t="s">
        <v>668</v>
      </c>
      <c r="F267" s="51" t="s">
        <v>333</v>
      </c>
      <c r="G267" s="5">
        <v>1</v>
      </c>
      <c r="H267" s="52">
        <f>O267*(1-'Orç-Resumo'!$G$10)</f>
        <v>111.99</v>
      </c>
      <c r="I267" s="53">
        <f>P267*(1-'Orç-Resumo'!$G$10)</f>
        <v>30.22</v>
      </c>
      <c r="J267" s="54">
        <f t="shared" si="9"/>
        <v>111.99</v>
      </c>
      <c r="K267" s="55">
        <f t="shared" si="10"/>
        <v>30.22</v>
      </c>
      <c r="L267" s="56">
        <f t="shared" si="11"/>
        <v>142.20999999999998</v>
      </c>
      <c r="M267" s="56">
        <v>0</v>
      </c>
      <c r="N267" s="173"/>
      <c r="O267" s="56">
        <v>111.99</v>
      </c>
      <c r="P267" s="184">
        <v>30.22</v>
      </c>
    </row>
    <row r="268" spans="2:16" ht="28">
      <c r="B268" s="5" t="s">
        <v>669</v>
      </c>
      <c r="C268" s="51" t="s">
        <v>99</v>
      </c>
      <c r="D268" s="51" t="s">
        <v>670</v>
      </c>
      <c r="E268" s="6" t="s">
        <v>671</v>
      </c>
      <c r="F268" s="51" t="s">
        <v>626</v>
      </c>
      <c r="G268" s="5">
        <v>1</v>
      </c>
      <c r="H268" s="52">
        <f>O268*(1-'Orç-Resumo'!$G$10)</f>
        <v>32.74</v>
      </c>
      <c r="I268" s="53">
        <f>P268*(1-'Orç-Resumo'!$G$10)</f>
        <v>1.84</v>
      </c>
      <c r="J268" s="54">
        <f t="shared" si="9"/>
        <v>32.74</v>
      </c>
      <c r="K268" s="55">
        <f t="shared" si="10"/>
        <v>1.84</v>
      </c>
      <c r="L268" s="56">
        <f t="shared" si="11"/>
        <v>34.580000000000005</v>
      </c>
      <c r="M268" s="56">
        <v>0</v>
      </c>
      <c r="N268" s="173"/>
      <c r="O268" s="56">
        <v>32.74</v>
      </c>
      <c r="P268" s="184">
        <v>1.84</v>
      </c>
    </row>
    <row r="269" spans="2:16" ht="28">
      <c r="B269" s="5" t="s">
        <v>672</v>
      </c>
      <c r="C269" s="51" t="s">
        <v>26</v>
      </c>
      <c r="D269" s="51" t="s">
        <v>673</v>
      </c>
      <c r="E269" s="6" t="s">
        <v>674</v>
      </c>
      <c r="F269" s="51" t="s">
        <v>69</v>
      </c>
      <c r="G269" s="5">
        <v>5</v>
      </c>
      <c r="H269" s="52">
        <f>O269*(1-'Orç-Resumo'!$G$10)</f>
        <v>322.57720000000006</v>
      </c>
      <c r="I269" s="53">
        <f>P269*(1-'Orç-Resumo'!$G$10)</f>
        <v>445.15</v>
      </c>
      <c r="J269" s="54">
        <f t="shared" si="9"/>
        <v>1612.8860000000004</v>
      </c>
      <c r="K269" s="55">
        <f t="shared" si="10"/>
        <v>2225.75</v>
      </c>
      <c r="L269" s="56">
        <f t="shared" si="11"/>
        <v>3838.6360000000004</v>
      </c>
      <c r="M269" s="56">
        <v>0</v>
      </c>
      <c r="N269" s="173"/>
      <c r="O269" s="56">
        <v>322.57720000000006</v>
      </c>
      <c r="P269" s="184">
        <v>445.15</v>
      </c>
    </row>
    <row r="270" spans="2:16" ht="28">
      <c r="B270" s="5" t="s">
        <v>675</v>
      </c>
      <c r="C270" s="51" t="s">
        <v>26</v>
      </c>
      <c r="D270" s="51" t="s">
        <v>676</v>
      </c>
      <c r="E270" s="6" t="s">
        <v>677</v>
      </c>
      <c r="F270" s="51" t="s">
        <v>107</v>
      </c>
      <c r="G270" s="5">
        <v>100</v>
      </c>
      <c r="H270" s="52">
        <f>O270*(1-'Orç-Resumo'!$G$10)</f>
        <v>47.873780000000004</v>
      </c>
      <c r="I270" s="53">
        <f>P270*(1-'Orç-Resumo'!$G$10)</f>
        <v>23.299999999999997</v>
      </c>
      <c r="J270" s="54">
        <f t="shared" si="9"/>
        <v>4787.3780000000006</v>
      </c>
      <c r="K270" s="55">
        <f t="shared" si="10"/>
        <v>2329.9999999999995</v>
      </c>
      <c r="L270" s="56">
        <f t="shared" si="11"/>
        <v>7117.3780000000006</v>
      </c>
      <c r="M270" s="56">
        <v>0</v>
      </c>
      <c r="N270" s="173"/>
      <c r="O270" s="56">
        <v>47.873780000000004</v>
      </c>
      <c r="P270" s="184">
        <v>23.299999999999997</v>
      </c>
    </row>
    <row r="271" spans="2:16">
      <c r="B271" s="5" t="s">
        <v>678</v>
      </c>
      <c r="C271" s="51" t="s">
        <v>21</v>
      </c>
      <c r="D271" s="51" t="s">
        <v>21</v>
      </c>
      <c r="E271" s="6" t="s">
        <v>679</v>
      </c>
      <c r="F271" s="51" t="s">
        <v>23</v>
      </c>
      <c r="G271" s="5"/>
      <c r="H271" s="52"/>
      <c r="I271" s="53"/>
      <c r="J271" s="54"/>
      <c r="K271" s="55"/>
      <c r="L271" s="56"/>
      <c r="M271" s="56">
        <f>SUM(L272:L281)</f>
        <v>6672.0243499999997</v>
      </c>
      <c r="N271" s="173"/>
      <c r="O271" s="56" t="s">
        <v>24</v>
      </c>
      <c r="P271" s="184" t="s">
        <v>24</v>
      </c>
    </row>
    <row r="272" spans="2:16" ht="28">
      <c r="B272" s="5" t="s">
        <v>680</v>
      </c>
      <c r="C272" s="51" t="s">
        <v>48</v>
      </c>
      <c r="D272" s="51">
        <v>102188</v>
      </c>
      <c r="E272" s="6" t="s">
        <v>681</v>
      </c>
      <c r="F272" s="51" t="s">
        <v>173</v>
      </c>
      <c r="G272" s="5">
        <v>1</v>
      </c>
      <c r="H272" s="52">
        <f>O272*(1-'Orç-Resumo'!$G$10)</f>
        <v>998.93000000000006</v>
      </c>
      <c r="I272" s="53">
        <f>P272*(1-'Orç-Resumo'!$G$10)</f>
        <v>74.459999999999994</v>
      </c>
      <c r="J272" s="54">
        <f t="shared" si="9"/>
        <v>998.93000000000006</v>
      </c>
      <c r="K272" s="55">
        <f t="shared" si="10"/>
        <v>74.459999999999994</v>
      </c>
      <c r="L272" s="56">
        <f t="shared" si="11"/>
        <v>1073.3900000000001</v>
      </c>
      <c r="M272" s="56">
        <v>0</v>
      </c>
      <c r="N272" s="173"/>
      <c r="O272" s="56">
        <v>998.93000000000006</v>
      </c>
      <c r="P272" s="184" t="s">
        <v>3669</v>
      </c>
    </row>
    <row r="273" spans="2:16" ht="84">
      <c r="B273" s="5" t="s">
        <v>682</v>
      </c>
      <c r="C273" s="51" t="s">
        <v>48</v>
      </c>
      <c r="D273" s="51">
        <v>102189</v>
      </c>
      <c r="E273" s="6" t="s">
        <v>683</v>
      </c>
      <c r="F273" s="51" t="s">
        <v>173</v>
      </c>
      <c r="G273" s="5">
        <v>1</v>
      </c>
      <c r="H273" s="52">
        <f>O273*(1-'Orç-Resumo'!$G$10)</f>
        <v>213.25</v>
      </c>
      <c r="I273" s="53">
        <f>P273*(1-'Orç-Resumo'!$G$10)</f>
        <v>82.88</v>
      </c>
      <c r="J273" s="54">
        <f t="shared" ref="J273:J336" si="12">G273*H273</f>
        <v>213.25</v>
      </c>
      <c r="K273" s="55">
        <f t="shared" ref="K273:K336" si="13">G273*I273</f>
        <v>82.88</v>
      </c>
      <c r="L273" s="56">
        <f t="shared" ref="L273:L336" si="14">J273+K273</f>
        <v>296.13</v>
      </c>
      <c r="M273" s="56">
        <v>0</v>
      </c>
      <c r="N273" s="173"/>
      <c r="O273" s="56">
        <v>213.25</v>
      </c>
      <c r="P273" s="184" t="s">
        <v>3670</v>
      </c>
    </row>
    <row r="274" spans="2:16" ht="28">
      <c r="B274" s="5" t="s">
        <v>684</v>
      </c>
      <c r="C274" s="51" t="s">
        <v>48</v>
      </c>
      <c r="D274" s="51">
        <v>100705</v>
      </c>
      <c r="E274" s="6" t="s">
        <v>685</v>
      </c>
      <c r="F274" s="51" t="s">
        <v>173</v>
      </c>
      <c r="G274" s="5">
        <v>1</v>
      </c>
      <c r="H274" s="52">
        <f>O274*(1-'Orç-Resumo'!$G$10)</f>
        <v>55.330000000000005</v>
      </c>
      <c r="I274" s="53">
        <f>P274*(1-'Orç-Resumo'!$G$10)</f>
        <v>32.479999999999997</v>
      </c>
      <c r="J274" s="54">
        <f t="shared" si="12"/>
        <v>55.330000000000005</v>
      </c>
      <c r="K274" s="55">
        <f t="shared" si="13"/>
        <v>32.479999999999997</v>
      </c>
      <c r="L274" s="56">
        <f t="shared" si="14"/>
        <v>87.81</v>
      </c>
      <c r="M274" s="56">
        <v>0</v>
      </c>
      <c r="N274" s="173"/>
      <c r="O274" s="56">
        <v>55.330000000000005</v>
      </c>
      <c r="P274" s="184" t="s">
        <v>3671</v>
      </c>
    </row>
    <row r="275" spans="2:16" ht="56">
      <c r="B275" s="5" t="s">
        <v>686</v>
      </c>
      <c r="C275" s="51" t="s">
        <v>48</v>
      </c>
      <c r="D275" s="51">
        <v>100709</v>
      </c>
      <c r="E275" s="6" t="s">
        <v>687</v>
      </c>
      <c r="F275" s="51" t="s">
        <v>173</v>
      </c>
      <c r="G275" s="5">
        <v>6</v>
      </c>
      <c r="H275" s="52">
        <f>O275*(1-'Orç-Resumo'!$G$10)</f>
        <v>32.239999999999995</v>
      </c>
      <c r="I275" s="53">
        <f>P275*(1-'Orç-Resumo'!$G$10)</f>
        <v>32.58</v>
      </c>
      <c r="J275" s="54">
        <f t="shared" si="12"/>
        <v>193.43999999999997</v>
      </c>
      <c r="K275" s="55">
        <f t="shared" si="13"/>
        <v>195.48</v>
      </c>
      <c r="L275" s="56">
        <f t="shared" si="14"/>
        <v>388.91999999999996</v>
      </c>
      <c r="M275" s="56">
        <v>0</v>
      </c>
      <c r="N275" s="173"/>
      <c r="O275" s="56">
        <v>32.239999999999995</v>
      </c>
      <c r="P275" s="184" t="s">
        <v>3672</v>
      </c>
    </row>
    <row r="276" spans="2:16" ht="28">
      <c r="B276" s="5" t="s">
        <v>688</v>
      </c>
      <c r="C276" s="51" t="s">
        <v>26</v>
      </c>
      <c r="D276" s="51" t="s">
        <v>689</v>
      </c>
      <c r="E276" s="6" t="s">
        <v>690</v>
      </c>
      <c r="F276" s="51" t="s">
        <v>33</v>
      </c>
      <c r="G276" s="5">
        <v>1</v>
      </c>
      <c r="H276" s="52">
        <f>O276*(1-'Orç-Resumo'!$G$10)</f>
        <v>138.57249000000002</v>
      </c>
      <c r="I276" s="53">
        <f>P276*(1-'Orç-Resumo'!$G$10)</f>
        <v>27.265840000000001</v>
      </c>
      <c r="J276" s="54">
        <f t="shared" si="12"/>
        <v>138.57249000000002</v>
      </c>
      <c r="K276" s="55">
        <f t="shared" si="13"/>
        <v>27.265840000000001</v>
      </c>
      <c r="L276" s="56">
        <f t="shared" si="14"/>
        <v>165.83833000000001</v>
      </c>
      <c r="M276" s="56">
        <v>0</v>
      </c>
      <c r="N276" s="173"/>
      <c r="O276" s="56">
        <v>138.57249000000002</v>
      </c>
      <c r="P276" s="184">
        <v>27.265840000000001</v>
      </c>
    </row>
    <row r="277" spans="2:16" ht="56">
      <c r="B277" s="5" t="s">
        <v>691</v>
      </c>
      <c r="C277" s="51" t="s">
        <v>48</v>
      </c>
      <c r="D277" s="51">
        <v>91306</v>
      </c>
      <c r="E277" s="6" t="s">
        <v>692</v>
      </c>
      <c r="F277" s="51" t="s">
        <v>173</v>
      </c>
      <c r="G277" s="5">
        <v>2</v>
      </c>
      <c r="H277" s="52">
        <f>O277*(1-'Orç-Resumo'!$G$10)</f>
        <v>149.41</v>
      </c>
      <c r="I277" s="53">
        <f>P277*(1-'Orç-Resumo'!$G$10)</f>
        <v>27.25</v>
      </c>
      <c r="J277" s="54">
        <f t="shared" si="12"/>
        <v>298.82</v>
      </c>
      <c r="K277" s="55">
        <f t="shared" si="13"/>
        <v>54.5</v>
      </c>
      <c r="L277" s="56">
        <f t="shared" si="14"/>
        <v>353.32</v>
      </c>
      <c r="M277" s="56">
        <v>0</v>
      </c>
      <c r="N277" s="173"/>
      <c r="O277" s="56">
        <v>149.41</v>
      </c>
      <c r="P277" s="184" t="s">
        <v>3673</v>
      </c>
    </row>
    <row r="278" spans="2:16" ht="56">
      <c r="B278" s="5" t="s">
        <v>693</v>
      </c>
      <c r="C278" s="51" t="s">
        <v>48</v>
      </c>
      <c r="D278" s="51">
        <v>90831</v>
      </c>
      <c r="E278" s="6" t="s">
        <v>694</v>
      </c>
      <c r="F278" s="51" t="s">
        <v>173</v>
      </c>
      <c r="G278" s="5">
        <v>2</v>
      </c>
      <c r="H278" s="52">
        <f>O278*(1-'Orç-Resumo'!$G$10)</f>
        <v>149.41</v>
      </c>
      <c r="I278" s="53">
        <f>P278*(1-'Orç-Resumo'!$G$10)</f>
        <v>27.25</v>
      </c>
      <c r="J278" s="54">
        <f t="shared" si="12"/>
        <v>298.82</v>
      </c>
      <c r="K278" s="55">
        <f t="shared" si="13"/>
        <v>54.5</v>
      </c>
      <c r="L278" s="56">
        <f t="shared" si="14"/>
        <v>353.32</v>
      </c>
      <c r="M278" s="56">
        <v>0</v>
      </c>
      <c r="N278" s="173"/>
      <c r="O278" s="56">
        <v>149.41</v>
      </c>
      <c r="P278" s="184" t="s">
        <v>3673</v>
      </c>
    </row>
    <row r="279" spans="2:16" ht="56">
      <c r="B279" s="5" t="s">
        <v>695</v>
      </c>
      <c r="C279" s="51" t="s">
        <v>48</v>
      </c>
      <c r="D279" s="51">
        <v>90830</v>
      </c>
      <c r="E279" s="6" t="s">
        <v>696</v>
      </c>
      <c r="F279" s="51" t="s">
        <v>173</v>
      </c>
      <c r="G279" s="5">
        <v>1</v>
      </c>
      <c r="H279" s="52">
        <f>O279*(1-'Orç-Resumo'!$G$10)</f>
        <v>166.82</v>
      </c>
      <c r="I279" s="53">
        <f>P279*(1-'Orç-Resumo'!$G$10)</f>
        <v>35.590000000000003</v>
      </c>
      <c r="J279" s="54">
        <f t="shared" si="12"/>
        <v>166.82</v>
      </c>
      <c r="K279" s="55">
        <f t="shared" si="13"/>
        <v>35.590000000000003</v>
      </c>
      <c r="L279" s="56">
        <f t="shared" si="14"/>
        <v>202.41</v>
      </c>
      <c r="M279" s="56">
        <v>0</v>
      </c>
      <c r="N279" s="173"/>
      <c r="O279" s="56">
        <v>166.82</v>
      </c>
      <c r="P279" s="184" t="s">
        <v>3674</v>
      </c>
    </row>
    <row r="280" spans="2:16" ht="42">
      <c r="B280" s="5" t="s">
        <v>697</v>
      </c>
      <c r="C280" s="51" t="s">
        <v>26</v>
      </c>
      <c r="D280" s="51" t="s">
        <v>698</v>
      </c>
      <c r="E280" s="6" t="s">
        <v>699</v>
      </c>
      <c r="F280" s="51" t="s">
        <v>33</v>
      </c>
      <c r="G280" s="5">
        <v>1</v>
      </c>
      <c r="H280" s="52">
        <f>O280*(1-'Orç-Resumo'!$G$10)</f>
        <v>80.499950000000013</v>
      </c>
      <c r="I280" s="53">
        <f>P280*(1-'Orç-Resumo'!$G$10)</f>
        <v>35.606070000000003</v>
      </c>
      <c r="J280" s="54">
        <f t="shared" si="12"/>
        <v>80.499950000000013</v>
      </c>
      <c r="K280" s="55">
        <f t="shared" si="13"/>
        <v>35.606070000000003</v>
      </c>
      <c r="L280" s="56">
        <f t="shared" si="14"/>
        <v>116.10602000000002</v>
      </c>
      <c r="M280" s="56">
        <v>0</v>
      </c>
      <c r="N280" s="173"/>
      <c r="O280" s="56">
        <v>80.499950000000013</v>
      </c>
      <c r="P280" s="184">
        <v>35.606070000000003</v>
      </c>
    </row>
    <row r="281" spans="2:16" ht="84">
      <c r="B281" s="5" t="s">
        <v>700</v>
      </c>
      <c r="C281" s="51" t="s">
        <v>26</v>
      </c>
      <c r="D281" s="51" t="s">
        <v>701</v>
      </c>
      <c r="E281" s="6" t="s">
        <v>702</v>
      </c>
      <c r="F281" s="51" t="s">
        <v>33</v>
      </c>
      <c r="G281" s="5">
        <v>1</v>
      </c>
      <c r="H281" s="52">
        <f>O281*(1-'Orç-Resumo'!$G$10)</f>
        <v>2697.02</v>
      </c>
      <c r="I281" s="53">
        <f>P281*(1-'Orç-Resumo'!$G$10)</f>
        <v>937.76</v>
      </c>
      <c r="J281" s="54">
        <f t="shared" si="12"/>
        <v>2697.02</v>
      </c>
      <c r="K281" s="55">
        <f t="shared" si="13"/>
        <v>937.76</v>
      </c>
      <c r="L281" s="56">
        <f t="shared" si="14"/>
        <v>3634.7799999999997</v>
      </c>
      <c r="M281" s="56">
        <v>0</v>
      </c>
      <c r="N281" s="173"/>
      <c r="O281" s="56">
        <v>2697.02</v>
      </c>
      <c r="P281" s="184">
        <v>937.76</v>
      </c>
    </row>
    <row r="282" spans="2:16">
      <c r="B282" s="5" t="s">
        <v>703</v>
      </c>
      <c r="C282" s="51" t="s">
        <v>21</v>
      </c>
      <c r="D282" s="51" t="s">
        <v>21</v>
      </c>
      <c r="E282" s="6" t="s">
        <v>704</v>
      </c>
      <c r="F282" s="51" t="s">
        <v>23</v>
      </c>
      <c r="G282" s="5"/>
      <c r="H282" s="52"/>
      <c r="I282" s="53"/>
      <c r="J282" s="54"/>
      <c r="K282" s="55"/>
      <c r="L282" s="56"/>
      <c r="M282" s="56">
        <f>SUM(L283:L304)</f>
        <v>40652.696346776989</v>
      </c>
      <c r="N282" s="173"/>
      <c r="O282" s="56" t="s">
        <v>24</v>
      </c>
      <c r="P282" s="184" t="s">
        <v>24</v>
      </c>
    </row>
    <row r="283" spans="2:16" ht="70">
      <c r="B283" s="5" t="s">
        <v>705</v>
      </c>
      <c r="C283" s="51" t="s">
        <v>26</v>
      </c>
      <c r="D283" s="51" t="s">
        <v>706</v>
      </c>
      <c r="E283" s="6" t="s">
        <v>707</v>
      </c>
      <c r="F283" s="51" t="s">
        <v>69</v>
      </c>
      <c r="G283" s="5">
        <v>50</v>
      </c>
      <c r="H283" s="52">
        <f>O283*(1-'Orç-Resumo'!$G$10)</f>
        <v>13.192000000000002</v>
      </c>
      <c r="I283" s="53">
        <f>P283*(1-'Orç-Resumo'!$G$10)</f>
        <v>4.37</v>
      </c>
      <c r="J283" s="54">
        <f t="shared" si="12"/>
        <v>659.60000000000014</v>
      </c>
      <c r="K283" s="55">
        <f t="shared" si="13"/>
        <v>218.5</v>
      </c>
      <c r="L283" s="56">
        <f t="shared" si="14"/>
        <v>878.10000000000014</v>
      </c>
      <c r="M283" s="56">
        <v>0</v>
      </c>
      <c r="N283" s="173"/>
      <c r="O283" s="56">
        <v>13.192000000000002</v>
      </c>
      <c r="P283" s="184">
        <v>4.37</v>
      </c>
    </row>
    <row r="284" spans="2:16" ht="84">
      <c r="B284" s="5" t="s">
        <v>708</v>
      </c>
      <c r="C284" s="51" t="s">
        <v>48</v>
      </c>
      <c r="D284" s="51">
        <v>92543</v>
      </c>
      <c r="E284" s="6" t="s">
        <v>709</v>
      </c>
      <c r="F284" s="51" t="s">
        <v>69</v>
      </c>
      <c r="G284" s="5">
        <v>10</v>
      </c>
      <c r="H284" s="52">
        <f>O284*(1-'Orç-Resumo'!$G$10)</f>
        <v>22.07</v>
      </c>
      <c r="I284" s="53">
        <f>P284*(1-'Orç-Resumo'!$G$10)</f>
        <v>4.67</v>
      </c>
      <c r="J284" s="54">
        <f t="shared" si="12"/>
        <v>220.7</v>
      </c>
      <c r="K284" s="55">
        <f t="shared" si="13"/>
        <v>46.7</v>
      </c>
      <c r="L284" s="56">
        <f t="shared" si="14"/>
        <v>267.39999999999998</v>
      </c>
      <c r="M284" s="56">
        <v>0</v>
      </c>
      <c r="N284" s="173"/>
      <c r="O284" s="56">
        <v>22.07</v>
      </c>
      <c r="P284" s="184" t="s">
        <v>1928</v>
      </c>
    </row>
    <row r="285" spans="2:16" ht="84">
      <c r="B285" s="5" t="s">
        <v>710</v>
      </c>
      <c r="C285" s="51" t="s">
        <v>48</v>
      </c>
      <c r="D285" s="51">
        <v>92580</v>
      </c>
      <c r="E285" s="6" t="s">
        <v>711</v>
      </c>
      <c r="F285" s="51" t="s">
        <v>69</v>
      </c>
      <c r="G285" s="5">
        <v>10</v>
      </c>
      <c r="H285" s="52">
        <f>O285*(1-'Orç-Resumo'!$G$10)</f>
        <v>41.48</v>
      </c>
      <c r="I285" s="53">
        <f>P285*(1-'Orç-Resumo'!$G$10)</f>
        <v>7.13</v>
      </c>
      <c r="J285" s="54">
        <f t="shared" si="12"/>
        <v>414.79999999999995</v>
      </c>
      <c r="K285" s="55">
        <f t="shared" si="13"/>
        <v>71.3</v>
      </c>
      <c r="L285" s="56">
        <f t="shared" si="14"/>
        <v>486.09999999999997</v>
      </c>
      <c r="M285" s="56">
        <v>0</v>
      </c>
      <c r="N285" s="173"/>
      <c r="O285" s="56">
        <v>41.48</v>
      </c>
      <c r="P285" s="184" t="s">
        <v>3675</v>
      </c>
    </row>
    <row r="286" spans="2:16" ht="84">
      <c r="B286" s="5" t="s">
        <v>712</v>
      </c>
      <c r="C286" s="51" t="s">
        <v>48</v>
      </c>
      <c r="D286" s="51">
        <v>94207</v>
      </c>
      <c r="E286" s="6" t="s">
        <v>713</v>
      </c>
      <c r="F286" s="51" t="s">
        <v>69</v>
      </c>
      <c r="G286" s="5">
        <v>10</v>
      </c>
      <c r="H286" s="52">
        <f>O286*(1-'Orç-Resumo'!$G$10)</f>
        <v>39.880000000000003</v>
      </c>
      <c r="I286" s="53">
        <f>P286*(1-'Orç-Resumo'!$G$10)</f>
        <v>6.25</v>
      </c>
      <c r="J286" s="54">
        <f t="shared" si="12"/>
        <v>398.8</v>
      </c>
      <c r="K286" s="55">
        <f t="shared" si="13"/>
        <v>62.5</v>
      </c>
      <c r="L286" s="56">
        <f t="shared" si="14"/>
        <v>461.3</v>
      </c>
      <c r="M286" s="56">
        <v>0</v>
      </c>
      <c r="N286" s="173"/>
      <c r="O286" s="56">
        <v>39.880000000000003</v>
      </c>
      <c r="P286" s="184" t="s">
        <v>1991</v>
      </c>
    </row>
    <row r="287" spans="2:16" ht="42">
      <c r="B287" s="5" t="s">
        <v>714</v>
      </c>
      <c r="C287" s="51" t="s">
        <v>48</v>
      </c>
      <c r="D287" s="51">
        <v>94216</v>
      </c>
      <c r="E287" s="6" t="s">
        <v>715</v>
      </c>
      <c r="F287" s="51" t="s">
        <v>69</v>
      </c>
      <c r="G287" s="5">
        <v>10</v>
      </c>
      <c r="H287" s="52">
        <f>O287*(1-'Orç-Resumo'!$G$10)</f>
        <v>201.23999999999998</v>
      </c>
      <c r="I287" s="53">
        <f>P287*(1-'Orç-Resumo'!$G$10)</f>
        <v>2.71</v>
      </c>
      <c r="J287" s="54">
        <f t="shared" si="12"/>
        <v>2012.3999999999999</v>
      </c>
      <c r="K287" s="55">
        <f t="shared" si="13"/>
        <v>27.1</v>
      </c>
      <c r="L287" s="56">
        <f t="shared" si="14"/>
        <v>2039.4999999999998</v>
      </c>
      <c r="M287" s="56">
        <v>0</v>
      </c>
      <c r="N287" s="173"/>
      <c r="O287" s="56">
        <v>201.23999999999998</v>
      </c>
      <c r="P287" s="184" t="s">
        <v>3676</v>
      </c>
    </row>
    <row r="288" spans="2:16" ht="42">
      <c r="B288" s="5" t="s">
        <v>716</v>
      </c>
      <c r="C288" s="51" t="s">
        <v>48</v>
      </c>
      <c r="D288" s="51">
        <v>94213</v>
      </c>
      <c r="E288" s="6" t="s">
        <v>717</v>
      </c>
      <c r="F288" s="51" t="s">
        <v>69</v>
      </c>
      <c r="G288" s="5">
        <v>10</v>
      </c>
      <c r="H288" s="52">
        <f>O288*(1-'Orç-Resumo'!$G$10)</f>
        <v>68.25</v>
      </c>
      <c r="I288" s="53">
        <f>P288*(1-'Orç-Resumo'!$G$10)</f>
        <v>4.3099999999999996</v>
      </c>
      <c r="J288" s="54">
        <f t="shared" si="12"/>
        <v>682.5</v>
      </c>
      <c r="K288" s="55">
        <f t="shared" si="13"/>
        <v>43.099999999999994</v>
      </c>
      <c r="L288" s="56">
        <f t="shared" si="14"/>
        <v>725.6</v>
      </c>
      <c r="M288" s="56">
        <v>0</v>
      </c>
      <c r="N288" s="173"/>
      <c r="O288" s="56">
        <v>68.25</v>
      </c>
      <c r="P288" s="184" t="s">
        <v>2050</v>
      </c>
    </row>
    <row r="289" spans="2:16" ht="42">
      <c r="B289" s="5" t="s">
        <v>718</v>
      </c>
      <c r="C289" s="51" t="s">
        <v>48</v>
      </c>
      <c r="D289" s="51">
        <v>94227</v>
      </c>
      <c r="E289" s="6" t="s">
        <v>719</v>
      </c>
      <c r="F289" s="51" t="s">
        <v>107</v>
      </c>
      <c r="G289" s="5">
        <v>50</v>
      </c>
      <c r="H289" s="52">
        <f>O289*(1-'Orç-Resumo'!$G$10)</f>
        <v>55.239999999999995</v>
      </c>
      <c r="I289" s="53">
        <f>P289*(1-'Orç-Resumo'!$G$10)</f>
        <v>11.28</v>
      </c>
      <c r="J289" s="54">
        <f t="shared" si="12"/>
        <v>2761.9999999999995</v>
      </c>
      <c r="K289" s="55">
        <f t="shared" si="13"/>
        <v>564</v>
      </c>
      <c r="L289" s="56">
        <f t="shared" si="14"/>
        <v>3325.9999999999995</v>
      </c>
      <c r="M289" s="56">
        <v>0</v>
      </c>
      <c r="N289" s="173"/>
      <c r="O289" s="56">
        <v>55.239999999999995</v>
      </c>
      <c r="P289" s="184" t="s">
        <v>3677</v>
      </c>
    </row>
    <row r="290" spans="2:16" ht="42">
      <c r="B290" s="5" t="s">
        <v>720</v>
      </c>
      <c r="C290" s="51" t="s">
        <v>48</v>
      </c>
      <c r="D290" s="51">
        <v>94228</v>
      </c>
      <c r="E290" s="6" t="s">
        <v>721</v>
      </c>
      <c r="F290" s="51" t="s">
        <v>107</v>
      </c>
      <c r="G290" s="5">
        <v>20</v>
      </c>
      <c r="H290" s="52">
        <f>O290*(1-'Orç-Resumo'!$G$10)</f>
        <v>75.989999999999995</v>
      </c>
      <c r="I290" s="53">
        <f>P290*(1-'Orç-Resumo'!$G$10)</f>
        <v>15.36</v>
      </c>
      <c r="J290" s="54">
        <f t="shared" si="12"/>
        <v>1519.8</v>
      </c>
      <c r="K290" s="55">
        <f t="shared" si="13"/>
        <v>307.2</v>
      </c>
      <c r="L290" s="56">
        <f t="shared" si="14"/>
        <v>1827</v>
      </c>
      <c r="M290" s="56">
        <v>0</v>
      </c>
      <c r="N290" s="173"/>
      <c r="O290" s="56">
        <v>75.989999999999995</v>
      </c>
      <c r="P290" s="184" t="s">
        <v>2986</v>
      </c>
    </row>
    <row r="291" spans="2:16" ht="42">
      <c r="B291" s="5" t="s">
        <v>722</v>
      </c>
      <c r="C291" s="51" t="s">
        <v>48</v>
      </c>
      <c r="D291" s="51">
        <v>94229</v>
      </c>
      <c r="E291" s="6" t="s">
        <v>723</v>
      </c>
      <c r="F291" s="51" t="s">
        <v>107</v>
      </c>
      <c r="G291" s="5">
        <v>20</v>
      </c>
      <c r="H291" s="52">
        <f>O291*(1-'Orç-Resumo'!$G$10)</f>
        <v>148.74</v>
      </c>
      <c r="I291" s="53">
        <f>P291*(1-'Orç-Resumo'!$G$10)</f>
        <v>27.39</v>
      </c>
      <c r="J291" s="54">
        <f t="shared" si="12"/>
        <v>2974.8</v>
      </c>
      <c r="K291" s="55">
        <f t="shared" si="13"/>
        <v>547.79999999999995</v>
      </c>
      <c r="L291" s="56">
        <f t="shared" si="14"/>
        <v>3522.6000000000004</v>
      </c>
      <c r="M291" s="56">
        <v>0</v>
      </c>
      <c r="N291" s="173"/>
      <c r="O291" s="56">
        <v>148.74</v>
      </c>
      <c r="P291" s="184" t="s">
        <v>3678</v>
      </c>
    </row>
    <row r="292" spans="2:16" ht="56">
      <c r="B292" s="5" t="s">
        <v>724</v>
      </c>
      <c r="C292" s="51" t="s">
        <v>48</v>
      </c>
      <c r="D292" s="51">
        <v>94223</v>
      </c>
      <c r="E292" s="6" t="s">
        <v>725</v>
      </c>
      <c r="F292" s="51" t="s">
        <v>107</v>
      </c>
      <c r="G292" s="5">
        <v>50</v>
      </c>
      <c r="H292" s="52">
        <f>O292*(1-'Orç-Resumo'!$G$10)</f>
        <v>74</v>
      </c>
      <c r="I292" s="53">
        <f>P292*(1-'Orç-Resumo'!$G$10)</f>
        <v>3.08</v>
      </c>
      <c r="J292" s="54">
        <f t="shared" si="12"/>
        <v>3700</v>
      </c>
      <c r="K292" s="55">
        <f t="shared" si="13"/>
        <v>154</v>
      </c>
      <c r="L292" s="56">
        <f t="shared" si="14"/>
        <v>3854</v>
      </c>
      <c r="M292" s="56">
        <v>0</v>
      </c>
      <c r="N292" s="173"/>
      <c r="O292" s="56">
        <v>74</v>
      </c>
      <c r="P292" s="184" t="s">
        <v>3679</v>
      </c>
    </row>
    <row r="293" spans="2:16" ht="28">
      <c r="B293" s="5" t="s">
        <v>726</v>
      </c>
      <c r="C293" s="51" t="s">
        <v>99</v>
      </c>
      <c r="D293" s="51" t="s">
        <v>727</v>
      </c>
      <c r="E293" s="6" t="s">
        <v>728</v>
      </c>
      <c r="F293" s="51" t="s">
        <v>333</v>
      </c>
      <c r="G293" s="5">
        <v>50</v>
      </c>
      <c r="H293" s="52">
        <f>O293*(1-'Orç-Resumo'!$G$10)</f>
        <v>114.27</v>
      </c>
      <c r="I293" s="53">
        <f>P293*(1-'Orç-Resumo'!$G$10)</f>
        <v>3.68</v>
      </c>
      <c r="J293" s="54">
        <f t="shared" si="12"/>
        <v>5713.5</v>
      </c>
      <c r="K293" s="55">
        <f t="shared" si="13"/>
        <v>184</v>
      </c>
      <c r="L293" s="56">
        <f t="shared" si="14"/>
        <v>5897.5</v>
      </c>
      <c r="M293" s="56">
        <v>0</v>
      </c>
      <c r="N293" s="173"/>
      <c r="O293" s="56">
        <v>114.27</v>
      </c>
      <c r="P293" s="184">
        <v>3.68</v>
      </c>
    </row>
    <row r="294" spans="2:16" ht="42">
      <c r="B294" s="5" t="s">
        <v>729</v>
      </c>
      <c r="C294" s="51" t="s">
        <v>26</v>
      </c>
      <c r="D294" s="51" t="s">
        <v>730</v>
      </c>
      <c r="E294" s="6" t="s">
        <v>731</v>
      </c>
      <c r="F294" s="51" t="s">
        <v>107</v>
      </c>
      <c r="G294" s="5">
        <v>50</v>
      </c>
      <c r="H294" s="52">
        <f>O294*(1-'Orç-Resumo'!$G$10)</f>
        <v>67.856400000000008</v>
      </c>
      <c r="I294" s="53">
        <f>P294*(1-'Orç-Resumo'!$G$10)</f>
        <v>5.3555999999999999</v>
      </c>
      <c r="J294" s="54">
        <f t="shared" si="12"/>
        <v>3392.8200000000006</v>
      </c>
      <c r="K294" s="55">
        <f t="shared" si="13"/>
        <v>267.77999999999997</v>
      </c>
      <c r="L294" s="56">
        <f t="shared" si="14"/>
        <v>3660.6000000000004</v>
      </c>
      <c r="M294" s="56">
        <v>0</v>
      </c>
      <c r="N294" s="173"/>
      <c r="O294" s="56">
        <v>67.856400000000008</v>
      </c>
      <c r="P294" s="184">
        <v>5.3555999999999999</v>
      </c>
    </row>
    <row r="295" spans="2:16" ht="42">
      <c r="B295" s="5" t="s">
        <v>732</v>
      </c>
      <c r="C295" s="51" t="s">
        <v>48</v>
      </c>
      <c r="D295" s="51">
        <v>100327</v>
      </c>
      <c r="E295" s="6" t="s">
        <v>733</v>
      </c>
      <c r="F295" s="51" t="s">
        <v>107</v>
      </c>
      <c r="G295" s="5">
        <v>50</v>
      </c>
      <c r="H295" s="52">
        <f>O295*(1-'Orç-Resumo'!$G$10)</f>
        <v>52.26</v>
      </c>
      <c r="I295" s="53">
        <f>P295*(1-'Orç-Resumo'!$G$10)</f>
        <v>9.2899999999999991</v>
      </c>
      <c r="J295" s="54">
        <f t="shared" si="12"/>
        <v>2613</v>
      </c>
      <c r="K295" s="55">
        <f t="shared" si="13"/>
        <v>464.49999999999994</v>
      </c>
      <c r="L295" s="56">
        <f t="shared" si="14"/>
        <v>3077.5</v>
      </c>
      <c r="M295" s="56">
        <v>0</v>
      </c>
      <c r="N295" s="173"/>
      <c r="O295" s="56">
        <v>52.26</v>
      </c>
      <c r="P295" s="184" t="s">
        <v>2065</v>
      </c>
    </row>
    <row r="296" spans="2:16" ht="56">
      <c r="B296" s="5" t="s">
        <v>734</v>
      </c>
      <c r="C296" s="51" t="s">
        <v>48</v>
      </c>
      <c r="D296" s="51">
        <v>100435</v>
      </c>
      <c r="E296" s="6" t="s">
        <v>735</v>
      </c>
      <c r="F296" s="51" t="s">
        <v>107</v>
      </c>
      <c r="G296" s="5">
        <v>50</v>
      </c>
      <c r="H296" s="52">
        <f>O296*(1-'Orç-Resumo'!$G$10)</f>
        <v>52.67</v>
      </c>
      <c r="I296" s="53">
        <f>P296*(1-'Orç-Resumo'!$G$10)</f>
        <v>6.55</v>
      </c>
      <c r="J296" s="54">
        <f t="shared" si="12"/>
        <v>2633.5</v>
      </c>
      <c r="K296" s="55">
        <f t="shared" si="13"/>
        <v>327.5</v>
      </c>
      <c r="L296" s="56">
        <f t="shared" si="14"/>
        <v>2961</v>
      </c>
      <c r="M296" s="56">
        <v>0</v>
      </c>
      <c r="N296" s="173"/>
      <c r="O296" s="56">
        <v>52.67</v>
      </c>
      <c r="P296" s="184" t="s">
        <v>1898</v>
      </c>
    </row>
    <row r="297" spans="2:16" ht="42">
      <c r="B297" s="5" t="s">
        <v>736</v>
      </c>
      <c r="C297" s="51" t="s">
        <v>48</v>
      </c>
      <c r="D297" s="51">
        <v>94231</v>
      </c>
      <c r="E297" s="6" t="s">
        <v>737</v>
      </c>
      <c r="F297" s="51" t="s">
        <v>107</v>
      </c>
      <c r="G297" s="5">
        <v>50</v>
      </c>
      <c r="H297" s="52">
        <f>O297*(1-'Orç-Resumo'!$G$10)</f>
        <v>45.89</v>
      </c>
      <c r="I297" s="53">
        <f>P297*(1-'Orç-Resumo'!$G$10)</f>
        <v>7.79</v>
      </c>
      <c r="J297" s="54">
        <f t="shared" si="12"/>
        <v>2294.5</v>
      </c>
      <c r="K297" s="55">
        <f t="shared" si="13"/>
        <v>389.5</v>
      </c>
      <c r="L297" s="56">
        <f t="shared" si="14"/>
        <v>2684</v>
      </c>
      <c r="M297" s="56">
        <v>0</v>
      </c>
      <c r="N297" s="173"/>
      <c r="O297" s="56">
        <v>45.89</v>
      </c>
      <c r="P297" s="184" t="s">
        <v>3680</v>
      </c>
    </row>
    <row r="298" spans="2:16" ht="42">
      <c r="B298" s="5" t="s">
        <v>738</v>
      </c>
      <c r="C298" s="51" t="s">
        <v>26</v>
      </c>
      <c r="D298" s="51" t="s">
        <v>739</v>
      </c>
      <c r="E298" s="6" t="s">
        <v>740</v>
      </c>
      <c r="F298" s="51" t="s">
        <v>33</v>
      </c>
      <c r="G298" s="5">
        <v>4</v>
      </c>
      <c r="H298" s="52">
        <f>O298*(1-'Orç-Resumo'!$G$10)</f>
        <v>16.603000000000002</v>
      </c>
      <c r="I298" s="53">
        <f>P298*(1-'Orç-Resumo'!$G$10)</f>
        <v>2.0989999999999998</v>
      </c>
      <c r="J298" s="54">
        <f t="shared" si="12"/>
        <v>66.412000000000006</v>
      </c>
      <c r="K298" s="55">
        <f t="shared" si="13"/>
        <v>8.395999999999999</v>
      </c>
      <c r="L298" s="56">
        <f t="shared" si="14"/>
        <v>74.808000000000007</v>
      </c>
      <c r="M298" s="56">
        <v>0</v>
      </c>
      <c r="N298" s="173"/>
      <c r="O298" s="56">
        <v>16.603000000000002</v>
      </c>
      <c r="P298" s="184">
        <v>2.0989999999999998</v>
      </c>
    </row>
    <row r="299" spans="2:16" ht="42">
      <c r="B299" s="5" t="s">
        <v>741</v>
      </c>
      <c r="C299" s="51" t="s">
        <v>26</v>
      </c>
      <c r="D299" s="51" t="s">
        <v>742</v>
      </c>
      <c r="E299" s="6" t="s">
        <v>743</v>
      </c>
      <c r="F299" s="51" t="s">
        <v>69</v>
      </c>
      <c r="G299" s="5">
        <v>100</v>
      </c>
      <c r="H299" s="52">
        <f>O299*(1-'Orç-Resumo'!$G$10)</f>
        <v>2.5790000000000006</v>
      </c>
      <c r="I299" s="53">
        <f>P299*(1-'Orç-Resumo'!$G$10)</f>
        <v>4.1979999999999995</v>
      </c>
      <c r="J299" s="54">
        <f t="shared" si="12"/>
        <v>257.90000000000009</v>
      </c>
      <c r="K299" s="55">
        <f t="shared" si="13"/>
        <v>419.79999999999995</v>
      </c>
      <c r="L299" s="56">
        <f t="shared" si="14"/>
        <v>677.7</v>
      </c>
      <c r="M299" s="56">
        <v>0</v>
      </c>
      <c r="N299" s="173"/>
      <c r="O299" s="56">
        <v>2.5790000000000006</v>
      </c>
      <c r="P299" s="184">
        <v>4.1979999999999995</v>
      </c>
    </row>
    <row r="300" spans="2:16" ht="28">
      <c r="B300" s="5" t="s">
        <v>744</v>
      </c>
      <c r="C300" s="51" t="s">
        <v>26</v>
      </c>
      <c r="D300" s="51" t="s">
        <v>745</v>
      </c>
      <c r="E300" s="6" t="s">
        <v>746</v>
      </c>
      <c r="F300" s="51" t="s">
        <v>107</v>
      </c>
      <c r="G300" s="5">
        <v>50</v>
      </c>
      <c r="H300" s="52">
        <f>O300*(1-'Orç-Resumo'!$G$10)</f>
        <v>0.54320000000000013</v>
      </c>
      <c r="I300" s="53">
        <f>P300*(1-'Orç-Resumo'!$G$10)</f>
        <v>2.0716333355400001</v>
      </c>
      <c r="J300" s="54">
        <f t="shared" si="12"/>
        <v>27.160000000000007</v>
      </c>
      <c r="K300" s="55">
        <f t="shared" si="13"/>
        <v>103.58166677700001</v>
      </c>
      <c r="L300" s="56">
        <f t="shared" si="14"/>
        <v>130.74166677700001</v>
      </c>
      <c r="M300" s="56">
        <v>0</v>
      </c>
      <c r="N300" s="173"/>
      <c r="O300" s="56">
        <v>0.54320000000000013</v>
      </c>
      <c r="P300" s="184">
        <v>2.0716333355400001</v>
      </c>
    </row>
    <row r="301" spans="2:16" ht="28">
      <c r="B301" s="5" t="s">
        <v>747</v>
      </c>
      <c r="C301" s="51" t="s">
        <v>26</v>
      </c>
      <c r="D301" s="51" t="s">
        <v>748</v>
      </c>
      <c r="E301" s="6" t="s">
        <v>749</v>
      </c>
      <c r="F301" s="51" t="s">
        <v>33</v>
      </c>
      <c r="G301" s="5">
        <v>10</v>
      </c>
      <c r="H301" s="52">
        <f>O301*(1-'Orç-Resumo'!$G$10)</f>
        <v>7.7600000000000016</v>
      </c>
      <c r="I301" s="53">
        <f>P301*(1-'Orç-Resumo'!$G$10)</f>
        <v>25.491149999999998</v>
      </c>
      <c r="J301" s="54">
        <f t="shared" si="12"/>
        <v>77.600000000000023</v>
      </c>
      <c r="K301" s="55">
        <f t="shared" si="13"/>
        <v>254.91149999999999</v>
      </c>
      <c r="L301" s="56">
        <f t="shared" si="14"/>
        <v>332.51150000000001</v>
      </c>
      <c r="M301" s="56">
        <v>0</v>
      </c>
      <c r="N301" s="173"/>
      <c r="O301" s="56">
        <v>7.7600000000000016</v>
      </c>
      <c r="P301" s="184">
        <v>25.491149999999998</v>
      </c>
    </row>
    <row r="302" spans="2:16" ht="28">
      <c r="B302" s="5" t="s">
        <v>750</v>
      </c>
      <c r="C302" s="51" t="s">
        <v>26</v>
      </c>
      <c r="D302" s="51" t="s">
        <v>751</v>
      </c>
      <c r="E302" s="6" t="s">
        <v>752</v>
      </c>
      <c r="F302" s="51" t="s">
        <v>33</v>
      </c>
      <c r="G302" s="5">
        <v>5</v>
      </c>
      <c r="H302" s="52">
        <f>O302*(1-'Orç-Resumo'!$G$10)</f>
        <v>39.691400000000002</v>
      </c>
      <c r="I302" s="53">
        <f>P302*(1-'Orç-Resumo'!$G$10)</f>
        <v>32.025636000000006</v>
      </c>
      <c r="J302" s="54">
        <f t="shared" si="12"/>
        <v>198.45699999999999</v>
      </c>
      <c r="K302" s="55">
        <f t="shared" si="13"/>
        <v>160.12818000000004</v>
      </c>
      <c r="L302" s="56">
        <f t="shared" si="14"/>
        <v>358.58518000000004</v>
      </c>
      <c r="M302" s="56">
        <v>0</v>
      </c>
      <c r="N302" s="173"/>
      <c r="O302" s="56">
        <v>39.691400000000002</v>
      </c>
      <c r="P302" s="184">
        <v>32.025636000000006</v>
      </c>
    </row>
    <row r="303" spans="2:16" ht="28">
      <c r="B303" s="5" t="s">
        <v>753</v>
      </c>
      <c r="C303" s="51" t="s">
        <v>26</v>
      </c>
      <c r="D303" s="51" t="s">
        <v>754</v>
      </c>
      <c r="E303" s="6" t="s">
        <v>755</v>
      </c>
      <c r="F303" s="51" t="s">
        <v>78</v>
      </c>
      <c r="G303" s="5">
        <v>1</v>
      </c>
      <c r="H303" s="52">
        <f>O303*(1-'Orç-Resumo'!$G$10)</f>
        <v>2160.81</v>
      </c>
      <c r="I303" s="53">
        <f>P303*(1-'Orç-Resumo'!$G$10)</f>
        <v>999.1400000000001</v>
      </c>
      <c r="J303" s="54">
        <f t="shared" si="12"/>
        <v>2160.81</v>
      </c>
      <c r="K303" s="55">
        <f t="shared" si="13"/>
        <v>999.1400000000001</v>
      </c>
      <c r="L303" s="56">
        <f t="shared" si="14"/>
        <v>3159.95</v>
      </c>
      <c r="M303" s="56">
        <v>0</v>
      </c>
      <c r="N303" s="173"/>
      <c r="O303" s="56">
        <v>2160.81</v>
      </c>
      <c r="P303" s="184">
        <v>999.1400000000001</v>
      </c>
    </row>
    <row r="304" spans="2:16" ht="28">
      <c r="B304" s="5" t="s">
        <v>756</v>
      </c>
      <c r="C304" s="51" t="s">
        <v>48</v>
      </c>
      <c r="D304" s="51">
        <v>102234</v>
      </c>
      <c r="E304" s="6" t="s">
        <v>757</v>
      </c>
      <c r="F304" s="51" t="s">
        <v>69</v>
      </c>
      <c r="G304" s="5">
        <v>10</v>
      </c>
      <c r="H304" s="52">
        <f>O304*(1-'Orç-Resumo'!$G$10)</f>
        <v>13.4</v>
      </c>
      <c r="I304" s="53">
        <f>P304*(1-'Orç-Resumo'!$G$10)</f>
        <v>11.62</v>
      </c>
      <c r="J304" s="54">
        <f t="shared" si="12"/>
        <v>134</v>
      </c>
      <c r="K304" s="55">
        <f t="shared" si="13"/>
        <v>116.19999999999999</v>
      </c>
      <c r="L304" s="56">
        <f t="shared" si="14"/>
        <v>250.2</v>
      </c>
      <c r="M304" s="56">
        <v>0</v>
      </c>
      <c r="N304" s="173"/>
      <c r="O304" s="56">
        <v>13.4</v>
      </c>
      <c r="P304" s="184" t="s">
        <v>3978</v>
      </c>
    </row>
    <row r="305" spans="2:16">
      <c r="B305" s="5" t="s">
        <v>758</v>
      </c>
      <c r="C305" s="51" t="s">
        <v>21</v>
      </c>
      <c r="D305" s="51" t="s">
        <v>21</v>
      </c>
      <c r="E305" s="6" t="s">
        <v>759</v>
      </c>
      <c r="F305" s="51" t="s">
        <v>23</v>
      </c>
      <c r="G305" s="5"/>
      <c r="H305" s="52"/>
      <c r="I305" s="53"/>
      <c r="J305" s="54"/>
      <c r="K305" s="55"/>
      <c r="L305" s="56"/>
      <c r="M305" s="56">
        <f>SUM(L306:L316)</f>
        <v>81009.5</v>
      </c>
      <c r="N305" s="173"/>
      <c r="O305" s="56" t="s">
        <v>24</v>
      </c>
      <c r="P305" s="184" t="s">
        <v>24</v>
      </c>
    </row>
    <row r="306" spans="2:16" ht="56">
      <c r="B306" s="5" t="s">
        <v>760</v>
      </c>
      <c r="C306" s="51" t="s">
        <v>48</v>
      </c>
      <c r="D306" s="51">
        <v>98562</v>
      </c>
      <c r="E306" s="6" t="s">
        <v>761</v>
      </c>
      <c r="F306" s="51" t="s">
        <v>69</v>
      </c>
      <c r="G306" s="5">
        <v>100</v>
      </c>
      <c r="H306" s="52">
        <f>O306*(1-'Orç-Resumo'!$G$10)</f>
        <v>22.839999999999996</v>
      </c>
      <c r="I306" s="53">
        <f>P306*(1-'Orç-Resumo'!$G$10)</f>
        <v>31.57</v>
      </c>
      <c r="J306" s="54">
        <f t="shared" si="12"/>
        <v>2283.9999999999995</v>
      </c>
      <c r="K306" s="55">
        <f t="shared" si="13"/>
        <v>3157</v>
      </c>
      <c r="L306" s="56">
        <f t="shared" si="14"/>
        <v>5441</v>
      </c>
      <c r="M306" s="56">
        <v>0</v>
      </c>
      <c r="N306" s="173"/>
      <c r="O306" s="56">
        <v>22.839999999999996</v>
      </c>
      <c r="P306" s="184" t="s">
        <v>3979</v>
      </c>
    </row>
    <row r="307" spans="2:16" ht="42">
      <c r="B307" s="5" t="s">
        <v>762</v>
      </c>
      <c r="C307" s="51" t="s">
        <v>48</v>
      </c>
      <c r="D307" s="51">
        <v>98555</v>
      </c>
      <c r="E307" s="6" t="s">
        <v>763</v>
      </c>
      <c r="F307" s="51" t="s">
        <v>69</v>
      </c>
      <c r="G307" s="5">
        <v>100</v>
      </c>
      <c r="H307" s="52">
        <f>O307*(1-'Orç-Resumo'!$G$10)</f>
        <v>17.490000000000002</v>
      </c>
      <c r="I307" s="53">
        <f>P307*(1-'Orç-Resumo'!$G$10)</f>
        <v>18.28</v>
      </c>
      <c r="J307" s="54">
        <f t="shared" si="12"/>
        <v>1749.0000000000002</v>
      </c>
      <c r="K307" s="55">
        <f t="shared" si="13"/>
        <v>1828</v>
      </c>
      <c r="L307" s="56">
        <f t="shared" si="14"/>
        <v>3577</v>
      </c>
      <c r="M307" s="56">
        <v>0</v>
      </c>
      <c r="N307" s="173"/>
      <c r="O307" s="56">
        <v>17.490000000000002</v>
      </c>
      <c r="P307" s="184" t="s">
        <v>2176</v>
      </c>
    </row>
    <row r="308" spans="2:16" ht="70">
      <c r="B308" s="5" t="s">
        <v>764</v>
      </c>
      <c r="C308" s="51" t="s">
        <v>48</v>
      </c>
      <c r="D308" s="51">
        <v>98556</v>
      </c>
      <c r="E308" s="6" t="s">
        <v>765</v>
      </c>
      <c r="F308" s="51" t="s">
        <v>69</v>
      </c>
      <c r="G308" s="5">
        <v>100</v>
      </c>
      <c r="H308" s="52">
        <f>O308*(1-'Orç-Resumo'!$G$10)</f>
        <v>35.31</v>
      </c>
      <c r="I308" s="53">
        <f>P308*(1-'Orç-Resumo'!$G$10)</f>
        <v>29.89</v>
      </c>
      <c r="J308" s="54">
        <f t="shared" si="12"/>
        <v>3531</v>
      </c>
      <c r="K308" s="55">
        <f t="shared" si="13"/>
        <v>2989</v>
      </c>
      <c r="L308" s="56">
        <f t="shared" si="14"/>
        <v>6520</v>
      </c>
      <c r="M308" s="56">
        <v>0</v>
      </c>
      <c r="N308" s="173"/>
      <c r="O308" s="56">
        <v>35.31</v>
      </c>
      <c r="P308" s="184" t="s">
        <v>3681</v>
      </c>
    </row>
    <row r="309" spans="2:16" ht="56">
      <c r="B309" s="5" t="s">
        <v>766</v>
      </c>
      <c r="C309" s="51" t="s">
        <v>48</v>
      </c>
      <c r="D309" s="51">
        <v>98547</v>
      </c>
      <c r="E309" s="6" t="s">
        <v>767</v>
      </c>
      <c r="F309" s="51" t="s">
        <v>69</v>
      </c>
      <c r="G309" s="5">
        <v>100</v>
      </c>
      <c r="H309" s="52">
        <f>O309*(1-'Orç-Resumo'!$G$10)</f>
        <v>174.34</v>
      </c>
      <c r="I309" s="53">
        <f>P309*(1-'Orç-Resumo'!$G$10)</f>
        <v>44.9</v>
      </c>
      <c r="J309" s="54">
        <f t="shared" si="12"/>
        <v>17434</v>
      </c>
      <c r="K309" s="55">
        <f t="shared" si="13"/>
        <v>4490</v>
      </c>
      <c r="L309" s="56">
        <f t="shared" si="14"/>
        <v>21924</v>
      </c>
      <c r="M309" s="56">
        <v>0</v>
      </c>
      <c r="N309" s="173"/>
      <c r="O309" s="56">
        <v>174.34</v>
      </c>
      <c r="P309" s="184" t="s">
        <v>3682</v>
      </c>
    </row>
    <row r="310" spans="2:16" ht="42">
      <c r="B310" s="5" t="s">
        <v>768</v>
      </c>
      <c r="C310" s="51" t="s">
        <v>48</v>
      </c>
      <c r="D310" s="51">
        <v>98553</v>
      </c>
      <c r="E310" s="6" t="s">
        <v>769</v>
      </c>
      <c r="F310" s="51" t="s">
        <v>69</v>
      </c>
      <c r="G310" s="5">
        <v>100</v>
      </c>
      <c r="H310" s="52">
        <f>O310*(1-'Orç-Resumo'!$G$10)</f>
        <v>162.94</v>
      </c>
      <c r="I310" s="53">
        <f>P310*(1-'Orç-Resumo'!$G$10)</f>
        <v>15.05</v>
      </c>
      <c r="J310" s="54">
        <f t="shared" si="12"/>
        <v>16294</v>
      </c>
      <c r="K310" s="55">
        <f t="shared" si="13"/>
        <v>1505</v>
      </c>
      <c r="L310" s="56">
        <f t="shared" si="14"/>
        <v>17799</v>
      </c>
      <c r="M310" s="56">
        <v>0</v>
      </c>
      <c r="N310" s="173"/>
      <c r="O310" s="56">
        <v>162.94</v>
      </c>
      <c r="P310" s="184" t="s">
        <v>2723</v>
      </c>
    </row>
    <row r="311" spans="2:16" ht="28">
      <c r="B311" s="5" t="s">
        <v>770</v>
      </c>
      <c r="C311" s="51" t="s">
        <v>48</v>
      </c>
      <c r="D311" s="51">
        <v>98557</v>
      </c>
      <c r="E311" s="6" t="s">
        <v>771</v>
      </c>
      <c r="F311" s="51" t="s">
        <v>69</v>
      </c>
      <c r="G311" s="5">
        <v>100</v>
      </c>
      <c r="H311" s="52">
        <f>O311*(1-'Orç-Resumo'!$G$10)</f>
        <v>31.39</v>
      </c>
      <c r="I311" s="53">
        <f>P311*(1-'Orç-Resumo'!$G$10)</f>
        <v>12.99</v>
      </c>
      <c r="J311" s="54">
        <f t="shared" si="12"/>
        <v>3139</v>
      </c>
      <c r="K311" s="55">
        <f t="shared" si="13"/>
        <v>1299</v>
      </c>
      <c r="L311" s="56">
        <f t="shared" si="14"/>
        <v>4438</v>
      </c>
      <c r="M311" s="56">
        <v>0</v>
      </c>
      <c r="N311" s="173"/>
      <c r="O311" s="56">
        <v>31.39</v>
      </c>
      <c r="P311" s="184" t="s">
        <v>2620</v>
      </c>
    </row>
    <row r="312" spans="2:16" ht="42">
      <c r="B312" s="5" t="s">
        <v>772</v>
      </c>
      <c r="C312" s="51" t="s">
        <v>48</v>
      </c>
      <c r="D312" s="51">
        <v>98554</v>
      </c>
      <c r="E312" s="6" t="s">
        <v>773</v>
      </c>
      <c r="F312" s="51" t="s">
        <v>69</v>
      </c>
      <c r="G312" s="5">
        <v>100</v>
      </c>
      <c r="H312" s="52">
        <f>O312*(1-'Orç-Resumo'!$G$10)</f>
        <v>33.36</v>
      </c>
      <c r="I312" s="53">
        <f>P312*(1-'Orç-Resumo'!$G$10)</f>
        <v>17.25</v>
      </c>
      <c r="J312" s="54">
        <f t="shared" si="12"/>
        <v>3336</v>
      </c>
      <c r="K312" s="55">
        <f t="shared" si="13"/>
        <v>1725</v>
      </c>
      <c r="L312" s="56">
        <f t="shared" si="14"/>
        <v>5061</v>
      </c>
      <c r="M312" s="56">
        <v>0</v>
      </c>
      <c r="N312" s="173"/>
      <c r="O312" s="56">
        <v>33.36</v>
      </c>
      <c r="P312" s="184" t="s">
        <v>3683</v>
      </c>
    </row>
    <row r="313" spans="2:16" ht="28">
      <c r="B313" s="5" t="s">
        <v>775</v>
      </c>
      <c r="C313" s="51" t="s">
        <v>99</v>
      </c>
      <c r="D313" s="51" t="s">
        <v>776</v>
      </c>
      <c r="E313" s="6" t="s">
        <v>777</v>
      </c>
      <c r="F313" s="51" t="s">
        <v>333</v>
      </c>
      <c r="G313" s="5">
        <v>50</v>
      </c>
      <c r="H313" s="52">
        <f>O313*(1-'Orç-Resumo'!$G$10)</f>
        <v>16.57</v>
      </c>
      <c r="I313" s="53">
        <f>P313*(1-'Orç-Resumo'!$G$10)</f>
        <v>5.07</v>
      </c>
      <c r="J313" s="54">
        <f t="shared" si="12"/>
        <v>828.5</v>
      </c>
      <c r="K313" s="55">
        <f t="shared" si="13"/>
        <v>253.5</v>
      </c>
      <c r="L313" s="56">
        <f t="shared" si="14"/>
        <v>1082</v>
      </c>
      <c r="M313" s="56">
        <v>0</v>
      </c>
      <c r="N313" s="173"/>
      <c r="O313" s="56">
        <v>16.57</v>
      </c>
      <c r="P313" s="184">
        <v>5.07</v>
      </c>
    </row>
    <row r="314" spans="2:16" ht="42">
      <c r="B314" s="5" t="s">
        <v>778</v>
      </c>
      <c r="C314" s="51" t="s">
        <v>99</v>
      </c>
      <c r="D314" s="51" t="s">
        <v>779</v>
      </c>
      <c r="E314" s="6" t="s">
        <v>780</v>
      </c>
      <c r="F314" s="51" t="s">
        <v>113</v>
      </c>
      <c r="G314" s="5">
        <v>50</v>
      </c>
      <c r="H314" s="52">
        <f>O314*(1-'Orç-Resumo'!$G$10)</f>
        <v>63.22</v>
      </c>
      <c r="I314" s="53">
        <f>P314*(1-'Orç-Resumo'!$G$10)</f>
        <v>10.52</v>
      </c>
      <c r="J314" s="54">
        <f t="shared" si="12"/>
        <v>3161</v>
      </c>
      <c r="K314" s="55">
        <f t="shared" si="13"/>
        <v>526</v>
      </c>
      <c r="L314" s="56">
        <f t="shared" si="14"/>
        <v>3687</v>
      </c>
      <c r="M314" s="56">
        <v>0</v>
      </c>
      <c r="N314" s="173"/>
      <c r="O314" s="56">
        <v>63.22</v>
      </c>
      <c r="P314" s="184">
        <v>10.52</v>
      </c>
    </row>
    <row r="315" spans="2:16" ht="42">
      <c r="B315" s="5" t="s">
        <v>781</v>
      </c>
      <c r="C315" s="51" t="s">
        <v>99</v>
      </c>
      <c r="D315" s="51" t="s">
        <v>782</v>
      </c>
      <c r="E315" s="6" t="s">
        <v>783</v>
      </c>
      <c r="F315" s="51" t="s">
        <v>113</v>
      </c>
      <c r="G315" s="5">
        <v>50</v>
      </c>
      <c r="H315" s="52">
        <f>O315*(1-'Orç-Resumo'!$G$10)</f>
        <v>113.44</v>
      </c>
      <c r="I315" s="53">
        <f>P315*(1-'Orç-Resumo'!$G$10)</f>
        <v>76.23</v>
      </c>
      <c r="J315" s="54">
        <f t="shared" si="12"/>
        <v>5672</v>
      </c>
      <c r="K315" s="55">
        <f t="shared" si="13"/>
        <v>3811.5</v>
      </c>
      <c r="L315" s="56">
        <f t="shared" si="14"/>
        <v>9483.5</v>
      </c>
      <c r="M315" s="56">
        <v>0</v>
      </c>
      <c r="N315" s="173"/>
      <c r="O315" s="56">
        <v>113.44</v>
      </c>
      <c r="P315" s="184">
        <v>76.23</v>
      </c>
    </row>
    <row r="316" spans="2:16" ht="28">
      <c r="B316" s="5" t="s">
        <v>784</v>
      </c>
      <c r="C316" s="51" t="s">
        <v>99</v>
      </c>
      <c r="D316" s="51" t="s">
        <v>785</v>
      </c>
      <c r="E316" s="6" t="s">
        <v>786</v>
      </c>
      <c r="F316" s="51" t="s">
        <v>113</v>
      </c>
      <c r="G316" s="5">
        <v>50</v>
      </c>
      <c r="H316" s="52">
        <f>O316*(1-'Orç-Resumo'!$G$10)</f>
        <v>30.39</v>
      </c>
      <c r="I316" s="53">
        <f>P316*(1-'Orç-Resumo'!$G$10)</f>
        <v>9.5500000000000007</v>
      </c>
      <c r="J316" s="54">
        <f t="shared" si="12"/>
        <v>1519.5</v>
      </c>
      <c r="K316" s="55">
        <f t="shared" si="13"/>
        <v>477.50000000000006</v>
      </c>
      <c r="L316" s="56">
        <f t="shared" si="14"/>
        <v>1997</v>
      </c>
      <c r="M316" s="56">
        <v>0</v>
      </c>
      <c r="N316" s="173"/>
      <c r="O316" s="56">
        <v>30.39</v>
      </c>
      <c r="P316" s="184">
        <v>9.5500000000000007</v>
      </c>
    </row>
    <row r="317" spans="2:16">
      <c r="B317" s="5" t="s">
        <v>787</v>
      </c>
      <c r="C317" s="51" t="s">
        <v>21</v>
      </c>
      <c r="D317" s="51" t="s">
        <v>21</v>
      </c>
      <c r="E317" s="6" t="s">
        <v>788</v>
      </c>
      <c r="F317" s="51" t="s">
        <v>23</v>
      </c>
      <c r="G317" s="5"/>
      <c r="H317" s="52"/>
      <c r="I317" s="53"/>
      <c r="J317" s="54"/>
      <c r="K317" s="55"/>
      <c r="L317" s="56"/>
      <c r="M317" s="56">
        <f>SUM(L318:L356)</f>
        <v>82297.204111333325</v>
      </c>
      <c r="N317" s="173"/>
      <c r="O317" s="56" t="s">
        <v>24</v>
      </c>
      <c r="P317" s="184" t="s">
        <v>24</v>
      </c>
    </row>
    <row r="318" spans="2:16" ht="182">
      <c r="B318" s="5" t="s">
        <v>789</v>
      </c>
      <c r="C318" s="51" t="s">
        <v>26</v>
      </c>
      <c r="D318" s="51" t="s">
        <v>790</v>
      </c>
      <c r="E318" s="6" t="s">
        <v>791</v>
      </c>
      <c r="F318" s="51" t="s">
        <v>33</v>
      </c>
      <c r="G318" s="5">
        <v>1</v>
      </c>
      <c r="H318" s="52">
        <f>O318*(1-'Orç-Resumo'!$G$10)</f>
        <v>4219.8044</v>
      </c>
      <c r="I318" s="53">
        <f>P318*(1-'Orç-Resumo'!$G$10)</f>
        <v>916.75640000000021</v>
      </c>
      <c r="J318" s="54">
        <f t="shared" si="12"/>
        <v>4219.8044</v>
      </c>
      <c r="K318" s="55">
        <f t="shared" si="13"/>
        <v>916.75640000000021</v>
      </c>
      <c r="L318" s="56">
        <f t="shared" si="14"/>
        <v>5136.5608000000002</v>
      </c>
      <c r="M318" s="56">
        <v>0</v>
      </c>
      <c r="N318" s="173"/>
      <c r="O318" s="56">
        <v>4219.8044</v>
      </c>
      <c r="P318" s="184">
        <v>916.75640000000021</v>
      </c>
    </row>
    <row r="319" spans="2:16" ht="182">
      <c r="B319" s="5" t="s">
        <v>792</v>
      </c>
      <c r="C319" s="51" t="s">
        <v>26</v>
      </c>
      <c r="D319" s="51" t="s">
        <v>793</v>
      </c>
      <c r="E319" s="6" t="s">
        <v>794</v>
      </c>
      <c r="F319" s="51" t="s">
        <v>33</v>
      </c>
      <c r="G319" s="5">
        <v>1</v>
      </c>
      <c r="H319" s="52">
        <f>O319*(1-'Orç-Resumo'!$G$10)</f>
        <v>10719.146159999998</v>
      </c>
      <c r="I319" s="53">
        <f>P319*(1-'Orç-Resumo'!$G$10)</f>
        <v>1224.2755200000004</v>
      </c>
      <c r="J319" s="54">
        <f t="shared" si="12"/>
        <v>10719.146159999998</v>
      </c>
      <c r="K319" s="55">
        <f t="shared" si="13"/>
        <v>1224.2755200000004</v>
      </c>
      <c r="L319" s="56">
        <f t="shared" si="14"/>
        <v>11943.421679999999</v>
      </c>
      <c r="M319" s="56">
        <v>0</v>
      </c>
      <c r="N319" s="173"/>
      <c r="O319" s="56">
        <v>10719.146159999998</v>
      </c>
      <c r="P319" s="184">
        <v>1224.2755200000004</v>
      </c>
    </row>
    <row r="320" spans="2:16" ht="70">
      <c r="B320" s="5" t="s">
        <v>795</v>
      </c>
      <c r="C320" s="51" t="s">
        <v>26</v>
      </c>
      <c r="D320" s="51" t="s">
        <v>796</v>
      </c>
      <c r="E320" s="6" t="s">
        <v>797</v>
      </c>
      <c r="F320" s="51" t="s">
        <v>33</v>
      </c>
      <c r="G320" s="5">
        <v>1</v>
      </c>
      <c r="H320" s="52">
        <f>O320*(1-'Orç-Resumo'!$G$10)</f>
        <v>781.46109999999999</v>
      </c>
      <c r="I320" s="53">
        <f>P320*(1-'Orç-Resumo'!$G$10)</f>
        <v>416.03999999999996</v>
      </c>
      <c r="J320" s="54">
        <f t="shared" si="12"/>
        <v>781.46109999999999</v>
      </c>
      <c r="K320" s="55">
        <f t="shared" si="13"/>
        <v>416.03999999999996</v>
      </c>
      <c r="L320" s="56">
        <f t="shared" si="14"/>
        <v>1197.5011</v>
      </c>
      <c r="M320" s="56">
        <v>0</v>
      </c>
      <c r="N320" s="173"/>
      <c r="O320" s="56">
        <v>781.46109999999999</v>
      </c>
      <c r="P320" s="184">
        <v>416.03999999999996</v>
      </c>
    </row>
    <row r="321" spans="2:16" ht="112">
      <c r="B321" s="5" t="s">
        <v>798</v>
      </c>
      <c r="C321" s="51" t="s">
        <v>26</v>
      </c>
      <c r="D321" s="51" t="s">
        <v>799</v>
      </c>
      <c r="E321" s="6" t="s">
        <v>800</v>
      </c>
      <c r="F321" s="51" t="s">
        <v>33</v>
      </c>
      <c r="G321" s="5">
        <v>1</v>
      </c>
      <c r="H321" s="52">
        <f>O321*(1-'Orç-Resumo'!$G$10)</f>
        <v>5434.0099999999993</v>
      </c>
      <c r="I321" s="53">
        <f>P321*(1-'Orç-Resumo'!$G$10)</f>
        <v>143.66</v>
      </c>
      <c r="J321" s="54">
        <f t="shared" si="12"/>
        <v>5434.0099999999993</v>
      </c>
      <c r="K321" s="55">
        <f t="shared" si="13"/>
        <v>143.66</v>
      </c>
      <c r="L321" s="56">
        <f t="shared" si="14"/>
        <v>5577.6699999999992</v>
      </c>
      <c r="M321" s="56">
        <v>0</v>
      </c>
      <c r="N321" s="173"/>
      <c r="O321" s="56">
        <v>5434.0099999999993</v>
      </c>
      <c r="P321" s="184">
        <v>143.66</v>
      </c>
    </row>
    <row r="322" spans="2:16" ht="168">
      <c r="B322" s="5" t="s">
        <v>801</v>
      </c>
      <c r="C322" s="51" t="s">
        <v>26</v>
      </c>
      <c r="D322" s="51" t="s">
        <v>802</v>
      </c>
      <c r="E322" s="6" t="s">
        <v>803</v>
      </c>
      <c r="F322" s="51" t="s">
        <v>33</v>
      </c>
      <c r="G322" s="5">
        <v>1</v>
      </c>
      <c r="H322" s="52">
        <f>O322*(1-'Orç-Resumo'!$G$10)</f>
        <v>6472.6399999999994</v>
      </c>
      <c r="I322" s="53">
        <f>P322*(1-'Orç-Resumo'!$G$10)</f>
        <v>143.66</v>
      </c>
      <c r="J322" s="54">
        <f t="shared" si="12"/>
        <v>6472.6399999999994</v>
      </c>
      <c r="K322" s="55">
        <f t="shared" si="13"/>
        <v>143.66</v>
      </c>
      <c r="L322" s="56">
        <f t="shared" si="14"/>
        <v>6616.2999999999993</v>
      </c>
      <c r="M322" s="56">
        <v>0</v>
      </c>
      <c r="N322" s="173"/>
      <c r="O322" s="56">
        <v>6472.6399999999994</v>
      </c>
      <c r="P322" s="184">
        <v>143.66</v>
      </c>
    </row>
    <row r="323" spans="2:16" ht="84">
      <c r="B323" s="5" t="s">
        <v>804</v>
      </c>
      <c r="C323" s="51" t="s">
        <v>26</v>
      </c>
      <c r="D323" s="51" t="s">
        <v>805</v>
      </c>
      <c r="E323" s="6" t="s">
        <v>806</v>
      </c>
      <c r="F323" s="51" t="s">
        <v>33</v>
      </c>
      <c r="G323" s="5">
        <v>1</v>
      </c>
      <c r="H323" s="52">
        <f>O323*(1-'Orç-Resumo'!$G$10)</f>
        <v>11350</v>
      </c>
      <c r="I323" s="53">
        <f>P323*(1-'Orç-Resumo'!$G$10)</f>
        <v>92.44</v>
      </c>
      <c r="J323" s="54">
        <f t="shared" si="12"/>
        <v>11350</v>
      </c>
      <c r="K323" s="55">
        <f t="shared" si="13"/>
        <v>92.44</v>
      </c>
      <c r="L323" s="56">
        <f t="shared" si="14"/>
        <v>11442.44</v>
      </c>
      <c r="M323" s="56">
        <v>0</v>
      </c>
      <c r="N323" s="173"/>
      <c r="O323" s="56">
        <v>11350</v>
      </c>
      <c r="P323" s="184">
        <v>92.44</v>
      </c>
    </row>
    <row r="324" spans="2:16" ht="224">
      <c r="B324" s="5" t="s">
        <v>807</v>
      </c>
      <c r="C324" s="51" t="s">
        <v>26</v>
      </c>
      <c r="D324" s="51" t="s">
        <v>808</v>
      </c>
      <c r="E324" s="6" t="s">
        <v>809</v>
      </c>
      <c r="F324" s="51" t="s">
        <v>33</v>
      </c>
      <c r="G324" s="5">
        <v>1</v>
      </c>
      <c r="H324" s="52">
        <f>O324*(1-'Orç-Resumo'!$G$10)</f>
        <v>13052.450200000001</v>
      </c>
      <c r="I324" s="53">
        <f>P324*(1-'Orç-Resumo'!$G$10)</f>
        <v>487.45759999999996</v>
      </c>
      <c r="J324" s="54">
        <f t="shared" si="12"/>
        <v>13052.450200000001</v>
      </c>
      <c r="K324" s="55">
        <f t="shared" si="13"/>
        <v>487.45759999999996</v>
      </c>
      <c r="L324" s="56">
        <f t="shared" si="14"/>
        <v>13539.907800000001</v>
      </c>
      <c r="M324" s="56">
        <v>0</v>
      </c>
      <c r="N324" s="173"/>
      <c r="O324" s="56">
        <v>13052.450200000001</v>
      </c>
      <c r="P324" s="184">
        <v>487.45759999999996</v>
      </c>
    </row>
    <row r="325" spans="2:16" ht="84">
      <c r="B325" s="5" t="s">
        <v>810</v>
      </c>
      <c r="C325" s="51" t="s">
        <v>26</v>
      </c>
      <c r="D325" s="51" t="s">
        <v>811</v>
      </c>
      <c r="E325" s="6" t="s">
        <v>812</v>
      </c>
      <c r="F325" s="51" t="s">
        <v>33</v>
      </c>
      <c r="G325" s="5">
        <v>1</v>
      </c>
      <c r="H325" s="52">
        <f>O325*(1-'Orç-Resumo'!$G$10)</f>
        <v>1978.9103000000002</v>
      </c>
      <c r="I325" s="53">
        <f>P325*(1-'Orç-Resumo'!$G$10)</f>
        <v>935.27390000000014</v>
      </c>
      <c r="J325" s="54">
        <f t="shared" si="12"/>
        <v>1978.9103000000002</v>
      </c>
      <c r="K325" s="55">
        <f t="shared" si="13"/>
        <v>935.27390000000014</v>
      </c>
      <c r="L325" s="56">
        <f t="shared" si="14"/>
        <v>2914.1842000000006</v>
      </c>
      <c r="M325" s="56">
        <v>0</v>
      </c>
      <c r="N325" s="173"/>
      <c r="O325" s="56">
        <v>1978.9103000000002</v>
      </c>
      <c r="P325" s="184">
        <v>935.27390000000014</v>
      </c>
    </row>
    <row r="326" spans="2:16" ht="70">
      <c r="B326" s="5" t="s">
        <v>813</v>
      </c>
      <c r="C326" s="51" t="s">
        <v>26</v>
      </c>
      <c r="D326" s="51" t="s">
        <v>814</v>
      </c>
      <c r="E326" s="6" t="s">
        <v>815</v>
      </c>
      <c r="F326" s="51" t="s">
        <v>33</v>
      </c>
      <c r="G326" s="5">
        <v>1</v>
      </c>
      <c r="H326" s="52">
        <f>O326*(1-'Orç-Resumo'!$G$10)</f>
        <v>2111.1713</v>
      </c>
      <c r="I326" s="53">
        <f>P326*(1-'Orç-Resumo'!$G$10)</f>
        <v>953.03</v>
      </c>
      <c r="J326" s="54">
        <f t="shared" si="12"/>
        <v>2111.1713</v>
      </c>
      <c r="K326" s="55">
        <f t="shared" si="13"/>
        <v>953.03</v>
      </c>
      <c r="L326" s="56">
        <f t="shared" si="14"/>
        <v>3064.2012999999997</v>
      </c>
      <c r="M326" s="56">
        <v>0</v>
      </c>
      <c r="N326" s="173"/>
      <c r="O326" s="56">
        <v>2111.1713</v>
      </c>
      <c r="P326" s="184">
        <v>953.03</v>
      </c>
    </row>
    <row r="327" spans="2:16" ht="70">
      <c r="B327" s="5" t="s">
        <v>816</v>
      </c>
      <c r="C327" s="51" t="s">
        <v>26</v>
      </c>
      <c r="D327" s="51" t="s">
        <v>817</v>
      </c>
      <c r="E327" s="6" t="s">
        <v>818</v>
      </c>
      <c r="F327" s="51" t="s">
        <v>33</v>
      </c>
      <c r="G327" s="5">
        <v>1</v>
      </c>
      <c r="H327" s="52">
        <f>O327*(1-'Orç-Resumo'!$G$10)</f>
        <v>1032.3753999999999</v>
      </c>
      <c r="I327" s="53">
        <f>P327*(1-'Orç-Resumo'!$G$10)</f>
        <v>446.62619999999998</v>
      </c>
      <c r="J327" s="54">
        <f t="shared" si="12"/>
        <v>1032.3753999999999</v>
      </c>
      <c r="K327" s="55">
        <f t="shared" si="13"/>
        <v>446.62619999999998</v>
      </c>
      <c r="L327" s="56">
        <f t="shared" si="14"/>
        <v>1479.0015999999998</v>
      </c>
      <c r="M327" s="56">
        <v>0</v>
      </c>
      <c r="N327" s="173"/>
      <c r="O327" s="56">
        <v>1032.3753999999999</v>
      </c>
      <c r="P327" s="184">
        <v>446.62619999999998</v>
      </c>
    </row>
    <row r="328" spans="2:16" ht="84">
      <c r="B328" s="5" t="s">
        <v>819</v>
      </c>
      <c r="C328" s="51" t="s">
        <v>26</v>
      </c>
      <c r="D328" s="51" t="s">
        <v>820</v>
      </c>
      <c r="E328" s="6" t="s">
        <v>821</v>
      </c>
      <c r="F328" s="51" t="s">
        <v>33</v>
      </c>
      <c r="G328" s="5">
        <v>2</v>
      </c>
      <c r="H328" s="52">
        <f>O328*(1-'Orç-Resumo'!$G$10)</f>
        <v>705.7700000000001</v>
      </c>
      <c r="I328" s="53">
        <f>P328*(1-'Orç-Resumo'!$G$10)</f>
        <v>46.03</v>
      </c>
      <c r="J328" s="54">
        <f t="shared" si="12"/>
        <v>1411.5400000000002</v>
      </c>
      <c r="K328" s="55">
        <f t="shared" si="13"/>
        <v>92.06</v>
      </c>
      <c r="L328" s="56">
        <f t="shared" si="14"/>
        <v>1503.6000000000001</v>
      </c>
      <c r="M328" s="56">
        <v>0</v>
      </c>
      <c r="N328" s="173"/>
      <c r="O328" s="56">
        <v>705.7700000000001</v>
      </c>
      <c r="P328" s="184">
        <v>46.03</v>
      </c>
    </row>
    <row r="329" spans="2:16" ht="56">
      <c r="B329" s="5" t="s">
        <v>822</v>
      </c>
      <c r="C329" s="51" t="s">
        <v>26</v>
      </c>
      <c r="D329" s="51" t="s">
        <v>823</v>
      </c>
      <c r="E329" s="6" t="s">
        <v>824</v>
      </c>
      <c r="F329" s="51" t="s">
        <v>33</v>
      </c>
      <c r="G329" s="5">
        <v>2</v>
      </c>
      <c r="H329" s="52">
        <f>O329*(1-'Orç-Resumo'!$G$10)</f>
        <v>238.44659999999999</v>
      </c>
      <c r="I329" s="53">
        <f>P329*(1-'Orç-Resumo'!$G$10)</f>
        <v>85.325799999999987</v>
      </c>
      <c r="J329" s="54">
        <f t="shared" si="12"/>
        <v>476.89319999999998</v>
      </c>
      <c r="K329" s="55">
        <f t="shared" si="13"/>
        <v>170.65159999999997</v>
      </c>
      <c r="L329" s="56">
        <f t="shared" si="14"/>
        <v>647.5447999999999</v>
      </c>
      <c r="M329" s="56">
        <v>0</v>
      </c>
      <c r="N329" s="173"/>
      <c r="O329" s="56">
        <v>238.44659999999999</v>
      </c>
      <c r="P329" s="184">
        <v>85.325799999999987</v>
      </c>
    </row>
    <row r="330" spans="2:16" ht="56">
      <c r="B330" s="5" t="s">
        <v>825</v>
      </c>
      <c r="C330" s="51" t="s">
        <v>26</v>
      </c>
      <c r="D330" s="51" t="s">
        <v>826</v>
      </c>
      <c r="E330" s="6" t="s">
        <v>827</v>
      </c>
      <c r="F330" s="51" t="s">
        <v>33</v>
      </c>
      <c r="G330" s="5">
        <v>1</v>
      </c>
      <c r="H330" s="52">
        <f>O330*(1-'Orç-Resumo'!$G$10)</f>
        <v>139.595</v>
      </c>
      <c r="I330" s="53">
        <f>P330*(1-'Orç-Resumo'!$G$10)</f>
        <v>167.565</v>
      </c>
      <c r="J330" s="54">
        <f t="shared" si="12"/>
        <v>139.595</v>
      </c>
      <c r="K330" s="55">
        <f t="shared" si="13"/>
        <v>167.565</v>
      </c>
      <c r="L330" s="56">
        <f t="shared" si="14"/>
        <v>307.15999999999997</v>
      </c>
      <c r="M330" s="56">
        <v>0</v>
      </c>
      <c r="N330" s="173"/>
      <c r="O330" s="56">
        <v>139.595</v>
      </c>
      <c r="P330" s="184">
        <v>167.565</v>
      </c>
    </row>
    <row r="331" spans="2:16" ht="56">
      <c r="B331" s="5" t="s">
        <v>828</v>
      </c>
      <c r="C331" s="51" t="s">
        <v>26</v>
      </c>
      <c r="D331" s="51" t="s">
        <v>829</v>
      </c>
      <c r="E331" s="6" t="s">
        <v>830</v>
      </c>
      <c r="F331" s="51" t="s">
        <v>33</v>
      </c>
      <c r="G331" s="5">
        <v>1</v>
      </c>
      <c r="H331" s="52">
        <f>O331*(1-'Orç-Resumo'!$G$10)</f>
        <v>227.65719999999999</v>
      </c>
      <c r="I331" s="53">
        <f>P331*(1-'Orç-Resumo'!$G$10)</f>
        <v>72.113600000000005</v>
      </c>
      <c r="J331" s="54">
        <f t="shared" si="12"/>
        <v>227.65719999999999</v>
      </c>
      <c r="K331" s="55">
        <f t="shared" si="13"/>
        <v>72.113600000000005</v>
      </c>
      <c r="L331" s="56">
        <f t="shared" si="14"/>
        <v>299.77080000000001</v>
      </c>
      <c r="M331" s="56">
        <v>0</v>
      </c>
      <c r="N331" s="173"/>
      <c r="O331" s="56">
        <v>227.65719999999999</v>
      </c>
      <c r="P331" s="184">
        <v>72.113600000000005</v>
      </c>
    </row>
    <row r="332" spans="2:16" ht="70">
      <c r="B332" s="5" t="s">
        <v>831</v>
      </c>
      <c r="C332" s="51" t="s">
        <v>26</v>
      </c>
      <c r="D332" s="51" t="s">
        <v>832</v>
      </c>
      <c r="E332" s="6" t="s">
        <v>833</v>
      </c>
      <c r="F332" s="51" t="s">
        <v>33</v>
      </c>
      <c r="G332" s="5">
        <v>1</v>
      </c>
      <c r="H332" s="52">
        <f>O332*(1-'Orç-Resumo'!$G$10)</f>
        <v>1562.9590000000001</v>
      </c>
      <c r="I332" s="53">
        <f>P332*(1-'Orç-Resumo'!$G$10)</f>
        <v>155.31200000000001</v>
      </c>
      <c r="J332" s="54">
        <f t="shared" si="12"/>
        <v>1562.9590000000001</v>
      </c>
      <c r="K332" s="55">
        <f t="shared" si="13"/>
        <v>155.31200000000001</v>
      </c>
      <c r="L332" s="56">
        <f t="shared" si="14"/>
        <v>1718.2710000000002</v>
      </c>
      <c r="M332" s="56">
        <v>0</v>
      </c>
      <c r="N332" s="173"/>
      <c r="O332" s="56">
        <v>1562.9590000000001</v>
      </c>
      <c r="P332" s="184">
        <v>155.31200000000001</v>
      </c>
    </row>
    <row r="333" spans="2:16" ht="98">
      <c r="B333" s="5" t="s">
        <v>834</v>
      </c>
      <c r="C333" s="51" t="s">
        <v>26</v>
      </c>
      <c r="D333" s="51" t="s">
        <v>835</v>
      </c>
      <c r="E333" s="6" t="s">
        <v>836</v>
      </c>
      <c r="F333" s="51" t="s">
        <v>33</v>
      </c>
      <c r="G333" s="5">
        <v>1</v>
      </c>
      <c r="H333" s="52">
        <f>O333*(1-'Orç-Resumo'!$G$10)</f>
        <v>558.40819999999997</v>
      </c>
      <c r="I333" s="53">
        <f>P333*(1-'Orç-Resumo'!$G$10)</f>
        <v>511.6</v>
      </c>
      <c r="J333" s="54">
        <f t="shared" si="12"/>
        <v>558.40819999999997</v>
      </c>
      <c r="K333" s="55">
        <f t="shared" si="13"/>
        <v>511.6</v>
      </c>
      <c r="L333" s="56">
        <f t="shared" si="14"/>
        <v>1070.0082</v>
      </c>
      <c r="M333" s="56">
        <v>0</v>
      </c>
      <c r="N333" s="173"/>
      <c r="O333" s="56">
        <v>558.40819999999997</v>
      </c>
      <c r="P333" s="184">
        <v>511.6</v>
      </c>
    </row>
    <row r="334" spans="2:16" ht="70">
      <c r="B334" s="5" t="s">
        <v>837</v>
      </c>
      <c r="C334" s="51" t="s">
        <v>26</v>
      </c>
      <c r="D334" s="51" t="s">
        <v>838</v>
      </c>
      <c r="E334" s="6" t="s">
        <v>839</v>
      </c>
      <c r="F334" s="51" t="s">
        <v>33</v>
      </c>
      <c r="G334" s="5">
        <v>2</v>
      </c>
      <c r="H334" s="52">
        <f>O334*(1-'Orç-Resumo'!$G$10)</f>
        <v>492.22369999999995</v>
      </c>
      <c r="I334" s="53">
        <f>P334*(1-'Orç-Resumo'!$G$10)</f>
        <v>127.3779</v>
      </c>
      <c r="J334" s="54">
        <f t="shared" si="12"/>
        <v>984.4473999999999</v>
      </c>
      <c r="K334" s="55">
        <f t="shared" si="13"/>
        <v>254.75579999999999</v>
      </c>
      <c r="L334" s="56">
        <f t="shared" si="14"/>
        <v>1239.2031999999999</v>
      </c>
      <c r="M334" s="56">
        <v>0</v>
      </c>
      <c r="N334" s="173"/>
      <c r="O334" s="56">
        <v>492.22369999999995</v>
      </c>
      <c r="P334" s="184">
        <v>127.3779</v>
      </c>
    </row>
    <row r="335" spans="2:16" ht="112">
      <c r="B335" s="5" t="s">
        <v>840</v>
      </c>
      <c r="C335" s="51" t="s">
        <v>26</v>
      </c>
      <c r="D335" s="51" t="s">
        <v>841</v>
      </c>
      <c r="E335" s="6" t="s">
        <v>842</v>
      </c>
      <c r="F335" s="51" t="s">
        <v>33</v>
      </c>
      <c r="G335" s="5">
        <v>2</v>
      </c>
      <c r="H335" s="52">
        <f>O335*(1-'Orç-Resumo'!$G$10)</f>
        <v>370.57667499999997</v>
      </c>
      <c r="I335" s="53">
        <f>P335*(1-'Orç-Resumo'!$G$10)</f>
        <v>106.8485</v>
      </c>
      <c r="J335" s="54">
        <f t="shared" si="12"/>
        <v>741.15334999999993</v>
      </c>
      <c r="K335" s="55">
        <f t="shared" si="13"/>
        <v>213.697</v>
      </c>
      <c r="L335" s="56">
        <f t="shared" si="14"/>
        <v>954.85034999999993</v>
      </c>
      <c r="M335" s="56">
        <v>0</v>
      </c>
      <c r="N335" s="173"/>
      <c r="O335" s="56">
        <v>370.57667499999997</v>
      </c>
      <c r="P335" s="184">
        <v>106.8485</v>
      </c>
    </row>
    <row r="336" spans="2:16" ht="70">
      <c r="B336" s="5" t="s">
        <v>843</v>
      </c>
      <c r="C336" s="51" t="s">
        <v>26</v>
      </c>
      <c r="D336" s="51" t="s">
        <v>844</v>
      </c>
      <c r="E336" s="6" t="s">
        <v>845</v>
      </c>
      <c r="F336" s="51" t="s">
        <v>33</v>
      </c>
      <c r="G336" s="5">
        <v>2</v>
      </c>
      <c r="H336" s="52">
        <f>O336*(1-'Orç-Resumo'!$G$10)</f>
        <v>81.065124999999995</v>
      </c>
      <c r="I336" s="53">
        <f>P336*(1-'Orç-Resumo'!$G$10)</f>
        <v>12.588563999999998</v>
      </c>
      <c r="J336" s="54">
        <f t="shared" si="12"/>
        <v>162.13024999999999</v>
      </c>
      <c r="K336" s="55">
        <f t="shared" si="13"/>
        <v>25.177127999999996</v>
      </c>
      <c r="L336" s="56">
        <f t="shared" si="14"/>
        <v>187.30737799999997</v>
      </c>
      <c r="M336" s="56">
        <v>0</v>
      </c>
      <c r="N336" s="173"/>
      <c r="O336" s="56">
        <v>81.065124999999995</v>
      </c>
      <c r="P336" s="184">
        <v>12.588563999999998</v>
      </c>
    </row>
    <row r="337" spans="2:16" ht="140">
      <c r="B337" s="5" t="s">
        <v>846</v>
      </c>
      <c r="C337" s="51" t="s">
        <v>26</v>
      </c>
      <c r="D337" s="51" t="s">
        <v>847</v>
      </c>
      <c r="E337" s="6" t="s">
        <v>848</v>
      </c>
      <c r="F337" s="51" t="s">
        <v>33</v>
      </c>
      <c r="G337" s="5">
        <v>2</v>
      </c>
      <c r="H337" s="52">
        <f>O337*(1-'Orç-Resumo'!$G$10)</f>
        <v>587.99264999999991</v>
      </c>
      <c r="I337" s="53">
        <f>P337*(1-'Orç-Resumo'!$G$10)</f>
        <v>209.46999999999997</v>
      </c>
      <c r="J337" s="54">
        <f t="shared" ref="J337:J400" si="15">G337*H337</f>
        <v>1175.9852999999998</v>
      </c>
      <c r="K337" s="55">
        <f t="shared" ref="K337:K400" si="16">G337*I337</f>
        <v>418.93999999999994</v>
      </c>
      <c r="L337" s="56">
        <f t="shared" ref="L337:L400" si="17">J337+K337</f>
        <v>1594.9252999999999</v>
      </c>
      <c r="M337" s="56">
        <v>0</v>
      </c>
      <c r="N337" s="173"/>
      <c r="O337" s="56">
        <v>587.99264999999991</v>
      </c>
      <c r="P337" s="184">
        <v>209.46999999999997</v>
      </c>
    </row>
    <row r="338" spans="2:16" ht="112">
      <c r="B338" s="5" t="s">
        <v>849</v>
      </c>
      <c r="C338" s="51" t="s">
        <v>850</v>
      </c>
      <c r="D338" s="51" t="s">
        <v>851</v>
      </c>
      <c r="E338" s="6" t="s">
        <v>852</v>
      </c>
      <c r="F338" s="51" t="s">
        <v>33</v>
      </c>
      <c r="G338" s="5">
        <v>3</v>
      </c>
      <c r="H338" s="52">
        <f>O338*(1-'Orç-Resumo'!$G$10)</f>
        <v>77.403400000000005</v>
      </c>
      <c r="I338" s="53">
        <f>P338*(1-'Orç-Resumo'!$G$10)</f>
        <v>24.299999999999997</v>
      </c>
      <c r="J338" s="54">
        <f t="shared" si="15"/>
        <v>232.21020000000001</v>
      </c>
      <c r="K338" s="55">
        <f t="shared" si="16"/>
        <v>72.899999999999991</v>
      </c>
      <c r="L338" s="56">
        <f t="shared" si="17"/>
        <v>305.11020000000002</v>
      </c>
      <c r="M338" s="56">
        <v>0</v>
      </c>
      <c r="N338" s="173"/>
      <c r="O338" s="56">
        <v>77.403400000000005</v>
      </c>
      <c r="P338" s="184">
        <v>24.299999999999997</v>
      </c>
    </row>
    <row r="339" spans="2:16" ht="28">
      <c r="B339" s="5" t="s">
        <v>853</v>
      </c>
      <c r="C339" s="51" t="s">
        <v>26</v>
      </c>
      <c r="D339" s="51" t="s">
        <v>854</v>
      </c>
      <c r="E339" s="6" t="s">
        <v>855</v>
      </c>
      <c r="F339" s="51" t="s">
        <v>33</v>
      </c>
      <c r="G339" s="5">
        <v>2</v>
      </c>
      <c r="H339" s="52">
        <f>O339*(1-'Orç-Resumo'!$G$10)</f>
        <v>64.39</v>
      </c>
      <c r="I339" s="53">
        <f>P339*(1-'Orç-Resumo'!$G$10)</f>
        <v>0</v>
      </c>
      <c r="J339" s="54">
        <f t="shared" si="15"/>
        <v>128.78</v>
      </c>
      <c r="K339" s="55">
        <f t="shared" si="16"/>
        <v>0</v>
      </c>
      <c r="L339" s="56">
        <f t="shared" si="17"/>
        <v>128.78</v>
      </c>
      <c r="M339" s="56">
        <v>0</v>
      </c>
      <c r="N339" s="173"/>
      <c r="O339" s="56">
        <v>64.39</v>
      </c>
      <c r="P339" s="184">
        <v>0</v>
      </c>
    </row>
    <row r="340" spans="2:16" ht="70">
      <c r="B340" s="5" t="s">
        <v>856</v>
      </c>
      <c r="C340" s="51" t="s">
        <v>26</v>
      </c>
      <c r="D340" s="51" t="s">
        <v>857</v>
      </c>
      <c r="E340" s="6" t="s">
        <v>858</v>
      </c>
      <c r="F340" s="51" t="s">
        <v>33</v>
      </c>
      <c r="G340" s="5">
        <v>3</v>
      </c>
      <c r="H340" s="52">
        <f>O340*(1-'Orç-Resumo'!$G$10)</f>
        <v>244.946</v>
      </c>
      <c r="I340" s="53">
        <f>P340*(1-'Orç-Resumo'!$G$10)</f>
        <v>123.374</v>
      </c>
      <c r="J340" s="54">
        <f t="shared" si="15"/>
        <v>734.83799999999997</v>
      </c>
      <c r="K340" s="55">
        <f t="shared" si="16"/>
        <v>370.12199999999996</v>
      </c>
      <c r="L340" s="56">
        <f t="shared" si="17"/>
        <v>1104.96</v>
      </c>
      <c r="M340" s="56">
        <v>0</v>
      </c>
      <c r="N340" s="173"/>
      <c r="O340" s="56">
        <v>244.946</v>
      </c>
      <c r="P340" s="184">
        <v>123.374</v>
      </c>
    </row>
    <row r="341" spans="2:16" ht="42">
      <c r="B341" s="5" t="s">
        <v>859</v>
      </c>
      <c r="C341" s="51" t="s">
        <v>26</v>
      </c>
      <c r="D341" s="51" t="s">
        <v>860</v>
      </c>
      <c r="E341" s="6" t="s">
        <v>861</v>
      </c>
      <c r="F341" s="51" t="s">
        <v>33</v>
      </c>
      <c r="G341" s="5">
        <v>2</v>
      </c>
      <c r="H341" s="52">
        <f>O341*(1-'Orç-Resumo'!$G$10)</f>
        <v>66.055999999999997</v>
      </c>
      <c r="I341" s="53">
        <f>P341*(1-'Orç-Resumo'!$G$10)</f>
        <v>4.1979999999999995</v>
      </c>
      <c r="J341" s="54">
        <f t="shared" si="15"/>
        <v>132.11199999999999</v>
      </c>
      <c r="K341" s="55">
        <f t="shared" si="16"/>
        <v>8.395999999999999</v>
      </c>
      <c r="L341" s="56">
        <f t="shared" si="17"/>
        <v>140.50799999999998</v>
      </c>
      <c r="M341" s="56">
        <v>0</v>
      </c>
      <c r="N341" s="173"/>
      <c r="O341" s="56">
        <v>66.055999999999997</v>
      </c>
      <c r="P341" s="184">
        <v>4.1979999999999995</v>
      </c>
    </row>
    <row r="342" spans="2:16" ht="56">
      <c r="B342" s="5" t="s">
        <v>862</v>
      </c>
      <c r="C342" s="51" t="s">
        <v>26</v>
      </c>
      <c r="D342" s="51" t="s">
        <v>863</v>
      </c>
      <c r="E342" s="6" t="s">
        <v>864</v>
      </c>
      <c r="F342" s="51" t="s">
        <v>33</v>
      </c>
      <c r="G342" s="5">
        <v>2</v>
      </c>
      <c r="H342" s="52">
        <f>O342*(1-'Orç-Resumo'!$G$10)</f>
        <v>66.055999999999997</v>
      </c>
      <c r="I342" s="53">
        <f>P342*(1-'Orç-Resumo'!$G$10)</f>
        <v>4.1979999999999995</v>
      </c>
      <c r="J342" s="54">
        <f t="shared" si="15"/>
        <v>132.11199999999999</v>
      </c>
      <c r="K342" s="55">
        <f t="shared" si="16"/>
        <v>8.395999999999999</v>
      </c>
      <c r="L342" s="56">
        <f t="shared" si="17"/>
        <v>140.50799999999998</v>
      </c>
      <c r="M342" s="56">
        <v>0</v>
      </c>
      <c r="N342" s="173"/>
      <c r="O342" s="56">
        <v>66.055999999999997</v>
      </c>
      <c r="P342" s="184">
        <v>4.1979999999999995</v>
      </c>
    </row>
    <row r="343" spans="2:16" ht="56">
      <c r="B343" s="5" t="s">
        <v>865</v>
      </c>
      <c r="C343" s="51" t="s">
        <v>26</v>
      </c>
      <c r="D343" s="51" t="s">
        <v>866</v>
      </c>
      <c r="E343" s="6" t="s">
        <v>867</v>
      </c>
      <c r="F343" s="51" t="s">
        <v>33</v>
      </c>
      <c r="G343" s="5">
        <v>1</v>
      </c>
      <c r="H343" s="52">
        <f>O343*(1-'Orç-Resumo'!$G$10)</f>
        <v>317.19279999999998</v>
      </c>
      <c r="I343" s="53">
        <f>P343*(1-'Orç-Resumo'!$G$10)</f>
        <v>4.1979999999999995</v>
      </c>
      <c r="J343" s="54">
        <f t="shared" si="15"/>
        <v>317.19279999999998</v>
      </c>
      <c r="K343" s="55">
        <f t="shared" si="16"/>
        <v>4.1979999999999995</v>
      </c>
      <c r="L343" s="56">
        <f t="shared" si="17"/>
        <v>321.39079999999996</v>
      </c>
      <c r="M343" s="56">
        <v>0</v>
      </c>
      <c r="N343" s="173"/>
      <c r="O343" s="56">
        <v>317.19279999999998</v>
      </c>
      <c r="P343" s="184">
        <v>4.1979999999999995</v>
      </c>
    </row>
    <row r="344" spans="2:16" ht="70">
      <c r="B344" s="5" t="s">
        <v>868</v>
      </c>
      <c r="C344" s="51" t="s">
        <v>26</v>
      </c>
      <c r="D344" s="51" t="s">
        <v>869</v>
      </c>
      <c r="E344" s="6" t="s">
        <v>870</v>
      </c>
      <c r="F344" s="51" t="s">
        <v>33</v>
      </c>
      <c r="G344" s="5">
        <v>15</v>
      </c>
      <c r="H344" s="52">
        <f>O344*(1-'Orç-Resumo'!$G$10)</f>
        <v>20.226399999999998</v>
      </c>
      <c r="I344" s="53">
        <f>P344*(1-'Orç-Resumo'!$G$10)</f>
        <v>4.1979999999999995</v>
      </c>
      <c r="J344" s="54">
        <f t="shared" si="15"/>
        <v>303.39599999999996</v>
      </c>
      <c r="K344" s="55">
        <f t="shared" si="16"/>
        <v>62.969999999999992</v>
      </c>
      <c r="L344" s="56">
        <f t="shared" si="17"/>
        <v>366.36599999999993</v>
      </c>
      <c r="M344" s="56">
        <v>0</v>
      </c>
      <c r="N344" s="173"/>
      <c r="O344" s="56">
        <v>20.226399999999998</v>
      </c>
      <c r="P344" s="184">
        <v>4.1979999999999995</v>
      </c>
    </row>
    <row r="345" spans="2:16" ht="28">
      <c r="B345" s="5" t="s">
        <v>871</v>
      </c>
      <c r="C345" s="51" t="s">
        <v>26</v>
      </c>
      <c r="D345" s="51" t="s">
        <v>872</v>
      </c>
      <c r="E345" s="6" t="s">
        <v>873</v>
      </c>
      <c r="F345" s="51" t="s">
        <v>69</v>
      </c>
      <c r="G345" s="5">
        <v>20</v>
      </c>
      <c r="H345" s="52">
        <f>O345*(1-'Orç-Resumo'!$G$10)</f>
        <v>173.13000000000002</v>
      </c>
      <c r="I345" s="53">
        <f>P345*(1-'Orç-Resumo'!$G$10)</f>
        <v>20.99</v>
      </c>
      <c r="J345" s="54">
        <f t="shared" si="15"/>
        <v>3462.6000000000004</v>
      </c>
      <c r="K345" s="55">
        <f t="shared" si="16"/>
        <v>419.79999999999995</v>
      </c>
      <c r="L345" s="56">
        <f t="shared" si="17"/>
        <v>3882.4000000000005</v>
      </c>
      <c r="M345" s="56">
        <v>0</v>
      </c>
      <c r="N345" s="173"/>
      <c r="O345" s="56">
        <v>173.13000000000002</v>
      </c>
      <c r="P345" s="184">
        <v>20.99</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56">
        <v>363.65999999999997</v>
      </c>
      <c r="P346" s="184">
        <v>0</v>
      </c>
    </row>
    <row r="347" spans="2:16" ht="42">
      <c r="B347" s="5" t="s">
        <v>877</v>
      </c>
      <c r="C347" s="51" t="s">
        <v>26</v>
      </c>
      <c r="D347" s="51" t="s">
        <v>878</v>
      </c>
      <c r="E347" s="6" t="s">
        <v>879</v>
      </c>
      <c r="F347" s="51" t="s">
        <v>33</v>
      </c>
      <c r="G347" s="5">
        <v>1</v>
      </c>
      <c r="H347" s="52">
        <f>O347*(1-'Orç-Resumo'!$G$10)</f>
        <v>15.286</v>
      </c>
      <c r="I347" s="53">
        <f>P347*(1-'Orç-Resumo'!$G$10)</f>
        <v>4.1979999999999995</v>
      </c>
      <c r="J347" s="54">
        <f t="shared" si="15"/>
        <v>15.286</v>
      </c>
      <c r="K347" s="55">
        <f t="shared" si="16"/>
        <v>4.1979999999999995</v>
      </c>
      <c r="L347" s="56">
        <f t="shared" si="17"/>
        <v>19.483999999999998</v>
      </c>
      <c r="M347" s="56">
        <v>0</v>
      </c>
      <c r="N347" s="173"/>
      <c r="O347" s="56">
        <v>15.286</v>
      </c>
      <c r="P347" s="184">
        <v>4.1979999999999995</v>
      </c>
    </row>
    <row r="348" spans="2:16" ht="42">
      <c r="B348" s="5" t="s">
        <v>880</v>
      </c>
      <c r="C348" s="51" t="s">
        <v>26</v>
      </c>
      <c r="D348" s="51" t="s">
        <v>881</v>
      </c>
      <c r="E348" s="6" t="s">
        <v>882</v>
      </c>
      <c r="F348" s="51" t="s">
        <v>107</v>
      </c>
      <c r="G348" s="5">
        <v>50</v>
      </c>
      <c r="H348" s="52">
        <f>O348*(1-'Orç-Resumo'!$G$10)</f>
        <v>3.3326666666666673</v>
      </c>
      <c r="I348" s="53">
        <f>P348*(1-'Orç-Resumo'!$G$10)</f>
        <v>4.1979999999999995</v>
      </c>
      <c r="J348" s="54">
        <f t="shared" si="15"/>
        <v>166.63333333333335</v>
      </c>
      <c r="K348" s="55">
        <f t="shared" si="16"/>
        <v>209.89999999999998</v>
      </c>
      <c r="L348" s="56">
        <f t="shared" si="17"/>
        <v>376.5333333333333</v>
      </c>
      <c r="M348" s="56">
        <v>0</v>
      </c>
      <c r="N348" s="173"/>
      <c r="O348" s="56">
        <v>3.3326666666666673</v>
      </c>
      <c r="P348" s="184">
        <v>4.1979999999999995</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56">
        <v>9.9</v>
      </c>
      <c r="P349" s="184">
        <v>0</v>
      </c>
    </row>
    <row r="350" spans="2:16" ht="56">
      <c r="B350" s="5" t="s">
        <v>886</v>
      </c>
      <c r="C350" s="51" t="s">
        <v>26</v>
      </c>
      <c r="D350" s="51" t="s">
        <v>887</v>
      </c>
      <c r="E350" s="6" t="s">
        <v>888</v>
      </c>
      <c r="F350" s="51" t="s">
        <v>33</v>
      </c>
      <c r="G350" s="5">
        <v>3</v>
      </c>
      <c r="H350" s="52">
        <f>O350*(1-'Orç-Resumo'!$G$10)</f>
        <v>66.055999999999997</v>
      </c>
      <c r="I350" s="53">
        <f>P350*(1-'Orç-Resumo'!$G$10)</f>
        <v>4.1979999999999995</v>
      </c>
      <c r="J350" s="54">
        <f t="shared" si="15"/>
        <v>198.16800000000001</v>
      </c>
      <c r="K350" s="55">
        <f t="shared" si="16"/>
        <v>12.593999999999998</v>
      </c>
      <c r="L350" s="56">
        <f t="shared" si="17"/>
        <v>210.762</v>
      </c>
      <c r="M350" s="56">
        <v>0</v>
      </c>
      <c r="N350" s="173"/>
      <c r="O350" s="56">
        <v>66.055999999999997</v>
      </c>
      <c r="P350" s="184">
        <v>4.1979999999999995</v>
      </c>
    </row>
    <row r="351" spans="2:16" ht="42">
      <c r="B351" s="5" t="s">
        <v>889</v>
      </c>
      <c r="C351" s="51" t="s">
        <v>26</v>
      </c>
      <c r="D351" s="51" t="s">
        <v>890</v>
      </c>
      <c r="E351" s="6" t="s">
        <v>891</v>
      </c>
      <c r="F351" s="51" t="s">
        <v>33</v>
      </c>
      <c r="G351" s="5">
        <v>3</v>
      </c>
      <c r="H351" s="52">
        <f>O351*(1-'Orç-Resumo'!$G$10)</f>
        <v>24.866499999999998</v>
      </c>
      <c r="I351" s="53">
        <f>P351*(1-'Orç-Resumo'!$G$10)</f>
        <v>4.1979999999999995</v>
      </c>
      <c r="J351" s="54">
        <f t="shared" si="15"/>
        <v>74.599499999999992</v>
      </c>
      <c r="K351" s="55">
        <f t="shared" si="16"/>
        <v>12.593999999999998</v>
      </c>
      <c r="L351" s="56">
        <f t="shared" si="17"/>
        <v>87.193499999999986</v>
      </c>
      <c r="M351" s="56">
        <v>0</v>
      </c>
      <c r="N351" s="173"/>
      <c r="O351" s="56">
        <v>24.866499999999998</v>
      </c>
      <c r="P351" s="184">
        <v>4.1979999999999995</v>
      </c>
    </row>
    <row r="352" spans="2:16" ht="56">
      <c r="B352" s="5" t="s">
        <v>892</v>
      </c>
      <c r="C352" s="51" t="s">
        <v>26</v>
      </c>
      <c r="D352" s="51" t="s">
        <v>893</v>
      </c>
      <c r="E352" s="6" t="s">
        <v>894</v>
      </c>
      <c r="F352" s="51" t="s">
        <v>33</v>
      </c>
      <c r="G352" s="5">
        <v>3</v>
      </c>
      <c r="H352" s="52">
        <f>O352*(1-'Orç-Resumo'!$G$10)</f>
        <v>66.055999999999997</v>
      </c>
      <c r="I352" s="53">
        <f>P352*(1-'Orç-Resumo'!$G$10)</f>
        <v>4.1979999999999995</v>
      </c>
      <c r="J352" s="54">
        <f t="shared" si="15"/>
        <v>198.16800000000001</v>
      </c>
      <c r="K352" s="55">
        <f t="shared" si="16"/>
        <v>12.593999999999998</v>
      </c>
      <c r="L352" s="56">
        <f t="shared" si="17"/>
        <v>210.762</v>
      </c>
      <c r="M352" s="56">
        <v>0</v>
      </c>
      <c r="N352" s="173"/>
      <c r="O352" s="56">
        <v>66.055999999999997</v>
      </c>
      <c r="P352" s="184">
        <v>4.1979999999999995</v>
      </c>
    </row>
    <row r="353" spans="2:16" ht="56">
      <c r="B353" s="5" t="s">
        <v>895</v>
      </c>
      <c r="C353" s="51" t="s">
        <v>26</v>
      </c>
      <c r="D353" s="51" t="s">
        <v>896</v>
      </c>
      <c r="E353" s="6" t="s">
        <v>897</v>
      </c>
      <c r="F353" s="51" t="s">
        <v>33</v>
      </c>
      <c r="G353" s="5">
        <v>3</v>
      </c>
      <c r="H353" s="52">
        <f>O353*(1-'Orç-Resumo'!$G$10)</f>
        <v>66.055999999999997</v>
      </c>
      <c r="I353" s="53">
        <f>P353*(1-'Orç-Resumo'!$G$10)</f>
        <v>4.1979999999999995</v>
      </c>
      <c r="J353" s="54">
        <f t="shared" si="15"/>
        <v>198.16800000000001</v>
      </c>
      <c r="K353" s="55">
        <f t="shared" si="16"/>
        <v>12.593999999999998</v>
      </c>
      <c r="L353" s="56">
        <f t="shared" si="17"/>
        <v>210.762</v>
      </c>
      <c r="M353" s="56">
        <v>0</v>
      </c>
      <c r="N353" s="173"/>
      <c r="O353" s="56">
        <v>66.055999999999997</v>
      </c>
      <c r="P353" s="184">
        <v>4.1979999999999995</v>
      </c>
    </row>
    <row r="354" spans="2:16" ht="56">
      <c r="B354" s="5" t="s">
        <v>898</v>
      </c>
      <c r="C354" s="51" t="s">
        <v>26</v>
      </c>
      <c r="D354" s="51" t="s">
        <v>899</v>
      </c>
      <c r="E354" s="6" t="s">
        <v>900</v>
      </c>
      <c r="F354" s="51" t="s">
        <v>33</v>
      </c>
      <c r="G354" s="5">
        <v>3</v>
      </c>
      <c r="H354" s="52">
        <f>O354*(1-'Orç-Resumo'!$G$10)</f>
        <v>15.286</v>
      </c>
      <c r="I354" s="53">
        <f>P354*(1-'Orç-Resumo'!$G$10)</f>
        <v>4.1979999999999995</v>
      </c>
      <c r="J354" s="54">
        <f t="shared" si="15"/>
        <v>45.857999999999997</v>
      </c>
      <c r="K354" s="55">
        <f t="shared" si="16"/>
        <v>12.593999999999998</v>
      </c>
      <c r="L354" s="56">
        <f t="shared" si="17"/>
        <v>58.451999999999998</v>
      </c>
      <c r="M354" s="56">
        <v>0</v>
      </c>
      <c r="N354" s="173"/>
      <c r="O354" s="56">
        <v>15.286</v>
      </c>
      <c r="P354" s="184">
        <v>4.1979999999999995</v>
      </c>
    </row>
    <row r="355" spans="2:16" ht="84">
      <c r="B355" s="5" t="s">
        <v>901</v>
      </c>
      <c r="C355" s="51" t="s">
        <v>26</v>
      </c>
      <c r="D355" s="51" t="s">
        <v>902</v>
      </c>
      <c r="E355" s="6" t="s">
        <v>903</v>
      </c>
      <c r="F355" s="51" t="s">
        <v>33</v>
      </c>
      <c r="G355" s="5">
        <v>1</v>
      </c>
      <c r="H355" s="52">
        <f>O355*(1-'Orç-Resumo'!$G$10)</f>
        <v>616.06015000000002</v>
      </c>
      <c r="I355" s="53">
        <f>P355*(1-'Orç-Resumo'!$G$10)</f>
        <v>17.37482</v>
      </c>
      <c r="J355" s="54">
        <f t="shared" si="15"/>
        <v>616.06015000000002</v>
      </c>
      <c r="K355" s="55">
        <f t="shared" si="16"/>
        <v>17.37482</v>
      </c>
      <c r="L355" s="56">
        <f t="shared" si="17"/>
        <v>633.43497000000002</v>
      </c>
      <c r="M355" s="56">
        <v>0</v>
      </c>
      <c r="N355" s="173"/>
      <c r="O355" s="56">
        <v>616.06015000000002</v>
      </c>
      <c r="P355" s="184">
        <v>17.37482</v>
      </c>
    </row>
    <row r="356" spans="2:16" ht="28">
      <c r="B356" s="5" t="s">
        <v>904</v>
      </c>
      <c r="C356" s="51" t="s">
        <v>26</v>
      </c>
      <c r="D356" s="51" t="s">
        <v>905</v>
      </c>
      <c r="E356" s="6" t="s">
        <v>906</v>
      </c>
      <c r="F356" s="51" t="s">
        <v>33</v>
      </c>
      <c r="G356" s="5">
        <v>1</v>
      </c>
      <c r="H356" s="52">
        <f>O356*(1-'Orç-Resumo'!$G$10)</f>
        <v>138.78020000000001</v>
      </c>
      <c r="I356" s="53">
        <f>P356*(1-'Orç-Resumo'!$G$10)</f>
        <v>173.52759999999995</v>
      </c>
      <c r="J356" s="54">
        <f t="shared" si="15"/>
        <v>138.78020000000001</v>
      </c>
      <c r="K356" s="55">
        <f t="shared" si="16"/>
        <v>173.52759999999995</v>
      </c>
      <c r="L356" s="56">
        <f t="shared" si="17"/>
        <v>312.30779999999993</v>
      </c>
      <c r="M356" s="56">
        <v>0</v>
      </c>
      <c r="N356" s="173"/>
      <c r="O356" s="56">
        <v>138.78020000000001</v>
      </c>
      <c r="P356" s="184">
        <v>173.52759999999995</v>
      </c>
    </row>
    <row r="357" spans="2:16">
      <c r="B357" s="5" t="s">
        <v>907</v>
      </c>
      <c r="C357" s="51" t="s">
        <v>21</v>
      </c>
      <c r="D357" s="51" t="s">
        <v>21</v>
      </c>
      <c r="E357" s="6" t="s">
        <v>908</v>
      </c>
      <c r="F357" s="51" t="s">
        <v>23</v>
      </c>
      <c r="G357" s="5"/>
      <c r="H357" s="52"/>
      <c r="I357" s="53"/>
      <c r="J357" s="54"/>
      <c r="K357" s="55"/>
      <c r="L357" s="56"/>
      <c r="M357" s="56">
        <f>SUM(L358:L381)</f>
        <v>24755.611400000002</v>
      </c>
      <c r="N357" s="173"/>
      <c r="O357" s="56" t="s">
        <v>24</v>
      </c>
      <c r="P357" s="184" t="s">
        <v>24</v>
      </c>
    </row>
    <row r="358" spans="2:16" ht="28">
      <c r="B358" s="5" t="s">
        <v>909</v>
      </c>
      <c r="C358" s="51" t="s">
        <v>26</v>
      </c>
      <c r="D358" s="51" t="s">
        <v>219</v>
      </c>
      <c r="E358" s="6" t="s">
        <v>220</v>
      </c>
      <c r="F358" s="51" t="s">
        <v>33</v>
      </c>
      <c r="G358" s="5">
        <v>2</v>
      </c>
      <c r="H358" s="52">
        <f>O358*(1-'Orç-Resumo'!$G$10)</f>
        <v>1.6660000000000004</v>
      </c>
      <c r="I358" s="53">
        <f>P358*(1-'Orç-Resumo'!$G$10)</f>
        <v>4.1979999999999995</v>
      </c>
      <c r="J358" s="54">
        <f t="shared" si="15"/>
        <v>3.3320000000000007</v>
      </c>
      <c r="K358" s="55">
        <f t="shared" si="16"/>
        <v>8.395999999999999</v>
      </c>
      <c r="L358" s="56">
        <f t="shared" si="17"/>
        <v>11.728</v>
      </c>
      <c r="M358" s="56">
        <v>0</v>
      </c>
      <c r="N358" s="173"/>
      <c r="O358" s="56">
        <v>1.6660000000000004</v>
      </c>
      <c r="P358" s="184">
        <v>4.1979999999999995</v>
      </c>
    </row>
    <row r="359" spans="2:16" ht="42">
      <c r="B359" s="5" t="s">
        <v>910</v>
      </c>
      <c r="C359" s="51" t="s">
        <v>48</v>
      </c>
      <c r="D359" s="51">
        <v>101094</v>
      </c>
      <c r="E359" s="6" t="s">
        <v>911</v>
      </c>
      <c r="F359" s="51" t="s">
        <v>107</v>
      </c>
      <c r="G359" s="5">
        <v>20</v>
      </c>
      <c r="H359" s="52">
        <f>O359*(1-'Orç-Resumo'!$G$10)</f>
        <v>154.85999999999999</v>
      </c>
      <c r="I359" s="53">
        <f>P359*(1-'Orç-Resumo'!$G$10)</f>
        <v>15.58</v>
      </c>
      <c r="J359" s="54">
        <f t="shared" si="15"/>
        <v>3097.2</v>
      </c>
      <c r="K359" s="55">
        <f t="shared" si="16"/>
        <v>311.60000000000002</v>
      </c>
      <c r="L359" s="56">
        <f t="shared" si="17"/>
        <v>3408.7999999999997</v>
      </c>
      <c r="M359" s="56">
        <v>0</v>
      </c>
      <c r="N359" s="173"/>
      <c r="O359" s="56">
        <v>154.85999999999999</v>
      </c>
      <c r="P359" s="184" t="s">
        <v>2233</v>
      </c>
    </row>
    <row r="360" spans="2:16" ht="42">
      <c r="B360" s="5" t="s">
        <v>912</v>
      </c>
      <c r="C360" s="51" t="s">
        <v>48</v>
      </c>
      <c r="D360" s="51">
        <v>104658</v>
      </c>
      <c r="E360" s="6" t="s">
        <v>913</v>
      </c>
      <c r="F360" s="51" t="s">
        <v>69</v>
      </c>
      <c r="G360" s="5">
        <v>20</v>
      </c>
      <c r="H360" s="52">
        <f>O360*(1-'Orç-Resumo'!$G$10)</f>
        <v>142.18</v>
      </c>
      <c r="I360" s="53">
        <f>P360*(1-'Orç-Resumo'!$G$10)</f>
        <v>42.95</v>
      </c>
      <c r="J360" s="54">
        <f t="shared" si="15"/>
        <v>2843.6000000000004</v>
      </c>
      <c r="K360" s="55">
        <f t="shared" si="16"/>
        <v>859</v>
      </c>
      <c r="L360" s="56">
        <f t="shared" si="17"/>
        <v>3702.6000000000004</v>
      </c>
      <c r="M360" s="56">
        <v>0</v>
      </c>
      <c r="N360" s="173"/>
      <c r="O360" s="56">
        <v>142.18</v>
      </c>
      <c r="P360" s="184" t="s">
        <v>3684</v>
      </c>
    </row>
    <row r="361" spans="2:16" ht="42">
      <c r="B361" s="5" t="s">
        <v>914</v>
      </c>
      <c r="C361" s="51" t="s">
        <v>99</v>
      </c>
      <c r="D361" s="51" t="s">
        <v>915</v>
      </c>
      <c r="E361" s="6" t="s">
        <v>916</v>
      </c>
      <c r="F361" s="51" t="s">
        <v>113</v>
      </c>
      <c r="G361" s="5">
        <v>20</v>
      </c>
      <c r="H361" s="52">
        <f>O361*(1-'Orç-Resumo'!$G$10)</f>
        <v>127.07</v>
      </c>
      <c r="I361" s="53">
        <f>P361*(1-'Orç-Resumo'!$G$10)</f>
        <v>20.92</v>
      </c>
      <c r="J361" s="54">
        <f t="shared" si="15"/>
        <v>2541.3999999999996</v>
      </c>
      <c r="K361" s="55">
        <f t="shared" si="16"/>
        <v>418.40000000000003</v>
      </c>
      <c r="L361" s="56">
        <f t="shared" si="17"/>
        <v>2959.7999999999997</v>
      </c>
      <c r="M361" s="56">
        <v>0</v>
      </c>
      <c r="N361" s="173"/>
      <c r="O361" s="56">
        <v>127.07</v>
      </c>
      <c r="P361" s="184">
        <v>20.92</v>
      </c>
    </row>
    <row r="362" spans="2:16" ht="84">
      <c r="B362" s="5" t="s">
        <v>917</v>
      </c>
      <c r="C362" s="51" t="s">
        <v>26</v>
      </c>
      <c r="D362" s="51" t="s">
        <v>918</v>
      </c>
      <c r="E362" s="6" t="s">
        <v>919</v>
      </c>
      <c r="F362" s="51" t="s">
        <v>33</v>
      </c>
      <c r="G362" s="5">
        <v>1</v>
      </c>
      <c r="H362" s="52">
        <f>O362*(1-'Orç-Resumo'!$G$10)</f>
        <v>202.86599999999999</v>
      </c>
      <c r="I362" s="53">
        <f>P362*(1-'Orç-Resumo'!$G$10)</f>
        <v>4.1979999999999995</v>
      </c>
      <c r="J362" s="54">
        <f t="shared" si="15"/>
        <v>202.86599999999999</v>
      </c>
      <c r="K362" s="55">
        <f t="shared" si="16"/>
        <v>4.1979999999999995</v>
      </c>
      <c r="L362" s="56">
        <f t="shared" si="17"/>
        <v>207.06399999999999</v>
      </c>
      <c r="M362" s="56">
        <v>0</v>
      </c>
      <c r="N362" s="173"/>
      <c r="O362" s="56">
        <v>202.86599999999999</v>
      </c>
      <c r="P362" s="184">
        <v>4.1979999999999995</v>
      </c>
    </row>
    <row r="363" spans="2:16" ht="56">
      <c r="B363" s="5" t="s">
        <v>920</v>
      </c>
      <c r="C363" s="51" t="s">
        <v>26</v>
      </c>
      <c r="D363" s="51" t="s">
        <v>921</v>
      </c>
      <c r="E363" s="6" t="s">
        <v>922</v>
      </c>
      <c r="F363" s="51" t="s">
        <v>33</v>
      </c>
      <c r="G363" s="5">
        <v>5</v>
      </c>
      <c r="H363" s="52">
        <f>O363*(1-'Orç-Resumo'!$G$10)</f>
        <v>14.3368</v>
      </c>
      <c r="I363" s="53">
        <f>P363*(1-'Orç-Resumo'!$G$10)</f>
        <v>1.0494999999999999</v>
      </c>
      <c r="J363" s="54">
        <f t="shared" si="15"/>
        <v>71.683999999999997</v>
      </c>
      <c r="K363" s="55">
        <f t="shared" si="16"/>
        <v>5.2474999999999996</v>
      </c>
      <c r="L363" s="56">
        <f t="shared" si="17"/>
        <v>76.9315</v>
      </c>
      <c r="M363" s="56">
        <v>0</v>
      </c>
      <c r="N363" s="173"/>
      <c r="O363" s="56">
        <v>14.3368</v>
      </c>
      <c r="P363" s="184">
        <v>1.0494999999999999</v>
      </c>
    </row>
    <row r="364" spans="2:16" ht="70">
      <c r="B364" s="5" t="s">
        <v>923</v>
      </c>
      <c r="C364" s="51" t="s">
        <v>26</v>
      </c>
      <c r="D364" s="51" t="s">
        <v>924</v>
      </c>
      <c r="E364" s="6" t="s">
        <v>925</v>
      </c>
      <c r="F364" s="51" t="s">
        <v>33</v>
      </c>
      <c r="G364" s="5">
        <v>2</v>
      </c>
      <c r="H364" s="52">
        <f>O364*(1-'Orç-Resumo'!$G$10)</f>
        <v>225.666</v>
      </c>
      <c r="I364" s="53">
        <f>P364*(1-'Orç-Resumo'!$G$10)</f>
        <v>4.1979999999999995</v>
      </c>
      <c r="J364" s="54">
        <f t="shared" si="15"/>
        <v>451.33199999999999</v>
      </c>
      <c r="K364" s="55">
        <f t="shared" si="16"/>
        <v>8.395999999999999</v>
      </c>
      <c r="L364" s="56">
        <f t="shared" si="17"/>
        <v>459.72800000000001</v>
      </c>
      <c r="M364" s="56">
        <v>0</v>
      </c>
      <c r="N364" s="173"/>
      <c r="O364" s="56">
        <v>225.666</v>
      </c>
      <c r="P364" s="184">
        <v>4.1979999999999995</v>
      </c>
    </row>
    <row r="365" spans="2:16" ht="56">
      <c r="B365" s="5" t="s">
        <v>926</v>
      </c>
      <c r="C365" s="51" t="s">
        <v>26</v>
      </c>
      <c r="D365" s="51" t="s">
        <v>927</v>
      </c>
      <c r="E365" s="6" t="s">
        <v>928</v>
      </c>
      <c r="F365" s="51" t="s">
        <v>33</v>
      </c>
      <c r="G365" s="5">
        <v>2</v>
      </c>
      <c r="H365" s="52">
        <f>O365*(1-'Orç-Resumo'!$G$10)</f>
        <v>29.6</v>
      </c>
      <c r="I365" s="53">
        <f>P365*(1-'Orç-Resumo'!$G$10)</f>
        <v>0</v>
      </c>
      <c r="J365" s="54">
        <f t="shared" si="15"/>
        <v>59.2</v>
      </c>
      <c r="K365" s="55">
        <f t="shared" si="16"/>
        <v>0</v>
      </c>
      <c r="L365" s="56">
        <f t="shared" si="17"/>
        <v>59.2</v>
      </c>
      <c r="M365" s="56">
        <v>0</v>
      </c>
      <c r="N365" s="173"/>
      <c r="O365" s="56">
        <v>29.6</v>
      </c>
      <c r="P365" s="184">
        <v>0</v>
      </c>
    </row>
    <row r="366" spans="2:16" ht="42">
      <c r="B366" s="5" t="s">
        <v>929</v>
      </c>
      <c r="C366" s="51" t="s">
        <v>26</v>
      </c>
      <c r="D366" s="51" t="s">
        <v>930</v>
      </c>
      <c r="E366" s="6" t="s">
        <v>931</v>
      </c>
      <c r="F366" s="51" t="s">
        <v>33</v>
      </c>
      <c r="G366" s="5">
        <v>2</v>
      </c>
      <c r="H366" s="52">
        <f>O366*(1-'Orç-Resumo'!$G$10)</f>
        <v>47.83</v>
      </c>
      <c r="I366" s="53">
        <f>P366*(1-'Orç-Resumo'!$G$10)</f>
        <v>5.0460000000000003</v>
      </c>
      <c r="J366" s="54">
        <f t="shared" si="15"/>
        <v>95.66</v>
      </c>
      <c r="K366" s="55">
        <f t="shared" si="16"/>
        <v>10.092000000000001</v>
      </c>
      <c r="L366" s="56">
        <f t="shared" si="17"/>
        <v>105.752</v>
      </c>
      <c r="M366" s="56">
        <v>0</v>
      </c>
      <c r="N366" s="173"/>
      <c r="O366" s="56">
        <v>47.83</v>
      </c>
      <c r="P366" s="184">
        <v>5.0460000000000003</v>
      </c>
    </row>
    <row r="367" spans="2:16" ht="56">
      <c r="B367" s="5" t="s">
        <v>932</v>
      </c>
      <c r="C367" s="51" t="s">
        <v>48</v>
      </c>
      <c r="D367" s="51">
        <v>100868</v>
      </c>
      <c r="E367" s="6" t="s">
        <v>933</v>
      </c>
      <c r="F367" s="51" t="s">
        <v>173</v>
      </c>
      <c r="G367" s="5">
        <v>2</v>
      </c>
      <c r="H367" s="52">
        <f>O367*(1-'Orç-Resumo'!$G$10)</f>
        <v>338.46</v>
      </c>
      <c r="I367" s="53">
        <f>P367*(1-'Orç-Resumo'!$G$10)</f>
        <v>34.619999999999997</v>
      </c>
      <c r="J367" s="54">
        <f t="shared" si="15"/>
        <v>676.92</v>
      </c>
      <c r="K367" s="55">
        <f t="shared" si="16"/>
        <v>69.239999999999995</v>
      </c>
      <c r="L367" s="56">
        <f t="shared" si="17"/>
        <v>746.16</v>
      </c>
      <c r="M367" s="56">
        <v>0</v>
      </c>
      <c r="N367" s="173"/>
      <c r="O367" s="56">
        <v>338.46</v>
      </c>
      <c r="P367" s="184" t="s">
        <v>3980</v>
      </c>
    </row>
    <row r="368" spans="2:16" ht="56">
      <c r="B368" s="5" t="s">
        <v>934</v>
      </c>
      <c r="C368" s="51" t="s">
        <v>48</v>
      </c>
      <c r="D368" s="51">
        <v>100866</v>
      </c>
      <c r="E368" s="6" t="s">
        <v>935</v>
      </c>
      <c r="F368" s="51" t="s">
        <v>173</v>
      </c>
      <c r="G368" s="5">
        <v>2</v>
      </c>
      <c r="H368" s="52">
        <f>O368*(1-'Orç-Resumo'!$G$10)</f>
        <v>304.24</v>
      </c>
      <c r="I368" s="53">
        <f>P368*(1-'Orç-Resumo'!$G$10)</f>
        <v>34.619999999999997</v>
      </c>
      <c r="J368" s="54">
        <f t="shared" si="15"/>
        <v>608.48</v>
      </c>
      <c r="K368" s="55">
        <f t="shared" si="16"/>
        <v>69.239999999999995</v>
      </c>
      <c r="L368" s="56">
        <f t="shared" si="17"/>
        <v>677.72</v>
      </c>
      <c r="M368" s="56">
        <v>0</v>
      </c>
      <c r="N368" s="173"/>
      <c r="O368" s="56">
        <v>304.24</v>
      </c>
      <c r="P368" s="184" t="s">
        <v>3980</v>
      </c>
    </row>
    <row r="369" spans="2:16" ht="112">
      <c r="B369" s="5" t="s">
        <v>936</v>
      </c>
      <c r="C369" s="51" t="s">
        <v>26</v>
      </c>
      <c r="D369" s="51" t="s">
        <v>937</v>
      </c>
      <c r="E369" s="6" t="s">
        <v>938</v>
      </c>
      <c r="F369" s="51" t="s">
        <v>33</v>
      </c>
      <c r="G369" s="5">
        <v>1</v>
      </c>
      <c r="H369" s="52">
        <f>O369*(1-'Orç-Resumo'!$G$10)</f>
        <v>553.36959999999999</v>
      </c>
      <c r="I369" s="53">
        <f>P369*(1-'Orç-Resumo'!$G$10)</f>
        <v>9.9637000000000011</v>
      </c>
      <c r="J369" s="54">
        <f t="shared" si="15"/>
        <v>553.36959999999999</v>
      </c>
      <c r="K369" s="55">
        <f t="shared" si="16"/>
        <v>9.9637000000000011</v>
      </c>
      <c r="L369" s="56">
        <f t="shared" si="17"/>
        <v>563.33330000000001</v>
      </c>
      <c r="M369" s="56">
        <v>0</v>
      </c>
      <c r="N369" s="173"/>
      <c r="O369" s="56">
        <v>553.36959999999999</v>
      </c>
      <c r="P369" s="184">
        <v>9.9637000000000011</v>
      </c>
    </row>
    <row r="370" spans="2:16" ht="42">
      <c r="B370" s="5" t="s">
        <v>939</v>
      </c>
      <c r="C370" s="51" t="s">
        <v>26</v>
      </c>
      <c r="D370" s="51" t="s">
        <v>940</v>
      </c>
      <c r="E370" s="6" t="s">
        <v>941</v>
      </c>
      <c r="F370" s="51" t="s">
        <v>33</v>
      </c>
      <c r="G370" s="5">
        <v>1</v>
      </c>
      <c r="H370" s="52">
        <f>O370*(1-'Orç-Resumo'!$G$10)</f>
        <v>790</v>
      </c>
      <c r="I370" s="53">
        <f>P370*(1-'Orç-Resumo'!$G$10)</f>
        <v>0</v>
      </c>
      <c r="J370" s="54">
        <f t="shared" si="15"/>
        <v>790</v>
      </c>
      <c r="K370" s="55">
        <f t="shared" si="16"/>
        <v>0</v>
      </c>
      <c r="L370" s="56">
        <f t="shared" si="17"/>
        <v>790</v>
      </c>
      <c r="M370" s="56">
        <v>0</v>
      </c>
      <c r="N370" s="173"/>
      <c r="O370" s="56">
        <v>790</v>
      </c>
      <c r="P370" s="184">
        <v>0</v>
      </c>
    </row>
    <row r="371" spans="2:16" ht="70">
      <c r="B371" s="5" t="s">
        <v>942</v>
      </c>
      <c r="C371" s="51" t="s">
        <v>26</v>
      </c>
      <c r="D371" s="51" t="s">
        <v>943</v>
      </c>
      <c r="E371" s="6" t="s">
        <v>944</v>
      </c>
      <c r="F371" s="51" t="s">
        <v>33</v>
      </c>
      <c r="G371" s="5">
        <v>1</v>
      </c>
      <c r="H371" s="52">
        <f>O371*(1-'Orç-Resumo'!$G$10)</f>
        <v>125.73519999999999</v>
      </c>
      <c r="I371" s="53">
        <f>P371*(1-'Orç-Resumo'!$G$10)</f>
        <v>14.472</v>
      </c>
      <c r="J371" s="54">
        <f t="shared" si="15"/>
        <v>125.73519999999999</v>
      </c>
      <c r="K371" s="55">
        <f t="shared" si="16"/>
        <v>14.472</v>
      </c>
      <c r="L371" s="56">
        <f t="shared" si="17"/>
        <v>140.2072</v>
      </c>
      <c r="M371" s="56">
        <v>0</v>
      </c>
      <c r="N371" s="173"/>
      <c r="O371" s="56">
        <v>125.73519999999999</v>
      </c>
      <c r="P371" s="184">
        <v>14.472</v>
      </c>
    </row>
    <row r="372" spans="2:16" ht="42">
      <c r="B372" s="5" t="s">
        <v>945</v>
      </c>
      <c r="C372" s="51" t="s">
        <v>26</v>
      </c>
      <c r="D372" s="51" t="s">
        <v>946</v>
      </c>
      <c r="E372" s="6" t="s">
        <v>947</v>
      </c>
      <c r="F372" s="51" t="s">
        <v>33</v>
      </c>
      <c r="G372" s="5">
        <v>1</v>
      </c>
      <c r="H372" s="52">
        <f>O372*(1-'Orç-Resumo'!$G$10)</f>
        <v>2342.6799999999998</v>
      </c>
      <c r="I372" s="53">
        <f>P372*(1-'Orç-Resumo'!$G$10)</f>
        <v>0</v>
      </c>
      <c r="J372" s="54">
        <f t="shared" si="15"/>
        <v>2342.6799999999998</v>
      </c>
      <c r="K372" s="55">
        <f t="shared" si="16"/>
        <v>0</v>
      </c>
      <c r="L372" s="56">
        <f t="shared" si="17"/>
        <v>2342.6799999999998</v>
      </c>
      <c r="M372" s="56">
        <v>0</v>
      </c>
      <c r="N372" s="173"/>
      <c r="O372" s="56">
        <v>2342.6799999999998</v>
      </c>
      <c r="P372" s="184">
        <v>0</v>
      </c>
    </row>
    <row r="373" spans="2:16">
      <c r="B373" s="5" t="s">
        <v>948</v>
      </c>
      <c r="C373" s="51" t="s">
        <v>26</v>
      </c>
      <c r="D373" s="51" t="s">
        <v>949</v>
      </c>
      <c r="E373" s="6" t="s">
        <v>950</v>
      </c>
      <c r="F373" s="51" t="s">
        <v>33</v>
      </c>
      <c r="G373" s="5">
        <v>1</v>
      </c>
      <c r="H373" s="52">
        <f>O373*(1-'Orç-Resumo'!$G$10)</f>
        <v>1480.5159999999998</v>
      </c>
      <c r="I373" s="53">
        <f>P373*(1-'Orç-Resumo'!$G$10)</f>
        <v>4.1979999999999995</v>
      </c>
      <c r="J373" s="54">
        <f t="shared" si="15"/>
        <v>1480.5159999999998</v>
      </c>
      <c r="K373" s="55">
        <f t="shared" si="16"/>
        <v>4.1979999999999995</v>
      </c>
      <c r="L373" s="56">
        <f t="shared" si="17"/>
        <v>1484.7139999999999</v>
      </c>
      <c r="M373" s="56">
        <v>0</v>
      </c>
      <c r="N373" s="173"/>
      <c r="O373" s="56">
        <v>1480.5159999999998</v>
      </c>
      <c r="P373" s="184">
        <v>4.1979999999999995</v>
      </c>
    </row>
    <row r="374" spans="2:16" ht="42">
      <c r="B374" s="5" t="s">
        <v>951</v>
      </c>
      <c r="C374" s="51" t="s">
        <v>26</v>
      </c>
      <c r="D374" s="51" t="s">
        <v>952</v>
      </c>
      <c r="E374" s="6" t="s">
        <v>953</v>
      </c>
      <c r="F374" s="51" t="s">
        <v>33</v>
      </c>
      <c r="G374" s="5">
        <v>4</v>
      </c>
      <c r="H374" s="52">
        <f>O374*(1-'Orç-Resumo'!$G$10)</f>
        <v>109.9</v>
      </c>
      <c r="I374" s="53">
        <f>P374*(1-'Orç-Resumo'!$G$10)</f>
        <v>0</v>
      </c>
      <c r="J374" s="54">
        <f t="shared" si="15"/>
        <v>439.6</v>
      </c>
      <c r="K374" s="55">
        <f t="shared" si="16"/>
        <v>0</v>
      </c>
      <c r="L374" s="56">
        <f t="shared" si="17"/>
        <v>439.6</v>
      </c>
      <c r="M374" s="56">
        <v>0</v>
      </c>
      <c r="N374" s="173"/>
      <c r="O374" s="56">
        <v>109.9</v>
      </c>
      <c r="P374" s="184">
        <v>0</v>
      </c>
    </row>
    <row r="375" spans="2:16" ht="98">
      <c r="B375" s="5" t="s">
        <v>954</v>
      </c>
      <c r="C375" s="51" t="s">
        <v>26</v>
      </c>
      <c r="D375" s="51" t="s">
        <v>955</v>
      </c>
      <c r="E375" s="6" t="s">
        <v>956</v>
      </c>
      <c r="F375" s="51" t="s">
        <v>33</v>
      </c>
      <c r="G375" s="5">
        <v>1</v>
      </c>
      <c r="H375" s="52">
        <f>O375*(1-'Orç-Resumo'!$G$10)</f>
        <v>245.755</v>
      </c>
      <c r="I375" s="53">
        <f>P375*(1-'Orç-Resumo'!$G$10)</f>
        <v>124.625</v>
      </c>
      <c r="J375" s="54">
        <f t="shared" si="15"/>
        <v>245.755</v>
      </c>
      <c r="K375" s="55">
        <f t="shared" si="16"/>
        <v>124.625</v>
      </c>
      <c r="L375" s="56">
        <f t="shared" si="17"/>
        <v>370.38</v>
      </c>
      <c r="M375" s="56">
        <v>0</v>
      </c>
      <c r="N375" s="173"/>
      <c r="O375" s="56">
        <v>245.755</v>
      </c>
      <c r="P375" s="184">
        <v>124.625</v>
      </c>
    </row>
    <row r="376" spans="2:16" ht="98">
      <c r="B376" s="5" t="s">
        <v>957</v>
      </c>
      <c r="C376" s="51" t="s">
        <v>26</v>
      </c>
      <c r="D376" s="51" t="s">
        <v>958</v>
      </c>
      <c r="E376" s="6" t="s">
        <v>959</v>
      </c>
      <c r="F376" s="51" t="s">
        <v>33</v>
      </c>
      <c r="G376" s="5">
        <v>1</v>
      </c>
      <c r="H376" s="52">
        <f>O376*(1-'Orç-Resumo'!$G$10)</f>
        <v>64.39</v>
      </c>
      <c r="I376" s="53">
        <f>P376*(1-'Orç-Resumo'!$G$10)</f>
        <v>0</v>
      </c>
      <c r="J376" s="54">
        <f t="shared" si="15"/>
        <v>64.39</v>
      </c>
      <c r="K376" s="55">
        <f t="shared" si="16"/>
        <v>0</v>
      </c>
      <c r="L376" s="56">
        <f t="shared" si="17"/>
        <v>64.39</v>
      </c>
      <c r="M376" s="56">
        <v>0</v>
      </c>
      <c r="N376" s="173"/>
      <c r="O376" s="56">
        <v>64.39</v>
      </c>
      <c r="P376" s="184">
        <v>0</v>
      </c>
    </row>
    <row r="377" spans="2:16" ht="84">
      <c r="B377" s="5" t="s">
        <v>960</v>
      </c>
      <c r="C377" s="51" t="s">
        <v>26</v>
      </c>
      <c r="D377" s="51" t="s">
        <v>961</v>
      </c>
      <c r="E377" s="6" t="s">
        <v>962</v>
      </c>
      <c r="F377" s="51" t="s">
        <v>33</v>
      </c>
      <c r="G377" s="5">
        <v>1</v>
      </c>
      <c r="H377" s="52">
        <f>O377*(1-'Orç-Resumo'!$G$10)</f>
        <v>75.665999999999997</v>
      </c>
      <c r="I377" s="53">
        <f>P377*(1-'Orç-Resumo'!$G$10)</f>
        <v>4.1979999999999995</v>
      </c>
      <c r="J377" s="54">
        <f t="shared" si="15"/>
        <v>75.665999999999997</v>
      </c>
      <c r="K377" s="55">
        <f t="shared" si="16"/>
        <v>4.1979999999999995</v>
      </c>
      <c r="L377" s="56">
        <f t="shared" si="17"/>
        <v>79.86399999999999</v>
      </c>
      <c r="M377" s="56">
        <v>0</v>
      </c>
      <c r="N377" s="173"/>
      <c r="O377" s="56">
        <v>75.665999999999997</v>
      </c>
      <c r="P377" s="184">
        <v>4.1979999999999995</v>
      </c>
    </row>
    <row r="378" spans="2:16" ht="98">
      <c r="B378" s="5" t="s">
        <v>963</v>
      </c>
      <c r="C378" s="51" t="s">
        <v>48</v>
      </c>
      <c r="D378" s="51">
        <v>95472</v>
      </c>
      <c r="E378" s="6" t="s">
        <v>3861</v>
      </c>
      <c r="F378" s="51" t="s">
        <v>173</v>
      </c>
      <c r="G378" s="5">
        <v>2</v>
      </c>
      <c r="H378" s="52">
        <f>O378*(1-'Orç-Resumo'!$G$10)</f>
        <v>707.73</v>
      </c>
      <c r="I378" s="53">
        <f>P378*(1-'Orç-Resumo'!$G$10)</f>
        <v>46.18</v>
      </c>
      <c r="J378" s="54">
        <f t="shared" si="15"/>
        <v>1415.46</v>
      </c>
      <c r="K378" s="55">
        <f t="shared" si="16"/>
        <v>92.36</v>
      </c>
      <c r="L378" s="56">
        <f t="shared" si="17"/>
        <v>1507.82</v>
      </c>
      <c r="M378" s="56">
        <v>0</v>
      </c>
      <c r="N378" s="173"/>
      <c r="O378" s="56">
        <v>707.73</v>
      </c>
      <c r="P378" s="184" t="s">
        <v>3981</v>
      </c>
    </row>
    <row r="379" spans="2:16" ht="28">
      <c r="B379" s="5" t="s">
        <v>964</v>
      </c>
      <c r="C379" s="51" t="s">
        <v>26</v>
      </c>
      <c r="D379" s="51" t="s">
        <v>965</v>
      </c>
      <c r="E379" s="6" t="s">
        <v>966</v>
      </c>
      <c r="F379" s="51" t="s">
        <v>33</v>
      </c>
      <c r="G379" s="5">
        <v>2</v>
      </c>
      <c r="H379" s="52">
        <f>O379*(1-'Orç-Resumo'!$G$10)</f>
        <v>340.445108</v>
      </c>
      <c r="I379" s="53">
        <f>P379*(1-'Orç-Resumo'!$G$10)</f>
        <v>5.6100919999999999</v>
      </c>
      <c r="J379" s="54">
        <f t="shared" si="15"/>
        <v>680.89021600000001</v>
      </c>
      <c r="K379" s="55">
        <f t="shared" si="16"/>
        <v>11.220184</v>
      </c>
      <c r="L379" s="56">
        <f t="shared" si="17"/>
        <v>692.11040000000003</v>
      </c>
      <c r="M379" s="56">
        <v>0</v>
      </c>
      <c r="N379" s="173"/>
      <c r="O379" s="56">
        <v>340.445108</v>
      </c>
      <c r="P379" s="184">
        <v>5.6100919999999999</v>
      </c>
    </row>
    <row r="380" spans="2:16" ht="84">
      <c r="B380" s="5" t="s">
        <v>967</v>
      </c>
      <c r="C380" s="51" t="s">
        <v>26</v>
      </c>
      <c r="D380" s="51" t="s">
        <v>968</v>
      </c>
      <c r="E380" s="6" t="s">
        <v>969</v>
      </c>
      <c r="F380" s="51" t="s">
        <v>33</v>
      </c>
      <c r="G380" s="5">
        <v>1</v>
      </c>
      <c r="H380" s="52">
        <f>O380*(1-'Orç-Resumo'!$G$10)</f>
        <v>582.90800000000002</v>
      </c>
      <c r="I380" s="53">
        <f>P380*(1-'Orç-Resumo'!$G$10)</f>
        <v>32.220999999999997</v>
      </c>
      <c r="J380" s="54">
        <f t="shared" si="15"/>
        <v>582.90800000000002</v>
      </c>
      <c r="K380" s="55">
        <f t="shared" si="16"/>
        <v>32.220999999999997</v>
      </c>
      <c r="L380" s="56">
        <f t="shared" si="17"/>
        <v>615.12900000000002</v>
      </c>
      <c r="M380" s="56">
        <v>0</v>
      </c>
      <c r="N380" s="173"/>
      <c r="O380" s="56">
        <v>582.90800000000002</v>
      </c>
      <c r="P380" s="184">
        <v>32.220999999999997</v>
      </c>
    </row>
    <row r="381" spans="2:16" ht="28">
      <c r="B381" s="5" t="s">
        <v>970</v>
      </c>
      <c r="C381" s="51" t="s">
        <v>26</v>
      </c>
      <c r="D381" s="51" t="s">
        <v>971</v>
      </c>
      <c r="E381" s="6" t="s">
        <v>972</v>
      </c>
      <c r="F381" s="51" t="s">
        <v>107</v>
      </c>
      <c r="G381" s="5">
        <v>10</v>
      </c>
      <c r="H381" s="52">
        <f>O381*(1-'Orç-Resumo'!$G$10)</f>
        <v>278.77</v>
      </c>
      <c r="I381" s="53">
        <f>P381*(1-'Orç-Resumo'!$G$10)</f>
        <v>46.22</v>
      </c>
      <c r="J381" s="54">
        <f t="shared" si="15"/>
        <v>2787.7</v>
      </c>
      <c r="K381" s="55">
        <f t="shared" si="16"/>
        <v>462.2</v>
      </c>
      <c r="L381" s="56">
        <f t="shared" si="17"/>
        <v>3249.8999999999996</v>
      </c>
      <c r="M381" s="56">
        <v>0</v>
      </c>
      <c r="N381" s="173"/>
      <c r="O381" s="56">
        <v>278.77</v>
      </c>
      <c r="P381" s="184">
        <v>46.22</v>
      </c>
    </row>
    <row r="382" spans="2:16">
      <c r="B382" s="5" t="s">
        <v>973</v>
      </c>
      <c r="C382" s="51" t="s">
        <v>21</v>
      </c>
      <c r="D382" s="51" t="s">
        <v>21</v>
      </c>
      <c r="E382" s="6" t="s">
        <v>974</v>
      </c>
      <c r="F382" s="51" t="s">
        <v>23</v>
      </c>
      <c r="G382" s="5"/>
      <c r="H382" s="52"/>
      <c r="I382" s="53"/>
      <c r="J382" s="54"/>
      <c r="K382" s="55"/>
      <c r="L382" s="56"/>
      <c r="M382" s="56">
        <f>SUM(L383:L401)</f>
        <v>197741.93899999998</v>
      </c>
      <c r="N382" s="173"/>
      <c r="O382" s="56" t="s">
        <v>24</v>
      </c>
      <c r="P382" s="184" t="s">
        <v>24</v>
      </c>
    </row>
    <row r="383" spans="2:16" ht="28">
      <c r="B383" s="5" t="s">
        <v>975</v>
      </c>
      <c r="C383" s="51" t="s">
        <v>99</v>
      </c>
      <c r="D383" s="51" t="s">
        <v>976</v>
      </c>
      <c r="E383" s="6" t="s">
        <v>977</v>
      </c>
      <c r="F383" s="51" t="s">
        <v>113</v>
      </c>
      <c r="G383" s="5">
        <v>540</v>
      </c>
      <c r="H383" s="52">
        <f>O383*(1-'Orç-Resumo'!$G$10)</f>
        <v>0</v>
      </c>
      <c r="I383" s="53">
        <f>P383*(1-'Orç-Resumo'!$G$10)</f>
        <v>15.22</v>
      </c>
      <c r="J383" s="54">
        <f t="shared" si="15"/>
        <v>0</v>
      </c>
      <c r="K383" s="55">
        <f t="shared" si="16"/>
        <v>8218.8000000000011</v>
      </c>
      <c r="L383" s="56">
        <f t="shared" si="17"/>
        <v>8218.8000000000011</v>
      </c>
      <c r="M383" s="56">
        <v>0</v>
      </c>
      <c r="N383" s="173"/>
      <c r="O383" s="56">
        <v>0</v>
      </c>
      <c r="P383" s="184">
        <v>15.22</v>
      </c>
    </row>
    <row r="384" spans="2:16" ht="28">
      <c r="B384" s="5" t="s">
        <v>978</v>
      </c>
      <c r="C384" s="51" t="s">
        <v>99</v>
      </c>
      <c r="D384" s="51" t="s">
        <v>979</v>
      </c>
      <c r="E384" s="6" t="s">
        <v>980</v>
      </c>
      <c r="F384" s="51" t="s">
        <v>113</v>
      </c>
      <c r="G384" s="5">
        <v>50</v>
      </c>
      <c r="H384" s="52">
        <f>O384*(1-'Orç-Resumo'!$G$10)</f>
        <v>27.01</v>
      </c>
      <c r="I384" s="53">
        <f>P384*(1-'Orç-Resumo'!$G$10)</f>
        <v>20.93</v>
      </c>
      <c r="J384" s="54">
        <f t="shared" si="15"/>
        <v>1350.5</v>
      </c>
      <c r="K384" s="55">
        <f t="shared" si="16"/>
        <v>1046.5</v>
      </c>
      <c r="L384" s="56">
        <f t="shared" si="17"/>
        <v>2397</v>
      </c>
      <c r="M384" s="56">
        <v>0</v>
      </c>
      <c r="N384" s="173"/>
      <c r="O384" s="56">
        <v>27.01</v>
      </c>
      <c r="P384" s="184">
        <v>20.93</v>
      </c>
    </row>
    <row r="385" spans="2:16" ht="28">
      <c r="B385" s="5" t="s">
        <v>981</v>
      </c>
      <c r="C385" s="51" t="s">
        <v>48</v>
      </c>
      <c r="D385" s="51">
        <v>100717</v>
      </c>
      <c r="E385" s="6" t="s">
        <v>982</v>
      </c>
      <c r="F385" s="51" t="s">
        <v>69</v>
      </c>
      <c r="G385" s="5">
        <v>300</v>
      </c>
      <c r="H385" s="52">
        <f>O385*(1-'Orç-Resumo'!$G$10)</f>
        <v>4.08</v>
      </c>
      <c r="I385" s="53">
        <f>P385*(1-'Orç-Resumo'!$G$10)</f>
        <v>7.67</v>
      </c>
      <c r="J385" s="54">
        <f t="shared" si="15"/>
        <v>1224</v>
      </c>
      <c r="K385" s="55">
        <f t="shared" si="16"/>
        <v>2301</v>
      </c>
      <c r="L385" s="56">
        <f t="shared" si="17"/>
        <v>3525</v>
      </c>
      <c r="M385" s="56">
        <v>0</v>
      </c>
      <c r="N385" s="173"/>
      <c r="O385" s="56">
        <v>4.08</v>
      </c>
      <c r="P385" s="184" t="s">
        <v>3844</v>
      </c>
    </row>
    <row r="386" spans="2:16" ht="28">
      <c r="B386" s="5" t="s">
        <v>984</v>
      </c>
      <c r="C386" s="51" t="s">
        <v>48</v>
      </c>
      <c r="D386" s="51">
        <v>88412</v>
      </c>
      <c r="E386" s="6" t="s">
        <v>985</v>
      </c>
      <c r="F386" s="51" t="s">
        <v>69</v>
      </c>
      <c r="G386" s="5">
        <v>1500</v>
      </c>
      <c r="H386" s="52">
        <f>O386*(1-'Orç-Resumo'!$G$10)</f>
        <v>3.62</v>
      </c>
      <c r="I386" s="53">
        <f>P386*(1-'Orç-Resumo'!$G$10)</f>
        <v>0.91</v>
      </c>
      <c r="J386" s="54">
        <f t="shared" si="15"/>
        <v>5430</v>
      </c>
      <c r="K386" s="55">
        <f t="shared" si="16"/>
        <v>1365</v>
      </c>
      <c r="L386" s="56">
        <f t="shared" si="17"/>
        <v>6795</v>
      </c>
      <c r="M386" s="56">
        <v>0</v>
      </c>
      <c r="N386" s="173"/>
      <c r="O386" s="56">
        <v>3.62</v>
      </c>
      <c r="P386" s="184" t="s">
        <v>3982</v>
      </c>
    </row>
    <row r="387" spans="2:16" ht="28">
      <c r="B387" s="5" t="s">
        <v>986</v>
      </c>
      <c r="C387" s="51" t="s">
        <v>48</v>
      </c>
      <c r="D387" s="51">
        <v>88484</v>
      </c>
      <c r="E387" s="6" t="s">
        <v>987</v>
      </c>
      <c r="F387" s="51" t="s">
        <v>69</v>
      </c>
      <c r="G387" s="5">
        <v>1500</v>
      </c>
      <c r="H387" s="52">
        <f>O387*(1-'Orç-Resumo'!$G$10)</f>
        <v>3.0900000000000003</v>
      </c>
      <c r="I387" s="53">
        <f>P387*(1-'Orç-Resumo'!$G$10)</f>
        <v>3.03</v>
      </c>
      <c r="J387" s="54">
        <f t="shared" si="15"/>
        <v>4635</v>
      </c>
      <c r="K387" s="55">
        <f t="shared" si="16"/>
        <v>4545</v>
      </c>
      <c r="L387" s="56">
        <f t="shared" si="17"/>
        <v>9180</v>
      </c>
      <c r="M387" s="56">
        <v>0</v>
      </c>
      <c r="N387" s="173"/>
      <c r="O387" s="56">
        <v>3.0900000000000003</v>
      </c>
      <c r="P387" s="184" t="s">
        <v>3983</v>
      </c>
    </row>
    <row r="388" spans="2:16" ht="42">
      <c r="B388" s="5" t="s">
        <v>988</v>
      </c>
      <c r="C388" s="51" t="s">
        <v>48</v>
      </c>
      <c r="D388" s="51">
        <v>88485</v>
      </c>
      <c r="E388" s="6" t="s">
        <v>3862</v>
      </c>
      <c r="F388" s="51" t="s">
        <v>69</v>
      </c>
      <c r="G388" s="5">
        <v>1500</v>
      </c>
      <c r="H388" s="52">
        <f>O388*(1-'Orç-Resumo'!$G$10)</f>
        <v>2.7600000000000002</v>
      </c>
      <c r="I388" s="53">
        <f>P388*(1-'Orç-Resumo'!$G$10)</f>
        <v>2.1800000000000002</v>
      </c>
      <c r="J388" s="54">
        <f t="shared" si="15"/>
        <v>4140</v>
      </c>
      <c r="K388" s="55">
        <f t="shared" si="16"/>
        <v>3270.0000000000005</v>
      </c>
      <c r="L388" s="56">
        <f t="shared" si="17"/>
        <v>7410</v>
      </c>
      <c r="M388" s="56">
        <v>0</v>
      </c>
      <c r="N388" s="173"/>
      <c r="O388" s="56">
        <v>2.7600000000000002</v>
      </c>
      <c r="P388" s="184" t="s">
        <v>2633</v>
      </c>
    </row>
    <row r="389" spans="2:16" ht="42">
      <c r="B389" s="5" t="s">
        <v>989</v>
      </c>
      <c r="C389" s="51" t="s">
        <v>48</v>
      </c>
      <c r="D389" s="51">
        <v>88495</v>
      </c>
      <c r="E389" s="6" t="s">
        <v>990</v>
      </c>
      <c r="F389" s="51" t="s">
        <v>69</v>
      </c>
      <c r="G389" s="5">
        <v>1500</v>
      </c>
      <c r="H389" s="52">
        <f>O389*(1-'Orç-Resumo'!$G$10)</f>
        <v>5.77</v>
      </c>
      <c r="I389" s="53">
        <f>P389*(1-'Orç-Resumo'!$G$10)</f>
        <v>8.07</v>
      </c>
      <c r="J389" s="54">
        <f t="shared" si="15"/>
        <v>8655</v>
      </c>
      <c r="K389" s="55">
        <f t="shared" si="16"/>
        <v>12105</v>
      </c>
      <c r="L389" s="56">
        <f t="shared" si="17"/>
        <v>20760</v>
      </c>
      <c r="M389" s="56">
        <v>0</v>
      </c>
      <c r="N389" s="173"/>
      <c r="O389" s="56">
        <v>5.77</v>
      </c>
      <c r="P389" s="184" t="s">
        <v>3144</v>
      </c>
    </row>
    <row r="390" spans="2:16" ht="42">
      <c r="B390" s="5" t="s">
        <v>991</v>
      </c>
      <c r="C390" s="51" t="s">
        <v>48</v>
      </c>
      <c r="D390" s="51">
        <v>88497</v>
      </c>
      <c r="E390" s="6" t="s">
        <v>992</v>
      </c>
      <c r="F390" s="51" t="s">
        <v>69</v>
      </c>
      <c r="G390" s="5">
        <v>1500</v>
      </c>
      <c r="H390" s="52">
        <f>O390*(1-'Orç-Resumo'!$G$10)</f>
        <v>9.5199999999999978</v>
      </c>
      <c r="I390" s="53">
        <f>P390*(1-'Orç-Resumo'!$G$10)</f>
        <v>11.81</v>
      </c>
      <c r="J390" s="54">
        <f t="shared" si="15"/>
        <v>14279.999999999996</v>
      </c>
      <c r="K390" s="55">
        <f t="shared" si="16"/>
        <v>17715</v>
      </c>
      <c r="L390" s="56">
        <f t="shared" si="17"/>
        <v>31994.999999999996</v>
      </c>
      <c r="M390" s="56">
        <v>0</v>
      </c>
      <c r="N390" s="173"/>
      <c r="O390" s="56">
        <v>9.5199999999999978</v>
      </c>
      <c r="P390" s="184" t="s">
        <v>2650</v>
      </c>
    </row>
    <row r="391" spans="2:16" ht="42">
      <c r="B391" s="5" t="s">
        <v>993</v>
      </c>
      <c r="C391" s="51" t="s">
        <v>48</v>
      </c>
      <c r="D391" s="51">
        <v>88494</v>
      </c>
      <c r="E391" s="6" t="s">
        <v>994</v>
      </c>
      <c r="F391" s="51" t="s">
        <v>69</v>
      </c>
      <c r="G391" s="5">
        <v>375</v>
      </c>
      <c r="H391" s="52">
        <f>O391*(1-'Orç-Resumo'!$G$10)</f>
        <v>9.129999999999999</v>
      </c>
      <c r="I391" s="53">
        <f>P391*(1-'Orç-Resumo'!$G$10)</f>
        <v>16.53</v>
      </c>
      <c r="J391" s="54">
        <f t="shared" si="15"/>
        <v>3423.7499999999995</v>
      </c>
      <c r="K391" s="55">
        <f t="shared" si="16"/>
        <v>6198.75</v>
      </c>
      <c r="L391" s="56">
        <f t="shared" si="17"/>
        <v>9622.5</v>
      </c>
      <c r="M391" s="56">
        <v>0</v>
      </c>
      <c r="N391" s="173"/>
      <c r="O391" s="56">
        <v>9.129999999999999</v>
      </c>
      <c r="P391" s="184" t="s">
        <v>3647</v>
      </c>
    </row>
    <row r="392" spans="2:16" ht="42">
      <c r="B392" s="5" t="s">
        <v>995</v>
      </c>
      <c r="C392" s="51" t="s">
        <v>48</v>
      </c>
      <c r="D392" s="51">
        <v>88496</v>
      </c>
      <c r="E392" s="6" t="s">
        <v>996</v>
      </c>
      <c r="F392" s="51" t="s">
        <v>69</v>
      </c>
      <c r="G392" s="5">
        <v>375</v>
      </c>
      <c r="H392" s="52">
        <f>O392*(1-'Orç-Resumo'!$G$10)</f>
        <v>14.420000000000002</v>
      </c>
      <c r="I392" s="53">
        <f>P392*(1-'Orç-Resumo'!$G$10)</f>
        <v>24.25</v>
      </c>
      <c r="J392" s="54">
        <f t="shared" si="15"/>
        <v>5407.5000000000009</v>
      </c>
      <c r="K392" s="55">
        <f t="shared" si="16"/>
        <v>9093.75</v>
      </c>
      <c r="L392" s="56">
        <f t="shared" si="17"/>
        <v>14501.25</v>
      </c>
      <c r="M392" s="56">
        <v>0</v>
      </c>
      <c r="N392" s="173"/>
      <c r="O392" s="56">
        <v>14.420000000000002</v>
      </c>
      <c r="P392" s="184" t="s">
        <v>3984</v>
      </c>
    </row>
    <row r="393" spans="2:16" ht="28">
      <c r="B393" s="5" t="s">
        <v>997</v>
      </c>
      <c r="C393" s="51" t="s">
        <v>48</v>
      </c>
      <c r="D393" s="51">
        <v>96132</v>
      </c>
      <c r="E393" s="6" t="s">
        <v>998</v>
      </c>
      <c r="F393" s="51" t="s">
        <v>69</v>
      </c>
      <c r="G393" s="5">
        <v>1500</v>
      </c>
      <c r="H393" s="52">
        <f>O393*(1-'Orç-Resumo'!$G$10)</f>
        <v>12.149999999999999</v>
      </c>
      <c r="I393" s="53">
        <f>P393*(1-'Orç-Resumo'!$G$10)</f>
        <v>8.68</v>
      </c>
      <c r="J393" s="54">
        <f t="shared" si="15"/>
        <v>18224.999999999996</v>
      </c>
      <c r="K393" s="55">
        <f t="shared" si="16"/>
        <v>13020</v>
      </c>
      <c r="L393" s="56">
        <f t="shared" si="17"/>
        <v>31244.999999999996</v>
      </c>
      <c r="M393" s="56">
        <v>0</v>
      </c>
      <c r="N393" s="173"/>
      <c r="O393" s="56">
        <v>12.149999999999999</v>
      </c>
      <c r="P393" s="184" t="s">
        <v>3282</v>
      </c>
    </row>
    <row r="394" spans="2:16" ht="42">
      <c r="B394" s="5" t="s">
        <v>999</v>
      </c>
      <c r="C394" s="51" t="s">
        <v>48</v>
      </c>
      <c r="D394" s="51">
        <v>88489</v>
      </c>
      <c r="E394" s="6" t="s">
        <v>1000</v>
      </c>
      <c r="F394" s="51" t="s">
        <v>69</v>
      </c>
      <c r="G394" s="5">
        <v>1500</v>
      </c>
      <c r="H394" s="52">
        <f>O394*(1-'Orç-Resumo'!$G$10)</f>
        <v>9.129999999999999</v>
      </c>
      <c r="I394" s="53">
        <f>P394*(1-'Orç-Resumo'!$G$10)</f>
        <v>5.31</v>
      </c>
      <c r="J394" s="54">
        <f t="shared" si="15"/>
        <v>13694.999999999998</v>
      </c>
      <c r="K394" s="55">
        <f t="shared" si="16"/>
        <v>7964.9999999999991</v>
      </c>
      <c r="L394" s="56">
        <f t="shared" si="17"/>
        <v>21659.999999999996</v>
      </c>
      <c r="M394" s="56">
        <v>0</v>
      </c>
      <c r="N394" s="173"/>
      <c r="O394" s="56">
        <v>9.129999999999999</v>
      </c>
      <c r="P394" s="184" t="s">
        <v>3985</v>
      </c>
    </row>
    <row r="395" spans="2:16" ht="42">
      <c r="B395" s="5" t="s">
        <v>1002</v>
      </c>
      <c r="C395" s="51" t="s">
        <v>48</v>
      </c>
      <c r="D395" s="51">
        <v>102491</v>
      </c>
      <c r="E395" s="6" t="s">
        <v>1003</v>
      </c>
      <c r="F395" s="51" t="s">
        <v>69</v>
      </c>
      <c r="G395" s="5">
        <v>150</v>
      </c>
      <c r="H395" s="52">
        <f>O395*(1-'Orç-Resumo'!$G$10)</f>
        <v>14.489999999999998</v>
      </c>
      <c r="I395" s="53">
        <f>P395*(1-'Orç-Resumo'!$G$10)</f>
        <v>9.4600000000000009</v>
      </c>
      <c r="J395" s="54">
        <f t="shared" si="15"/>
        <v>2173.4999999999995</v>
      </c>
      <c r="K395" s="55">
        <f t="shared" si="16"/>
        <v>1419.0000000000002</v>
      </c>
      <c r="L395" s="56">
        <f t="shared" si="17"/>
        <v>3592.5</v>
      </c>
      <c r="M395" s="56">
        <v>0</v>
      </c>
      <c r="N395" s="173"/>
      <c r="O395" s="56">
        <v>14.489999999999998</v>
      </c>
      <c r="P395" s="184" t="s">
        <v>3986</v>
      </c>
    </row>
    <row r="396" spans="2:16" ht="42">
      <c r="B396" s="5" t="s">
        <v>1004</v>
      </c>
      <c r="C396" s="51" t="s">
        <v>48</v>
      </c>
      <c r="D396" s="51">
        <v>102513</v>
      </c>
      <c r="E396" s="6" t="s">
        <v>1005</v>
      </c>
      <c r="F396" s="51" t="s">
        <v>69</v>
      </c>
      <c r="G396" s="5">
        <v>40</v>
      </c>
      <c r="H396" s="52">
        <f>O396*(1-'Orç-Resumo'!$G$10)</f>
        <v>24.380000000000003</v>
      </c>
      <c r="I396" s="53">
        <f>P396*(1-'Orç-Resumo'!$G$10)</f>
        <v>33.04</v>
      </c>
      <c r="J396" s="54">
        <f t="shared" si="15"/>
        <v>975.2</v>
      </c>
      <c r="K396" s="55">
        <f t="shared" si="16"/>
        <v>1321.6</v>
      </c>
      <c r="L396" s="56">
        <f t="shared" si="17"/>
        <v>2296.8000000000002</v>
      </c>
      <c r="M396" s="56">
        <v>0</v>
      </c>
      <c r="N396" s="173"/>
      <c r="O396" s="56">
        <v>24.380000000000003</v>
      </c>
      <c r="P396" s="184" t="s">
        <v>3987</v>
      </c>
    </row>
    <row r="397" spans="2:16" ht="42">
      <c r="B397" s="5" t="s">
        <v>1006</v>
      </c>
      <c r="C397" s="51" t="s">
        <v>48</v>
      </c>
      <c r="D397" s="51">
        <v>102501</v>
      </c>
      <c r="E397" s="6" t="s">
        <v>1007</v>
      </c>
      <c r="F397" s="51" t="s">
        <v>69</v>
      </c>
      <c r="G397" s="5">
        <v>15</v>
      </c>
      <c r="H397" s="52">
        <f>O397*(1-'Orç-Resumo'!$G$10)</f>
        <v>14.76</v>
      </c>
      <c r="I397" s="53">
        <f>P397*(1-'Orç-Resumo'!$G$10)</f>
        <v>14.88</v>
      </c>
      <c r="J397" s="54">
        <f t="shared" si="15"/>
        <v>221.4</v>
      </c>
      <c r="K397" s="55">
        <f t="shared" si="16"/>
        <v>223.20000000000002</v>
      </c>
      <c r="L397" s="56">
        <f t="shared" si="17"/>
        <v>444.6</v>
      </c>
      <c r="M397" s="56">
        <v>0</v>
      </c>
      <c r="N397" s="173"/>
      <c r="O397" s="56">
        <v>14.76</v>
      </c>
      <c r="P397" s="184" t="s">
        <v>3988</v>
      </c>
    </row>
    <row r="398" spans="2:16" ht="56">
      <c r="B398" s="5" t="s">
        <v>1008</v>
      </c>
      <c r="C398" s="51" t="s">
        <v>48</v>
      </c>
      <c r="D398" s="51">
        <v>100726</v>
      </c>
      <c r="E398" s="6" t="s">
        <v>1009</v>
      </c>
      <c r="F398" s="51" t="s">
        <v>69</v>
      </c>
      <c r="G398" s="5">
        <v>300</v>
      </c>
      <c r="H398" s="52">
        <f>O398*(1-'Orç-Resumo'!$G$10)</f>
        <v>15.509999999999998</v>
      </c>
      <c r="I398" s="53">
        <f>P398*(1-'Orç-Resumo'!$G$10)</f>
        <v>17.399999999999999</v>
      </c>
      <c r="J398" s="54">
        <f t="shared" si="15"/>
        <v>4652.9999999999991</v>
      </c>
      <c r="K398" s="55">
        <f t="shared" si="16"/>
        <v>5220</v>
      </c>
      <c r="L398" s="56">
        <f t="shared" si="17"/>
        <v>9873</v>
      </c>
      <c r="M398" s="56">
        <v>0</v>
      </c>
      <c r="N398" s="173"/>
      <c r="O398" s="56">
        <v>15.509999999999998</v>
      </c>
      <c r="P398" s="184" t="s">
        <v>3149</v>
      </c>
    </row>
    <row r="399" spans="2:16" ht="56">
      <c r="B399" s="5" t="s">
        <v>1010</v>
      </c>
      <c r="C399" s="51" t="s">
        <v>48</v>
      </c>
      <c r="D399" s="51">
        <v>100749</v>
      </c>
      <c r="E399" s="6" t="s">
        <v>1011</v>
      </c>
      <c r="F399" s="51" t="s">
        <v>69</v>
      </c>
      <c r="G399" s="5">
        <v>300</v>
      </c>
      <c r="H399" s="52">
        <f>O399*(1-'Orç-Resumo'!$G$10)</f>
        <v>15.500000000000002</v>
      </c>
      <c r="I399" s="53">
        <f>P399*(1-'Orç-Resumo'!$G$10)</f>
        <v>13.51</v>
      </c>
      <c r="J399" s="54">
        <f t="shared" si="15"/>
        <v>4650.0000000000009</v>
      </c>
      <c r="K399" s="55">
        <f t="shared" si="16"/>
        <v>4053</v>
      </c>
      <c r="L399" s="56">
        <f t="shared" si="17"/>
        <v>8703</v>
      </c>
      <c r="M399" s="56">
        <v>0</v>
      </c>
      <c r="N399" s="173"/>
      <c r="O399" s="56">
        <v>15.500000000000002</v>
      </c>
      <c r="P399" s="184" t="s">
        <v>3989</v>
      </c>
    </row>
    <row r="400" spans="2:16" ht="42">
      <c r="B400" s="5" t="s">
        <v>1012</v>
      </c>
      <c r="C400" s="51" t="s">
        <v>48</v>
      </c>
      <c r="D400" s="51">
        <v>88429</v>
      </c>
      <c r="E400" s="6" t="s">
        <v>1013</v>
      </c>
      <c r="F400" s="51" t="s">
        <v>69</v>
      </c>
      <c r="G400" s="5">
        <v>50</v>
      </c>
      <c r="H400" s="52">
        <f>O400*(1-'Orç-Resumo'!$G$10)</f>
        <v>25.92</v>
      </c>
      <c r="I400" s="53">
        <f>P400*(1-'Orç-Resumo'!$G$10)</f>
        <v>15.68</v>
      </c>
      <c r="J400" s="54">
        <f t="shared" si="15"/>
        <v>1296</v>
      </c>
      <c r="K400" s="55">
        <f t="shared" si="16"/>
        <v>784</v>
      </c>
      <c r="L400" s="56">
        <f t="shared" si="17"/>
        <v>2080</v>
      </c>
      <c r="M400" s="56">
        <v>0</v>
      </c>
      <c r="N400" s="173"/>
      <c r="O400" s="56">
        <v>25.92</v>
      </c>
      <c r="P400" s="184" t="s">
        <v>2149</v>
      </c>
    </row>
    <row r="401" spans="2:16" ht="56">
      <c r="B401" s="5" t="s">
        <v>1014</v>
      </c>
      <c r="C401" s="51" t="s">
        <v>26</v>
      </c>
      <c r="D401" s="51" t="s">
        <v>1015</v>
      </c>
      <c r="E401" s="6" t="s">
        <v>1016</v>
      </c>
      <c r="F401" s="51" t="s">
        <v>69</v>
      </c>
      <c r="G401" s="5">
        <v>50</v>
      </c>
      <c r="H401" s="52">
        <f>O401*(1-'Orç-Resumo'!$G$10)</f>
        <v>52.314369999999997</v>
      </c>
      <c r="I401" s="53">
        <f>P401*(1-'Orç-Resumo'!$G$10)</f>
        <v>16.535409999999999</v>
      </c>
      <c r="J401" s="54">
        <f t="shared" ref="J401:J464" si="18">G401*H401</f>
        <v>2615.7184999999999</v>
      </c>
      <c r="K401" s="55">
        <f t="shared" ref="K401:K464" si="19">G401*I401</f>
        <v>826.77049999999997</v>
      </c>
      <c r="L401" s="56">
        <f t="shared" ref="L401:L464" si="20">J401+K401</f>
        <v>3442.489</v>
      </c>
      <c r="M401" s="56">
        <v>0</v>
      </c>
      <c r="N401" s="173"/>
      <c r="O401" s="56">
        <v>52.314369999999997</v>
      </c>
      <c r="P401" s="184">
        <v>16.535409999999999</v>
      </c>
    </row>
    <row r="402" spans="2:16">
      <c r="B402" s="5" t="s">
        <v>1017</v>
      </c>
      <c r="C402" s="51" t="s">
        <v>21</v>
      </c>
      <c r="D402" s="51" t="s">
        <v>21</v>
      </c>
      <c r="E402" s="6" t="s">
        <v>1018</v>
      </c>
      <c r="F402" s="51" t="s">
        <v>23</v>
      </c>
      <c r="G402" s="5"/>
      <c r="H402" s="52"/>
      <c r="I402" s="53"/>
      <c r="J402" s="54"/>
      <c r="K402" s="55"/>
      <c r="L402" s="56"/>
      <c r="M402" s="56">
        <f>SUM(L403:L595)</f>
        <v>241169.61470333341</v>
      </c>
      <c r="N402" s="173"/>
      <c r="O402" s="56" t="s">
        <v>24</v>
      </c>
      <c r="P402" s="184" t="s">
        <v>24</v>
      </c>
    </row>
    <row r="403" spans="2:16" ht="28">
      <c r="B403" s="5" t="s">
        <v>1019</v>
      </c>
      <c r="C403" s="51" t="s">
        <v>21</v>
      </c>
      <c r="D403" s="51" t="s">
        <v>21</v>
      </c>
      <c r="E403" s="6" t="s">
        <v>1020</v>
      </c>
      <c r="F403" s="51" t="s">
        <v>23</v>
      </c>
      <c r="G403" s="5"/>
      <c r="H403" s="52"/>
      <c r="I403" s="53"/>
      <c r="J403" s="54"/>
      <c r="K403" s="55"/>
      <c r="L403" s="56"/>
      <c r="M403" s="56"/>
      <c r="N403" s="173"/>
      <c r="O403" s="56" t="s">
        <v>24</v>
      </c>
      <c r="P403" s="184" t="s">
        <v>24</v>
      </c>
    </row>
    <row r="404" spans="2:16" ht="70">
      <c r="B404" s="5" t="s">
        <v>1021</v>
      </c>
      <c r="C404" s="51" t="s">
        <v>48</v>
      </c>
      <c r="D404" s="51">
        <v>102104</v>
      </c>
      <c r="E404" s="6" t="s">
        <v>1022</v>
      </c>
      <c r="F404" s="51" t="s">
        <v>173</v>
      </c>
      <c r="G404" s="5">
        <v>1</v>
      </c>
      <c r="H404" s="52">
        <f>O404*(1-'Orç-Resumo'!$G$10)</f>
        <v>15847.800000000001</v>
      </c>
      <c r="I404" s="53">
        <f>P404*(1-'Orç-Resumo'!$G$10)</f>
        <v>540.05999999999995</v>
      </c>
      <c r="J404" s="54">
        <f t="shared" si="18"/>
        <v>15847.800000000001</v>
      </c>
      <c r="K404" s="55">
        <f t="shared" si="19"/>
        <v>540.05999999999995</v>
      </c>
      <c r="L404" s="56">
        <f t="shared" si="20"/>
        <v>16387.86</v>
      </c>
      <c r="M404" s="56">
        <v>0</v>
      </c>
      <c r="N404" s="173"/>
      <c r="O404" s="56">
        <v>15847.800000000001</v>
      </c>
      <c r="P404" s="184" t="s">
        <v>3687</v>
      </c>
    </row>
    <row r="405" spans="2:16" ht="84">
      <c r="B405" s="5" t="s">
        <v>1023</v>
      </c>
      <c r="C405" s="51" t="s">
        <v>48</v>
      </c>
      <c r="D405" s="51">
        <v>102105</v>
      </c>
      <c r="E405" s="6" t="s">
        <v>1024</v>
      </c>
      <c r="F405" s="51" t="s">
        <v>173</v>
      </c>
      <c r="G405" s="5">
        <v>1</v>
      </c>
      <c r="H405" s="52">
        <f>O405*(1-'Orç-Resumo'!$G$10)</f>
        <v>19546.79</v>
      </c>
      <c r="I405" s="53">
        <f>P405*(1-'Orç-Resumo'!$G$10)</f>
        <v>555.20000000000005</v>
      </c>
      <c r="J405" s="54">
        <f t="shared" si="18"/>
        <v>19546.79</v>
      </c>
      <c r="K405" s="55">
        <f t="shared" si="19"/>
        <v>555.20000000000005</v>
      </c>
      <c r="L405" s="56">
        <f t="shared" si="20"/>
        <v>20101.990000000002</v>
      </c>
      <c r="M405" s="56">
        <v>0</v>
      </c>
      <c r="N405" s="173"/>
      <c r="O405" s="56">
        <v>19546.79</v>
      </c>
      <c r="P405" s="184" t="s">
        <v>3688</v>
      </c>
    </row>
    <row r="406" spans="2:16" ht="56">
      <c r="B406" s="5" t="s">
        <v>1025</v>
      </c>
      <c r="C406" s="51" t="s">
        <v>48</v>
      </c>
      <c r="D406" s="51">
        <v>93011</v>
      </c>
      <c r="E406" s="6" t="s">
        <v>1026</v>
      </c>
      <c r="F406" s="51" t="s">
        <v>107</v>
      </c>
      <c r="G406" s="5">
        <v>35</v>
      </c>
      <c r="H406" s="52">
        <f>O406*(1-'Orç-Resumo'!$G$10)</f>
        <v>37.160000000000004</v>
      </c>
      <c r="I406" s="53">
        <f>P406*(1-'Orç-Resumo'!$G$10)</f>
        <v>10.01</v>
      </c>
      <c r="J406" s="54">
        <f t="shared" si="18"/>
        <v>1300.6000000000001</v>
      </c>
      <c r="K406" s="55">
        <f t="shared" si="19"/>
        <v>350.34999999999997</v>
      </c>
      <c r="L406" s="56">
        <f t="shared" si="20"/>
        <v>1650.95</v>
      </c>
      <c r="M406" s="56">
        <v>0</v>
      </c>
      <c r="N406" s="173"/>
      <c r="O406" s="56">
        <v>37.160000000000004</v>
      </c>
      <c r="P406" s="184" t="s">
        <v>3520</v>
      </c>
    </row>
    <row r="407" spans="2:16" ht="42">
      <c r="B407" s="5" t="s">
        <v>1027</v>
      </c>
      <c r="C407" s="51" t="s">
        <v>26</v>
      </c>
      <c r="D407" s="51" t="s">
        <v>1028</v>
      </c>
      <c r="E407" s="6" t="s">
        <v>1029</v>
      </c>
      <c r="F407" s="51" t="s">
        <v>33</v>
      </c>
      <c r="G407" s="5">
        <v>2</v>
      </c>
      <c r="H407" s="52">
        <f>O407*(1-'Orç-Resumo'!$G$10)</f>
        <v>1197.7969399999999</v>
      </c>
      <c r="I407" s="53">
        <f>P407*(1-'Orç-Resumo'!$G$10)</f>
        <v>889.90356999999995</v>
      </c>
      <c r="J407" s="54">
        <f t="shared" si="18"/>
        <v>2395.5938799999999</v>
      </c>
      <c r="K407" s="55">
        <f t="shared" si="19"/>
        <v>1779.8071399999999</v>
      </c>
      <c r="L407" s="56">
        <f t="shared" si="20"/>
        <v>4175.4010199999993</v>
      </c>
      <c r="M407" s="56">
        <v>0</v>
      </c>
      <c r="N407" s="173"/>
      <c r="O407" s="56">
        <v>1197.7969399999999</v>
      </c>
      <c r="P407" s="184">
        <v>889.90356999999995</v>
      </c>
    </row>
    <row r="408" spans="2:16" ht="70">
      <c r="B408" s="5" t="s">
        <v>1030</v>
      </c>
      <c r="C408" s="51" t="s">
        <v>48</v>
      </c>
      <c r="D408" s="51">
        <v>101878</v>
      </c>
      <c r="E408" s="6" t="s">
        <v>1031</v>
      </c>
      <c r="F408" s="51" t="s">
        <v>173</v>
      </c>
      <c r="G408" s="5">
        <v>2</v>
      </c>
      <c r="H408" s="52">
        <f>O408*(1-'Orç-Resumo'!$G$10)</f>
        <v>433.06000000000006</v>
      </c>
      <c r="I408" s="53">
        <f>P408*(1-'Orç-Resumo'!$G$10)</f>
        <v>89.27</v>
      </c>
      <c r="J408" s="54">
        <f t="shared" si="18"/>
        <v>866.12000000000012</v>
      </c>
      <c r="K408" s="55">
        <f t="shared" si="19"/>
        <v>178.54</v>
      </c>
      <c r="L408" s="56">
        <f t="shared" si="20"/>
        <v>1044.6600000000001</v>
      </c>
      <c r="M408" s="56">
        <v>0</v>
      </c>
      <c r="N408" s="173"/>
      <c r="O408" s="56">
        <v>433.06000000000006</v>
      </c>
      <c r="P408" s="184" t="s">
        <v>3689</v>
      </c>
    </row>
    <row r="409" spans="2:16" ht="28">
      <c r="B409" s="5" t="s">
        <v>1032</v>
      </c>
      <c r="C409" s="51" t="s">
        <v>26</v>
      </c>
      <c r="D409" s="51" t="s">
        <v>1033</v>
      </c>
      <c r="E409" s="6" t="s">
        <v>1034</v>
      </c>
      <c r="F409" s="51" t="s">
        <v>33</v>
      </c>
      <c r="G409" s="5">
        <v>2</v>
      </c>
      <c r="H409" s="52">
        <f>O409*(1-'Orç-Resumo'!$G$10)</f>
        <v>337.03000000000003</v>
      </c>
      <c r="I409" s="53">
        <f>P409*(1-'Orç-Resumo'!$G$10)</f>
        <v>73.262500000000003</v>
      </c>
      <c r="J409" s="54">
        <f t="shared" si="18"/>
        <v>674.06000000000006</v>
      </c>
      <c r="K409" s="55">
        <f t="shared" si="19"/>
        <v>146.52500000000001</v>
      </c>
      <c r="L409" s="56">
        <f t="shared" si="20"/>
        <v>820.58500000000004</v>
      </c>
      <c r="M409" s="56">
        <v>0</v>
      </c>
      <c r="N409" s="173"/>
      <c r="O409" s="56">
        <v>337.03000000000003</v>
      </c>
      <c r="P409" s="184">
        <v>73.262500000000003</v>
      </c>
    </row>
    <row r="410" spans="2:16" ht="28">
      <c r="B410" s="5" t="s">
        <v>1035</v>
      </c>
      <c r="C410" s="51" t="s">
        <v>26</v>
      </c>
      <c r="D410" s="51" t="s">
        <v>1036</v>
      </c>
      <c r="E410" s="6" t="s">
        <v>1037</v>
      </c>
      <c r="F410" s="51" t="s">
        <v>33</v>
      </c>
      <c r="G410" s="5">
        <v>2</v>
      </c>
      <c r="H410" s="52">
        <f>O410*(1-'Orç-Resumo'!$G$10)</f>
        <v>970.09999999999991</v>
      </c>
      <c r="I410" s="53">
        <f>P410*(1-'Orç-Resumo'!$G$10)</f>
        <v>73.262500000000003</v>
      </c>
      <c r="J410" s="54">
        <f t="shared" si="18"/>
        <v>1940.1999999999998</v>
      </c>
      <c r="K410" s="55">
        <f t="shared" si="19"/>
        <v>146.52500000000001</v>
      </c>
      <c r="L410" s="56">
        <f t="shared" si="20"/>
        <v>2086.7249999999999</v>
      </c>
      <c r="M410" s="56">
        <v>0</v>
      </c>
      <c r="N410" s="173"/>
      <c r="O410" s="56">
        <v>970.09999999999991</v>
      </c>
      <c r="P410" s="184">
        <v>73.262500000000003</v>
      </c>
    </row>
    <row r="411" spans="2:16" ht="42">
      <c r="B411" s="5" t="s">
        <v>1038</v>
      </c>
      <c r="C411" s="51" t="s">
        <v>99</v>
      </c>
      <c r="D411" s="51" t="s">
        <v>1039</v>
      </c>
      <c r="E411" s="6" t="s">
        <v>1040</v>
      </c>
      <c r="F411" s="51" t="s">
        <v>333</v>
      </c>
      <c r="G411" s="5">
        <v>100</v>
      </c>
      <c r="H411" s="52">
        <f>O411*(1-'Orç-Resumo'!$G$10)</f>
        <v>7.05</v>
      </c>
      <c r="I411" s="53">
        <f>P411*(1-'Orç-Resumo'!$G$10)</f>
        <v>3.38</v>
      </c>
      <c r="J411" s="54">
        <f t="shared" si="18"/>
        <v>705</v>
      </c>
      <c r="K411" s="55">
        <f t="shared" si="19"/>
        <v>338</v>
      </c>
      <c r="L411" s="56">
        <f t="shared" si="20"/>
        <v>1043</v>
      </c>
      <c r="M411" s="56">
        <v>0</v>
      </c>
      <c r="N411" s="173"/>
      <c r="O411" s="56">
        <v>7.05</v>
      </c>
      <c r="P411" s="184">
        <v>3.38</v>
      </c>
    </row>
    <row r="412" spans="2:16" ht="70">
      <c r="B412" s="5" t="s">
        <v>1041</v>
      </c>
      <c r="C412" s="51" t="s">
        <v>48</v>
      </c>
      <c r="D412" s="51">
        <v>92992</v>
      </c>
      <c r="E412" s="6" t="s">
        <v>1042</v>
      </c>
      <c r="F412" s="51" t="s">
        <v>107</v>
      </c>
      <c r="G412" s="5">
        <v>35</v>
      </c>
      <c r="H412" s="52">
        <f>O412*(1-'Orç-Resumo'!$G$10)</f>
        <v>91.85</v>
      </c>
      <c r="I412" s="53">
        <f>P412*(1-'Orç-Resumo'!$G$10)</f>
        <v>7.18</v>
      </c>
      <c r="J412" s="54">
        <f t="shared" si="18"/>
        <v>3214.75</v>
      </c>
      <c r="K412" s="55">
        <f t="shared" si="19"/>
        <v>251.29999999999998</v>
      </c>
      <c r="L412" s="56">
        <f t="shared" si="20"/>
        <v>3466.05</v>
      </c>
      <c r="M412" s="56">
        <v>0</v>
      </c>
      <c r="N412" s="173"/>
      <c r="O412" s="56">
        <v>91.85</v>
      </c>
      <c r="P412" s="184" t="s">
        <v>2056</v>
      </c>
    </row>
    <row r="413" spans="2:16" ht="28">
      <c r="B413" s="5" t="s">
        <v>1043</v>
      </c>
      <c r="C413" s="51" t="s">
        <v>26</v>
      </c>
      <c r="D413" s="51" t="s">
        <v>1044</v>
      </c>
      <c r="E413" s="6" t="s">
        <v>1045</v>
      </c>
      <c r="F413" s="51" t="s">
        <v>107</v>
      </c>
      <c r="G413" s="5">
        <v>100</v>
      </c>
      <c r="H413" s="52">
        <f>O413*(1-'Orç-Resumo'!$G$10)</f>
        <v>31.076599999999999</v>
      </c>
      <c r="I413" s="53">
        <f>P413*(1-'Orç-Resumo'!$G$10)</f>
        <v>14.6525</v>
      </c>
      <c r="J413" s="54">
        <f t="shared" si="18"/>
        <v>3107.66</v>
      </c>
      <c r="K413" s="55">
        <f t="shared" si="19"/>
        <v>1465.25</v>
      </c>
      <c r="L413" s="56">
        <f t="shared" si="20"/>
        <v>4572.91</v>
      </c>
      <c r="M413" s="56">
        <v>0</v>
      </c>
      <c r="N413" s="173"/>
      <c r="O413" s="56">
        <v>31.076599999999999</v>
      </c>
      <c r="P413" s="184">
        <v>14.6525</v>
      </c>
    </row>
    <row r="414" spans="2:16" ht="42">
      <c r="B414" s="5" t="s">
        <v>1046</v>
      </c>
      <c r="C414" s="51" t="s">
        <v>26</v>
      </c>
      <c r="D414" s="51" t="s">
        <v>1047</v>
      </c>
      <c r="E414" s="6" t="s">
        <v>1048</v>
      </c>
      <c r="F414" s="51" t="s">
        <v>33</v>
      </c>
      <c r="G414" s="5">
        <v>3</v>
      </c>
      <c r="H414" s="52">
        <f>O414*(1-'Orç-Resumo'!$G$10)</f>
        <v>333.6</v>
      </c>
      <c r="I414" s="53">
        <f>P414*(1-'Orç-Resumo'!$G$10)</f>
        <v>14.6525</v>
      </c>
      <c r="J414" s="54">
        <f t="shared" si="18"/>
        <v>1000.8000000000001</v>
      </c>
      <c r="K414" s="55">
        <f t="shared" si="19"/>
        <v>43.957499999999996</v>
      </c>
      <c r="L414" s="56">
        <f t="shared" si="20"/>
        <v>1044.7575000000002</v>
      </c>
      <c r="M414" s="56">
        <v>0</v>
      </c>
      <c r="N414" s="173"/>
      <c r="O414" s="56">
        <v>333.6</v>
      </c>
      <c r="P414" s="184">
        <v>14.6525</v>
      </c>
    </row>
    <row r="415" spans="2:16" ht="42">
      <c r="B415" s="5" t="s">
        <v>1049</v>
      </c>
      <c r="C415" s="51" t="s">
        <v>26</v>
      </c>
      <c r="D415" s="51" t="s">
        <v>1050</v>
      </c>
      <c r="E415" s="6" t="s">
        <v>1051</v>
      </c>
      <c r="F415" s="51" t="s">
        <v>33</v>
      </c>
      <c r="G415" s="5">
        <v>3</v>
      </c>
      <c r="H415" s="52">
        <f>O415*(1-'Orç-Resumo'!$G$10)</f>
        <v>217.92599999999999</v>
      </c>
      <c r="I415" s="53">
        <f>P415*(1-'Orç-Resumo'!$G$10)</f>
        <v>41.027000000000001</v>
      </c>
      <c r="J415" s="54">
        <f t="shared" si="18"/>
        <v>653.77800000000002</v>
      </c>
      <c r="K415" s="55">
        <f t="shared" si="19"/>
        <v>123.081</v>
      </c>
      <c r="L415" s="56">
        <f t="shared" si="20"/>
        <v>776.85900000000004</v>
      </c>
      <c r="M415" s="56">
        <v>0</v>
      </c>
      <c r="N415" s="173"/>
      <c r="O415" s="56">
        <v>217.92599999999999</v>
      </c>
      <c r="P415" s="184">
        <v>41.027000000000001</v>
      </c>
    </row>
    <row r="416" spans="2:16" ht="42">
      <c r="B416" s="5" t="s">
        <v>1052</v>
      </c>
      <c r="C416" s="51" t="s">
        <v>26</v>
      </c>
      <c r="D416" s="51" t="s">
        <v>1053</v>
      </c>
      <c r="E416" s="6" t="s">
        <v>1054</v>
      </c>
      <c r="F416" s="51" t="s">
        <v>33</v>
      </c>
      <c r="G416" s="5">
        <v>4</v>
      </c>
      <c r="H416" s="52">
        <f>O416*(1-'Orç-Resumo'!$G$10)</f>
        <v>21.595999999999997</v>
      </c>
      <c r="I416" s="53">
        <f>P416*(1-'Orç-Resumo'!$G$10)</f>
        <v>11.722000000000001</v>
      </c>
      <c r="J416" s="54">
        <f t="shared" si="18"/>
        <v>86.383999999999986</v>
      </c>
      <c r="K416" s="55">
        <f t="shared" si="19"/>
        <v>46.888000000000005</v>
      </c>
      <c r="L416" s="56">
        <f t="shared" si="20"/>
        <v>133.27199999999999</v>
      </c>
      <c r="M416" s="56">
        <v>0</v>
      </c>
      <c r="N416" s="173"/>
      <c r="O416" s="56">
        <v>21.595999999999997</v>
      </c>
      <c r="P416" s="184">
        <v>11.722000000000001</v>
      </c>
    </row>
    <row r="417" spans="2:16" ht="28">
      <c r="B417" s="5" t="s">
        <v>1055</v>
      </c>
      <c r="C417" s="51" t="s">
        <v>48</v>
      </c>
      <c r="D417" s="51">
        <v>101546</v>
      </c>
      <c r="E417" s="6" t="s">
        <v>1056</v>
      </c>
      <c r="F417" s="51" t="s">
        <v>173</v>
      </c>
      <c r="G417" s="5">
        <v>6</v>
      </c>
      <c r="H417" s="52">
        <f>O417*(1-'Orç-Resumo'!$G$10)</f>
        <v>30.15</v>
      </c>
      <c r="I417" s="53">
        <f>P417*(1-'Orç-Resumo'!$G$10)</f>
        <v>2.29</v>
      </c>
      <c r="J417" s="54">
        <f t="shared" si="18"/>
        <v>180.89999999999998</v>
      </c>
      <c r="K417" s="55">
        <f t="shared" si="19"/>
        <v>13.74</v>
      </c>
      <c r="L417" s="56">
        <f t="shared" si="20"/>
        <v>194.64</v>
      </c>
      <c r="M417" s="56">
        <v>0</v>
      </c>
      <c r="N417" s="173"/>
      <c r="O417" s="56">
        <v>30.15</v>
      </c>
      <c r="P417" s="184" t="s">
        <v>3540</v>
      </c>
    </row>
    <row r="418" spans="2:16" ht="56">
      <c r="B418" s="5" t="s">
        <v>1057</v>
      </c>
      <c r="C418" s="51" t="s">
        <v>26</v>
      </c>
      <c r="D418" s="51" t="s">
        <v>1058</v>
      </c>
      <c r="E418" s="6" t="s">
        <v>1059</v>
      </c>
      <c r="F418" s="51" t="s">
        <v>33</v>
      </c>
      <c r="G418" s="5">
        <v>6</v>
      </c>
      <c r="H418" s="52">
        <f>O418*(1-'Orç-Resumo'!$G$10)</f>
        <v>27.375999999999998</v>
      </c>
      <c r="I418" s="53">
        <f>P418*(1-'Orç-Resumo'!$G$10)</f>
        <v>11.722000000000001</v>
      </c>
      <c r="J418" s="54">
        <f t="shared" si="18"/>
        <v>164.25599999999997</v>
      </c>
      <c r="K418" s="55">
        <f t="shared" si="19"/>
        <v>70.332000000000008</v>
      </c>
      <c r="L418" s="56">
        <f t="shared" si="20"/>
        <v>234.58799999999997</v>
      </c>
      <c r="M418" s="56">
        <v>0</v>
      </c>
      <c r="N418" s="173"/>
      <c r="O418" s="56">
        <v>27.375999999999998</v>
      </c>
      <c r="P418" s="184">
        <v>11.722000000000001</v>
      </c>
    </row>
    <row r="419" spans="2:16" ht="42">
      <c r="B419" s="5" t="s">
        <v>1060</v>
      </c>
      <c r="C419" s="51" t="s">
        <v>26</v>
      </c>
      <c r="D419" s="51" t="s">
        <v>1061</v>
      </c>
      <c r="E419" s="6" t="s">
        <v>1062</v>
      </c>
      <c r="F419" s="51" t="s">
        <v>33</v>
      </c>
      <c r="G419" s="5">
        <v>6</v>
      </c>
      <c r="H419" s="52">
        <f>O419*(1-'Orç-Resumo'!$G$10)</f>
        <v>86.936000000000007</v>
      </c>
      <c r="I419" s="53">
        <f>P419*(1-'Orç-Resumo'!$G$10)</f>
        <v>11.722000000000001</v>
      </c>
      <c r="J419" s="54">
        <f t="shared" si="18"/>
        <v>521.61599999999999</v>
      </c>
      <c r="K419" s="55">
        <f t="shared" si="19"/>
        <v>70.332000000000008</v>
      </c>
      <c r="L419" s="56">
        <f t="shared" si="20"/>
        <v>591.94799999999998</v>
      </c>
      <c r="M419" s="56">
        <v>0</v>
      </c>
      <c r="N419" s="173"/>
      <c r="O419" s="56">
        <v>86.936000000000007</v>
      </c>
      <c r="P419" s="184">
        <v>11.722000000000001</v>
      </c>
    </row>
    <row r="420" spans="2:16" ht="42">
      <c r="B420" s="5" t="s">
        <v>1063</v>
      </c>
      <c r="C420" s="51" t="s">
        <v>48</v>
      </c>
      <c r="D420" s="51">
        <v>102109</v>
      </c>
      <c r="E420" s="6" t="s">
        <v>1064</v>
      </c>
      <c r="F420" s="51" t="s">
        <v>173</v>
      </c>
      <c r="G420" s="5">
        <v>2</v>
      </c>
      <c r="H420" s="52">
        <f>O420*(1-'Orç-Resumo'!$G$10)</f>
        <v>39.879999999999995</v>
      </c>
      <c r="I420" s="53">
        <f>P420*(1-'Orç-Resumo'!$G$10)</f>
        <v>26</v>
      </c>
      <c r="J420" s="54">
        <f t="shared" si="18"/>
        <v>79.759999999999991</v>
      </c>
      <c r="K420" s="55">
        <f t="shared" si="19"/>
        <v>52</v>
      </c>
      <c r="L420" s="56">
        <f t="shared" si="20"/>
        <v>131.76</v>
      </c>
      <c r="M420" s="56">
        <v>0</v>
      </c>
      <c r="N420" s="173"/>
      <c r="O420" s="56">
        <v>39.879999999999995</v>
      </c>
      <c r="P420" s="184" t="s">
        <v>3690</v>
      </c>
    </row>
    <row r="421" spans="2:16" ht="42">
      <c r="B421" s="5" t="s">
        <v>1065</v>
      </c>
      <c r="C421" s="51" t="s">
        <v>26</v>
      </c>
      <c r="D421" s="51" t="s">
        <v>1066</v>
      </c>
      <c r="E421" s="6" t="s">
        <v>1067</v>
      </c>
      <c r="F421" s="51" t="s">
        <v>33</v>
      </c>
      <c r="G421" s="5">
        <v>2</v>
      </c>
      <c r="H421" s="52">
        <f>O421*(1-'Orç-Resumo'!$G$10)</f>
        <v>107.35</v>
      </c>
      <c r="I421" s="53">
        <f>P421*(1-'Orç-Resumo'!$G$10)</f>
        <v>93.42</v>
      </c>
      <c r="J421" s="54">
        <f t="shared" si="18"/>
        <v>214.7</v>
      </c>
      <c r="K421" s="55">
        <f t="shared" si="19"/>
        <v>186.84</v>
      </c>
      <c r="L421" s="56">
        <f t="shared" si="20"/>
        <v>401.53999999999996</v>
      </c>
      <c r="M421" s="56">
        <v>0</v>
      </c>
      <c r="N421" s="173"/>
      <c r="O421" s="56">
        <v>107.35</v>
      </c>
      <c r="P421" s="184">
        <v>93.42</v>
      </c>
    </row>
    <row r="422" spans="2:16" ht="70">
      <c r="B422" s="5" t="s">
        <v>1068</v>
      </c>
      <c r="C422" s="51" t="s">
        <v>48</v>
      </c>
      <c r="D422" s="51">
        <v>5928</v>
      </c>
      <c r="E422" s="6" t="s">
        <v>1069</v>
      </c>
      <c r="F422" s="51" t="s">
        <v>1070</v>
      </c>
      <c r="G422" s="5">
        <v>10</v>
      </c>
      <c r="H422" s="52">
        <f>O422*(1-'Orç-Resumo'!$G$10)</f>
        <v>252.68</v>
      </c>
      <c r="I422" s="53">
        <f>P422*(1-'Orç-Resumo'!$G$10)</f>
        <v>32.36</v>
      </c>
      <c r="J422" s="54">
        <f t="shared" si="18"/>
        <v>2526.8000000000002</v>
      </c>
      <c r="K422" s="55">
        <f t="shared" si="19"/>
        <v>323.60000000000002</v>
      </c>
      <c r="L422" s="56">
        <f t="shared" si="20"/>
        <v>2850.4</v>
      </c>
      <c r="M422" s="56">
        <v>0</v>
      </c>
      <c r="N422" s="173"/>
      <c r="O422" s="56">
        <v>252.68</v>
      </c>
      <c r="P422" s="184" t="s">
        <v>2329</v>
      </c>
    </row>
    <row r="423" spans="2:16">
      <c r="B423" s="5" t="s">
        <v>1071</v>
      </c>
      <c r="C423" s="51" t="s">
        <v>21</v>
      </c>
      <c r="D423" s="51" t="s">
        <v>21</v>
      </c>
      <c r="E423" s="6" t="s">
        <v>1072</v>
      </c>
      <c r="F423" s="51" t="s">
        <v>23</v>
      </c>
      <c r="G423" s="5"/>
      <c r="H423" s="52"/>
      <c r="I423" s="53"/>
      <c r="J423" s="54"/>
      <c r="K423" s="55"/>
      <c r="L423" s="56"/>
      <c r="M423" s="56"/>
      <c r="N423" s="173"/>
      <c r="O423" s="56" t="s">
        <v>24</v>
      </c>
      <c r="P423" s="184" t="s">
        <v>24</v>
      </c>
    </row>
    <row r="424" spans="2:16" ht="28">
      <c r="B424" s="5" t="s">
        <v>1073</v>
      </c>
      <c r="C424" s="51" t="s">
        <v>26</v>
      </c>
      <c r="D424" s="51" t="s">
        <v>1074</v>
      </c>
      <c r="E424" s="6" t="s">
        <v>1075</v>
      </c>
      <c r="F424" s="51" t="s">
        <v>33</v>
      </c>
      <c r="G424" s="5">
        <v>1</v>
      </c>
      <c r="H424" s="52">
        <f>O424*(1-'Orç-Resumo'!$G$10)</f>
        <v>16.78</v>
      </c>
      <c r="I424" s="53">
        <f>P424*(1-'Orç-Resumo'!$G$10)</f>
        <v>46.22</v>
      </c>
      <c r="J424" s="54">
        <f t="shared" si="18"/>
        <v>16.78</v>
      </c>
      <c r="K424" s="55">
        <f t="shared" si="19"/>
        <v>46.22</v>
      </c>
      <c r="L424" s="56">
        <f t="shared" si="20"/>
        <v>63</v>
      </c>
      <c r="M424" s="56">
        <v>0</v>
      </c>
      <c r="N424" s="173"/>
      <c r="O424" s="56">
        <v>16.78</v>
      </c>
      <c r="P424" s="184">
        <v>46.22</v>
      </c>
    </row>
    <row r="425" spans="2:16" ht="56">
      <c r="B425" s="5" t="s">
        <v>1076</v>
      </c>
      <c r="C425" s="51" t="s">
        <v>48</v>
      </c>
      <c r="D425" s="51">
        <v>101946</v>
      </c>
      <c r="E425" s="6" t="s">
        <v>1077</v>
      </c>
      <c r="F425" s="51" t="s">
        <v>173</v>
      </c>
      <c r="G425" s="5">
        <v>1</v>
      </c>
      <c r="H425" s="52">
        <f>O425*(1-'Orç-Resumo'!$G$10)</f>
        <v>100.92999999999999</v>
      </c>
      <c r="I425" s="53">
        <f>P425*(1-'Orç-Resumo'!$G$10)</f>
        <v>89.29</v>
      </c>
      <c r="J425" s="54">
        <f t="shared" si="18"/>
        <v>100.92999999999999</v>
      </c>
      <c r="K425" s="55">
        <f t="shared" si="19"/>
        <v>89.29</v>
      </c>
      <c r="L425" s="56">
        <f t="shared" si="20"/>
        <v>190.22</v>
      </c>
      <c r="M425" s="56">
        <v>0</v>
      </c>
      <c r="N425" s="173"/>
      <c r="O425" s="56">
        <v>100.92999999999999</v>
      </c>
      <c r="P425" s="184" t="s">
        <v>3691</v>
      </c>
    </row>
    <row r="426" spans="2:16" ht="42">
      <c r="B426" s="5" t="s">
        <v>1078</v>
      </c>
      <c r="C426" s="51" t="s">
        <v>48</v>
      </c>
      <c r="D426" s="51">
        <v>101898</v>
      </c>
      <c r="E426" s="6" t="s">
        <v>1079</v>
      </c>
      <c r="F426" s="51" t="s">
        <v>173</v>
      </c>
      <c r="G426" s="5">
        <v>2</v>
      </c>
      <c r="H426" s="52">
        <f>O426*(1-'Orç-Resumo'!$G$10)</f>
        <v>1204.6000000000001</v>
      </c>
      <c r="I426" s="53">
        <f>P426*(1-'Orç-Resumo'!$G$10)</f>
        <v>77.53</v>
      </c>
      <c r="J426" s="54">
        <f t="shared" si="18"/>
        <v>2409.2000000000003</v>
      </c>
      <c r="K426" s="55">
        <f t="shared" si="19"/>
        <v>155.06</v>
      </c>
      <c r="L426" s="56">
        <f t="shared" si="20"/>
        <v>2564.2600000000002</v>
      </c>
      <c r="M426" s="56">
        <v>0</v>
      </c>
      <c r="N426" s="173"/>
      <c r="O426" s="56">
        <v>1204.6000000000001</v>
      </c>
      <c r="P426" s="184" t="s">
        <v>3692</v>
      </c>
    </row>
    <row r="427" spans="2:16" ht="42">
      <c r="B427" s="5" t="s">
        <v>1080</v>
      </c>
      <c r="C427" s="51" t="s">
        <v>48</v>
      </c>
      <c r="D427" s="51">
        <v>101896</v>
      </c>
      <c r="E427" s="6" t="s">
        <v>1081</v>
      </c>
      <c r="F427" s="51" t="s">
        <v>173</v>
      </c>
      <c r="G427" s="5">
        <v>2</v>
      </c>
      <c r="H427" s="52">
        <f>O427*(1-'Orç-Resumo'!$G$10)</f>
        <v>545.99</v>
      </c>
      <c r="I427" s="53">
        <f>P427*(1-'Orç-Resumo'!$G$10)</f>
        <v>77.53</v>
      </c>
      <c r="J427" s="54">
        <f t="shared" si="18"/>
        <v>1091.98</v>
      </c>
      <c r="K427" s="55">
        <f t="shared" si="19"/>
        <v>155.06</v>
      </c>
      <c r="L427" s="56">
        <f t="shared" si="20"/>
        <v>1247.04</v>
      </c>
      <c r="M427" s="56">
        <v>0</v>
      </c>
      <c r="N427" s="173"/>
      <c r="O427" s="56">
        <v>545.99</v>
      </c>
      <c r="P427" s="184" t="s">
        <v>3692</v>
      </c>
    </row>
    <row r="428" spans="2:16" ht="42">
      <c r="B428" s="5" t="s">
        <v>1082</v>
      </c>
      <c r="C428" s="51" t="s">
        <v>99</v>
      </c>
      <c r="D428" s="51" t="s">
        <v>1083</v>
      </c>
      <c r="E428" s="6" t="s">
        <v>1084</v>
      </c>
      <c r="F428" s="51" t="s">
        <v>626</v>
      </c>
      <c r="G428" s="5">
        <v>2</v>
      </c>
      <c r="H428" s="52">
        <f>O428*(1-'Orç-Resumo'!$G$10)</f>
        <v>714.2</v>
      </c>
      <c r="I428" s="53">
        <f>P428*(1-'Orç-Resumo'!$G$10)</f>
        <v>61.39</v>
      </c>
      <c r="J428" s="54">
        <f t="shared" si="18"/>
        <v>1428.4</v>
      </c>
      <c r="K428" s="55">
        <f t="shared" si="19"/>
        <v>122.78</v>
      </c>
      <c r="L428" s="56">
        <f t="shared" si="20"/>
        <v>1551.18</v>
      </c>
      <c r="M428" s="56">
        <v>0</v>
      </c>
      <c r="N428" s="173"/>
      <c r="O428" s="56">
        <v>714.2</v>
      </c>
      <c r="P428" s="184">
        <v>61.39</v>
      </c>
    </row>
    <row r="429" spans="2:16" ht="42">
      <c r="B429" s="5" t="s">
        <v>1085</v>
      </c>
      <c r="C429" s="51" t="s">
        <v>48</v>
      </c>
      <c r="D429" s="51">
        <v>101895</v>
      </c>
      <c r="E429" s="6" t="s">
        <v>1086</v>
      </c>
      <c r="F429" s="51" t="s">
        <v>173</v>
      </c>
      <c r="G429" s="5">
        <v>2</v>
      </c>
      <c r="H429" s="52">
        <f>O429*(1-'Orç-Resumo'!$G$10)</f>
        <v>351.81</v>
      </c>
      <c r="I429" s="53">
        <f>P429*(1-'Orç-Resumo'!$G$10)</f>
        <v>77.540000000000006</v>
      </c>
      <c r="J429" s="54">
        <f t="shared" si="18"/>
        <v>703.62</v>
      </c>
      <c r="K429" s="55">
        <f t="shared" si="19"/>
        <v>155.08000000000001</v>
      </c>
      <c r="L429" s="56">
        <f t="shared" si="20"/>
        <v>858.7</v>
      </c>
      <c r="M429" s="56">
        <v>0</v>
      </c>
      <c r="N429" s="173"/>
      <c r="O429" s="56">
        <v>351.81</v>
      </c>
      <c r="P429" s="184" t="s">
        <v>3693</v>
      </c>
    </row>
    <row r="430" spans="2:16" ht="42">
      <c r="B430" s="5" t="s">
        <v>1087</v>
      </c>
      <c r="C430" s="51" t="s">
        <v>48</v>
      </c>
      <c r="D430" s="51">
        <v>101894</v>
      </c>
      <c r="E430" s="6" t="s">
        <v>1088</v>
      </c>
      <c r="F430" s="51" t="s">
        <v>173</v>
      </c>
      <c r="G430" s="5">
        <v>2</v>
      </c>
      <c r="H430" s="52">
        <f>O430*(1-'Orç-Resumo'!$G$10)</f>
        <v>121.69</v>
      </c>
      <c r="I430" s="53">
        <f>P430*(1-'Orç-Resumo'!$G$10)</f>
        <v>45.88</v>
      </c>
      <c r="J430" s="54">
        <f t="shared" si="18"/>
        <v>243.38</v>
      </c>
      <c r="K430" s="55">
        <f t="shared" si="19"/>
        <v>91.76</v>
      </c>
      <c r="L430" s="56">
        <f t="shared" si="20"/>
        <v>335.14</v>
      </c>
      <c r="M430" s="56">
        <v>0</v>
      </c>
      <c r="N430" s="173"/>
      <c r="O430" s="56">
        <v>121.69</v>
      </c>
      <c r="P430" s="184" t="s">
        <v>3694</v>
      </c>
    </row>
    <row r="431" spans="2:16" ht="42">
      <c r="B431" s="5" t="s">
        <v>1089</v>
      </c>
      <c r="C431" s="51" t="s">
        <v>48</v>
      </c>
      <c r="D431" s="51">
        <v>93655</v>
      </c>
      <c r="E431" s="6" t="s">
        <v>1090</v>
      </c>
      <c r="F431" s="51" t="s">
        <v>173</v>
      </c>
      <c r="G431" s="5">
        <v>2</v>
      </c>
      <c r="H431" s="52">
        <f>O431*(1-'Orç-Resumo'!$G$10)</f>
        <v>10.58</v>
      </c>
      <c r="I431" s="53">
        <f>P431*(1-'Orç-Resumo'!$G$10)</f>
        <v>3.89</v>
      </c>
      <c r="J431" s="54">
        <f t="shared" si="18"/>
        <v>21.16</v>
      </c>
      <c r="K431" s="55">
        <f t="shared" si="19"/>
        <v>7.78</v>
      </c>
      <c r="L431" s="56">
        <f t="shared" si="20"/>
        <v>28.94</v>
      </c>
      <c r="M431" s="56">
        <v>0</v>
      </c>
      <c r="N431" s="173"/>
      <c r="O431" s="56">
        <v>10.58</v>
      </c>
      <c r="P431" s="184" t="s">
        <v>2771</v>
      </c>
    </row>
    <row r="432" spans="2:16" ht="42">
      <c r="B432" s="5" t="s">
        <v>1091</v>
      </c>
      <c r="C432" s="51" t="s">
        <v>48</v>
      </c>
      <c r="D432" s="51">
        <v>93654</v>
      </c>
      <c r="E432" s="6" t="s">
        <v>1092</v>
      </c>
      <c r="F432" s="51" t="s">
        <v>173</v>
      </c>
      <c r="G432" s="5">
        <v>2</v>
      </c>
      <c r="H432" s="52">
        <f>O432*(1-'Orç-Resumo'!$G$10)</f>
        <v>9.98</v>
      </c>
      <c r="I432" s="53">
        <f>P432*(1-'Orç-Resumo'!$G$10)</f>
        <v>2.77</v>
      </c>
      <c r="J432" s="54">
        <f t="shared" si="18"/>
        <v>19.96</v>
      </c>
      <c r="K432" s="55">
        <f t="shared" si="19"/>
        <v>5.54</v>
      </c>
      <c r="L432" s="56">
        <f t="shared" si="20"/>
        <v>25.5</v>
      </c>
      <c r="M432" s="56">
        <v>0</v>
      </c>
      <c r="N432" s="173"/>
      <c r="O432" s="56">
        <v>9.98</v>
      </c>
      <c r="P432" s="184" t="s">
        <v>3695</v>
      </c>
    </row>
    <row r="433" spans="2:16">
      <c r="B433" s="5" t="s">
        <v>1093</v>
      </c>
      <c r="C433" s="51" t="s">
        <v>21</v>
      </c>
      <c r="D433" s="51" t="s">
        <v>21</v>
      </c>
      <c r="E433" s="6" t="s">
        <v>1094</v>
      </c>
      <c r="F433" s="51" t="s">
        <v>23</v>
      </c>
      <c r="G433" s="5"/>
      <c r="H433" s="52"/>
      <c r="I433" s="53"/>
      <c r="J433" s="54"/>
      <c r="K433" s="55"/>
      <c r="L433" s="56"/>
      <c r="M433" s="56"/>
      <c r="N433" s="173"/>
      <c r="O433" s="56" t="s">
        <v>24</v>
      </c>
      <c r="P433" s="184" t="s">
        <v>24</v>
      </c>
    </row>
    <row r="434" spans="2:16" ht="56">
      <c r="B434" s="5" t="s">
        <v>1095</v>
      </c>
      <c r="C434" s="51" t="s">
        <v>48</v>
      </c>
      <c r="D434" s="51">
        <v>93009</v>
      </c>
      <c r="E434" s="6" t="s">
        <v>1096</v>
      </c>
      <c r="F434" s="51" t="s">
        <v>107</v>
      </c>
      <c r="G434" s="5">
        <v>5</v>
      </c>
      <c r="H434" s="52">
        <f>O434*(1-'Orç-Resumo'!$G$10)</f>
        <v>20.9</v>
      </c>
      <c r="I434" s="53">
        <f>P434*(1-'Orç-Resumo'!$G$10)</f>
        <v>7.55</v>
      </c>
      <c r="J434" s="54">
        <f t="shared" si="18"/>
        <v>104.5</v>
      </c>
      <c r="K434" s="55">
        <f t="shared" si="19"/>
        <v>37.75</v>
      </c>
      <c r="L434" s="56">
        <f t="shared" si="20"/>
        <v>142.25</v>
      </c>
      <c r="M434" s="56">
        <v>0</v>
      </c>
      <c r="N434" s="173"/>
      <c r="O434" s="56">
        <v>20.9</v>
      </c>
      <c r="P434" s="184" t="s">
        <v>2670</v>
      </c>
    </row>
    <row r="435" spans="2:16" ht="56">
      <c r="B435" s="5" t="s">
        <v>1097</v>
      </c>
      <c r="C435" s="51" t="s">
        <v>48</v>
      </c>
      <c r="D435" s="51">
        <v>93011</v>
      </c>
      <c r="E435" s="6" t="s">
        <v>1098</v>
      </c>
      <c r="F435" s="51" t="s">
        <v>107</v>
      </c>
      <c r="G435" s="5">
        <v>5</v>
      </c>
      <c r="H435" s="52">
        <f>O435*(1-'Orç-Resumo'!$G$10)</f>
        <v>37.160000000000004</v>
      </c>
      <c r="I435" s="53">
        <f>P435*(1-'Orç-Resumo'!$G$10)</f>
        <v>10.01</v>
      </c>
      <c r="J435" s="54">
        <f t="shared" si="18"/>
        <v>185.8</v>
      </c>
      <c r="K435" s="55">
        <f t="shared" si="19"/>
        <v>50.05</v>
      </c>
      <c r="L435" s="56">
        <f t="shared" si="20"/>
        <v>235.85000000000002</v>
      </c>
      <c r="M435" s="56">
        <v>0</v>
      </c>
      <c r="N435" s="173"/>
      <c r="O435" s="56">
        <v>37.160000000000004</v>
      </c>
      <c r="P435" s="184" t="s">
        <v>3520</v>
      </c>
    </row>
    <row r="436" spans="2:16" ht="42">
      <c r="B436" s="5" t="s">
        <v>1099</v>
      </c>
      <c r="C436" s="51" t="s">
        <v>26</v>
      </c>
      <c r="D436" s="51" t="s">
        <v>1100</v>
      </c>
      <c r="E436" s="6" t="s">
        <v>1101</v>
      </c>
      <c r="F436" s="51" t="s">
        <v>1102</v>
      </c>
      <c r="G436" s="5">
        <v>5</v>
      </c>
      <c r="H436" s="52">
        <f>O436*(1-'Orç-Resumo'!$G$10)</f>
        <v>38.078000000000003</v>
      </c>
      <c r="I436" s="53">
        <f>P436*(1-'Orç-Resumo'!$G$10)</f>
        <v>5.8610000000000007</v>
      </c>
      <c r="J436" s="54">
        <f t="shared" si="18"/>
        <v>190.39000000000001</v>
      </c>
      <c r="K436" s="55">
        <f t="shared" si="19"/>
        <v>29.305000000000003</v>
      </c>
      <c r="L436" s="56">
        <f t="shared" si="20"/>
        <v>219.69500000000002</v>
      </c>
      <c r="M436" s="56">
        <v>0</v>
      </c>
      <c r="N436" s="173"/>
      <c r="O436" s="56">
        <v>38.078000000000003</v>
      </c>
      <c r="P436" s="184">
        <v>5.8610000000000007</v>
      </c>
    </row>
    <row r="437" spans="2:16" ht="56">
      <c r="B437" s="5" t="s">
        <v>1103</v>
      </c>
      <c r="C437" s="51" t="s">
        <v>26</v>
      </c>
      <c r="D437" s="51" t="s">
        <v>1104</v>
      </c>
      <c r="E437" s="6" t="s">
        <v>1105</v>
      </c>
      <c r="F437" s="51" t="s">
        <v>1102</v>
      </c>
      <c r="G437" s="5">
        <v>5</v>
      </c>
      <c r="H437" s="52">
        <f>O437*(1-'Orç-Resumo'!$G$10)</f>
        <v>55.76</v>
      </c>
      <c r="I437" s="53">
        <f>P437*(1-'Orç-Resumo'!$G$10)</f>
        <v>29.305</v>
      </c>
      <c r="J437" s="54">
        <f t="shared" si="18"/>
        <v>278.8</v>
      </c>
      <c r="K437" s="55">
        <f t="shared" si="19"/>
        <v>146.52500000000001</v>
      </c>
      <c r="L437" s="56">
        <f t="shared" si="20"/>
        <v>425.32500000000005</v>
      </c>
      <c r="M437" s="56">
        <v>0</v>
      </c>
      <c r="N437" s="173"/>
      <c r="O437" s="56">
        <v>55.76</v>
      </c>
      <c r="P437" s="184">
        <v>29.305</v>
      </c>
    </row>
    <row r="438" spans="2:16" ht="56">
      <c r="B438" s="5" t="s">
        <v>1106</v>
      </c>
      <c r="C438" s="51" t="s">
        <v>26</v>
      </c>
      <c r="D438" s="51" t="s">
        <v>1107</v>
      </c>
      <c r="E438" s="6" t="s">
        <v>1108</v>
      </c>
      <c r="F438" s="51" t="s">
        <v>1102</v>
      </c>
      <c r="G438" s="5">
        <v>5</v>
      </c>
      <c r="H438" s="52">
        <f>O438*(1-'Orç-Resumo'!$G$10)</f>
        <v>35.723333333333336</v>
      </c>
      <c r="I438" s="53">
        <f>P438*(1-'Orç-Resumo'!$G$10)</f>
        <v>29.305</v>
      </c>
      <c r="J438" s="54">
        <f t="shared" si="18"/>
        <v>178.61666666666667</v>
      </c>
      <c r="K438" s="55">
        <f t="shared" si="19"/>
        <v>146.52500000000001</v>
      </c>
      <c r="L438" s="56">
        <f t="shared" si="20"/>
        <v>325.14166666666665</v>
      </c>
      <c r="M438" s="56">
        <v>0</v>
      </c>
      <c r="N438" s="173"/>
      <c r="O438" s="56">
        <v>35.723333333333336</v>
      </c>
      <c r="P438" s="184">
        <v>29.305</v>
      </c>
    </row>
    <row r="439" spans="2:16" ht="56">
      <c r="B439" s="5" t="s">
        <v>1109</v>
      </c>
      <c r="C439" s="51" t="s">
        <v>26</v>
      </c>
      <c r="D439" s="51" t="s">
        <v>1110</v>
      </c>
      <c r="E439" s="6" t="s">
        <v>1111</v>
      </c>
      <c r="F439" s="51" t="s">
        <v>33</v>
      </c>
      <c r="G439" s="5">
        <v>1</v>
      </c>
      <c r="H439" s="52">
        <f>O439*(1-'Orç-Resumo'!$G$10)</f>
        <v>355.78399999999999</v>
      </c>
      <c r="I439" s="53">
        <f>P439*(1-'Orç-Resumo'!$G$10)</f>
        <v>17.582999999999998</v>
      </c>
      <c r="J439" s="54">
        <f t="shared" si="18"/>
        <v>355.78399999999999</v>
      </c>
      <c r="K439" s="55">
        <f t="shared" si="19"/>
        <v>17.582999999999998</v>
      </c>
      <c r="L439" s="56">
        <f t="shared" si="20"/>
        <v>373.36699999999996</v>
      </c>
      <c r="M439" s="56">
        <v>0</v>
      </c>
      <c r="N439" s="173"/>
      <c r="O439" s="56">
        <v>355.78399999999999</v>
      </c>
      <c r="P439" s="184">
        <v>17.582999999999998</v>
      </c>
    </row>
    <row r="440" spans="2:16" ht="56">
      <c r="B440" s="5" t="s">
        <v>1112</v>
      </c>
      <c r="C440" s="51" t="s">
        <v>26</v>
      </c>
      <c r="D440" s="51" t="s">
        <v>1113</v>
      </c>
      <c r="E440" s="6" t="s">
        <v>1114</v>
      </c>
      <c r="F440" s="51" t="s">
        <v>33</v>
      </c>
      <c r="G440" s="5">
        <v>5</v>
      </c>
      <c r="H440" s="52">
        <f>O440*(1-'Orç-Resumo'!$G$10)</f>
        <v>288.62800000000004</v>
      </c>
      <c r="I440" s="53">
        <f>P440*(1-'Orç-Resumo'!$G$10)</f>
        <v>35.165999999999997</v>
      </c>
      <c r="J440" s="54">
        <f t="shared" si="18"/>
        <v>1443.1400000000003</v>
      </c>
      <c r="K440" s="55">
        <f t="shared" si="19"/>
        <v>175.82999999999998</v>
      </c>
      <c r="L440" s="56">
        <f t="shared" si="20"/>
        <v>1618.9700000000003</v>
      </c>
      <c r="M440" s="56">
        <v>0</v>
      </c>
      <c r="N440" s="173"/>
      <c r="O440" s="56">
        <v>288.62800000000004</v>
      </c>
      <c r="P440" s="184">
        <v>35.165999999999997</v>
      </c>
    </row>
    <row r="441" spans="2:16" ht="28">
      <c r="B441" s="5" t="s">
        <v>1115</v>
      </c>
      <c r="C441" s="51" t="s">
        <v>21</v>
      </c>
      <c r="D441" s="51" t="s">
        <v>21</v>
      </c>
      <c r="E441" s="6" t="s">
        <v>1116</v>
      </c>
      <c r="F441" s="51" t="s">
        <v>23</v>
      </c>
      <c r="G441" s="5"/>
      <c r="H441" s="52"/>
      <c r="I441" s="53"/>
      <c r="J441" s="54"/>
      <c r="K441" s="55"/>
      <c r="L441" s="56"/>
      <c r="M441" s="56"/>
      <c r="N441" s="173"/>
      <c r="O441" s="56" t="s">
        <v>24</v>
      </c>
      <c r="P441" s="184" t="s">
        <v>24</v>
      </c>
    </row>
    <row r="442" spans="2:16" ht="56">
      <c r="B442" s="5" t="s">
        <v>1117</v>
      </c>
      <c r="C442" s="51" t="s">
        <v>48</v>
      </c>
      <c r="D442" s="51">
        <v>97660</v>
      </c>
      <c r="E442" s="6" t="s">
        <v>1118</v>
      </c>
      <c r="F442" s="51" t="s">
        <v>173</v>
      </c>
      <c r="G442" s="5">
        <v>50</v>
      </c>
      <c r="H442" s="52">
        <f>O442*(1-'Orç-Resumo'!$G$10)</f>
        <v>0.19999999999999996</v>
      </c>
      <c r="I442" s="53">
        <f>P442*(1-'Orç-Resumo'!$G$10)</f>
        <v>0.75</v>
      </c>
      <c r="J442" s="54">
        <f t="shared" si="18"/>
        <v>9.9999999999999982</v>
      </c>
      <c r="K442" s="55">
        <f t="shared" si="19"/>
        <v>37.5</v>
      </c>
      <c r="L442" s="56">
        <f t="shared" si="20"/>
        <v>47.5</v>
      </c>
      <c r="M442" s="56">
        <v>0</v>
      </c>
      <c r="N442" s="173"/>
      <c r="O442" s="56">
        <v>0.19999999999999996</v>
      </c>
      <c r="P442" s="184" t="s">
        <v>3696</v>
      </c>
    </row>
    <row r="443" spans="2:16" ht="42">
      <c r="B443" s="5" t="s">
        <v>1119</v>
      </c>
      <c r="C443" s="51" t="s">
        <v>48</v>
      </c>
      <c r="D443" s="51">
        <v>97661</v>
      </c>
      <c r="E443" s="6" t="s">
        <v>1120</v>
      </c>
      <c r="F443" s="51" t="s">
        <v>107</v>
      </c>
      <c r="G443" s="5">
        <v>500</v>
      </c>
      <c r="H443" s="52">
        <f>O443*(1-'Orç-Resumo'!$G$10)</f>
        <v>0.21999999999999997</v>
      </c>
      <c r="I443" s="53">
        <f>P443*(1-'Orç-Resumo'!$G$10)</f>
        <v>0.8</v>
      </c>
      <c r="J443" s="54">
        <f t="shared" si="18"/>
        <v>109.99999999999999</v>
      </c>
      <c r="K443" s="55">
        <f t="shared" si="19"/>
        <v>400</v>
      </c>
      <c r="L443" s="56">
        <f t="shared" si="20"/>
        <v>510</v>
      </c>
      <c r="M443" s="56">
        <v>0</v>
      </c>
      <c r="N443" s="173"/>
      <c r="O443" s="56">
        <v>0.21999999999999997</v>
      </c>
      <c r="P443" s="184" t="s">
        <v>3697</v>
      </c>
    </row>
    <row r="444" spans="2:16" ht="28">
      <c r="B444" s="5" t="s">
        <v>1121</v>
      </c>
      <c r="C444" s="51" t="s">
        <v>48</v>
      </c>
      <c r="D444" s="51">
        <v>97665</v>
      </c>
      <c r="E444" s="6" t="s">
        <v>1122</v>
      </c>
      <c r="F444" s="51" t="s">
        <v>173</v>
      </c>
      <c r="G444" s="5">
        <v>50</v>
      </c>
      <c r="H444" s="52">
        <f>O444*(1-'Orç-Resumo'!$G$10)</f>
        <v>0.6100000000000001</v>
      </c>
      <c r="I444" s="53">
        <f>P444*(1-'Orç-Resumo'!$G$10)</f>
        <v>1.97</v>
      </c>
      <c r="J444" s="54">
        <f t="shared" si="18"/>
        <v>30.500000000000004</v>
      </c>
      <c r="K444" s="55">
        <f t="shared" si="19"/>
        <v>98.5</v>
      </c>
      <c r="L444" s="56">
        <f t="shared" si="20"/>
        <v>129</v>
      </c>
      <c r="M444" s="56">
        <v>0</v>
      </c>
      <c r="N444" s="173"/>
      <c r="O444" s="56">
        <v>0.6100000000000001</v>
      </c>
      <c r="P444" s="184" t="s">
        <v>1885</v>
      </c>
    </row>
    <row r="445" spans="2:16" ht="28">
      <c r="B445" s="5" t="s">
        <v>1124</v>
      </c>
      <c r="C445" s="51" t="s">
        <v>26</v>
      </c>
      <c r="D445" s="51" t="s">
        <v>1125</v>
      </c>
      <c r="E445" s="6" t="s">
        <v>1126</v>
      </c>
      <c r="F445" s="51" t="s">
        <v>107</v>
      </c>
      <c r="G445" s="5">
        <v>100</v>
      </c>
      <c r="H445" s="52">
        <f>O445*(1-'Orç-Resumo'!$G$10)</f>
        <v>0.33760000000000001</v>
      </c>
      <c r="I445" s="53">
        <f>P445*(1-'Orç-Resumo'!$G$10)</f>
        <v>1.1722000000000001</v>
      </c>
      <c r="J445" s="54">
        <f t="shared" si="18"/>
        <v>33.76</v>
      </c>
      <c r="K445" s="55">
        <f t="shared" si="19"/>
        <v>117.22000000000001</v>
      </c>
      <c r="L445" s="56">
        <f t="shared" si="20"/>
        <v>150.98000000000002</v>
      </c>
      <c r="M445" s="56">
        <v>0</v>
      </c>
      <c r="N445" s="173"/>
      <c r="O445" s="56">
        <v>0.33760000000000001</v>
      </c>
      <c r="P445" s="184">
        <v>1.1722000000000001</v>
      </c>
    </row>
    <row r="446" spans="2:16" ht="42">
      <c r="B446" s="5" t="s">
        <v>1127</v>
      </c>
      <c r="C446" s="51" t="s">
        <v>48</v>
      </c>
      <c r="D446" s="51">
        <v>90447</v>
      </c>
      <c r="E446" s="6" t="s">
        <v>1128</v>
      </c>
      <c r="F446" s="51" t="s">
        <v>107</v>
      </c>
      <c r="G446" s="5">
        <v>50</v>
      </c>
      <c r="H446" s="52">
        <f>O446*(1-'Orç-Resumo'!$G$10)</f>
        <v>2.4800000000000004</v>
      </c>
      <c r="I446" s="53">
        <f>P446*(1-'Orç-Resumo'!$G$10)</f>
        <v>9.7899999999999991</v>
      </c>
      <c r="J446" s="54">
        <f t="shared" si="18"/>
        <v>124.00000000000003</v>
      </c>
      <c r="K446" s="55">
        <f t="shared" si="19"/>
        <v>489.49999999999994</v>
      </c>
      <c r="L446" s="56">
        <f t="shared" si="20"/>
        <v>613.5</v>
      </c>
      <c r="M446" s="56">
        <v>0</v>
      </c>
      <c r="N446" s="173"/>
      <c r="O446" s="56">
        <v>2.4800000000000004</v>
      </c>
      <c r="P446" s="184" t="s">
        <v>3698</v>
      </c>
    </row>
    <row r="447" spans="2:16" ht="56">
      <c r="B447" s="5" t="s">
        <v>1130</v>
      </c>
      <c r="C447" s="51" t="s">
        <v>26</v>
      </c>
      <c r="D447" s="51" t="s">
        <v>1131</v>
      </c>
      <c r="E447" s="6" t="s">
        <v>1132</v>
      </c>
      <c r="F447" s="51" t="s">
        <v>33</v>
      </c>
      <c r="G447" s="5">
        <v>3</v>
      </c>
      <c r="H447" s="52">
        <f>O447*(1-'Orç-Resumo'!$G$10)</f>
        <v>49.449999999999996</v>
      </c>
      <c r="I447" s="53">
        <f>P447*(1-'Orç-Resumo'!$G$10)</f>
        <v>29.369999999999997</v>
      </c>
      <c r="J447" s="54">
        <f t="shared" si="18"/>
        <v>148.35</v>
      </c>
      <c r="K447" s="55">
        <f t="shared" si="19"/>
        <v>88.109999999999985</v>
      </c>
      <c r="L447" s="56">
        <f t="shared" si="20"/>
        <v>236.45999999999998</v>
      </c>
      <c r="M447" s="56">
        <v>0</v>
      </c>
      <c r="N447" s="173"/>
      <c r="O447" s="56">
        <v>49.449999999999996</v>
      </c>
      <c r="P447" s="184">
        <v>29.369999999999997</v>
      </c>
    </row>
    <row r="448" spans="2:16" ht="56">
      <c r="B448" s="5" t="s">
        <v>1133</v>
      </c>
      <c r="C448" s="51" t="s">
        <v>99</v>
      </c>
      <c r="D448" s="51" t="s">
        <v>2195</v>
      </c>
      <c r="E448" s="6" t="s">
        <v>2196</v>
      </c>
      <c r="F448" s="51" t="s">
        <v>626</v>
      </c>
      <c r="G448" s="5">
        <v>10</v>
      </c>
      <c r="H448" s="52">
        <f>O448*(1-'Orç-Resumo'!$G$10)</f>
        <v>249.87</v>
      </c>
      <c r="I448" s="53">
        <f>P448*(1-'Orç-Resumo'!$G$10)</f>
        <v>120.59</v>
      </c>
      <c r="J448" s="54">
        <f t="shared" si="18"/>
        <v>2498.6999999999998</v>
      </c>
      <c r="K448" s="55">
        <f t="shared" si="19"/>
        <v>1205.9000000000001</v>
      </c>
      <c r="L448" s="56">
        <f t="shared" si="20"/>
        <v>3704.6</v>
      </c>
      <c r="M448" s="56">
        <v>0</v>
      </c>
      <c r="N448" s="173"/>
      <c r="O448" s="56">
        <v>249.87</v>
      </c>
      <c r="P448" s="184">
        <v>120.59</v>
      </c>
    </row>
    <row r="449" spans="2:16" ht="56">
      <c r="B449" s="5" t="s">
        <v>1134</v>
      </c>
      <c r="C449" s="51" t="s">
        <v>48</v>
      </c>
      <c r="D449" s="51">
        <v>92005</v>
      </c>
      <c r="E449" s="6" t="s">
        <v>1135</v>
      </c>
      <c r="F449" s="51" t="s">
        <v>173</v>
      </c>
      <c r="G449" s="5">
        <v>10</v>
      </c>
      <c r="H449" s="52">
        <f>O449*(1-'Orç-Resumo'!$G$10)</f>
        <v>37.529999999999994</v>
      </c>
      <c r="I449" s="53">
        <f>P449*(1-'Orç-Resumo'!$G$10)</f>
        <v>41.07</v>
      </c>
      <c r="J449" s="54">
        <f t="shared" si="18"/>
        <v>375.29999999999995</v>
      </c>
      <c r="K449" s="55">
        <f t="shared" si="19"/>
        <v>410.7</v>
      </c>
      <c r="L449" s="56">
        <f t="shared" si="20"/>
        <v>786</v>
      </c>
      <c r="M449" s="56">
        <v>0</v>
      </c>
      <c r="N449" s="173"/>
      <c r="O449" s="56">
        <v>37.529999999999994</v>
      </c>
      <c r="P449" s="184" t="s">
        <v>3637</v>
      </c>
    </row>
    <row r="450" spans="2:16" ht="56">
      <c r="B450" s="5" t="s">
        <v>1136</v>
      </c>
      <c r="C450" s="51" t="s">
        <v>48</v>
      </c>
      <c r="D450" s="51">
        <v>92008</v>
      </c>
      <c r="E450" s="6" t="s">
        <v>1137</v>
      </c>
      <c r="F450" s="51" t="s">
        <v>173</v>
      </c>
      <c r="G450" s="5">
        <v>10</v>
      </c>
      <c r="H450" s="52">
        <f>O450*(1-'Orç-Resumo'!$G$10)</f>
        <v>30.35</v>
      </c>
      <c r="I450" s="53">
        <f>P450*(1-'Orç-Resumo'!$G$10)</f>
        <v>32.229999999999997</v>
      </c>
      <c r="J450" s="54">
        <f t="shared" si="18"/>
        <v>303.5</v>
      </c>
      <c r="K450" s="55">
        <f t="shared" si="19"/>
        <v>322.29999999999995</v>
      </c>
      <c r="L450" s="56">
        <f t="shared" si="20"/>
        <v>625.79999999999995</v>
      </c>
      <c r="M450" s="56">
        <v>0</v>
      </c>
      <c r="N450" s="173"/>
      <c r="O450" s="56">
        <v>30.35</v>
      </c>
      <c r="P450" s="184" t="s">
        <v>3699</v>
      </c>
    </row>
    <row r="451" spans="2:16" ht="42">
      <c r="B451" s="5" t="s">
        <v>1138</v>
      </c>
      <c r="C451" s="51" t="s">
        <v>99</v>
      </c>
      <c r="D451" s="51" t="s">
        <v>2199</v>
      </c>
      <c r="E451" s="6" t="s">
        <v>2200</v>
      </c>
      <c r="F451" s="51" t="s">
        <v>626</v>
      </c>
      <c r="G451" s="5">
        <v>5</v>
      </c>
      <c r="H451" s="52">
        <f>O451*(1-'Orç-Resumo'!$G$10)</f>
        <v>159.13</v>
      </c>
      <c r="I451" s="53">
        <f>P451*(1-'Orç-Resumo'!$G$10)</f>
        <v>71.48</v>
      </c>
      <c r="J451" s="54">
        <f t="shared" si="18"/>
        <v>795.65</v>
      </c>
      <c r="K451" s="55">
        <f t="shared" si="19"/>
        <v>357.40000000000003</v>
      </c>
      <c r="L451" s="56">
        <f t="shared" si="20"/>
        <v>1153.05</v>
      </c>
      <c r="M451" s="56">
        <v>0</v>
      </c>
      <c r="N451" s="173"/>
      <c r="O451" s="56">
        <v>159.13</v>
      </c>
      <c r="P451" s="184">
        <v>71.48</v>
      </c>
    </row>
    <row r="452" spans="2:16" ht="42">
      <c r="B452" s="5" t="s">
        <v>1139</v>
      </c>
      <c r="C452" s="51" t="s">
        <v>99</v>
      </c>
      <c r="D452" s="51" t="s">
        <v>2201</v>
      </c>
      <c r="E452" s="6" t="s">
        <v>2202</v>
      </c>
      <c r="F452" s="51" t="s">
        <v>626</v>
      </c>
      <c r="G452" s="5">
        <v>10</v>
      </c>
      <c r="H452" s="52">
        <f>O452*(1-'Orç-Resumo'!$G$10)</f>
        <v>238.52</v>
      </c>
      <c r="I452" s="53">
        <f>P452*(1-'Orç-Resumo'!$G$10)</f>
        <v>135.93</v>
      </c>
      <c r="J452" s="54">
        <f t="shared" si="18"/>
        <v>2385.2000000000003</v>
      </c>
      <c r="K452" s="55">
        <f t="shared" si="19"/>
        <v>1359.3000000000002</v>
      </c>
      <c r="L452" s="56">
        <f t="shared" si="20"/>
        <v>3744.5000000000005</v>
      </c>
      <c r="M452" s="56">
        <v>0</v>
      </c>
      <c r="N452" s="173"/>
      <c r="O452" s="56">
        <v>238.52</v>
      </c>
      <c r="P452" s="184">
        <v>135.93</v>
      </c>
    </row>
    <row r="453" spans="2:16" ht="28">
      <c r="B453" s="5" t="s">
        <v>1140</v>
      </c>
      <c r="C453" s="51" t="s">
        <v>26</v>
      </c>
      <c r="D453" s="51" t="s">
        <v>1141</v>
      </c>
      <c r="E453" s="6" t="s">
        <v>1142</v>
      </c>
      <c r="F453" s="51" t="s">
        <v>33</v>
      </c>
      <c r="G453" s="5">
        <v>10</v>
      </c>
      <c r="H453" s="52">
        <f>O453*(1-'Orç-Resumo'!$G$10)</f>
        <v>40.765000000000008</v>
      </c>
      <c r="I453" s="53">
        <f>P453*(1-'Orç-Resumo'!$G$10)</f>
        <v>17</v>
      </c>
      <c r="J453" s="54">
        <f t="shared" si="18"/>
        <v>407.65000000000009</v>
      </c>
      <c r="K453" s="55">
        <f t="shared" si="19"/>
        <v>170</v>
      </c>
      <c r="L453" s="56">
        <f t="shared" si="20"/>
        <v>577.65000000000009</v>
      </c>
      <c r="M453" s="56">
        <v>0</v>
      </c>
      <c r="N453" s="173"/>
      <c r="O453" s="56">
        <v>40.765000000000008</v>
      </c>
      <c r="P453" s="184">
        <v>17</v>
      </c>
    </row>
    <row r="454" spans="2:16" ht="42">
      <c r="B454" s="5" t="s">
        <v>1143</v>
      </c>
      <c r="C454" s="51" t="s">
        <v>26</v>
      </c>
      <c r="D454" s="51" t="s">
        <v>1144</v>
      </c>
      <c r="E454" s="6" t="s">
        <v>1145</v>
      </c>
      <c r="F454" s="51" t="s">
        <v>33</v>
      </c>
      <c r="G454" s="5">
        <v>4</v>
      </c>
      <c r="H454" s="52">
        <f>O454*(1-'Orç-Resumo'!$G$10)</f>
        <v>262.37599999999998</v>
      </c>
      <c r="I454" s="53">
        <f>P454*(1-'Orç-Resumo'!$G$10)</f>
        <v>11.722000000000001</v>
      </c>
      <c r="J454" s="54">
        <f t="shared" si="18"/>
        <v>1049.5039999999999</v>
      </c>
      <c r="K454" s="55">
        <f t="shared" si="19"/>
        <v>46.888000000000005</v>
      </c>
      <c r="L454" s="56">
        <f t="shared" si="20"/>
        <v>1096.3919999999998</v>
      </c>
      <c r="M454" s="56">
        <v>0</v>
      </c>
      <c r="N454" s="173"/>
      <c r="O454" s="56">
        <v>262.37599999999998</v>
      </c>
      <c r="P454" s="184">
        <v>11.722000000000001</v>
      </c>
    </row>
    <row r="455" spans="2:16" ht="28">
      <c r="B455" s="5" t="s">
        <v>1146</v>
      </c>
      <c r="C455" s="51" t="s">
        <v>26</v>
      </c>
      <c r="D455" s="51" t="s">
        <v>1147</v>
      </c>
      <c r="E455" s="6" t="s">
        <v>1148</v>
      </c>
      <c r="F455" s="51" t="s">
        <v>33</v>
      </c>
      <c r="G455" s="5">
        <v>4</v>
      </c>
      <c r="H455" s="52">
        <f>O455*(1-'Orç-Resumo'!$G$10)</f>
        <v>218.46599999999998</v>
      </c>
      <c r="I455" s="53">
        <f>P455*(1-'Orç-Resumo'!$G$10)</f>
        <v>11.722000000000001</v>
      </c>
      <c r="J455" s="54">
        <f t="shared" si="18"/>
        <v>873.86399999999992</v>
      </c>
      <c r="K455" s="55">
        <f t="shared" si="19"/>
        <v>46.888000000000005</v>
      </c>
      <c r="L455" s="56">
        <f t="shared" si="20"/>
        <v>920.75199999999995</v>
      </c>
      <c r="M455" s="56">
        <v>0</v>
      </c>
      <c r="N455" s="173"/>
      <c r="O455" s="56">
        <v>218.46599999999998</v>
      </c>
      <c r="P455" s="184">
        <v>11.722000000000001</v>
      </c>
    </row>
    <row r="456" spans="2:16" ht="56">
      <c r="B456" s="5" t="s">
        <v>1149</v>
      </c>
      <c r="C456" s="51" t="s">
        <v>48</v>
      </c>
      <c r="D456" s="51">
        <v>91863</v>
      </c>
      <c r="E456" s="6" t="s">
        <v>1150</v>
      </c>
      <c r="F456" s="51" t="s">
        <v>107</v>
      </c>
      <c r="G456" s="5">
        <v>20</v>
      </c>
      <c r="H456" s="52">
        <f>O456*(1-'Orç-Resumo'!$G$10)</f>
        <v>6.6</v>
      </c>
      <c r="I456" s="53">
        <f>P456*(1-'Orç-Resumo'!$G$10)</f>
        <v>6.99</v>
      </c>
      <c r="J456" s="54">
        <f t="shared" si="18"/>
        <v>132</v>
      </c>
      <c r="K456" s="55">
        <f t="shared" si="19"/>
        <v>139.80000000000001</v>
      </c>
      <c r="L456" s="56">
        <f t="shared" si="20"/>
        <v>271.8</v>
      </c>
      <c r="M456" s="56">
        <v>0</v>
      </c>
      <c r="N456" s="173"/>
      <c r="O456" s="56">
        <v>6.6</v>
      </c>
      <c r="P456" s="184" t="s">
        <v>2641</v>
      </c>
    </row>
    <row r="457" spans="2:16" ht="56">
      <c r="B457" s="5" t="s">
        <v>1151</v>
      </c>
      <c r="C457" s="51" t="s">
        <v>48</v>
      </c>
      <c r="D457" s="51">
        <v>91864</v>
      </c>
      <c r="E457" s="6" t="s">
        <v>1152</v>
      </c>
      <c r="F457" s="51" t="s">
        <v>107</v>
      </c>
      <c r="G457" s="5">
        <v>20</v>
      </c>
      <c r="H457" s="52">
        <f>O457*(1-'Orç-Resumo'!$G$10)</f>
        <v>9.57</v>
      </c>
      <c r="I457" s="53">
        <f>P457*(1-'Orç-Resumo'!$G$10)</f>
        <v>8.16</v>
      </c>
      <c r="J457" s="54">
        <f t="shared" si="18"/>
        <v>191.4</v>
      </c>
      <c r="K457" s="55">
        <f t="shared" si="19"/>
        <v>163.19999999999999</v>
      </c>
      <c r="L457" s="56">
        <f t="shared" si="20"/>
        <v>354.6</v>
      </c>
      <c r="M457" s="56">
        <v>0</v>
      </c>
      <c r="N457" s="173"/>
      <c r="O457" s="56">
        <v>9.57</v>
      </c>
      <c r="P457" s="184" t="s">
        <v>3700</v>
      </c>
    </row>
    <row r="458" spans="2:16" ht="56">
      <c r="B458" s="5" t="s">
        <v>1154</v>
      </c>
      <c r="C458" s="51" t="s">
        <v>48</v>
      </c>
      <c r="D458" s="51">
        <v>91926</v>
      </c>
      <c r="E458" s="6" t="s">
        <v>1155</v>
      </c>
      <c r="F458" s="51" t="s">
        <v>107</v>
      </c>
      <c r="G458" s="5">
        <v>600</v>
      </c>
      <c r="H458" s="52">
        <f>O458*(1-'Orç-Resumo'!$G$10)</f>
        <v>3.24</v>
      </c>
      <c r="I458" s="53">
        <f>P458*(1-'Orç-Resumo'!$G$10)</f>
        <v>1.7</v>
      </c>
      <c r="J458" s="54">
        <f t="shared" si="18"/>
        <v>1944.0000000000002</v>
      </c>
      <c r="K458" s="55">
        <f t="shared" si="19"/>
        <v>1020</v>
      </c>
      <c r="L458" s="56">
        <f t="shared" si="20"/>
        <v>2964</v>
      </c>
      <c r="M458" s="56">
        <v>0</v>
      </c>
      <c r="N458" s="173"/>
      <c r="O458" s="56">
        <v>3.24</v>
      </c>
      <c r="P458" s="184" t="s">
        <v>3066</v>
      </c>
    </row>
    <row r="459" spans="2:16" ht="56">
      <c r="B459" s="5" t="s">
        <v>1156</v>
      </c>
      <c r="C459" s="51" t="s">
        <v>48</v>
      </c>
      <c r="D459" s="51">
        <v>91924</v>
      </c>
      <c r="E459" s="6" t="s">
        <v>3863</v>
      </c>
      <c r="F459" s="51" t="s">
        <v>107</v>
      </c>
      <c r="G459" s="5">
        <v>600</v>
      </c>
      <c r="H459" s="52">
        <f>O459*(1-'Orç-Resumo'!$G$10)</f>
        <v>2.15</v>
      </c>
      <c r="I459" s="53">
        <f>P459*(1-'Orç-Resumo'!$G$10)</f>
        <v>1.35</v>
      </c>
      <c r="J459" s="54">
        <f t="shared" si="18"/>
        <v>1290</v>
      </c>
      <c r="K459" s="55">
        <f t="shared" si="19"/>
        <v>810</v>
      </c>
      <c r="L459" s="56">
        <f t="shared" si="20"/>
        <v>2100</v>
      </c>
      <c r="M459" s="56">
        <v>0</v>
      </c>
      <c r="N459" s="173"/>
      <c r="O459" s="56">
        <v>2.15</v>
      </c>
      <c r="P459" s="184" t="s">
        <v>1984</v>
      </c>
    </row>
    <row r="460" spans="2:16" ht="56">
      <c r="B460" s="5" t="s">
        <v>1157</v>
      </c>
      <c r="C460" s="51" t="s">
        <v>48</v>
      </c>
      <c r="D460" s="51">
        <v>91928</v>
      </c>
      <c r="E460" s="6" t="s">
        <v>1158</v>
      </c>
      <c r="F460" s="51" t="s">
        <v>107</v>
      </c>
      <c r="G460" s="5">
        <v>200</v>
      </c>
      <c r="H460" s="52">
        <f>O460*(1-'Orç-Resumo'!$G$10)</f>
        <v>5.1899999999999995</v>
      </c>
      <c r="I460" s="53">
        <f>P460*(1-'Orç-Resumo'!$G$10)</f>
        <v>2.2799999999999998</v>
      </c>
      <c r="J460" s="54">
        <f t="shared" si="18"/>
        <v>1038</v>
      </c>
      <c r="K460" s="55">
        <f t="shared" si="19"/>
        <v>455.99999999999994</v>
      </c>
      <c r="L460" s="56">
        <f t="shared" si="20"/>
        <v>1494</v>
      </c>
      <c r="M460" s="56">
        <v>0</v>
      </c>
      <c r="N460" s="173"/>
      <c r="O460" s="56">
        <v>5.1899999999999995</v>
      </c>
      <c r="P460" s="184" t="s">
        <v>3701</v>
      </c>
    </row>
    <row r="461" spans="2:16" ht="42">
      <c r="B461" s="5" t="s">
        <v>1160</v>
      </c>
      <c r="C461" s="51" t="s">
        <v>48</v>
      </c>
      <c r="D461" s="51">
        <v>91952</v>
      </c>
      <c r="E461" s="6" t="s">
        <v>1161</v>
      </c>
      <c r="F461" s="51" t="s">
        <v>173</v>
      </c>
      <c r="G461" s="5">
        <v>25</v>
      </c>
      <c r="H461" s="52">
        <f>O461*(1-'Orç-Resumo'!$G$10)</f>
        <v>11.13</v>
      </c>
      <c r="I461" s="53">
        <f>P461*(1-'Orç-Resumo'!$G$10)</f>
        <v>13.62</v>
      </c>
      <c r="J461" s="54">
        <f t="shared" si="18"/>
        <v>278.25</v>
      </c>
      <c r="K461" s="55">
        <f t="shared" si="19"/>
        <v>340.5</v>
      </c>
      <c r="L461" s="56">
        <f t="shared" si="20"/>
        <v>618.75</v>
      </c>
      <c r="M461" s="56">
        <v>0</v>
      </c>
      <c r="N461" s="173"/>
      <c r="O461" s="56">
        <v>11.13</v>
      </c>
      <c r="P461" s="184" t="s">
        <v>3702</v>
      </c>
    </row>
    <row r="462" spans="2:16" ht="42">
      <c r="B462" s="5" t="s">
        <v>1162</v>
      </c>
      <c r="C462" s="51" t="s">
        <v>48</v>
      </c>
      <c r="D462" s="51">
        <v>91959</v>
      </c>
      <c r="E462" s="6" t="s">
        <v>1163</v>
      </c>
      <c r="F462" s="51" t="s">
        <v>173</v>
      </c>
      <c r="G462" s="5">
        <v>10</v>
      </c>
      <c r="H462" s="52">
        <f>O462*(1-'Orç-Resumo'!$G$10)</f>
        <v>28.049999999999997</v>
      </c>
      <c r="I462" s="53">
        <f>P462*(1-'Orç-Resumo'!$G$10)</f>
        <v>31.1</v>
      </c>
      <c r="J462" s="54">
        <f t="shared" si="18"/>
        <v>280.5</v>
      </c>
      <c r="K462" s="55">
        <f t="shared" si="19"/>
        <v>311</v>
      </c>
      <c r="L462" s="56">
        <f t="shared" si="20"/>
        <v>591.5</v>
      </c>
      <c r="M462" s="56">
        <v>0</v>
      </c>
      <c r="N462" s="173"/>
      <c r="O462" s="56">
        <v>28.049999999999997</v>
      </c>
      <c r="P462" s="184" t="s">
        <v>3703</v>
      </c>
    </row>
    <row r="463" spans="2:16" ht="42">
      <c r="B463" s="5" t="s">
        <v>1164</v>
      </c>
      <c r="C463" s="51" t="s">
        <v>48</v>
      </c>
      <c r="D463" s="51">
        <v>91967</v>
      </c>
      <c r="E463" s="6" t="s">
        <v>1165</v>
      </c>
      <c r="F463" s="51" t="s">
        <v>173</v>
      </c>
      <c r="G463" s="5">
        <v>10</v>
      </c>
      <c r="H463" s="52">
        <f>O463*(1-'Orç-Resumo'!$G$10)</f>
        <v>38.160000000000004</v>
      </c>
      <c r="I463" s="53">
        <f>P463*(1-'Orç-Resumo'!$G$10)</f>
        <v>41.07</v>
      </c>
      <c r="J463" s="54">
        <f t="shared" si="18"/>
        <v>381.6</v>
      </c>
      <c r="K463" s="55">
        <f t="shared" si="19"/>
        <v>410.7</v>
      </c>
      <c r="L463" s="56">
        <f t="shared" si="20"/>
        <v>792.3</v>
      </c>
      <c r="M463" s="56">
        <v>0</v>
      </c>
      <c r="N463" s="173"/>
      <c r="O463" s="56">
        <v>38.160000000000004</v>
      </c>
      <c r="P463" s="184" t="s">
        <v>3637</v>
      </c>
    </row>
    <row r="464" spans="2:16" ht="42">
      <c r="B464" s="5" t="s">
        <v>1166</v>
      </c>
      <c r="C464" s="51" t="s">
        <v>48</v>
      </c>
      <c r="D464" s="51">
        <v>92000</v>
      </c>
      <c r="E464" s="6" t="s">
        <v>1167</v>
      </c>
      <c r="F464" s="51" t="s">
        <v>173</v>
      </c>
      <c r="G464" s="5">
        <v>30</v>
      </c>
      <c r="H464" s="52">
        <f>O464*(1-'Orç-Resumo'!$G$10)</f>
        <v>19.09</v>
      </c>
      <c r="I464" s="53">
        <f>P464*(1-'Orç-Resumo'!$G$10)</f>
        <v>21.73</v>
      </c>
      <c r="J464" s="54">
        <f t="shared" si="18"/>
        <v>572.70000000000005</v>
      </c>
      <c r="K464" s="55">
        <f t="shared" si="19"/>
        <v>651.9</v>
      </c>
      <c r="L464" s="56">
        <f t="shared" si="20"/>
        <v>1224.5999999999999</v>
      </c>
      <c r="M464" s="56">
        <v>0</v>
      </c>
      <c r="N464" s="173"/>
      <c r="O464" s="56">
        <v>19.09</v>
      </c>
      <c r="P464" s="184" t="s">
        <v>2290</v>
      </c>
    </row>
    <row r="465" spans="2:16" ht="42">
      <c r="B465" s="5" t="s">
        <v>1168</v>
      </c>
      <c r="C465" s="51" t="s">
        <v>26</v>
      </c>
      <c r="D465" s="51" t="s">
        <v>1169</v>
      </c>
      <c r="E465" s="6" t="s">
        <v>1170</v>
      </c>
      <c r="F465" s="51" t="s">
        <v>33</v>
      </c>
      <c r="G465" s="5">
        <v>30</v>
      </c>
      <c r="H465" s="52">
        <f>O465*(1-'Orç-Resumo'!$G$10)</f>
        <v>12.728</v>
      </c>
      <c r="I465" s="53">
        <f>P465*(1-'Orç-Resumo'!$G$10)</f>
        <v>35.165999999999997</v>
      </c>
      <c r="J465" s="54">
        <f t="shared" ref="J465:J528" si="21">G465*H465</f>
        <v>381.84</v>
      </c>
      <c r="K465" s="55">
        <f t="shared" ref="K465:K528" si="22">G465*I465</f>
        <v>1054.98</v>
      </c>
      <c r="L465" s="56">
        <f t="shared" ref="L465:L528" si="23">J465+K465</f>
        <v>1436.82</v>
      </c>
      <c r="M465" s="56">
        <v>0</v>
      </c>
      <c r="N465" s="173"/>
      <c r="O465" s="56">
        <v>12.728</v>
      </c>
      <c r="P465" s="184">
        <v>35.165999999999997</v>
      </c>
    </row>
    <row r="466" spans="2:16" ht="28">
      <c r="B466" s="5" t="s">
        <v>1171</v>
      </c>
      <c r="C466" s="51" t="s">
        <v>26</v>
      </c>
      <c r="D466" s="51" t="s">
        <v>1172</v>
      </c>
      <c r="E466" s="6" t="s">
        <v>1173</v>
      </c>
      <c r="F466" s="51" t="s">
        <v>33</v>
      </c>
      <c r="G466" s="5">
        <v>10</v>
      </c>
      <c r="H466" s="52">
        <f>O466*(1-'Orç-Resumo'!$G$10)</f>
        <v>30.686</v>
      </c>
      <c r="I466" s="53">
        <f>P466*(1-'Orç-Resumo'!$G$10)</f>
        <v>26.374500000000005</v>
      </c>
      <c r="J466" s="54">
        <f t="shared" si="21"/>
        <v>306.86</v>
      </c>
      <c r="K466" s="55">
        <f t="shared" si="22"/>
        <v>263.74500000000006</v>
      </c>
      <c r="L466" s="56">
        <f t="shared" si="23"/>
        <v>570.60500000000002</v>
      </c>
      <c r="M466" s="56">
        <v>0</v>
      </c>
      <c r="N466" s="173"/>
      <c r="O466" s="56">
        <v>30.686</v>
      </c>
      <c r="P466" s="184">
        <v>26.374500000000005</v>
      </c>
    </row>
    <row r="467" spans="2:16" ht="84">
      <c r="B467" s="5" t="s">
        <v>1174</v>
      </c>
      <c r="C467" s="51" t="s">
        <v>26</v>
      </c>
      <c r="D467" s="51" t="s">
        <v>1175</v>
      </c>
      <c r="E467" s="6" t="s">
        <v>1176</v>
      </c>
      <c r="F467" s="51" t="s">
        <v>33</v>
      </c>
      <c r="G467" s="5">
        <v>20</v>
      </c>
      <c r="H467" s="52">
        <f>O467*(1-'Orç-Resumo'!$G$10)</f>
        <v>312.25200000000001</v>
      </c>
      <c r="I467" s="53">
        <f>P467*(1-'Orç-Resumo'!$G$10)</f>
        <v>52.749000000000009</v>
      </c>
      <c r="J467" s="54">
        <f t="shared" si="21"/>
        <v>6245.04</v>
      </c>
      <c r="K467" s="55">
        <f t="shared" si="22"/>
        <v>1054.9800000000002</v>
      </c>
      <c r="L467" s="56">
        <f t="shared" si="23"/>
        <v>7300.02</v>
      </c>
      <c r="M467" s="56">
        <v>0</v>
      </c>
      <c r="N467" s="173"/>
      <c r="O467" s="56">
        <v>312.25200000000001</v>
      </c>
      <c r="P467" s="184">
        <v>52.749000000000009</v>
      </c>
    </row>
    <row r="468" spans="2:16" ht="84">
      <c r="B468" s="5" t="s">
        <v>1177</v>
      </c>
      <c r="C468" s="51" t="s">
        <v>26</v>
      </c>
      <c r="D468" s="51" t="s">
        <v>1178</v>
      </c>
      <c r="E468" s="6" t="s">
        <v>1179</v>
      </c>
      <c r="F468" s="51" t="s">
        <v>33</v>
      </c>
      <c r="G468" s="5">
        <v>10</v>
      </c>
      <c r="H468" s="52">
        <f>O468*(1-'Orç-Resumo'!$G$10)</f>
        <v>339.072</v>
      </c>
      <c r="I468" s="53">
        <f>P468*(1-'Orç-Resumo'!$G$10)</f>
        <v>120.46900000000001</v>
      </c>
      <c r="J468" s="54">
        <f t="shared" si="21"/>
        <v>3390.7200000000003</v>
      </c>
      <c r="K468" s="55">
        <f t="shared" si="22"/>
        <v>1204.69</v>
      </c>
      <c r="L468" s="56">
        <f t="shared" si="23"/>
        <v>4595.41</v>
      </c>
      <c r="M468" s="56">
        <v>0</v>
      </c>
      <c r="N468" s="173"/>
      <c r="O468" s="56">
        <v>339.072</v>
      </c>
      <c r="P468" s="184">
        <v>120.46900000000001</v>
      </c>
    </row>
    <row r="469" spans="2:16" ht="56">
      <c r="B469" s="5" t="s">
        <v>1180</v>
      </c>
      <c r="C469" s="51" t="s">
        <v>48</v>
      </c>
      <c r="D469" s="51">
        <v>97607</v>
      </c>
      <c r="E469" s="6" t="s">
        <v>3864</v>
      </c>
      <c r="F469" s="51" t="s">
        <v>173</v>
      </c>
      <c r="G469" s="5">
        <v>5</v>
      </c>
      <c r="H469" s="52">
        <f>O469*(1-'Orç-Resumo'!$G$10)</f>
        <v>91.02</v>
      </c>
      <c r="I469" s="53">
        <f>P469*(1-'Orç-Resumo'!$G$10)</f>
        <v>24.34</v>
      </c>
      <c r="J469" s="54">
        <f t="shared" si="21"/>
        <v>455.09999999999997</v>
      </c>
      <c r="K469" s="55">
        <f t="shared" si="22"/>
        <v>121.7</v>
      </c>
      <c r="L469" s="56">
        <f t="shared" si="23"/>
        <v>576.79999999999995</v>
      </c>
      <c r="M469" s="56">
        <v>0</v>
      </c>
      <c r="N469" s="173"/>
      <c r="O469" s="56">
        <v>91.02</v>
      </c>
      <c r="P469" s="184" t="s">
        <v>3704</v>
      </c>
    </row>
    <row r="470" spans="2:16" ht="28">
      <c r="B470" s="5" t="s">
        <v>1181</v>
      </c>
      <c r="C470" s="51" t="s">
        <v>99</v>
      </c>
      <c r="D470" s="51" t="s">
        <v>2191</v>
      </c>
      <c r="E470" s="6" t="s">
        <v>2192</v>
      </c>
      <c r="F470" s="51" t="s">
        <v>626</v>
      </c>
      <c r="G470" s="5">
        <v>5</v>
      </c>
      <c r="H470" s="52">
        <f>O470*(1-'Orç-Resumo'!$G$10)</f>
        <v>403.99</v>
      </c>
      <c r="I470" s="53">
        <f>P470*(1-'Orç-Resumo'!$G$10)</f>
        <v>46.04</v>
      </c>
      <c r="J470" s="54">
        <f t="shared" si="21"/>
        <v>2019.95</v>
      </c>
      <c r="K470" s="55">
        <f t="shared" si="22"/>
        <v>230.2</v>
      </c>
      <c r="L470" s="56">
        <f t="shared" si="23"/>
        <v>2250.15</v>
      </c>
      <c r="M470" s="56">
        <v>0</v>
      </c>
      <c r="N470" s="173"/>
      <c r="O470" s="56">
        <v>403.99</v>
      </c>
      <c r="P470" s="184">
        <v>46.04</v>
      </c>
    </row>
    <row r="471" spans="2:16" ht="28">
      <c r="B471" s="5" t="s">
        <v>1182</v>
      </c>
      <c r="C471" s="51" t="s">
        <v>48</v>
      </c>
      <c r="D471" s="51">
        <v>100903</v>
      </c>
      <c r="E471" s="6" t="s">
        <v>1183</v>
      </c>
      <c r="F471" s="51" t="s">
        <v>173</v>
      </c>
      <c r="G471" s="5">
        <v>100</v>
      </c>
      <c r="H471" s="52">
        <f>O471*(1-'Orç-Resumo'!$G$10)</f>
        <v>19.05</v>
      </c>
      <c r="I471" s="53">
        <f>P471*(1-'Orç-Resumo'!$G$10)</f>
        <v>16.91</v>
      </c>
      <c r="J471" s="54">
        <f t="shared" si="21"/>
        <v>1905</v>
      </c>
      <c r="K471" s="55">
        <f t="shared" si="22"/>
        <v>1691</v>
      </c>
      <c r="L471" s="56">
        <f t="shared" si="23"/>
        <v>3596</v>
      </c>
      <c r="M471" s="56">
        <v>0</v>
      </c>
      <c r="N471" s="173"/>
      <c r="O471" s="56">
        <v>19.05</v>
      </c>
      <c r="P471" s="184" t="s">
        <v>2292</v>
      </c>
    </row>
    <row r="472" spans="2:16" ht="42">
      <c r="B472" s="5" t="s">
        <v>1185</v>
      </c>
      <c r="C472" s="51" t="s">
        <v>48</v>
      </c>
      <c r="D472" s="51">
        <v>97599</v>
      </c>
      <c r="E472" s="6" t="s">
        <v>1186</v>
      </c>
      <c r="F472" s="51" t="s">
        <v>173</v>
      </c>
      <c r="G472" s="5">
        <v>20</v>
      </c>
      <c r="H472" s="52">
        <f>O472*(1-'Orç-Resumo'!$G$10)</f>
        <v>13.04</v>
      </c>
      <c r="I472" s="53">
        <f>P472*(1-'Orç-Resumo'!$G$10)</f>
        <v>7.46</v>
      </c>
      <c r="J472" s="54">
        <f t="shared" si="21"/>
        <v>260.79999999999995</v>
      </c>
      <c r="K472" s="55">
        <f t="shared" si="22"/>
        <v>149.19999999999999</v>
      </c>
      <c r="L472" s="56">
        <f t="shared" si="23"/>
        <v>409.99999999999994</v>
      </c>
      <c r="M472" s="56">
        <v>0</v>
      </c>
      <c r="N472" s="173"/>
      <c r="O472" s="56">
        <v>13.04</v>
      </c>
      <c r="P472" s="184" t="s">
        <v>3272</v>
      </c>
    </row>
    <row r="473" spans="2:16" ht="42">
      <c r="B473" s="5" t="s">
        <v>1187</v>
      </c>
      <c r="C473" s="51" t="s">
        <v>21</v>
      </c>
      <c r="D473" s="51" t="s">
        <v>21</v>
      </c>
      <c r="E473" s="6" t="s">
        <v>1188</v>
      </c>
      <c r="F473" s="51" t="s">
        <v>23</v>
      </c>
      <c r="G473" s="5"/>
      <c r="H473" s="52"/>
      <c r="I473" s="53"/>
      <c r="J473" s="54"/>
      <c r="K473" s="55"/>
      <c r="L473" s="56"/>
      <c r="M473" s="56"/>
      <c r="N473" s="173"/>
      <c r="O473" s="56" t="s">
        <v>24</v>
      </c>
      <c r="P473" s="184" t="s">
        <v>24</v>
      </c>
    </row>
    <row r="474" spans="2:16" ht="42">
      <c r="B474" s="5" t="s">
        <v>1189</v>
      </c>
      <c r="C474" s="51" t="s">
        <v>48</v>
      </c>
      <c r="D474" s="51">
        <v>93661</v>
      </c>
      <c r="E474" s="6" t="s">
        <v>1190</v>
      </c>
      <c r="F474" s="51" t="s">
        <v>173</v>
      </c>
      <c r="G474" s="5">
        <v>5</v>
      </c>
      <c r="H474" s="52">
        <f>O474*(1-'Orç-Resumo'!$G$10)</f>
        <v>50.48</v>
      </c>
      <c r="I474" s="53">
        <f>P474*(1-'Orç-Resumo'!$G$10)</f>
        <v>5.56</v>
      </c>
      <c r="J474" s="54">
        <f t="shared" si="21"/>
        <v>252.39999999999998</v>
      </c>
      <c r="K474" s="55">
        <f t="shared" si="22"/>
        <v>27.799999999999997</v>
      </c>
      <c r="L474" s="56">
        <f t="shared" si="23"/>
        <v>280.2</v>
      </c>
      <c r="M474" s="56">
        <v>0</v>
      </c>
      <c r="N474" s="173"/>
      <c r="O474" s="56">
        <v>50.48</v>
      </c>
      <c r="P474" s="184" t="s">
        <v>1967</v>
      </c>
    </row>
    <row r="475" spans="2:16" ht="42">
      <c r="B475" s="5" t="s">
        <v>1191</v>
      </c>
      <c r="C475" s="51" t="s">
        <v>48</v>
      </c>
      <c r="D475" s="51">
        <v>93662</v>
      </c>
      <c r="E475" s="6" t="s">
        <v>1192</v>
      </c>
      <c r="F475" s="51" t="s">
        <v>173</v>
      </c>
      <c r="G475" s="5">
        <v>5</v>
      </c>
      <c r="H475" s="52">
        <f>O475*(1-'Orç-Resumo'!$G$10)</f>
        <v>51.74</v>
      </c>
      <c r="I475" s="53">
        <f>P475*(1-'Orç-Resumo'!$G$10)</f>
        <v>7.75</v>
      </c>
      <c r="J475" s="54">
        <f t="shared" si="21"/>
        <v>258.7</v>
      </c>
      <c r="K475" s="55">
        <f t="shared" si="22"/>
        <v>38.75</v>
      </c>
      <c r="L475" s="56">
        <f t="shared" si="23"/>
        <v>297.45</v>
      </c>
      <c r="M475" s="56">
        <v>0</v>
      </c>
      <c r="N475" s="173"/>
      <c r="O475" s="56">
        <v>51.74</v>
      </c>
      <c r="P475" s="184" t="s">
        <v>3705</v>
      </c>
    </row>
    <row r="476" spans="2:16" ht="42">
      <c r="B476" s="5" t="s">
        <v>1193</v>
      </c>
      <c r="C476" s="51" t="s">
        <v>48</v>
      </c>
      <c r="D476" s="51">
        <v>93663</v>
      </c>
      <c r="E476" s="6" t="s">
        <v>1194</v>
      </c>
      <c r="F476" s="51" t="s">
        <v>173</v>
      </c>
      <c r="G476" s="5">
        <v>10</v>
      </c>
      <c r="H476" s="52">
        <f>O476*(1-'Orç-Resumo'!$G$10)</f>
        <v>51.74</v>
      </c>
      <c r="I476" s="53">
        <f>P476*(1-'Orç-Resumo'!$G$10)</f>
        <v>7.75</v>
      </c>
      <c r="J476" s="54">
        <f t="shared" si="21"/>
        <v>517.4</v>
      </c>
      <c r="K476" s="55">
        <f t="shared" si="22"/>
        <v>77.5</v>
      </c>
      <c r="L476" s="56">
        <f t="shared" si="23"/>
        <v>594.9</v>
      </c>
      <c r="M476" s="56">
        <v>0</v>
      </c>
      <c r="N476" s="173"/>
      <c r="O476" s="56">
        <v>51.74</v>
      </c>
      <c r="P476" s="184" t="s">
        <v>3705</v>
      </c>
    </row>
    <row r="477" spans="2:16" ht="42">
      <c r="B477" s="5" t="s">
        <v>1195</v>
      </c>
      <c r="C477" s="51" t="s">
        <v>48</v>
      </c>
      <c r="D477" s="51">
        <v>101896</v>
      </c>
      <c r="E477" s="6" t="s">
        <v>1081</v>
      </c>
      <c r="F477" s="51" t="s">
        <v>173</v>
      </c>
      <c r="G477" s="5">
        <v>1</v>
      </c>
      <c r="H477" s="52">
        <f>O477*(1-'Orç-Resumo'!$G$10)</f>
        <v>545.99</v>
      </c>
      <c r="I477" s="53">
        <f>P477*(1-'Orç-Resumo'!$G$10)</f>
        <v>77.53</v>
      </c>
      <c r="J477" s="54">
        <f t="shared" si="21"/>
        <v>545.99</v>
      </c>
      <c r="K477" s="55">
        <f t="shared" si="22"/>
        <v>77.53</v>
      </c>
      <c r="L477" s="56">
        <f t="shared" si="23"/>
        <v>623.52</v>
      </c>
      <c r="M477" s="56">
        <v>0</v>
      </c>
      <c r="N477" s="173"/>
      <c r="O477" s="56">
        <v>545.99</v>
      </c>
      <c r="P477" s="184" t="s">
        <v>3692</v>
      </c>
    </row>
    <row r="478" spans="2:16" ht="42">
      <c r="B478" s="5" t="s">
        <v>1196</v>
      </c>
      <c r="C478" s="51" t="s">
        <v>99</v>
      </c>
      <c r="D478" s="51" t="s">
        <v>1083</v>
      </c>
      <c r="E478" s="6" t="s">
        <v>1084</v>
      </c>
      <c r="F478" s="51" t="s">
        <v>626</v>
      </c>
      <c r="G478" s="5">
        <v>1</v>
      </c>
      <c r="H478" s="52">
        <f>O478*(1-'Orç-Resumo'!$G$10)</f>
        <v>714.2</v>
      </c>
      <c r="I478" s="53">
        <f>P478*(1-'Orç-Resumo'!$G$10)</f>
        <v>61.39</v>
      </c>
      <c r="J478" s="54">
        <f t="shared" si="21"/>
        <v>714.2</v>
      </c>
      <c r="K478" s="55">
        <f t="shared" si="22"/>
        <v>61.39</v>
      </c>
      <c r="L478" s="56">
        <f t="shared" si="23"/>
        <v>775.59</v>
      </c>
      <c r="M478" s="56">
        <v>0</v>
      </c>
      <c r="N478" s="173"/>
      <c r="O478" s="56">
        <v>714.2</v>
      </c>
      <c r="P478" s="184">
        <v>61.39</v>
      </c>
    </row>
    <row r="479" spans="2:16" ht="56">
      <c r="B479" s="5" t="s">
        <v>1197</v>
      </c>
      <c r="C479" s="51" t="s">
        <v>26</v>
      </c>
      <c r="D479" s="51" t="s">
        <v>1198</v>
      </c>
      <c r="E479" s="6" t="s">
        <v>1199</v>
      </c>
      <c r="F479" s="51" t="s">
        <v>1102</v>
      </c>
      <c r="G479" s="5">
        <v>20</v>
      </c>
      <c r="H479" s="52">
        <f>O479*(1-'Orç-Resumo'!$G$10)</f>
        <v>55.564</v>
      </c>
      <c r="I479" s="53">
        <f>P479*(1-'Orç-Resumo'!$G$10)</f>
        <v>17.583000000000002</v>
      </c>
      <c r="J479" s="54">
        <f t="shared" si="21"/>
        <v>1111.28</v>
      </c>
      <c r="K479" s="55">
        <f t="shared" si="22"/>
        <v>351.66</v>
      </c>
      <c r="L479" s="56">
        <f t="shared" si="23"/>
        <v>1462.94</v>
      </c>
      <c r="M479" s="56">
        <v>0</v>
      </c>
      <c r="N479" s="173"/>
      <c r="O479" s="56">
        <v>55.564</v>
      </c>
      <c r="P479" s="184">
        <v>17.583000000000002</v>
      </c>
    </row>
    <row r="480" spans="2:16" ht="56">
      <c r="B480" s="5" t="s">
        <v>1200</v>
      </c>
      <c r="C480" s="51" t="s">
        <v>48</v>
      </c>
      <c r="D480" s="51">
        <v>91867</v>
      </c>
      <c r="E480" s="6" t="s">
        <v>1201</v>
      </c>
      <c r="F480" s="51" t="s">
        <v>107</v>
      </c>
      <c r="G480" s="5">
        <v>50</v>
      </c>
      <c r="H480" s="52">
        <f>O480*(1-'Orç-Resumo'!$G$10)</f>
        <v>6.2200000000000006</v>
      </c>
      <c r="I480" s="53">
        <f>P480*(1-'Orç-Resumo'!$G$10)</f>
        <v>5.52</v>
      </c>
      <c r="J480" s="54">
        <f t="shared" si="21"/>
        <v>311.00000000000006</v>
      </c>
      <c r="K480" s="55">
        <f t="shared" si="22"/>
        <v>276</v>
      </c>
      <c r="L480" s="56">
        <f t="shared" si="23"/>
        <v>587</v>
      </c>
      <c r="M480" s="56">
        <v>0</v>
      </c>
      <c r="N480" s="173"/>
      <c r="O480" s="56">
        <v>6.2200000000000006</v>
      </c>
      <c r="P480" s="184" t="s">
        <v>2931</v>
      </c>
    </row>
    <row r="481" spans="2:16" ht="56">
      <c r="B481" s="5" t="s">
        <v>1202</v>
      </c>
      <c r="C481" s="51" t="s">
        <v>48</v>
      </c>
      <c r="D481" s="51">
        <v>91864</v>
      </c>
      <c r="E481" s="6" t="s">
        <v>1203</v>
      </c>
      <c r="F481" s="51" t="s">
        <v>107</v>
      </c>
      <c r="G481" s="5">
        <v>20</v>
      </c>
      <c r="H481" s="52">
        <f>O481*(1-'Orç-Resumo'!$G$10)</f>
        <v>9.57</v>
      </c>
      <c r="I481" s="53">
        <f>P481*(1-'Orç-Resumo'!$G$10)</f>
        <v>8.16</v>
      </c>
      <c r="J481" s="54">
        <f t="shared" si="21"/>
        <v>191.4</v>
      </c>
      <c r="K481" s="55">
        <f t="shared" si="22"/>
        <v>163.19999999999999</v>
      </c>
      <c r="L481" s="56">
        <f t="shared" si="23"/>
        <v>354.6</v>
      </c>
      <c r="M481" s="56">
        <v>0</v>
      </c>
      <c r="N481" s="173"/>
      <c r="O481" s="56">
        <v>9.57</v>
      </c>
      <c r="P481" s="184" t="s">
        <v>3700</v>
      </c>
    </row>
    <row r="482" spans="2:16" ht="42">
      <c r="B482" s="5" t="s">
        <v>1204</v>
      </c>
      <c r="C482" s="51" t="s">
        <v>99</v>
      </c>
      <c r="D482" s="51" t="s">
        <v>1205</v>
      </c>
      <c r="E482" s="6" t="s">
        <v>1206</v>
      </c>
      <c r="F482" s="51" t="s">
        <v>333</v>
      </c>
      <c r="G482" s="5">
        <v>20</v>
      </c>
      <c r="H482" s="52">
        <f>O482*(1-'Orç-Resumo'!$G$10)</f>
        <v>53.86</v>
      </c>
      <c r="I482" s="53">
        <f>P482*(1-'Orç-Resumo'!$G$10)</f>
        <v>14.84</v>
      </c>
      <c r="J482" s="54">
        <f t="shared" si="21"/>
        <v>1077.2</v>
      </c>
      <c r="K482" s="55">
        <f t="shared" si="22"/>
        <v>296.8</v>
      </c>
      <c r="L482" s="56">
        <f t="shared" si="23"/>
        <v>1374</v>
      </c>
      <c r="M482" s="56">
        <v>0</v>
      </c>
      <c r="N482" s="173"/>
      <c r="O482" s="56">
        <v>53.86</v>
      </c>
      <c r="P482" s="184">
        <v>14.84</v>
      </c>
    </row>
    <row r="483" spans="2:16" ht="56">
      <c r="B483" s="5" t="s">
        <v>1207</v>
      </c>
      <c r="C483" s="51" t="s">
        <v>48</v>
      </c>
      <c r="D483" s="51">
        <v>95778</v>
      </c>
      <c r="E483" s="6" t="s">
        <v>1208</v>
      </c>
      <c r="F483" s="51" t="s">
        <v>173</v>
      </c>
      <c r="G483" s="5">
        <v>10</v>
      </c>
      <c r="H483" s="52">
        <f>O483*(1-'Orç-Resumo'!$G$10)</f>
        <v>19.519999999999996</v>
      </c>
      <c r="I483" s="53">
        <f>P483*(1-'Orç-Resumo'!$G$10)</f>
        <v>15.99</v>
      </c>
      <c r="J483" s="54">
        <f t="shared" si="21"/>
        <v>195.19999999999996</v>
      </c>
      <c r="K483" s="55">
        <f t="shared" si="22"/>
        <v>159.9</v>
      </c>
      <c r="L483" s="56">
        <f t="shared" si="23"/>
        <v>355.09999999999997</v>
      </c>
      <c r="M483" s="56">
        <v>0</v>
      </c>
      <c r="N483" s="173"/>
      <c r="O483" s="56">
        <v>19.519999999999996</v>
      </c>
      <c r="P483" s="184" t="s">
        <v>3397</v>
      </c>
    </row>
    <row r="484" spans="2:16" ht="56">
      <c r="B484" s="5" t="s">
        <v>1209</v>
      </c>
      <c r="C484" s="51" t="s">
        <v>48</v>
      </c>
      <c r="D484" s="51">
        <v>95780</v>
      </c>
      <c r="E484" s="6" t="s">
        <v>1210</v>
      </c>
      <c r="F484" s="51" t="s">
        <v>173</v>
      </c>
      <c r="G484" s="5">
        <v>10</v>
      </c>
      <c r="H484" s="52">
        <f>O484*(1-'Orç-Resumo'!$G$10)</f>
        <v>22.29</v>
      </c>
      <c r="I484" s="53">
        <f>P484*(1-'Orç-Resumo'!$G$10)</f>
        <v>14.94</v>
      </c>
      <c r="J484" s="54">
        <f t="shared" si="21"/>
        <v>222.89999999999998</v>
      </c>
      <c r="K484" s="55">
        <f t="shared" si="22"/>
        <v>149.4</v>
      </c>
      <c r="L484" s="56">
        <f t="shared" si="23"/>
        <v>372.29999999999995</v>
      </c>
      <c r="M484" s="56">
        <v>0</v>
      </c>
      <c r="N484" s="173"/>
      <c r="O484" s="56">
        <v>22.29</v>
      </c>
      <c r="P484" s="184" t="s">
        <v>3706</v>
      </c>
    </row>
    <row r="485" spans="2:16" ht="42">
      <c r="B485" s="5" t="s">
        <v>1211</v>
      </c>
      <c r="C485" s="51" t="s">
        <v>48</v>
      </c>
      <c r="D485" s="51">
        <v>91944</v>
      </c>
      <c r="E485" s="6" t="s">
        <v>1212</v>
      </c>
      <c r="F485" s="51" t="s">
        <v>173</v>
      </c>
      <c r="G485" s="5">
        <v>10</v>
      </c>
      <c r="H485" s="52">
        <f>O485*(1-'Orç-Resumo'!$G$10)</f>
        <v>7.17</v>
      </c>
      <c r="I485" s="53">
        <f>P485*(1-'Orç-Resumo'!$G$10)</f>
        <v>10.15</v>
      </c>
      <c r="J485" s="54">
        <f t="shared" si="21"/>
        <v>71.7</v>
      </c>
      <c r="K485" s="55">
        <f t="shared" si="22"/>
        <v>101.5</v>
      </c>
      <c r="L485" s="56">
        <f t="shared" si="23"/>
        <v>173.2</v>
      </c>
      <c r="M485" s="56">
        <v>0</v>
      </c>
      <c r="N485" s="173"/>
      <c r="O485" s="56">
        <v>7.17</v>
      </c>
      <c r="P485" s="184" t="s">
        <v>3707</v>
      </c>
    </row>
    <row r="486" spans="2:16" ht="56">
      <c r="B486" s="5" t="s">
        <v>1213</v>
      </c>
      <c r="C486" s="51" t="s">
        <v>48</v>
      </c>
      <c r="D486" s="51">
        <v>91926</v>
      </c>
      <c r="E486" s="6" t="s">
        <v>1155</v>
      </c>
      <c r="F486" s="51" t="s">
        <v>107</v>
      </c>
      <c r="G486" s="5">
        <v>100</v>
      </c>
      <c r="H486" s="52">
        <f>O486*(1-'Orç-Resumo'!$G$10)</f>
        <v>3.24</v>
      </c>
      <c r="I486" s="53">
        <f>P486*(1-'Orç-Resumo'!$G$10)</f>
        <v>1.7</v>
      </c>
      <c r="J486" s="54">
        <f t="shared" si="21"/>
        <v>324</v>
      </c>
      <c r="K486" s="55">
        <f t="shared" si="22"/>
        <v>170</v>
      </c>
      <c r="L486" s="56">
        <f t="shared" si="23"/>
        <v>494</v>
      </c>
      <c r="M486" s="56">
        <v>0</v>
      </c>
      <c r="N486" s="173"/>
      <c r="O486" s="56">
        <v>3.24</v>
      </c>
      <c r="P486" s="184" t="s">
        <v>3066</v>
      </c>
    </row>
    <row r="487" spans="2:16" ht="56">
      <c r="B487" s="5" t="s">
        <v>1214</v>
      </c>
      <c r="C487" s="51" t="s">
        <v>48</v>
      </c>
      <c r="D487" s="51">
        <v>91928</v>
      </c>
      <c r="E487" s="6" t="s">
        <v>1158</v>
      </c>
      <c r="F487" s="51" t="s">
        <v>107</v>
      </c>
      <c r="G487" s="5">
        <v>100</v>
      </c>
      <c r="H487" s="52">
        <f>O487*(1-'Orç-Resumo'!$G$10)</f>
        <v>5.1899999999999995</v>
      </c>
      <c r="I487" s="53">
        <f>P487*(1-'Orç-Resumo'!$G$10)</f>
        <v>2.2799999999999998</v>
      </c>
      <c r="J487" s="54">
        <f t="shared" si="21"/>
        <v>519</v>
      </c>
      <c r="K487" s="55">
        <f t="shared" si="22"/>
        <v>227.99999999999997</v>
      </c>
      <c r="L487" s="56">
        <f t="shared" si="23"/>
        <v>747</v>
      </c>
      <c r="M487" s="56">
        <v>0</v>
      </c>
      <c r="N487" s="173"/>
      <c r="O487" s="56">
        <v>5.1899999999999995</v>
      </c>
      <c r="P487" s="184" t="s">
        <v>3701</v>
      </c>
    </row>
    <row r="488" spans="2:16" ht="56">
      <c r="B488" s="5" t="s">
        <v>1215</v>
      </c>
      <c r="C488" s="51" t="s">
        <v>48</v>
      </c>
      <c r="D488" s="51">
        <v>91930</v>
      </c>
      <c r="E488" s="6" t="s">
        <v>1216</v>
      </c>
      <c r="F488" s="51" t="s">
        <v>107</v>
      </c>
      <c r="G488" s="5">
        <v>50</v>
      </c>
      <c r="H488" s="52">
        <f>O488*(1-'Orç-Resumo'!$G$10)</f>
        <v>7.34</v>
      </c>
      <c r="I488" s="53">
        <f>P488*(1-'Orç-Resumo'!$G$10)</f>
        <v>2.99</v>
      </c>
      <c r="J488" s="54">
        <f t="shared" si="21"/>
        <v>367</v>
      </c>
      <c r="K488" s="55">
        <f t="shared" si="22"/>
        <v>149.5</v>
      </c>
      <c r="L488" s="56">
        <f t="shared" si="23"/>
        <v>516.5</v>
      </c>
      <c r="M488" s="56">
        <v>0</v>
      </c>
      <c r="N488" s="173"/>
      <c r="O488" s="56">
        <v>7.34</v>
      </c>
      <c r="P488" s="184" t="s">
        <v>2460</v>
      </c>
    </row>
    <row r="489" spans="2:16" ht="42">
      <c r="B489" s="5" t="s">
        <v>1217</v>
      </c>
      <c r="C489" s="51" t="s">
        <v>26</v>
      </c>
      <c r="D489" s="51" t="s">
        <v>1144</v>
      </c>
      <c r="E489" s="6" t="s">
        <v>1145</v>
      </c>
      <c r="F489" s="51" t="s">
        <v>33</v>
      </c>
      <c r="G489" s="5">
        <v>4</v>
      </c>
      <c r="H489" s="52">
        <f>O489*(1-'Orç-Resumo'!$G$10)</f>
        <v>262.37599999999998</v>
      </c>
      <c r="I489" s="53">
        <f>P489*(1-'Orç-Resumo'!$G$10)</f>
        <v>11.722000000000001</v>
      </c>
      <c r="J489" s="54">
        <f t="shared" si="21"/>
        <v>1049.5039999999999</v>
      </c>
      <c r="K489" s="55">
        <f t="shared" si="22"/>
        <v>46.888000000000005</v>
      </c>
      <c r="L489" s="56">
        <f t="shared" si="23"/>
        <v>1096.3919999999998</v>
      </c>
      <c r="M489" s="56">
        <v>0</v>
      </c>
      <c r="N489" s="173"/>
      <c r="O489" s="56">
        <v>262.37599999999998</v>
      </c>
      <c r="P489" s="184">
        <v>11.722000000000001</v>
      </c>
    </row>
    <row r="490" spans="2:16" ht="28">
      <c r="B490" s="5" t="s">
        <v>1218</v>
      </c>
      <c r="C490" s="51" t="s">
        <v>26</v>
      </c>
      <c r="D490" s="51" t="s">
        <v>1147</v>
      </c>
      <c r="E490" s="6" t="s">
        <v>1148</v>
      </c>
      <c r="F490" s="51" t="s">
        <v>33</v>
      </c>
      <c r="G490" s="5">
        <v>2</v>
      </c>
      <c r="H490" s="52">
        <f>O490*(1-'Orç-Resumo'!$G$10)</f>
        <v>218.46599999999998</v>
      </c>
      <c r="I490" s="53">
        <f>P490*(1-'Orç-Resumo'!$G$10)</f>
        <v>11.722000000000001</v>
      </c>
      <c r="J490" s="54">
        <f t="shared" si="21"/>
        <v>436.93199999999996</v>
      </c>
      <c r="K490" s="55">
        <f t="shared" si="22"/>
        <v>23.444000000000003</v>
      </c>
      <c r="L490" s="56">
        <f t="shared" si="23"/>
        <v>460.37599999999998</v>
      </c>
      <c r="M490" s="56">
        <v>0</v>
      </c>
      <c r="N490" s="173"/>
      <c r="O490" s="56">
        <v>218.46599999999998</v>
      </c>
      <c r="P490" s="184">
        <v>11.722000000000001</v>
      </c>
    </row>
    <row r="491" spans="2:16" ht="28">
      <c r="B491" s="5" t="s">
        <v>1219</v>
      </c>
      <c r="C491" s="51" t="s">
        <v>48</v>
      </c>
      <c r="D491" s="51">
        <v>101903</v>
      </c>
      <c r="E491" s="6" t="s">
        <v>1220</v>
      </c>
      <c r="F491" s="51" t="s">
        <v>173</v>
      </c>
      <c r="G491" s="5">
        <v>2</v>
      </c>
      <c r="H491" s="52">
        <f>O491*(1-'Orç-Resumo'!$G$10)</f>
        <v>409.63</v>
      </c>
      <c r="I491" s="53">
        <f>P491*(1-'Orç-Resumo'!$G$10)</f>
        <v>23.76</v>
      </c>
      <c r="J491" s="54">
        <f t="shared" si="21"/>
        <v>819.26</v>
      </c>
      <c r="K491" s="55">
        <f t="shared" si="22"/>
        <v>47.52</v>
      </c>
      <c r="L491" s="56">
        <f t="shared" si="23"/>
        <v>866.78</v>
      </c>
      <c r="M491" s="56">
        <v>0</v>
      </c>
      <c r="N491" s="173"/>
      <c r="O491" s="56">
        <v>409.63</v>
      </c>
      <c r="P491" s="184" t="s">
        <v>3415</v>
      </c>
    </row>
    <row r="492" spans="2:16" ht="42">
      <c r="B492" s="5" t="s">
        <v>1221</v>
      </c>
      <c r="C492" s="51" t="s">
        <v>21</v>
      </c>
      <c r="D492" s="51" t="s">
        <v>21</v>
      </c>
      <c r="E492" s="6" t="s">
        <v>1222</v>
      </c>
      <c r="F492" s="51" t="s">
        <v>23</v>
      </c>
      <c r="G492" s="5"/>
      <c r="H492" s="52"/>
      <c r="I492" s="53"/>
      <c r="J492" s="54"/>
      <c r="K492" s="55"/>
      <c r="L492" s="56"/>
      <c r="M492" s="56"/>
      <c r="N492" s="173"/>
      <c r="O492" s="56" t="s">
        <v>24</v>
      </c>
      <c r="P492" s="184" t="s">
        <v>24</v>
      </c>
    </row>
    <row r="493" spans="2:16" ht="42">
      <c r="B493" s="5" t="s">
        <v>1223</v>
      </c>
      <c r="C493" s="51" t="s">
        <v>48</v>
      </c>
      <c r="D493" s="51">
        <v>96984</v>
      </c>
      <c r="E493" s="6" t="s">
        <v>1224</v>
      </c>
      <c r="F493" s="51" t="s">
        <v>173</v>
      </c>
      <c r="G493" s="5">
        <v>10</v>
      </c>
      <c r="H493" s="52">
        <f>O493*(1-'Orç-Resumo'!$G$10)</f>
        <v>29.689999999999998</v>
      </c>
      <c r="I493" s="53">
        <f>P493*(1-'Orç-Resumo'!$G$10)</f>
        <v>43.72</v>
      </c>
      <c r="J493" s="54">
        <f t="shared" si="21"/>
        <v>296.89999999999998</v>
      </c>
      <c r="K493" s="55">
        <f t="shared" si="22"/>
        <v>437.2</v>
      </c>
      <c r="L493" s="56">
        <f t="shared" si="23"/>
        <v>734.09999999999991</v>
      </c>
      <c r="M493" s="56">
        <v>0</v>
      </c>
      <c r="N493" s="173"/>
      <c r="O493" s="56">
        <v>29.689999999999998</v>
      </c>
      <c r="P493" s="184" t="s">
        <v>3708</v>
      </c>
    </row>
    <row r="494" spans="2:16" ht="42">
      <c r="B494" s="5" t="s">
        <v>1225</v>
      </c>
      <c r="C494" s="51" t="s">
        <v>26</v>
      </c>
      <c r="D494" s="51" t="s">
        <v>1226</v>
      </c>
      <c r="E494" s="6" t="s">
        <v>1227</v>
      </c>
      <c r="F494" s="51" t="s">
        <v>33</v>
      </c>
      <c r="G494" s="5">
        <v>6</v>
      </c>
      <c r="H494" s="52">
        <f>O494*(1-'Orç-Resumo'!$G$10)</f>
        <v>2.1688000000000001</v>
      </c>
      <c r="I494" s="53">
        <f>P494*(1-'Orç-Resumo'!$G$10)</f>
        <v>0.58610000000000007</v>
      </c>
      <c r="J494" s="54">
        <f t="shared" si="21"/>
        <v>13.0128</v>
      </c>
      <c r="K494" s="55">
        <f t="shared" si="22"/>
        <v>3.5166000000000004</v>
      </c>
      <c r="L494" s="56">
        <f t="shared" si="23"/>
        <v>16.529400000000003</v>
      </c>
      <c r="M494" s="56">
        <v>0</v>
      </c>
      <c r="N494" s="173"/>
      <c r="O494" s="56">
        <v>2.1688000000000001</v>
      </c>
      <c r="P494" s="184">
        <v>0.58610000000000007</v>
      </c>
    </row>
    <row r="495" spans="2:16" ht="42">
      <c r="B495" s="5" t="s">
        <v>1228</v>
      </c>
      <c r="C495" s="51" t="s">
        <v>48</v>
      </c>
      <c r="D495" s="51">
        <v>96985</v>
      </c>
      <c r="E495" s="6" t="s">
        <v>1229</v>
      </c>
      <c r="F495" s="51" t="s">
        <v>173</v>
      </c>
      <c r="G495" s="5">
        <v>10</v>
      </c>
      <c r="H495" s="52">
        <f>O495*(1-'Orç-Resumo'!$G$10)</f>
        <v>94.4</v>
      </c>
      <c r="I495" s="53">
        <f>P495*(1-'Orç-Resumo'!$G$10)</f>
        <v>14.55</v>
      </c>
      <c r="J495" s="54">
        <f t="shared" si="21"/>
        <v>944</v>
      </c>
      <c r="K495" s="55">
        <f t="shared" si="22"/>
        <v>145.5</v>
      </c>
      <c r="L495" s="56">
        <f t="shared" si="23"/>
        <v>1089.5</v>
      </c>
      <c r="M495" s="56">
        <v>0</v>
      </c>
      <c r="N495" s="173"/>
      <c r="O495" s="56">
        <v>94.4</v>
      </c>
      <c r="P495" s="184" t="s">
        <v>3609</v>
      </c>
    </row>
    <row r="496" spans="2:16" ht="56">
      <c r="B496" s="5" t="s">
        <v>1230</v>
      </c>
      <c r="C496" s="51" t="s">
        <v>48</v>
      </c>
      <c r="D496" s="51">
        <v>98111</v>
      </c>
      <c r="E496" s="6" t="s">
        <v>1231</v>
      </c>
      <c r="F496" s="51" t="s">
        <v>173</v>
      </c>
      <c r="G496" s="5">
        <v>3</v>
      </c>
      <c r="H496" s="52">
        <f>O496*(1-'Orç-Resumo'!$G$10)</f>
        <v>47.67</v>
      </c>
      <c r="I496" s="53">
        <f>P496*(1-'Orç-Resumo'!$G$10)</f>
        <v>7.41</v>
      </c>
      <c r="J496" s="54">
        <f t="shared" si="21"/>
        <v>143.01</v>
      </c>
      <c r="K496" s="55">
        <f t="shared" si="22"/>
        <v>22.23</v>
      </c>
      <c r="L496" s="56">
        <f t="shared" si="23"/>
        <v>165.23999999999998</v>
      </c>
      <c r="M496" s="56">
        <v>0</v>
      </c>
      <c r="N496" s="173"/>
      <c r="O496" s="56">
        <v>47.67</v>
      </c>
      <c r="P496" s="184" t="s">
        <v>3709</v>
      </c>
    </row>
    <row r="497" spans="2:16" ht="42">
      <c r="B497" s="5" t="s">
        <v>1232</v>
      </c>
      <c r="C497" s="51" t="s">
        <v>48</v>
      </c>
      <c r="D497" s="51">
        <v>96977</v>
      </c>
      <c r="E497" s="6" t="s">
        <v>1233</v>
      </c>
      <c r="F497" s="51" t="s">
        <v>107</v>
      </c>
      <c r="G497" s="5">
        <v>50</v>
      </c>
      <c r="H497" s="52">
        <f>O497*(1-'Orç-Resumo'!$G$10)</f>
        <v>54.28</v>
      </c>
      <c r="I497" s="53">
        <f>P497*(1-'Orç-Resumo'!$G$10)</f>
        <v>1.92</v>
      </c>
      <c r="J497" s="54">
        <f t="shared" si="21"/>
        <v>2714</v>
      </c>
      <c r="K497" s="55">
        <f t="shared" si="22"/>
        <v>96</v>
      </c>
      <c r="L497" s="56">
        <f t="shared" si="23"/>
        <v>2810</v>
      </c>
      <c r="M497" s="56">
        <v>0</v>
      </c>
      <c r="N497" s="173"/>
      <c r="O497" s="56">
        <v>54.28</v>
      </c>
      <c r="P497" s="184" t="s">
        <v>1913</v>
      </c>
    </row>
    <row r="498" spans="2:16" ht="28">
      <c r="B498" s="5" t="s">
        <v>1235</v>
      </c>
      <c r="C498" s="51" t="s">
        <v>26</v>
      </c>
      <c r="D498" s="51" t="s">
        <v>1236</v>
      </c>
      <c r="E498" s="6" t="s">
        <v>1237</v>
      </c>
      <c r="F498" s="51" t="s">
        <v>107</v>
      </c>
      <c r="G498" s="5">
        <v>180</v>
      </c>
      <c r="H498" s="52">
        <f>O498*(1-'Orç-Resumo'!$G$10)</f>
        <v>12.549199999999999</v>
      </c>
      <c r="I498" s="53">
        <f>P498*(1-'Orç-Resumo'!$G$10)</f>
        <v>6.2658000000000005</v>
      </c>
      <c r="J498" s="54">
        <f t="shared" si="21"/>
        <v>2258.8559999999998</v>
      </c>
      <c r="K498" s="55">
        <f t="shared" si="22"/>
        <v>1127.8440000000001</v>
      </c>
      <c r="L498" s="56">
        <f t="shared" si="23"/>
        <v>3386.7</v>
      </c>
      <c r="M498" s="56">
        <v>0</v>
      </c>
      <c r="N498" s="173"/>
      <c r="O498" s="56">
        <v>12.549199999999999</v>
      </c>
      <c r="P498" s="184">
        <v>6.2658000000000005</v>
      </c>
    </row>
    <row r="499" spans="2:16" ht="42">
      <c r="B499" s="5" t="s">
        <v>1238</v>
      </c>
      <c r="C499" s="51" t="s">
        <v>26</v>
      </c>
      <c r="D499" s="51" t="s">
        <v>1239</v>
      </c>
      <c r="E499" s="6" t="s">
        <v>1240</v>
      </c>
      <c r="F499" s="51" t="s">
        <v>33</v>
      </c>
      <c r="G499" s="5">
        <v>5</v>
      </c>
      <c r="H499" s="52">
        <f>O499*(1-'Orç-Resumo'!$G$10)</f>
        <v>15.119599999999998</v>
      </c>
      <c r="I499" s="53">
        <f>P499*(1-'Orç-Resumo'!$G$10)</f>
        <v>2.8026</v>
      </c>
      <c r="J499" s="54">
        <f t="shared" si="21"/>
        <v>75.597999999999985</v>
      </c>
      <c r="K499" s="55">
        <f t="shared" si="22"/>
        <v>14.013</v>
      </c>
      <c r="L499" s="56">
        <f t="shared" si="23"/>
        <v>89.61099999999999</v>
      </c>
      <c r="M499" s="56">
        <v>0</v>
      </c>
      <c r="N499" s="173"/>
      <c r="O499" s="56">
        <v>15.119599999999998</v>
      </c>
      <c r="P499" s="184">
        <v>2.8026</v>
      </c>
    </row>
    <row r="500" spans="2:16" ht="42">
      <c r="B500" s="5" t="s">
        <v>1241</v>
      </c>
      <c r="C500" s="51" t="s">
        <v>26</v>
      </c>
      <c r="D500" s="51" t="s">
        <v>1242</v>
      </c>
      <c r="E500" s="6" t="s">
        <v>1243</v>
      </c>
      <c r="F500" s="51" t="s">
        <v>33</v>
      </c>
      <c r="G500" s="5">
        <v>10</v>
      </c>
      <c r="H500" s="52">
        <f>O500*(1-'Orç-Resumo'!$G$10)</f>
        <v>20.834</v>
      </c>
      <c r="I500" s="53">
        <f>P500*(1-'Orç-Resumo'!$G$10)</f>
        <v>46.888000000000005</v>
      </c>
      <c r="J500" s="54">
        <f t="shared" si="21"/>
        <v>208.34</v>
      </c>
      <c r="K500" s="55">
        <f t="shared" si="22"/>
        <v>468.88000000000005</v>
      </c>
      <c r="L500" s="56">
        <f t="shared" si="23"/>
        <v>677.22</v>
      </c>
      <c r="M500" s="56">
        <v>0</v>
      </c>
      <c r="N500" s="173"/>
      <c r="O500" s="56">
        <v>20.834</v>
      </c>
      <c r="P500" s="184">
        <v>46.888000000000005</v>
      </c>
    </row>
    <row r="501" spans="2:16" ht="56">
      <c r="B501" s="5" t="s">
        <v>1244</v>
      </c>
      <c r="C501" s="51" t="s">
        <v>26</v>
      </c>
      <c r="D501" s="51" t="s">
        <v>1245</v>
      </c>
      <c r="E501" s="6" t="s">
        <v>1246</v>
      </c>
      <c r="F501" s="51" t="s">
        <v>33</v>
      </c>
      <c r="G501" s="5">
        <v>5</v>
      </c>
      <c r="H501" s="52">
        <f>O501*(1-'Orç-Resumo'!$G$10)</f>
        <v>118.81399999999999</v>
      </c>
      <c r="I501" s="53">
        <f>P501*(1-'Orç-Resumo'!$G$10)</f>
        <v>13.866</v>
      </c>
      <c r="J501" s="54">
        <f t="shared" si="21"/>
        <v>594.06999999999994</v>
      </c>
      <c r="K501" s="55">
        <f t="shared" si="22"/>
        <v>69.33</v>
      </c>
      <c r="L501" s="56">
        <f t="shared" si="23"/>
        <v>663.4</v>
      </c>
      <c r="M501" s="56">
        <v>0</v>
      </c>
      <c r="N501" s="173"/>
      <c r="O501" s="56">
        <v>118.81399999999999</v>
      </c>
      <c r="P501" s="184">
        <v>13.866</v>
      </c>
    </row>
    <row r="502" spans="2:16" ht="56">
      <c r="B502" s="5" t="s">
        <v>1247</v>
      </c>
      <c r="C502" s="51" t="s">
        <v>26</v>
      </c>
      <c r="D502" s="51" t="s">
        <v>1248</v>
      </c>
      <c r="E502" s="6" t="s">
        <v>1249</v>
      </c>
      <c r="F502" s="51" t="s">
        <v>33</v>
      </c>
      <c r="G502" s="5">
        <v>1</v>
      </c>
      <c r="H502" s="52">
        <f>O502*(1-'Orç-Resumo'!$G$10)</f>
        <v>92.840000000000032</v>
      </c>
      <c r="I502" s="53">
        <f>P502*(1-'Orç-Resumo'!$G$10)</f>
        <v>401.84000000000003</v>
      </c>
      <c r="J502" s="54">
        <f t="shared" si="21"/>
        <v>92.840000000000032</v>
      </c>
      <c r="K502" s="55">
        <f t="shared" si="22"/>
        <v>401.84000000000003</v>
      </c>
      <c r="L502" s="56">
        <f t="shared" si="23"/>
        <v>494.68000000000006</v>
      </c>
      <c r="M502" s="56">
        <v>0</v>
      </c>
      <c r="N502" s="173"/>
      <c r="O502" s="56">
        <v>92.840000000000032</v>
      </c>
      <c r="P502" s="184">
        <v>401.84000000000003</v>
      </c>
    </row>
    <row r="503" spans="2:16" ht="28">
      <c r="B503" s="5" t="s">
        <v>1250</v>
      </c>
      <c r="C503" s="51" t="s">
        <v>26</v>
      </c>
      <c r="D503" s="51" t="s">
        <v>1251</v>
      </c>
      <c r="E503" s="6" t="s">
        <v>1252</v>
      </c>
      <c r="F503" s="51" t="s">
        <v>107</v>
      </c>
      <c r="G503" s="5">
        <v>50</v>
      </c>
      <c r="H503" s="52">
        <f>O503*(1-'Orç-Resumo'!$G$10)</f>
        <v>52.847999999999999</v>
      </c>
      <c r="I503" s="53">
        <f>P503*(1-'Orç-Resumo'!$G$10)</f>
        <v>5.8610000000000007</v>
      </c>
      <c r="J503" s="54">
        <f t="shared" si="21"/>
        <v>2642.4</v>
      </c>
      <c r="K503" s="55">
        <f t="shared" si="22"/>
        <v>293.05</v>
      </c>
      <c r="L503" s="56">
        <f t="shared" si="23"/>
        <v>2935.4500000000003</v>
      </c>
      <c r="M503" s="56">
        <v>0</v>
      </c>
      <c r="N503" s="173"/>
      <c r="O503" s="56">
        <v>52.847999999999999</v>
      </c>
      <c r="P503" s="184">
        <v>5.8610000000000007</v>
      </c>
    </row>
    <row r="504" spans="2:16">
      <c r="B504" s="5" t="s">
        <v>1253</v>
      </c>
      <c r="C504" s="51" t="s">
        <v>21</v>
      </c>
      <c r="D504" s="51" t="s">
        <v>21</v>
      </c>
      <c r="E504" s="6" t="s">
        <v>1254</v>
      </c>
      <c r="F504" s="51" t="s">
        <v>23</v>
      </c>
      <c r="G504" s="5"/>
      <c r="H504" s="52"/>
      <c r="I504" s="53"/>
      <c r="J504" s="54"/>
      <c r="K504" s="55"/>
      <c r="L504" s="56"/>
      <c r="M504" s="56"/>
      <c r="N504" s="173"/>
      <c r="O504" s="56" t="s">
        <v>24</v>
      </c>
      <c r="P504" s="184" t="s">
        <v>24</v>
      </c>
    </row>
    <row r="505" spans="2:16" ht="98">
      <c r="B505" s="5" t="s">
        <v>1255</v>
      </c>
      <c r="C505" s="51" t="s">
        <v>26</v>
      </c>
      <c r="D505" s="51" t="s">
        <v>1256</v>
      </c>
      <c r="E505" s="6" t="s">
        <v>1257</v>
      </c>
      <c r="F505" s="51" t="s">
        <v>33</v>
      </c>
      <c r="G505" s="5">
        <v>1</v>
      </c>
      <c r="H505" s="52">
        <f>O505*(1-'Orç-Resumo'!$G$10)</f>
        <v>3055.9800000000005</v>
      </c>
      <c r="I505" s="53">
        <f>P505*(1-'Orç-Resumo'!$G$10)</f>
        <v>703.32</v>
      </c>
      <c r="J505" s="54">
        <f t="shared" si="21"/>
        <v>3055.9800000000005</v>
      </c>
      <c r="K505" s="55">
        <f t="shared" si="22"/>
        <v>703.32</v>
      </c>
      <c r="L505" s="56">
        <f t="shared" si="23"/>
        <v>3759.3000000000006</v>
      </c>
      <c r="M505" s="56">
        <v>0</v>
      </c>
      <c r="N505" s="173"/>
      <c r="O505" s="56">
        <v>3055.9800000000005</v>
      </c>
      <c r="P505" s="184">
        <v>703.32</v>
      </c>
    </row>
    <row r="506" spans="2:16" ht="56">
      <c r="B506" s="5" t="s">
        <v>1258</v>
      </c>
      <c r="C506" s="51" t="s">
        <v>26</v>
      </c>
      <c r="D506" s="51" t="s">
        <v>1259</v>
      </c>
      <c r="E506" s="6" t="s">
        <v>1260</v>
      </c>
      <c r="F506" s="51" t="s">
        <v>1261</v>
      </c>
      <c r="G506" s="5">
        <v>5</v>
      </c>
      <c r="H506" s="52">
        <f>O506*(1-'Orç-Resumo'!$G$10)</f>
        <v>373.82</v>
      </c>
      <c r="I506" s="53">
        <f>P506*(1-'Orç-Resumo'!$G$10)</f>
        <v>442.21999999999997</v>
      </c>
      <c r="J506" s="54">
        <f t="shared" si="21"/>
        <v>1869.1</v>
      </c>
      <c r="K506" s="55">
        <f t="shared" si="22"/>
        <v>2211.1</v>
      </c>
      <c r="L506" s="56">
        <f t="shared" si="23"/>
        <v>4080.2</v>
      </c>
      <c r="M506" s="56">
        <v>0</v>
      </c>
      <c r="N506" s="173"/>
      <c r="O506" s="56">
        <v>373.82</v>
      </c>
      <c r="P506" s="184">
        <v>442.21999999999997</v>
      </c>
    </row>
    <row r="507" spans="2:16" ht="28">
      <c r="B507" s="5" t="s">
        <v>1262</v>
      </c>
      <c r="C507" s="51" t="s">
        <v>48</v>
      </c>
      <c r="D507" s="51">
        <v>98301</v>
      </c>
      <c r="E507" s="6" t="s">
        <v>1263</v>
      </c>
      <c r="F507" s="51" t="s">
        <v>173</v>
      </c>
      <c r="G507" s="5">
        <v>5</v>
      </c>
      <c r="H507" s="52">
        <f>O507*(1-'Orç-Resumo'!$G$10)</f>
        <v>428.34999999999997</v>
      </c>
      <c r="I507" s="53">
        <f>P507*(1-'Orç-Resumo'!$G$10)</f>
        <v>363.42</v>
      </c>
      <c r="J507" s="54">
        <f t="shared" si="21"/>
        <v>2141.75</v>
      </c>
      <c r="K507" s="55">
        <f t="shared" si="22"/>
        <v>1817.1000000000001</v>
      </c>
      <c r="L507" s="56">
        <f t="shared" si="23"/>
        <v>3958.8500000000004</v>
      </c>
      <c r="M507" s="56">
        <v>0</v>
      </c>
      <c r="N507" s="173"/>
      <c r="O507" s="56">
        <v>428.34999999999997</v>
      </c>
      <c r="P507" s="184" t="s">
        <v>3710</v>
      </c>
    </row>
    <row r="508" spans="2:16">
      <c r="B508" s="5" t="s">
        <v>1264</v>
      </c>
      <c r="C508" s="51" t="s">
        <v>26</v>
      </c>
      <c r="D508" s="51" t="s">
        <v>1265</v>
      </c>
      <c r="E508" s="6" t="s">
        <v>1266</v>
      </c>
      <c r="F508" s="51" t="s">
        <v>1267</v>
      </c>
      <c r="G508" s="5">
        <v>2</v>
      </c>
      <c r="H508" s="52">
        <f>O508*(1-'Orç-Resumo'!$G$10)</f>
        <v>25.485999999999997</v>
      </c>
      <c r="I508" s="53">
        <f>P508*(1-'Orç-Resumo'!$G$10)</f>
        <v>11.722000000000001</v>
      </c>
      <c r="J508" s="54">
        <f t="shared" si="21"/>
        <v>50.971999999999994</v>
      </c>
      <c r="K508" s="55">
        <f t="shared" si="22"/>
        <v>23.444000000000003</v>
      </c>
      <c r="L508" s="56">
        <f t="shared" si="23"/>
        <v>74.415999999999997</v>
      </c>
      <c r="M508" s="56">
        <v>0</v>
      </c>
      <c r="N508" s="173"/>
      <c r="O508" s="56">
        <v>25.485999999999997</v>
      </c>
      <c r="P508" s="184">
        <v>11.722000000000001</v>
      </c>
    </row>
    <row r="509" spans="2:16" ht="28">
      <c r="B509" s="5" t="s">
        <v>1268</v>
      </c>
      <c r="C509" s="51" t="s">
        <v>48</v>
      </c>
      <c r="D509" s="51">
        <v>98295</v>
      </c>
      <c r="E509" s="6" t="s">
        <v>1269</v>
      </c>
      <c r="F509" s="51" t="s">
        <v>107</v>
      </c>
      <c r="G509" s="5">
        <v>500</v>
      </c>
      <c r="H509" s="52">
        <f>O509*(1-'Orç-Resumo'!$G$10)</f>
        <v>6.2299999999999995</v>
      </c>
      <c r="I509" s="53">
        <f>P509*(1-'Orç-Resumo'!$G$10)</f>
        <v>0.15</v>
      </c>
      <c r="J509" s="54">
        <f t="shared" si="21"/>
        <v>3114.9999999999995</v>
      </c>
      <c r="K509" s="55">
        <f t="shared" si="22"/>
        <v>75</v>
      </c>
      <c r="L509" s="56">
        <f t="shared" si="23"/>
        <v>3189.9999999999995</v>
      </c>
      <c r="M509" s="56">
        <v>0</v>
      </c>
      <c r="N509" s="173"/>
      <c r="O509" s="56">
        <v>6.2299999999999995</v>
      </c>
      <c r="P509" s="184" t="s">
        <v>3711</v>
      </c>
    </row>
    <row r="510" spans="2:16" ht="28">
      <c r="B510" s="5" t="s">
        <v>1271</v>
      </c>
      <c r="C510" s="51" t="s">
        <v>48</v>
      </c>
      <c r="D510" s="51">
        <v>98307</v>
      </c>
      <c r="E510" s="6" t="s">
        <v>1272</v>
      </c>
      <c r="F510" s="51" t="s">
        <v>173</v>
      </c>
      <c r="G510" s="5">
        <v>30</v>
      </c>
      <c r="H510" s="52">
        <f>O510*(1-'Orç-Resumo'!$G$10)</f>
        <v>41.2</v>
      </c>
      <c r="I510" s="53">
        <f>P510*(1-'Orç-Resumo'!$G$10)</f>
        <v>12.08</v>
      </c>
      <c r="J510" s="54">
        <f t="shared" si="21"/>
        <v>1236</v>
      </c>
      <c r="K510" s="55">
        <f t="shared" si="22"/>
        <v>362.4</v>
      </c>
      <c r="L510" s="56">
        <f t="shared" si="23"/>
        <v>1598.4</v>
      </c>
      <c r="M510" s="56">
        <v>0</v>
      </c>
      <c r="N510" s="173"/>
      <c r="O510" s="56">
        <v>41.2</v>
      </c>
      <c r="P510" s="184" t="s">
        <v>2700</v>
      </c>
    </row>
    <row r="511" spans="2:16" ht="28">
      <c r="B511" s="5" t="s">
        <v>1274</v>
      </c>
      <c r="C511" s="51" t="s">
        <v>26</v>
      </c>
      <c r="D511" s="51" t="s">
        <v>1275</v>
      </c>
      <c r="E511" s="6" t="s">
        <v>1276</v>
      </c>
      <c r="F511" s="51" t="s">
        <v>33</v>
      </c>
      <c r="G511" s="5">
        <v>30</v>
      </c>
      <c r="H511" s="52">
        <f>O511*(1-'Orç-Resumo'!$G$10)</f>
        <v>31.63</v>
      </c>
      <c r="I511" s="53">
        <f>P511*(1-'Orç-Resumo'!$G$10)</f>
        <v>23.355</v>
      </c>
      <c r="J511" s="54">
        <f t="shared" si="21"/>
        <v>948.9</v>
      </c>
      <c r="K511" s="55">
        <f t="shared" si="22"/>
        <v>700.65</v>
      </c>
      <c r="L511" s="56">
        <f t="shared" si="23"/>
        <v>1649.55</v>
      </c>
      <c r="M511" s="56">
        <v>0</v>
      </c>
      <c r="N511" s="173"/>
      <c r="O511" s="56">
        <v>31.63</v>
      </c>
      <c r="P511" s="184">
        <v>23.355</v>
      </c>
    </row>
    <row r="512" spans="2:16" ht="28">
      <c r="B512" s="5" t="s">
        <v>1277</v>
      </c>
      <c r="C512" s="51" t="s">
        <v>26</v>
      </c>
      <c r="D512" s="51" t="s">
        <v>1278</v>
      </c>
      <c r="E512" s="6" t="s">
        <v>1279</v>
      </c>
      <c r="F512" s="51" t="s">
        <v>33</v>
      </c>
      <c r="G512" s="5">
        <v>30</v>
      </c>
      <c r="H512" s="52">
        <f>O512*(1-'Orç-Resumo'!$G$10)</f>
        <v>56.93</v>
      </c>
      <c r="I512" s="53">
        <f>P512*(1-'Orç-Resumo'!$G$10)</f>
        <v>23.355</v>
      </c>
      <c r="J512" s="54">
        <f t="shared" si="21"/>
        <v>1707.9</v>
      </c>
      <c r="K512" s="55">
        <f t="shared" si="22"/>
        <v>700.65</v>
      </c>
      <c r="L512" s="56">
        <f t="shared" si="23"/>
        <v>2408.5500000000002</v>
      </c>
      <c r="M512" s="56">
        <v>0</v>
      </c>
      <c r="N512" s="173"/>
      <c r="O512" s="56">
        <v>56.93</v>
      </c>
      <c r="P512" s="184">
        <v>23.355</v>
      </c>
    </row>
    <row r="513" spans="2:16" ht="28">
      <c r="B513" s="5" t="s">
        <v>1280</v>
      </c>
      <c r="C513" s="51" t="s">
        <v>26</v>
      </c>
      <c r="D513" s="51" t="s">
        <v>1281</v>
      </c>
      <c r="E513" s="6" t="s">
        <v>1282</v>
      </c>
      <c r="F513" s="51" t="s">
        <v>1261</v>
      </c>
      <c r="G513" s="5">
        <v>20</v>
      </c>
      <c r="H513" s="52">
        <f>O513*(1-'Orç-Resumo'!$G$10)</f>
        <v>38.318799999999996</v>
      </c>
      <c r="I513" s="53">
        <f>P513*(1-'Orç-Resumo'!$G$10)</f>
        <v>0.69620000000000004</v>
      </c>
      <c r="J513" s="54">
        <f t="shared" si="21"/>
        <v>766.37599999999998</v>
      </c>
      <c r="K513" s="55">
        <f t="shared" si="22"/>
        <v>13.924000000000001</v>
      </c>
      <c r="L513" s="56">
        <f t="shared" si="23"/>
        <v>780.3</v>
      </c>
      <c r="M513" s="56">
        <v>0</v>
      </c>
      <c r="N513" s="173"/>
      <c r="O513" s="56">
        <v>38.318799999999996</v>
      </c>
      <c r="P513" s="184">
        <v>0.69620000000000004</v>
      </c>
    </row>
    <row r="514" spans="2:16" ht="56">
      <c r="B514" s="5" t="s">
        <v>1283</v>
      </c>
      <c r="C514" s="51" t="s">
        <v>26</v>
      </c>
      <c r="D514" s="51" t="s">
        <v>1284</v>
      </c>
      <c r="E514" s="6" t="s">
        <v>1285</v>
      </c>
      <c r="F514" s="51" t="s">
        <v>33</v>
      </c>
      <c r="G514" s="5">
        <v>1</v>
      </c>
      <c r="H514" s="52">
        <f>O514*(1-'Orç-Resumo'!$G$10)</f>
        <v>135.04</v>
      </c>
      <c r="I514" s="53">
        <f>P514*(1-'Orç-Resumo'!$G$10)</f>
        <v>468.88</v>
      </c>
      <c r="J514" s="54">
        <f t="shared" si="21"/>
        <v>135.04</v>
      </c>
      <c r="K514" s="55">
        <f t="shared" si="22"/>
        <v>468.88</v>
      </c>
      <c r="L514" s="56">
        <f t="shared" si="23"/>
        <v>603.91999999999996</v>
      </c>
      <c r="M514" s="56">
        <v>0</v>
      </c>
      <c r="N514" s="173"/>
      <c r="O514" s="56">
        <v>135.04</v>
      </c>
      <c r="P514" s="184">
        <v>468.88</v>
      </c>
    </row>
    <row r="515" spans="2:16" ht="28">
      <c r="B515" s="5" t="s">
        <v>1286</v>
      </c>
      <c r="C515" s="51" t="s">
        <v>26</v>
      </c>
      <c r="D515" s="51" t="s">
        <v>1287</v>
      </c>
      <c r="E515" s="6" t="s">
        <v>1288</v>
      </c>
      <c r="F515" s="51" t="s">
        <v>33</v>
      </c>
      <c r="G515" s="5">
        <v>1</v>
      </c>
      <c r="H515" s="52">
        <f>O515*(1-'Orç-Resumo'!$G$10)</f>
        <v>135.04</v>
      </c>
      <c r="I515" s="53">
        <f>P515*(1-'Orç-Resumo'!$G$10)</f>
        <v>468.88</v>
      </c>
      <c r="J515" s="54">
        <f t="shared" si="21"/>
        <v>135.04</v>
      </c>
      <c r="K515" s="55">
        <f t="shared" si="22"/>
        <v>468.88</v>
      </c>
      <c r="L515" s="56">
        <f t="shared" si="23"/>
        <v>603.91999999999996</v>
      </c>
      <c r="M515" s="56">
        <v>0</v>
      </c>
      <c r="N515" s="173"/>
      <c r="O515" s="56">
        <v>135.04</v>
      </c>
      <c r="P515" s="184">
        <v>468.88</v>
      </c>
    </row>
    <row r="516" spans="2:16" ht="42">
      <c r="B516" s="5" t="s">
        <v>1289</v>
      </c>
      <c r="C516" s="51" t="s">
        <v>48</v>
      </c>
      <c r="D516" s="51">
        <v>91941</v>
      </c>
      <c r="E516" s="6" t="s">
        <v>1290</v>
      </c>
      <c r="F516" s="51" t="s">
        <v>173</v>
      </c>
      <c r="G516" s="5">
        <v>10</v>
      </c>
      <c r="H516" s="52">
        <f>O516*(1-'Orç-Resumo'!$G$10)</f>
        <v>5.0299999999999994</v>
      </c>
      <c r="I516" s="53">
        <f>P516*(1-'Orç-Resumo'!$G$10)</f>
        <v>9.83</v>
      </c>
      <c r="J516" s="54">
        <f t="shared" si="21"/>
        <v>50.3</v>
      </c>
      <c r="K516" s="55">
        <f t="shared" si="22"/>
        <v>98.3</v>
      </c>
      <c r="L516" s="56">
        <f t="shared" si="23"/>
        <v>148.6</v>
      </c>
      <c r="M516" s="56">
        <v>0</v>
      </c>
      <c r="N516" s="173"/>
      <c r="O516" s="56">
        <v>5.0299999999999994</v>
      </c>
      <c r="P516" s="184" t="s">
        <v>3712</v>
      </c>
    </row>
    <row r="517" spans="2:16" ht="42">
      <c r="B517" s="5" t="s">
        <v>1292</v>
      </c>
      <c r="C517" s="51" t="s">
        <v>48</v>
      </c>
      <c r="D517" s="51">
        <v>91944</v>
      </c>
      <c r="E517" s="6" t="s">
        <v>1212</v>
      </c>
      <c r="F517" s="51" t="s">
        <v>173</v>
      </c>
      <c r="G517" s="5">
        <v>10</v>
      </c>
      <c r="H517" s="52">
        <f>O517*(1-'Orç-Resumo'!$G$10)</f>
        <v>7.17</v>
      </c>
      <c r="I517" s="53">
        <f>P517*(1-'Orç-Resumo'!$G$10)</f>
        <v>10.15</v>
      </c>
      <c r="J517" s="54">
        <f t="shared" si="21"/>
        <v>71.7</v>
      </c>
      <c r="K517" s="55">
        <f t="shared" si="22"/>
        <v>101.5</v>
      </c>
      <c r="L517" s="56">
        <f t="shared" si="23"/>
        <v>173.2</v>
      </c>
      <c r="M517" s="56">
        <v>0</v>
      </c>
      <c r="N517" s="173"/>
      <c r="O517" s="56">
        <v>7.17</v>
      </c>
      <c r="P517" s="184" t="s">
        <v>3707</v>
      </c>
    </row>
    <row r="518" spans="2:16" ht="56">
      <c r="B518" s="5" t="s">
        <v>1293</v>
      </c>
      <c r="C518" s="51" t="s">
        <v>48</v>
      </c>
      <c r="D518" s="51">
        <v>100561</v>
      </c>
      <c r="E518" s="6" t="s">
        <v>1294</v>
      </c>
      <c r="F518" s="51" t="s">
        <v>173</v>
      </c>
      <c r="G518" s="5">
        <v>1</v>
      </c>
      <c r="H518" s="52">
        <f>O518*(1-'Orç-Resumo'!$G$10)</f>
        <v>141.5</v>
      </c>
      <c r="I518" s="53">
        <f>P518*(1-'Orç-Resumo'!$G$10)</f>
        <v>59.87</v>
      </c>
      <c r="J518" s="54">
        <f t="shared" si="21"/>
        <v>141.5</v>
      </c>
      <c r="K518" s="55">
        <f t="shared" si="22"/>
        <v>59.87</v>
      </c>
      <c r="L518" s="56">
        <f t="shared" si="23"/>
        <v>201.37</v>
      </c>
      <c r="M518" s="56">
        <v>0</v>
      </c>
      <c r="N518" s="173"/>
      <c r="O518" s="56">
        <v>141.5</v>
      </c>
      <c r="P518" s="184" t="s">
        <v>3713</v>
      </c>
    </row>
    <row r="519" spans="2:16" ht="56">
      <c r="B519" s="5" t="s">
        <v>1295</v>
      </c>
      <c r="C519" s="51" t="s">
        <v>48</v>
      </c>
      <c r="D519" s="51">
        <v>93009</v>
      </c>
      <c r="E519" s="6" t="s">
        <v>1096</v>
      </c>
      <c r="F519" s="51" t="s">
        <v>107</v>
      </c>
      <c r="G519" s="5">
        <v>10</v>
      </c>
      <c r="H519" s="52">
        <f>O519*(1-'Orç-Resumo'!$G$10)</f>
        <v>20.9</v>
      </c>
      <c r="I519" s="53">
        <f>P519*(1-'Orç-Resumo'!$G$10)</f>
        <v>7.55</v>
      </c>
      <c r="J519" s="54">
        <f t="shared" si="21"/>
        <v>209</v>
      </c>
      <c r="K519" s="55">
        <f t="shared" si="22"/>
        <v>75.5</v>
      </c>
      <c r="L519" s="56">
        <f t="shared" si="23"/>
        <v>284.5</v>
      </c>
      <c r="M519" s="56">
        <v>0</v>
      </c>
      <c r="N519" s="173"/>
      <c r="O519" s="56">
        <v>20.9</v>
      </c>
      <c r="P519" s="184" t="s">
        <v>2670</v>
      </c>
    </row>
    <row r="520" spans="2:16" ht="42">
      <c r="B520" s="5" t="s">
        <v>1296</v>
      </c>
      <c r="C520" s="51" t="s">
        <v>99</v>
      </c>
      <c r="D520" s="51" t="s">
        <v>1297</v>
      </c>
      <c r="E520" s="6" t="s">
        <v>1298</v>
      </c>
      <c r="F520" s="51" t="s">
        <v>333</v>
      </c>
      <c r="G520" s="5">
        <v>5</v>
      </c>
      <c r="H520" s="52">
        <f>O520*(1-'Orç-Resumo'!$G$10)</f>
        <v>21.76</v>
      </c>
      <c r="I520" s="53">
        <f>P520*(1-'Orç-Resumo'!$G$10)</f>
        <v>23.02</v>
      </c>
      <c r="J520" s="54">
        <f t="shared" si="21"/>
        <v>108.80000000000001</v>
      </c>
      <c r="K520" s="55">
        <f t="shared" si="22"/>
        <v>115.1</v>
      </c>
      <c r="L520" s="56">
        <f t="shared" si="23"/>
        <v>223.9</v>
      </c>
      <c r="M520" s="56">
        <v>0</v>
      </c>
      <c r="N520" s="173"/>
      <c r="O520" s="56">
        <v>21.76</v>
      </c>
      <c r="P520" s="184">
        <v>23.02</v>
      </c>
    </row>
    <row r="521" spans="2:16" ht="56">
      <c r="B521" s="5" t="s">
        <v>1299</v>
      </c>
      <c r="C521" s="51" t="s">
        <v>48</v>
      </c>
      <c r="D521" s="51">
        <v>91864</v>
      </c>
      <c r="E521" s="6" t="s">
        <v>1152</v>
      </c>
      <c r="F521" s="51" t="s">
        <v>107</v>
      </c>
      <c r="G521" s="5">
        <v>20</v>
      </c>
      <c r="H521" s="52">
        <f>O521*(1-'Orç-Resumo'!$G$10)</f>
        <v>9.57</v>
      </c>
      <c r="I521" s="53">
        <f>P521*(1-'Orç-Resumo'!$G$10)</f>
        <v>8.16</v>
      </c>
      <c r="J521" s="54">
        <f t="shared" si="21"/>
        <v>191.4</v>
      </c>
      <c r="K521" s="55">
        <f t="shared" si="22"/>
        <v>163.19999999999999</v>
      </c>
      <c r="L521" s="56">
        <f t="shared" si="23"/>
        <v>354.6</v>
      </c>
      <c r="M521" s="56">
        <v>0</v>
      </c>
      <c r="N521" s="173"/>
      <c r="O521" s="56">
        <v>9.57</v>
      </c>
      <c r="P521" s="184" t="s">
        <v>3700</v>
      </c>
    </row>
    <row r="522" spans="2:16" ht="70">
      <c r="B522" s="5" t="s">
        <v>1300</v>
      </c>
      <c r="C522" s="51" t="s">
        <v>48</v>
      </c>
      <c r="D522" s="51">
        <v>91867</v>
      </c>
      <c r="E522" s="6" t="s">
        <v>3865</v>
      </c>
      <c r="F522" s="51" t="s">
        <v>107</v>
      </c>
      <c r="G522" s="5">
        <v>5</v>
      </c>
      <c r="H522" s="52">
        <f>O522*(1-'Orç-Resumo'!$G$10)</f>
        <v>6.2200000000000006</v>
      </c>
      <c r="I522" s="53">
        <f>P522*(1-'Orç-Resumo'!$G$10)</f>
        <v>5.52</v>
      </c>
      <c r="J522" s="54">
        <f t="shared" si="21"/>
        <v>31.1</v>
      </c>
      <c r="K522" s="55">
        <f t="shared" si="22"/>
        <v>27.599999999999998</v>
      </c>
      <c r="L522" s="56">
        <f t="shared" si="23"/>
        <v>58.7</v>
      </c>
      <c r="M522" s="56">
        <v>0</v>
      </c>
      <c r="N522" s="173"/>
      <c r="O522" s="56">
        <v>6.2200000000000006</v>
      </c>
      <c r="P522" s="184" t="s">
        <v>2931</v>
      </c>
    </row>
    <row r="523" spans="2:16" ht="42">
      <c r="B523" s="5" t="s">
        <v>1301</v>
      </c>
      <c r="C523" s="51" t="s">
        <v>99</v>
      </c>
      <c r="D523" s="51" t="s">
        <v>1302</v>
      </c>
      <c r="E523" s="6" t="s">
        <v>1303</v>
      </c>
      <c r="F523" s="51" t="s">
        <v>333</v>
      </c>
      <c r="G523" s="5">
        <v>15</v>
      </c>
      <c r="H523" s="52">
        <f>O523*(1-'Orç-Resumo'!$G$10)</f>
        <v>25.77</v>
      </c>
      <c r="I523" s="53">
        <f>P523*(1-'Orç-Resumo'!$G$10)</f>
        <v>15.35</v>
      </c>
      <c r="J523" s="54">
        <f t="shared" si="21"/>
        <v>386.55</v>
      </c>
      <c r="K523" s="55">
        <f t="shared" si="22"/>
        <v>230.25</v>
      </c>
      <c r="L523" s="56">
        <f t="shared" si="23"/>
        <v>616.79999999999995</v>
      </c>
      <c r="M523" s="56">
        <v>0</v>
      </c>
      <c r="N523" s="173"/>
      <c r="O523" s="56">
        <v>25.77</v>
      </c>
      <c r="P523" s="184">
        <v>15.35</v>
      </c>
    </row>
    <row r="524" spans="2:16" ht="42">
      <c r="B524" s="5" t="s">
        <v>1304</v>
      </c>
      <c r="C524" s="51" t="s">
        <v>99</v>
      </c>
      <c r="D524" s="51" t="s">
        <v>1305</v>
      </c>
      <c r="E524" s="6" t="s">
        <v>1306</v>
      </c>
      <c r="F524" s="51" t="s">
        <v>333</v>
      </c>
      <c r="G524" s="5">
        <v>5</v>
      </c>
      <c r="H524" s="52">
        <f>O524*(1-'Orç-Resumo'!$G$10)</f>
        <v>19.32</v>
      </c>
      <c r="I524" s="53">
        <f>P524*(1-'Orç-Resumo'!$G$10)</f>
        <v>15.35</v>
      </c>
      <c r="J524" s="54">
        <f t="shared" si="21"/>
        <v>96.6</v>
      </c>
      <c r="K524" s="55">
        <f t="shared" si="22"/>
        <v>76.75</v>
      </c>
      <c r="L524" s="56">
        <f t="shared" si="23"/>
        <v>173.35</v>
      </c>
      <c r="M524" s="56">
        <v>0</v>
      </c>
      <c r="N524" s="173"/>
      <c r="O524" s="56">
        <v>19.32</v>
      </c>
      <c r="P524" s="184">
        <v>15.35</v>
      </c>
    </row>
    <row r="525" spans="2:16" ht="56">
      <c r="B525" s="5" t="s">
        <v>1307</v>
      </c>
      <c r="C525" s="51" t="s">
        <v>26</v>
      </c>
      <c r="D525" s="51" t="s">
        <v>1107</v>
      </c>
      <c r="E525" s="6" t="s">
        <v>1108</v>
      </c>
      <c r="F525" s="51" t="s">
        <v>1102</v>
      </c>
      <c r="G525" s="5">
        <v>5</v>
      </c>
      <c r="H525" s="52">
        <f>O525*(1-'Orç-Resumo'!$G$10)</f>
        <v>35.723333333333336</v>
      </c>
      <c r="I525" s="53">
        <f>P525*(1-'Orç-Resumo'!$G$10)</f>
        <v>29.305</v>
      </c>
      <c r="J525" s="54">
        <f t="shared" si="21"/>
        <v>178.61666666666667</v>
      </c>
      <c r="K525" s="55">
        <f t="shared" si="22"/>
        <v>146.52500000000001</v>
      </c>
      <c r="L525" s="56">
        <f t="shared" si="23"/>
        <v>325.14166666666665</v>
      </c>
      <c r="M525" s="56">
        <v>0</v>
      </c>
      <c r="N525" s="173"/>
      <c r="O525" s="56">
        <v>35.723333333333336</v>
      </c>
      <c r="P525" s="184">
        <v>29.305</v>
      </c>
    </row>
    <row r="526" spans="2:16" ht="42">
      <c r="B526" s="5" t="s">
        <v>1308</v>
      </c>
      <c r="C526" s="51" t="s">
        <v>99</v>
      </c>
      <c r="D526" s="51" t="s">
        <v>1309</v>
      </c>
      <c r="E526" s="6" t="s">
        <v>1310</v>
      </c>
      <c r="F526" s="51" t="s">
        <v>333</v>
      </c>
      <c r="G526" s="5">
        <v>5</v>
      </c>
      <c r="H526" s="52">
        <f>O526*(1-'Orç-Resumo'!$G$10)</f>
        <v>46.27</v>
      </c>
      <c r="I526" s="53">
        <f>P526*(1-'Orç-Resumo'!$G$10)</f>
        <v>14.84</v>
      </c>
      <c r="J526" s="54">
        <f t="shared" si="21"/>
        <v>231.35000000000002</v>
      </c>
      <c r="K526" s="55">
        <f t="shared" si="22"/>
        <v>74.2</v>
      </c>
      <c r="L526" s="56">
        <f t="shared" si="23"/>
        <v>305.55</v>
      </c>
      <c r="M526" s="56">
        <v>0</v>
      </c>
      <c r="N526" s="173"/>
      <c r="O526" s="56">
        <v>46.27</v>
      </c>
      <c r="P526" s="184">
        <v>14.84</v>
      </c>
    </row>
    <row r="527" spans="2:16">
      <c r="B527" s="5" t="s">
        <v>1311</v>
      </c>
      <c r="C527" s="51" t="s">
        <v>26</v>
      </c>
      <c r="D527" s="51" t="s">
        <v>1312</v>
      </c>
      <c r="E527" s="6" t="s">
        <v>1313</v>
      </c>
      <c r="F527" s="51" t="s">
        <v>33</v>
      </c>
      <c r="G527" s="5">
        <v>5</v>
      </c>
      <c r="H527" s="52">
        <f>O527*(1-'Orç-Resumo'!$G$10)</f>
        <v>110.46432000000001</v>
      </c>
      <c r="I527" s="53">
        <f>P527*(1-'Orç-Resumo'!$G$10)</f>
        <v>14.00779</v>
      </c>
      <c r="J527" s="54">
        <f t="shared" si="21"/>
        <v>552.3216000000001</v>
      </c>
      <c r="K527" s="55">
        <f t="shared" si="22"/>
        <v>70.03895</v>
      </c>
      <c r="L527" s="56">
        <f t="shared" si="23"/>
        <v>622.3605500000001</v>
      </c>
      <c r="M527" s="56">
        <v>0</v>
      </c>
      <c r="N527" s="173"/>
      <c r="O527" s="56">
        <v>110.46432000000001</v>
      </c>
      <c r="P527" s="184">
        <v>14.00779</v>
      </c>
    </row>
    <row r="528" spans="2:16">
      <c r="B528" s="5" t="s">
        <v>1314</v>
      </c>
      <c r="C528" s="51" t="s">
        <v>26</v>
      </c>
      <c r="D528" s="51" t="s">
        <v>1315</v>
      </c>
      <c r="E528" s="6" t="s">
        <v>1316</v>
      </c>
      <c r="F528" s="51" t="s">
        <v>33</v>
      </c>
      <c r="G528" s="5">
        <v>5</v>
      </c>
      <c r="H528" s="52">
        <f>O528*(1-'Orç-Resumo'!$G$10)</f>
        <v>19.274319999999999</v>
      </c>
      <c r="I528" s="53">
        <f>P528*(1-'Orç-Resumo'!$G$10)</f>
        <v>14.00779</v>
      </c>
      <c r="J528" s="54">
        <f t="shared" si="21"/>
        <v>96.371600000000001</v>
      </c>
      <c r="K528" s="55">
        <f t="shared" si="22"/>
        <v>70.03895</v>
      </c>
      <c r="L528" s="56">
        <f t="shared" si="23"/>
        <v>166.41055</v>
      </c>
      <c r="M528" s="56">
        <v>0</v>
      </c>
      <c r="N528" s="173"/>
      <c r="O528" s="56">
        <v>19.274319999999999</v>
      </c>
      <c r="P528" s="184">
        <v>14.00779</v>
      </c>
    </row>
    <row r="529" spans="2:16">
      <c r="B529" s="5" t="s">
        <v>1317</v>
      </c>
      <c r="C529" s="51" t="s">
        <v>26</v>
      </c>
      <c r="D529" s="51" t="s">
        <v>1318</v>
      </c>
      <c r="E529" s="6" t="s">
        <v>1319</v>
      </c>
      <c r="F529" s="51" t="s">
        <v>33</v>
      </c>
      <c r="G529" s="5">
        <v>5</v>
      </c>
      <c r="H529" s="52">
        <f>O529*(1-'Orç-Resumo'!$G$10)</f>
        <v>111.94432</v>
      </c>
      <c r="I529" s="53">
        <f>P529*(1-'Orç-Resumo'!$G$10)</f>
        <v>14.00779</v>
      </c>
      <c r="J529" s="54">
        <f t="shared" ref="J529:J592" si="24">G529*H529</f>
        <v>559.72160000000008</v>
      </c>
      <c r="K529" s="55">
        <f t="shared" ref="K529:K592" si="25">G529*I529</f>
        <v>70.03895</v>
      </c>
      <c r="L529" s="56">
        <f t="shared" ref="L529:L592" si="26">J529+K529</f>
        <v>629.76055000000008</v>
      </c>
      <c r="M529" s="56">
        <v>0</v>
      </c>
      <c r="N529" s="173"/>
      <c r="O529" s="56">
        <v>111.94432</v>
      </c>
      <c r="P529" s="184">
        <v>14.00779</v>
      </c>
    </row>
    <row r="530" spans="2:16" ht="70">
      <c r="B530" s="5" t="s">
        <v>1320</v>
      </c>
      <c r="C530" s="51" t="s">
        <v>48</v>
      </c>
      <c r="D530" s="51">
        <v>97887</v>
      </c>
      <c r="E530" s="6" t="s">
        <v>1321</v>
      </c>
      <c r="F530" s="51" t="s">
        <v>173</v>
      </c>
      <c r="G530" s="5">
        <v>5</v>
      </c>
      <c r="H530" s="52">
        <f>O530*(1-'Orç-Resumo'!$G$10)</f>
        <v>137.54</v>
      </c>
      <c r="I530" s="53">
        <f>P530*(1-'Orç-Resumo'!$G$10)</f>
        <v>147.66</v>
      </c>
      <c r="J530" s="54">
        <f t="shared" si="24"/>
        <v>687.69999999999993</v>
      </c>
      <c r="K530" s="55">
        <f t="shared" si="25"/>
        <v>738.3</v>
      </c>
      <c r="L530" s="56">
        <f t="shared" si="26"/>
        <v>1426</v>
      </c>
      <c r="M530" s="56">
        <v>0</v>
      </c>
      <c r="N530" s="173"/>
      <c r="O530" s="56">
        <v>137.54</v>
      </c>
      <c r="P530" s="184" t="s">
        <v>3990</v>
      </c>
    </row>
    <row r="531" spans="2:16" ht="70">
      <c r="B531" s="5" t="s">
        <v>1322</v>
      </c>
      <c r="C531" s="51" t="s">
        <v>48</v>
      </c>
      <c r="D531" s="51">
        <v>101875</v>
      </c>
      <c r="E531" s="6" t="s">
        <v>1323</v>
      </c>
      <c r="F531" s="51" t="s">
        <v>173</v>
      </c>
      <c r="G531" s="5">
        <v>3</v>
      </c>
      <c r="H531" s="52">
        <f>O531*(1-'Orç-Resumo'!$G$10)</f>
        <v>327.48</v>
      </c>
      <c r="I531" s="53">
        <f>P531*(1-'Orç-Resumo'!$G$10)</f>
        <v>30.93</v>
      </c>
      <c r="J531" s="54">
        <f t="shared" si="24"/>
        <v>982.44</v>
      </c>
      <c r="K531" s="55">
        <f t="shared" si="25"/>
        <v>92.789999999999992</v>
      </c>
      <c r="L531" s="56">
        <f t="shared" si="26"/>
        <v>1075.23</v>
      </c>
      <c r="M531" s="56">
        <v>0</v>
      </c>
      <c r="N531" s="173"/>
      <c r="O531" s="56">
        <v>327.48</v>
      </c>
      <c r="P531" s="184" t="s">
        <v>3714</v>
      </c>
    </row>
    <row r="532" spans="2:16" ht="42">
      <c r="B532" s="5" t="s">
        <v>1324</v>
      </c>
      <c r="C532" s="51" t="s">
        <v>48</v>
      </c>
      <c r="D532" s="51">
        <v>98268</v>
      </c>
      <c r="E532" s="6" t="s">
        <v>1325</v>
      </c>
      <c r="F532" s="51" t="s">
        <v>107</v>
      </c>
      <c r="G532" s="5">
        <v>10</v>
      </c>
      <c r="H532" s="52">
        <f>O532*(1-'Orç-Resumo'!$G$10)</f>
        <v>15.01</v>
      </c>
      <c r="I532" s="53">
        <f>P532*(1-'Orç-Resumo'!$G$10)</f>
        <v>6.1</v>
      </c>
      <c r="J532" s="54">
        <f t="shared" si="24"/>
        <v>150.1</v>
      </c>
      <c r="K532" s="55">
        <f t="shared" si="25"/>
        <v>61</v>
      </c>
      <c r="L532" s="56">
        <f t="shared" si="26"/>
        <v>211.1</v>
      </c>
      <c r="M532" s="56">
        <v>0</v>
      </c>
      <c r="N532" s="173"/>
      <c r="O532" s="56">
        <v>15.01</v>
      </c>
      <c r="P532" s="184" t="s">
        <v>3715</v>
      </c>
    </row>
    <row r="533" spans="2:16" ht="28">
      <c r="B533" s="5" t="s">
        <v>1326</v>
      </c>
      <c r="C533" s="51" t="s">
        <v>26</v>
      </c>
      <c r="D533" s="51" t="s">
        <v>1327</v>
      </c>
      <c r="E533" s="6" t="s">
        <v>1328</v>
      </c>
      <c r="F533" s="51" t="s">
        <v>33</v>
      </c>
      <c r="G533" s="5">
        <v>5</v>
      </c>
      <c r="H533" s="52">
        <f>O533*(1-'Orç-Resumo'!$G$10)</f>
        <v>50.353999999999999</v>
      </c>
      <c r="I533" s="53">
        <f>P533*(1-'Orç-Resumo'!$G$10)</f>
        <v>11.408000000000001</v>
      </c>
      <c r="J533" s="54">
        <f t="shared" si="24"/>
        <v>251.76999999999998</v>
      </c>
      <c r="K533" s="55">
        <f t="shared" si="25"/>
        <v>57.040000000000006</v>
      </c>
      <c r="L533" s="56">
        <f t="shared" si="26"/>
        <v>308.81</v>
      </c>
      <c r="M533" s="56">
        <v>0</v>
      </c>
      <c r="N533" s="173"/>
      <c r="O533" s="56">
        <v>50.353999999999999</v>
      </c>
      <c r="P533" s="184">
        <v>11.408000000000001</v>
      </c>
    </row>
    <row r="534" spans="2:16" ht="42">
      <c r="B534" s="5" t="s">
        <v>1329</v>
      </c>
      <c r="C534" s="51" t="s">
        <v>26</v>
      </c>
      <c r="D534" s="51" t="s">
        <v>1330</v>
      </c>
      <c r="E534" s="6" t="s">
        <v>1331</v>
      </c>
      <c r="F534" s="51" t="s">
        <v>33</v>
      </c>
      <c r="G534" s="5">
        <v>20</v>
      </c>
      <c r="H534" s="52">
        <f>O534*(1-'Orç-Resumo'!$G$10)</f>
        <v>60.19</v>
      </c>
      <c r="I534" s="53">
        <f>P534*(1-'Orç-Resumo'!$G$10)</f>
        <v>46.71</v>
      </c>
      <c r="J534" s="54">
        <f t="shared" si="24"/>
        <v>1203.8</v>
      </c>
      <c r="K534" s="55">
        <f t="shared" si="25"/>
        <v>934.2</v>
      </c>
      <c r="L534" s="56">
        <f t="shared" si="26"/>
        <v>2138</v>
      </c>
      <c r="M534" s="56">
        <v>0</v>
      </c>
      <c r="N534" s="173"/>
      <c r="O534" s="56">
        <v>60.19</v>
      </c>
      <c r="P534" s="184">
        <v>46.71</v>
      </c>
    </row>
    <row r="535" spans="2:16" ht="28">
      <c r="B535" s="5" t="s">
        <v>1332</v>
      </c>
      <c r="C535" s="51" t="s">
        <v>26</v>
      </c>
      <c r="D535" s="51" t="s">
        <v>1333</v>
      </c>
      <c r="E535" s="6" t="s">
        <v>1334</v>
      </c>
      <c r="F535" s="51" t="s">
        <v>107</v>
      </c>
      <c r="G535" s="5">
        <v>30</v>
      </c>
      <c r="H535" s="52">
        <f>O535*(1-'Orç-Resumo'!$G$10)</f>
        <v>125.0475</v>
      </c>
      <c r="I535" s="53">
        <f>P535*(1-'Orç-Resumo'!$G$10)</f>
        <v>42.78</v>
      </c>
      <c r="J535" s="54">
        <f t="shared" si="24"/>
        <v>3751.4250000000002</v>
      </c>
      <c r="K535" s="55">
        <f t="shared" si="25"/>
        <v>1283.4000000000001</v>
      </c>
      <c r="L535" s="56">
        <f t="shared" si="26"/>
        <v>5034.8250000000007</v>
      </c>
      <c r="M535" s="56">
        <v>0</v>
      </c>
      <c r="N535" s="173"/>
      <c r="O535" s="56">
        <v>125.0475</v>
      </c>
      <c r="P535" s="184">
        <v>42.78</v>
      </c>
    </row>
    <row r="536" spans="2:16" ht="28">
      <c r="B536" s="5" t="s">
        <v>1335</v>
      </c>
      <c r="C536" s="51" t="s">
        <v>26</v>
      </c>
      <c r="D536" s="51" t="s">
        <v>1336</v>
      </c>
      <c r="E536" s="6" t="s">
        <v>1337</v>
      </c>
      <c r="F536" s="51" t="s">
        <v>33</v>
      </c>
      <c r="G536" s="5">
        <v>5</v>
      </c>
      <c r="H536" s="52">
        <f>O536*(1-'Orç-Resumo'!$G$10)</f>
        <v>30.387</v>
      </c>
      <c r="I536" s="53">
        <f>P536*(1-'Orç-Resumo'!$G$10)</f>
        <v>5.7040000000000006</v>
      </c>
      <c r="J536" s="54">
        <f t="shared" si="24"/>
        <v>151.935</v>
      </c>
      <c r="K536" s="55">
        <f t="shared" si="25"/>
        <v>28.520000000000003</v>
      </c>
      <c r="L536" s="56">
        <f t="shared" si="26"/>
        <v>180.45500000000001</v>
      </c>
      <c r="M536" s="56">
        <v>0</v>
      </c>
      <c r="N536" s="173"/>
      <c r="O536" s="56">
        <v>30.387</v>
      </c>
      <c r="P536" s="184">
        <v>5.7040000000000006</v>
      </c>
    </row>
    <row r="537" spans="2:16" ht="28">
      <c r="B537" s="5" t="s">
        <v>1338</v>
      </c>
      <c r="C537" s="51" t="s">
        <v>26</v>
      </c>
      <c r="D537" s="51" t="s">
        <v>1339</v>
      </c>
      <c r="E537" s="6" t="s">
        <v>1340</v>
      </c>
      <c r="F537" s="51" t="s">
        <v>33</v>
      </c>
      <c r="G537" s="5">
        <v>5</v>
      </c>
      <c r="H537" s="52">
        <f>O537*(1-'Orç-Resumo'!$G$10)</f>
        <v>41.604999999999997</v>
      </c>
      <c r="I537" s="53">
        <f>P537*(1-'Orç-Resumo'!$G$10)</f>
        <v>45.925000000000004</v>
      </c>
      <c r="J537" s="54">
        <f t="shared" si="24"/>
        <v>208.02499999999998</v>
      </c>
      <c r="K537" s="55">
        <f t="shared" si="25"/>
        <v>229.62500000000003</v>
      </c>
      <c r="L537" s="56">
        <f t="shared" si="26"/>
        <v>437.65</v>
      </c>
      <c r="M537" s="56">
        <v>0</v>
      </c>
      <c r="N537" s="173"/>
      <c r="O537" s="56">
        <v>41.604999999999997</v>
      </c>
      <c r="P537" s="184">
        <v>45.925000000000004</v>
      </c>
    </row>
    <row r="538" spans="2:16" ht="28">
      <c r="B538" s="5" t="s">
        <v>1341</v>
      </c>
      <c r="C538" s="51" t="s">
        <v>21</v>
      </c>
      <c r="D538" s="51" t="s">
        <v>21</v>
      </c>
      <c r="E538" s="6" t="s">
        <v>1342</v>
      </c>
      <c r="F538" s="51" t="s">
        <v>23</v>
      </c>
      <c r="G538" s="5"/>
      <c r="H538" s="52"/>
      <c r="I538" s="53"/>
      <c r="J538" s="54"/>
      <c r="K538" s="55"/>
      <c r="L538" s="56"/>
      <c r="M538" s="56"/>
      <c r="N538" s="173"/>
      <c r="O538" s="56" t="s">
        <v>24</v>
      </c>
      <c r="P538" s="184" t="s">
        <v>24</v>
      </c>
    </row>
    <row r="539" spans="2:16" ht="70">
      <c r="B539" s="5" t="s">
        <v>1343</v>
      </c>
      <c r="C539" s="51" t="s">
        <v>48</v>
      </c>
      <c r="D539" s="51">
        <v>101878</v>
      </c>
      <c r="E539" s="6" t="s">
        <v>1031</v>
      </c>
      <c r="F539" s="51" t="s">
        <v>173</v>
      </c>
      <c r="G539" s="5">
        <v>1</v>
      </c>
      <c r="H539" s="52">
        <f>O539*(1-'Orç-Resumo'!$G$10)</f>
        <v>433.06000000000006</v>
      </c>
      <c r="I539" s="53">
        <f>P539*(1-'Orç-Resumo'!$G$10)</f>
        <v>89.27</v>
      </c>
      <c r="J539" s="54">
        <f t="shared" si="24"/>
        <v>433.06000000000006</v>
      </c>
      <c r="K539" s="55">
        <f t="shared" si="25"/>
        <v>89.27</v>
      </c>
      <c r="L539" s="56">
        <f t="shared" si="26"/>
        <v>522.33000000000004</v>
      </c>
      <c r="M539" s="56">
        <v>0</v>
      </c>
      <c r="N539" s="173"/>
      <c r="O539" s="56">
        <v>433.06000000000006</v>
      </c>
      <c r="P539" s="184" t="s">
        <v>3689</v>
      </c>
    </row>
    <row r="540" spans="2:16" ht="70">
      <c r="B540" s="5" t="s">
        <v>1344</v>
      </c>
      <c r="C540" s="51" t="s">
        <v>48</v>
      </c>
      <c r="D540" s="51">
        <v>101879</v>
      </c>
      <c r="E540" s="6" t="s">
        <v>1345</v>
      </c>
      <c r="F540" s="51" t="s">
        <v>173</v>
      </c>
      <c r="G540" s="5">
        <v>1</v>
      </c>
      <c r="H540" s="52">
        <f>O540*(1-'Orç-Resumo'!$G$10)</f>
        <v>478.06</v>
      </c>
      <c r="I540" s="53">
        <f>P540*(1-'Orç-Resumo'!$G$10)</f>
        <v>34.700000000000003</v>
      </c>
      <c r="J540" s="54">
        <f t="shared" si="24"/>
        <v>478.06</v>
      </c>
      <c r="K540" s="55">
        <f t="shared" si="25"/>
        <v>34.700000000000003</v>
      </c>
      <c r="L540" s="56">
        <f t="shared" si="26"/>
        <v>512.76</v>
      </c>
      <c r="M540" s="56">
        <v>0</v>
      </c>
      <c r="N540" s="173"/>
      <c r="O540" s="56">
        <v>478.06</v>
      </c>
      <c r="P540" s="184" t="s">
        <v>3716</v>
      </c>
    </row>
    <row r="541" spans="2:16" ht="70">
      <c r="B541" s="5" t="s">
        <v>1346</v>
      </c>
      <c r="C541" s="51" t="s">
        <v>48</v>
      </c>
      <c r="D541" s="51">
        <v>101879</v>
      </c>
      <c r="E541" s="6" t="s">
        <v>1347</v>
      </c>
      <c r="F541" s="51" t="s">
        <v>173</v>
      </c>
      <c r="G541" s="5">
        <v>1</v>
      </c>
      <c r="H541" s="52">
        <f>O541*(1-'Orç-Resumo'!$G$10)</f>
        <v>478.06</v>
      </c>
      <c r="I541" s="53">
        <f>P541*(1-'Orç-Resumo'!$G$10)</f>
        <v>34.700000000000003</v>
      </c>
      <c r="J541" s="54">
        <f t="shared" si="24"/>
        <v>478.06</v>
      </c>
      <c r="K541" s="55">
        <f t="shared" si="25"/>
        <v>34.700000000000003</v>
      </c>
      <c r="L541" s="56">
        <f t="shared" si="26"/>
        <v>512.76</v>
      </c>
      <c r="M541" s="56">
        <v>0</v>
      </c>
      <c r="N541" s="173"/>
      <c r="O541" s="56">
        <v>478.06</v>
      </c>
      <c r="P541" s="184" t="s">
        <v>3716</v>
      </c>
    </row>
    <row r="542" spans="2:16" ht="70">
      <c r="B542" s="5" t="s">
        <v>1348</v>
      </c>
      <c r="C542" s="51" t="s">
        <v>48</v>
      </c>
      <c r="D542" s="51">
        <v>101879</v>
      </c>
      <c r="E542" s="6" t="s">
        <v>1347</v>
      </c>
      <c r="F542" s="51" t="s">
        <v>173</v>
      </c>
      <c r="G542" s="5">
        <v>1</v>
      </c>
      <c r="H542" s="52">
        <f>O542*(1-'Orç-Resumo'!$G$10)</f>
        <v>478.06</v>
      </c>
      <c r="I542" s="53">
        <f>P542*(1-'Orç-Resumo'!$G$10)</f>
        <v>34.700000000000003</v>
      </c>
      <c r="J542" s="54">
        <f t="shared" si="24"/>
        <v>478.06</v>
      </c>
      <c r="K542" s="55">
        <f t="shared" si="25"/>
        <v>34.700000000000003</v>
      </c>
      <c r="L542" s="56">
        <f t="shared" si="26"/>
        <v>512.76</v>
      </c>
      <c r="M542" s="56">
        <v>0</v>
      </c>
      <c r="N542" s="173"/>
      <c r="O542" s="56">
        <v>478.06</v>
      </c>
      <c r="P542" s="184" t="s">
        <v>3716</v>
      </c>
    </row>
    <row r="543" spans="2:16" ht="70">
      <c r="B543" s="5" t="s">
        <v>1349</v>
      </c>
      <c r="C543" s="51" t="s">
        <v>48</v>
      </c>
      <c r="D543" s="51">
        <v>101880</v>
      </c>
      <c r="E543" s="6" t="s">
        <v>1350</v>
      </c>
      <c r="F543" s="51" t="s">
        <v>173</v>
      </c>
      <c r="G543" s="5">
        <v>1</v>
      </c>
      <c r="H543" s="52">
        <f>O543*(1-'Orç-Resumo'!$G$10)</f>
        <v>549.80000000000007</v>
      </c>
      <c r="I543" s="53">
        <f>P543*(1-'Orç-Resumo'!$G$10)</f>
        <v>41.64</v>
      </c>
      <c r="J543" s="54">
        <f t="shared" si="24"/>
        <v>549.80000000000007</v>
      </c>
      <c r="K543" s="55">
        <f t="shared" si="25"/>
        <v>41.64</v>
      </c>
      <c r="L543" s="56">
        <f t="shared" si="26"/>
        <v>591.44000000000005</v>
      </c>
      <c r="M543" s="56">
        <v>0</v>
      </c>
      <c r="N543" s="173"/>
      <c r="O543" s="56">
        <v>549.80000000000007</v>
      </c>
      <c r="P543" s="184" t="s">
        <v>3717</v>
      </c>
    </row>
    <row r="544" spans="2:16" ht="56">
      <c r="B544" s="5" t="s">
        <v>1351</v>
      </c>
      <c r="C544" s="51" t="s">
        <v>48</v>
      </c>
      <c r="D544" s="51">
        <v>91932</v>
      </c>
      <c r="E544" s="6" t="s">
        <v>1352</v>
      </c>
      <c r="F544" s="51" t="s">
        <v>107</v>
      </c>
      <c r="G544" s="5">
        <v>20</v>
      </c>
      <c r="H544" s="52">
        <f>O544*(1-'Orç-Resumo'!$G$10)</f>
        <v>13.649999999999999</v>
      </c>
      <c r="I544" s="53">
        <f>P544*(1-'Orç-Resumo'!$G$10)</f>
        <v>4.4400000000000004</v>
      </c>
      <c r="J544" s="54">
        <f t="shared" si="24"/>
        <v>273</v>
      </c>
      <c r="K544" s="55">
        <f t="shared" si="25"/>
        <v>88.800000000000011</v>
      </c>
      <c r="L544" s="56">
        <f t="shared" si="26"/>
        <v>361.8</v>
      </c>
      <c r="M544" s="56">
        <v>0</v>
      </c>
      <c r="N544" s="173"/>
      <c r="O544" s="56">
        <v>13.649999999999999</v>
      </c>
      <c r="P544" s="184" t="s">
        <v>3123</v>
      </c>
    </row>
    <row r="545" spans="2:16" ht="56">
      <c r="B545" s="5" t="s">
        <v>1353</v>
      </c>
      <c r="C545" s="51" t="s">
        <v>48</v>
      </c>
      <c r="D545" s="51">
        <v>91928</v>
      </c>
      <c r="E545" s="6" t="s">
        <v>1158</v>
      </c>
      <c r="F545" s="51" t="s">
        <v>107</v>
      </c>
      <c r="G545" s="5">
        <v>20</v>
      </c>
      <c r="H545" s="52">
        <f>O545*(1-'Orç-Resumo'!$G$10)</f>
        <v>5.1899999999999995</v>
      </c>
      <c r="I545" s="53">
        <f>P545*(1-'Orç-Resumo'!$G$10)</f>
        <v>2.2799999999999998</v>
      </c>
      <c r="J545" s="54">
        <f t="shared" si="24"/>
        <v>103.79999999999998</v>
      </c>
      <c r="K545" s="55">
        <f t="shared" si="25"/>
        <v>45.599999999999994</v>
      </c>
      <c r="L545" s="56">
        <f t="shared" si="26"/>
        <v>149.39999999999998</v>
      </c>
      <c r="M545" s="56">
        <v>0</v>
      </c>
      <c r="N545" s="173"/>
      <c r="O545" s="56">
        <v>5.1899999999999995</v>
      </c>
      <c r="P545" s="184" t="s">
        <v>3701</v>
      </c>
    </row>
    <row r="546" spans="2:16" ht="56">
      <c r="B546" s="5" t="s">
        <v>1354</v>
      </c>
      <c r="C546" s="51" t="s">
        <v>48</v>
      </c>
      <c r="D546" s="51">
        <v>92982</v>
      </c>
      <c r="E546" s="6" t="s">
        <v>1355</v>
      </c>
      <c r="F546" s="51" t="s">
        <v>107</v>
      </c>
      <c r="G546" s="5">
        <v>20</v>
      </c>
      <c r="H546" s="52">
        <f>O546*(1-'Orç-Resumo'!$G$10)</f>
        <v>15.72</v>
      </c>
      <c r="I546" s="53">
        <f>P546*(1-'Orç-Resumo'!$G$10)</f>
        <v>0.74</v>
      </c>
      <c r="J546" s="54">
        <f t="shared" si="24"/>
        <v>314.40000000000003</v>
      </c>
      <c r="K546" s="55">
        <f t="shared" si="25"/>
        <v>14.8</v>
      </c>
      <c r="L546" s="56">
        <f t="shared" si="26"/>
        <v>329.20000000000005</v>
      </c>
      <c r="M546" s="56">
        <v>0</v>
      </c>
      <c r="N546" s="173"/>
      <c r="O546" s="56">
        <v>15.72</v>
      </c>
      <c r="P546" s="184" t="s">
        <v>2122</v>
      </c>
    </row>
    <row r="547" spans="2:16" ht="56">
      <c r="B547" s="5" t="s">
        <v>1356</v>
      </c>
      <c r="C547" s="51" t="s">
        <v>48</v>
      </c>
      <c r="D547" s="51">
        <v>91932</v>
      </c>
      <c r="E547" s="6" t="s">
        <v>1357</v>
      </c>
      <c r="F547" s="51" t="s">
        <v>107</v>
      </c>
      <c r="G547" s="5">
        <v>20</v>
      </c>
      <c r="H547" s="52">
        <f>O547*(1-'Orç-Resumo'!$G$10)</f>
        <v>13.649999999999999</v>
      </c>
      <c r="I547" s="53">
        <f>P547*(1-'Orç-Resumo'!$G$10)</f>
        <v>4.4400000000000004</v>
      </c>
      <c r="J547" s="54">
        <f t="shared" si="24"/>
        <v>273</v>
      </c>
      <c r="K547" s="55">
        <f t="shared" si="25"/>
        <v>88.800000000000011</v>
      </c>
      <c r="L547" s="56">
        <f t="shared" si="26"/>
        <v>361.8</v>
      </c>
      <c r="M547" s="56">
        <v>0</v>
      </c>
      <c r="N547" s="173"/>
      <c r="O547" s="56">
        <v>13.649999999999999</v>
      </c>
      <c r="P547" s="184" t="s">
        <v>3123</v>
      </c>
    </row>
    <row r="548" spans="2:16" ht="56">
      <c r="B548" s="5" t="s">
        <v>1358</v>
      </c>
      <c r="C548" s="51" t="s">
        <v>48</v>
      </c>
      <c r="D548" s="51">
        <v>91928</v>
      </c>
      <c r="E548" s="6" t="s">
        <v>1158</v>
      </c>
      <c r="F548" s="51" t="s">
        <v>107</v>
      </c>
      <c r="G548" s="5">
        <v>20</v>
      </c>
      <c r="H548" s="52">
        <f>O548*(1-'Orç-Resumo'!$G$10)</f>
        <v>5.1899999999999995</v>
      </c>
      <c r="I548" s="53">
        <f>P548*(1-'Orç-Resumo'!$G$10)</f>
        <v>2.2799999999999998</v>
      </c>
      <c r="J548" s="54">
        <f t="shared" si="24"/>
        <v>103.79999999999998</v>
      </c>
      <c r="K548" s="55">
        <f t="shared" si="25"/>
        <v>45.599999999999994</v>
      </c>
      <c r="L548" s="56">
        <f t="shared" si="26"/>
        <v>149.39999999999998</v>
      </c>
      <c r="M548" s="56">
        <v>0</v>
      </c>
      <c r="N548" s="173"/>
      <c r="O548" s="56">
        <v>5.1899999999999995</v>
      </c>
      <c r="P548" s="184" t="s">
        <v>3701</v>
      </c>
    </row>
    <row r="549" spans="2:16" ht="28">
      <c r="B549" s="5" t="s">
        <v>1359</v>
      </c>
      <c r="C549" s="51" t="s">
        <v>26</v>
      </c>
      <c r="D549" s="51" t="s">
        <v>1360</v>
      </c>
      <c r="E549" s="6" t="s">
        <v>1361</v>
      </c>
      <c r="F549" s="51" t="s">
        <v>33</v>
      </c>
      <c r="G549" s="5">
        <v>1</v>
      </c>
      <c r="H549" s="52">
        <f>O549*(1-'Orç-Resumo'!$G$10)</f>
        <v>320.25599999999997</v>
      </c>
      <c r="I549" s="53">
        <f>P549*(1-'Orç-Resumo'!$G$10)</f>
        <v>70.331999999999994</v>
      </c>
      <c r="J549" s="54">
        <f t="shared" si="24"/>
        <v>320.25599999999997</v>
      </c>
      <c r="K549" s="55">
        <f t="shared" si="25"/>
        <v>70.331999999999994</v>
      </c>
      <c r="L549" s="56">
        <f t="shared" si="26"/>
        <v>390.58799999999997</v>
      </c>
      <c r="M549" s="56">
        <v>0</v>
      </c>
      <c r="N549" s="173"/>
      <c r="O549" s="56">
        <v>320.25599999999997</v>
      </c>
      <c r="P549" s="184">
        <v>70.331999999999994</v>
      </c>
    </row>
    <row r="550" spans="2:16" ht="42">
      <c r="B550" s="5" t="s">
        <v>1362</v>
      </c>
      <c r="C550" s="51" t="s">
        <v>99</v>
      </c>
      <c r="D550" s="51" t="s">
        <v>1363</v>
      </c>
      <c r="E550" s="6" t="s">
        <v>1364</v>
      </c>
      <c r="F550" s="51" t="s">
        <v>626</v>
      </c>
      <c r="G550" s="5">
        <v>1</v>
      </c>
      <c r="H550" s="52">
        <f>O550*(1-'Orç-Resumo'!$G$10)</f>
        <v>299.93</v>
      </c>
      <c r="I550" s="53">
        <f>P550*(1-'Orç-Resumo'!$G$10)</f>
        <v>95.15</v>
      </c>
      <c r="J550" s="54">
        <f t="shared" si="24"/>
        <v>299.93</v>
      </c>
      <c r="K550" s="55">
        <f t="shared" si="25"/>
        <v>95.15</v>
      </c>
      <c r="L550" s="56">
        <f t="shared" si="26"/>
        <v>395.08000000000004</v>
      </c>
      <c r="M550" s="56">
        <v>0</v>
      </c>
      <c r="N550" s="173"/>
      <c r="O550" s="56">
        <v>299.93</v>
      </c>
      <c r="P550" s="184">
        <v>95.15</v>
      </c>
    </row>
    <row r="551" spans="2:16" ht="42">
      <c r="B551" s="5" t="s">
        <v>1365</v>
      </c>
      <c r="C551" s="51" t="s">
        <v>99</v>
      </c>
      <c r="D551" s="51" t="s">
        <v>1366</v>
      </c>
      <c r="E551" s="6" t="s">
        <v>1367</v>
      </c>
      <c r="F551" s="51" t="s">
        <v>626</v>
      </c>
      <c r="G551" s="5">
        <v>1</v>
      </c>
      <c r="H551" s="52">
        <f>O551*(1-'Orç-Resumo'!$G$10)</f>
        <v>217.06</v>
      </c>
      <c r="I551" s="53">
        <f>P551*(1-'Orç-Resumo'!$G$10)</f>
        <v>89.01</v>
      </c>
      <c r="J551" s="54">
        <f t="shared" si="24"/>
        <v>217.06</v>
      </c>
      <c r="K551" s="55">
        <f t="shared" si="25"/>
        <v>89.01</v>
      </c>
      <c r="L551" s="56">
        <f t="shared" si="26"/>
        <v>306.07</v>
      </c>
      <c r="M551" s="56">
        <v>0</v>
      </c>
      <c r="N551" s="173"/>
      <c r="O551" s="56">
        <v>217.06</v>
      </c>
      <c r="P551" s="184">
        <v>89.01</v>
      </c>
    </row>
    <row r="552" spans="2:16" ht="42">
      <c r="B552" s="5" t="s">
        <v>1368</v>
      </c>
      <c r="C552" s="51" t="s">
        <v>99</v>
      </c>
      <c r="D552" s="51" t="s">
        <v>1369</v>
      </c>
      <c r="E552" s="6" t="s">
        <v>1370</v>
      </c>
      <c r="F552" s="51" t="s">
        <v>626</v>
      </c>
      <c r="G552" s="5">
        <v>1</v>
      </c>
      <c r="H552" s="52">
        <f>O552*(1-'Orç-Resumo'!$G$10)</f>
        <v>116.07</v>
      </c>
      <c r="I552" s="53">
        <f>P552*(1-'Orç-Resumo'!$G$10)</f>
        <v>79.8</v>
      </c>
      <c r="J552" s="54">
        <f t="shared" si="24"/>
        <v>116.07</v>
      </c>
      <c r="K552" s="55">
        <f t="shared" si="25"/>
        <v>79.8</v>
      </c>
      <c r="L552" s="56">
        <f t="shared" si="26"/>
        <v>195.87</v>
      </c>
      <c r="M552" s="56">
        <v>0</v>
      </c>
      <c r="N552" s="173"/>
      <c r="O552" s="56">
        <v>116.07</v>
      </c>
      <c r="P552" s="184">
        <v>79.8</v>
      </c>
    </row>
    <row r="553" spans="2:16" ht="42">
      <c r="B553" s="5" t="s">
        <v>1371</v>
      </c>
      <c r="C553" s="51" t="s">
        <v>48</v>
      </c>
      <c r="D553" s="51">
        <v>93653</v>
      </c>
      <c r="E553" s="6" t="s">
        <v>1372</v>
      </c>
      <c r="F553" s="51" t="s">
        <v>173</v>
      </c>
      <c r="G553" s="5">
        <v>10</v>
      </c>
      <c r="H553" s="52">
        <f>O553*(1-'Orç-Resumo'!$G$10)</f>
        <v>9.76</v>
      </c>
      <c r="I553" s="53">
        <f>P553*(1-'Orç-Resumo'!$G$10)</f>
        <v>2.06</v>
      </c>
      <c r="J553" s="54">
        <f t="shared" si="24"/>
        <v>97.6</v>
      </c>
      <c r="K553" s="55">
        <f t="shared" si="25"/>
        <v>20.6</v>
      </c>
      <c r="L553" s="56">
        <f t="shared" si="26"/>
        <v>118.19999999999999</v>
      </c>
      <c r="M553" s="56">
        <v>0</v>
      </c>
      <c r="N553" s="173"/>
      <c r="O553" s="56">
        <v>9.76</v>
      </c>
      <c r="P553" s="184" t="s">
        <v>3718</v>
      </c>
    </row>
    <row r="554" spans="2:16" ht="42">
      <c r="B554" s="5" t="s">
        <v>1373</v>
      </c>
      <c r="C554" s="51" t="s">
        <v>48</v>
      </c>
      <c r="D554" s="51">
        <v>93654</v>
      </c>
      <c r="E554" s="6" t="s">
        <v>1092</v>
      </c>
      <c r="F554" s="51" t="s">
        <v>173</v>
      </c>
      <c r="G554" s="5">
        <v>10</v>
      </c>
      <c r="H554" s="52">
        <f>O554*(1-'Orç-Resumo'!$G$10)</f>
        <v>9.98</v>
      </c>
      <c r="I554" s="53">
        <f>P554*(1-'Orç-Resumo'!$G$10)</f>
        <v>2.77</v>
      </c>
      <c r="J554" s="54">
        <f t="shared" si="24"/>
        <v>99.800000000000011</v>
      </c>
      <c r="K554" s="55">
        <f t="shared" si="25"/>
        <v>27.7</v>
      </c>
      <c r="L554" s="56">
        <f t="shared" si="26"/>
        <v>127.50000000000001</v>
      </c>
      <c r="M554" s="56">
        <v>0</v>
      </c>
      <c r="N554" s="173"/>
      <c r="O554" s="56">
        <v>9.98</v>
      </c>
      <c r="P554" s="184" t="s">
        <v>3695</v>
      </c>
    </row>
    <row r="555" spans="2:16" ht="42">
      <c r="B555" s="5" t="s">
        <v>1374</v>
      </c>
      <c r="C555" s="51" t="s">
        <v>48</v>
      </c>
      <c r="D555" s="51">
        <v>93655</v>
      </c>
      <c r="E555" s="6" t="s">
        <v>1375</v>
      </c>
      <c r="F555" s="51" t="s">
        <v>173</v>
      </c>
      <c r="G555" s="5">
        <v>5</v>
      </c>
      <c r="H555" s="52">
        <f>O555*(1-'Orç-Resumo'!$G$10)</f>
        <v>10.58</v>
      </c>
      <c r="I555" s="53">
        <f>P555*(1-'Orç-Resumo'!$G$10)</f>
        <v>3.89</v>
      </c>
      <c r="J555" s="54">
        <f t="shared" si="24"/>
        <v>52.9</v>
      </c>
      <c r="K555" s="55">
        <f t="shared" si="25"/>
        <v>19.45</v>
      </c>
      <c r="L555" s="56">
        <f t="shared" si="26"/>
        <v>72.349999999999994</v>
      </c>
      <c r="M555" s="56">
        <v>0</v>
      </c>
      <c r="N555" s="173"/>
      <c r="O555" s="56">
        <v>10.58</v>
      </c>
      <c r="P555" s="184" t="s">
        <v>2771</v>
      </c>
    </row>
    <row r="556" spans="2:16" ht="42">
      <c r="B556" s="5" t="s">
        <v>1376</v>
      </c>
      <c r="C556" s="51" t="s">
        <v>48</v>
      </c>
      <c r="D556" s="51">
        <v>93661</v>
      </c>
      <c r="E556" s="6" t="s">
        <v>1190</v>
      </c>
      <c r="F556" s="51" t="s">
        <v>173</v>
      </c>
      <c r="G556" s="5">
        <v>1</v>
      </c>
      <c r="H556" s="52">
        <f>O556*(1-'Orç-Resumo'!$G$10)</f>
        <v>50.48</v>
      </c>
      <c r="I556" s="53">
        <f>P556*(1-'Orç-Resumo'!$G$10)</f>
        <v>5.56</v>
      </c>
      <c r="J556" s="54">
        <f t="shared" si="24"/>
        <v>50.48</v>
      </c>
      <c r="K556" s="55">
        <f t="shared" si="25"/>
        <v>5.56</v>
      </c>
      <c r="L556" s="56">
        <f t="shared" si="26"/>
        <v>56.04</v>
      </c>
      <c r="M556" s="56">
        <v>0</v>
      </c>
      <c r="N556" s="173"/>
      <c r="O556" s="56">
        <v>50.48</v>
      </c>
      <c r="P556" s="184" t="s">
        <v>1967</v>
      </c>
    </row>
    <row r="557" spans="2:16" ht="42">
      <c r="B557" s="5" t="s">
        <v>1377</v>
      </c>
      <c r="C557" s="51" t="s">
        <v>48</v>
      </c>
      <c r="D557" s="51">
        <v>93666</v>
      </c>
      <c r="E557" s="6" t="s">
        <v>1378</v>
      </c>
      <c r="F557" s="51" t="s">
        <v>173</v>
      </c>
      <c r="G557" s="5">
        <v>1</v>
      </c>
      <c r="H557" s="52">
        <f>O557*(1-'Orç-Resumo'!$G$10)</f>
        <v>56.52</v>
      </c>
      <c r="I557" s="53">
        <f>P557*(1-'Orç-Resumo'!$G$10)</f>
        <v>22.18</v>
      </c>
      <c r="J557" s="54">
        <f t="shared" si="24"/>
        <v>56.52</v>
      </c>
      <c r="K557" s="55">
        <f t="shared" si="25"/>
        <v>22.18</v>
      </c>
      <c r="L557" s="56">
        <f t="shared" si="26"/>
        <v>78.7</v>
      </c>
      <c r="M557" s="56">
        <v>0</v>
      </c>
      <c r="N557" s="173"/>
      <c r="O557" s="56">
        <v>56.52</v>
      </c>
      <c r="P557" s="184" t="s">
        <v>3719</v>
      </c>
    </row>
    <row r="558" spans="2:16" ht="42">
      <c r="B558" s="5" t="s">
        <v>1379</v>
      </c>
      <c r="C558" s="51" t="s">
        <v>48</v>
      </c>
      <c r="D558" s="51">
        <v>93672</v>
      </c>
      <c r="E558" s="6" t="s">
        <v>1380</v>
      </c>
      <c r="F558" s="51" t="s">
        <v>173</v>
      </c>
      <c r="G558" s="5">
        <v>1</v>
      </c>
      <c r="H558" s="52">
        <f>O558*(1-'Orç-Resumo'!$G$10)</f>
        <v>69.33</v>
      </c>
      <c r="I558" s="53">
        <f>P558*(1-'Orç-Resumo'!$G$10)</f>
        <v>23.77</v>
      </c>
      <c r="J558" s="54">
        <f t="shared" si="24"/>
        <v>69.33</v>
      </c>
      <c r="K558" s="55">
        <f t="shared" si="25"/>
        <v>23.77</v>
      </c>
      <c r="L558" s="56">
        <f t="shared" si="26"/>
        <v>93.1</v>
      </c>
      <c r="M558" s="56">
        <v>0</v>
      </c>
      <c r="N558" s="173"/>
      <c r="O558" s="56">
        <v>69.33</v>
      </c>
      <c r="P558" s="184" t="s">
        <v>3605</v>
      </c>
    </row>
    <row r="559" spans="2:16" ht="42">
      <c r="B559" s="5" t="s">
        <v>1381</v>
      </c>
      <c r="C559" s="51" t="s">
        <v>48</v>
      </c>
      <c r="D559" s="51">
        <v>101894</v>
      </c>
      <c r="E559" s="6" t="s">
        <v>1088</v>
      </c>
      <c r="F559" s="51" t="s">
        <v>173</v>
      </c>
      <c r="G559" s="5">
        <v>1</v>
      </c>
      <c r="H559" s="52">
        <f>O559*(1-'Orç-Resumo'!$G$10)</f>
        <v>121.69</v>
      </c>
      <c r="I559" s="53">
        <f>P559*(1-'Orç-Resumo'!$G$10)</f>
        <v>45.88</v>
      </c>
      <c r="J559" s="54">
        <f t="shared" si="24"/>
        <v>121.69</v>
      </c>
      <c r="K559" s="55">
        <f t="shared" si="25"/>
        <v>45.88</v>
      </c>
      <c r="L559" s="56">
        <f t="shared" si="26"/>
        <v>167.57</v>
      </c>
      <c r="M559" s="56">
        <v>0</v>
      </c>
      <c r="N559" s="173"/>
      <c r="O559" s="56">
        <v>121.69</v>
      </c>
      <c r="P559" s="184" t="s">
        <v>3694</v>
      </c>
    </row>
    <row r="560" spans="2:16" ht="42">
      <c r="B560" s="5" t="s">
        <v>1382</v>
      </c>
      <c r="C560" s="51" t="s">
        <v>26</v>
      </c>
      <c r="D560" s="51" t="s">
        <v>1383</v>
      </c>
      <c r="E560" s="6" t="s">
        <v>1384</v>
      </c>
      <c r="F560" s="51" t="s">
        <v>33</v>
      </c>
      <c r="G560" s="5">
        <v>2</v>
      </c>
      <c r="H560" s="52">
        <f>O560*(1-'Orç-Resumo'!$G$10)</f>
        <v>96.48</v>
      </c>
      <c r="I560" s="53">
        <f>P560*(1-'Orç-Resumo'!$G$10)</f>
        <v>29.305</v>
      </c>
      <c r="J560" s="54">
        <f t="shared" si="24"/>
        <v>192.96</v>
      </c>
      <c r="K560" s="55">
        <f t="shared" si="25"/>
        <v>58.61</v>
      </c>
      <c r="L560" s="56">
        <f t="shared" si="26"/>
        <v>251.57</v>
      </c>
      <c r="M560" s="56">
        <v>0</v>
      </c>
      <c r="N560" s="173"/>
      <c r="O560" s="56">
        <v>96.48</v>
      </c>
      <c r="P560" s="184">
        <v>29.305</v>
      </c>
    </row>
    <row r="561" spans="2:16" ht="42">
      <c r="B561" s="5" t="s">
        <v>1385</v>
      </c>
      <c r="C561" s="51" t="s">
        <v>26</v>
      </c>
      <c r="D561" s="51" t="s">
        <v>1386</v>
      </c>
      <c r="E561" s="6" t="s">
        <v>1387</v>
      </c>
      <c r="F561" s="51" t="s">
        <v>33</v>
      </c>
      <c r="G561" s="5">
        <v>1</v>
      </c>
      <c r="H561" s="52">
        <f>O561*(1-'Orç-Resumo'!$G$10)</f>
        <v>273.44000000000005</v>
      </c>
      <c r="I561" s="53">
        <f>P561*(1-'Orç-Resumo'!$G$10)</f>
        <v>29.305</v>
      </c>
      <c r="J561" s="54">
        <f t="shared" si="24"/>
        <v>273.44000000000005</v>
      </c>
      <c r="K561" s="55">
        <f t="shared" si="25"/>
        <v>29.305</v>
      </c>
      <c r="L561" s="56">
        <f t="shared" si="26"/>
        <v>302.74500000000006</v>
      </c>
      <c r="M561" s="56">
        <v>0</v>
      </c>
      <c r="N561" s="173"/>
      <c r="O561" s="56">
        <v>273.44000000000005</v>
      </c>
      <c r="P561" s="184">
        <v>29.305</v>
      </c>
    </row>
    <row r="562" spans="2:16" ht="42">
      <c r="B562" s="5" t="s">
        <v>1388</v>
      </c>
      <c r="C562" s="51" t="s">
        <v>26</v>
      </c>
      <c r="D562" s="51" t="s">
        <v>1389</v>
      </c>
      <c r="E562" s="6" t="s">
        <v>1390</v>
      </c>
      <c r="F562" s="51" t="s">
        <v>33</v>
      </c>
      <c r="G562" s="5">
        <v>1</v>
      </c>
      <c r="H562" s="52">
        <f>O562*(1-'Orç-Resumo'!$G$10)</f>
        <v>284.90800000000002</v>
      </c>
      <c r="I562" s="53">
        <f>P562*(1-'Orç-Resumo'!$G$10)</f>
        <v>20.513500000000001</v>
      </c>
      <c r="J562" s="54">
        <f t="shared" si="24"/>
        <v>284.90800000000002</v>
      </c>
      <c r="K562" s="55">
        <f t="shared" si="25"/>
        <v>20.513500000000001</v>
      </c>
      <c r="L562" s="56">
        <f t="shared" si="26"/>
        <v>305.42150000000004</v>
      </c>
      <c r="M562" s="56">
        <v>0</v>
      </c>
      <c r="N562" s="173"/>
      <c r="O562" s="56">
        <v>284.90800000000002</v>
      </c>
      <c r="P562" s="184">
        <v>20.513500000000001</v>
      </c>
    </row>
    <row r="563" spans="2:16">
      <c r="B563" s="5" t="s">
        <v>1391</v>
      </c>
      <c r="C563" s="51" t="s">
        <v>26</v>
      </c>
      <c r="D563" s="51" t="s">
        <v>1392</v>
      </c>
      <c r="E563" s="6" t="s">
        <v>1393</v>
      </c>
      <c r="F563" s="51" t="s">
        <v>33</v>
      </c>
      <c r="G563" s="5">
        <v>1</v>
      </c>
      <c r="H563" s="52">
        <f>O563*(1-'Orç-Resumo'!$G$10)</f>
        <v>121.43799999999999</v>
      </c>
      <c r="I563" s="53">
        <f>P563*(1-'Orç-Resumo'!$G$10)</f>
        <v>20.513500000000001</v>
      </c>
      <c r="J563" s="54">
        <f t="shared" si="24"/>
        <v>121.43799999999999</v>
      </c>
      <c r="K563" s="55">
        <f t="shared" si="25"/>
        <v>20.513500000000001</v>
      </c>
      <c r="L563" s="56">
        <f t="shared" si="26"/>
        <v>141.95149999999998</v>
      </c>
      <c r="M563" s="56">
        <v>0</v>
      </c>
      <c r="N563" s="173"/>
      <c r="O563" s="56">
        <v>121.43799999999999</v>
      </c>
      <c r="P563" s="184">
        <v>20.513500000000001</v>
      </c>
    </row>
    <row r="564" spans="2:16">
      <c r="B564" s="5" t="s">
        <v>1394</v>
      </c>
      <c r="C564" s="51" t="s">
        <v>26</v>
      </c>
      <c r="D564" s="51" t="s">
        <v>1395</v>
      </c>
      <c r="E564" s="6" t="s">
        <v>1396</v>
      </c>
      <c r="F564" s="51" t="s">
        <v>33</v>
      </c>
      <c r="G564" s="5">
        <v>1</v>
      </c>
      <c r="H564" s="52">
        <f>O564*(1-'Orç-Resumo'!$G$10)</f>
        <v>129.52960000000002</v>
      </c>
      <c r="I564" s="53">
        <f>P564*(1-'Orç-Resumo'!$G$10)</f>
        <v>53.921200000000006</v>
      </c>
      <c r="J564" s="54">
        <f t="shared" si="24"/>
        <v>129.52960000000002</v>
      </c>
      <c r="K564" s="55">
        <f t="shared" si="25"/>
        <v>53.921200000000006</v>
      </c>
      <c r="L564" s="56">
        <f t="shared" si="26"/>
        <v>183.45080000000002</v>
      </c>
      <c r="M564" s="56">
        <v>0</v>
      </c>
      <c r="N564" s="173"/>
      <c r="O564" s="56">
        <v>129.52960000000002</v>
      </c>
      <c r="P564" s="184">
        <v>53.921200000000006</v>
      </c>
    </row>
    <row r="565" spans="2:16" ht="28">
      <c r="B565" s="5" t="s">
        <v>1397</v>
      </c>
      <c r="C565" s="51" t="s">
        <v>26</v>
      </c>
      <c r="D565" s="51" t="s">
        <v>1398</v>
      </c>
      <c r="E565" s="6" t="s">
        <v>1399</v>
      </c>
      <c r="F565" s="51" t="s">
        <v>33</v>
      </c>
      <c r="G565" s="5">
        <v>1</v>
      </c>
      <c r="H565" s="52">
        <f>O565*(1-'Orç-Resumo'!$G$10)</f>
        <v>64.064000000000007</v>
      </c>
      <c r="I565" s="53">
        <f>P565*(1-'Orç-Resumo'!$G$10)</f>
        <v>17.582999999999998</v>
      </c>
      <c r="J565" s="54">
        <f t="shared" si="24"/>
        <v>64.064000000000007</v>
      </c>
      <c r="K565" s="55">
        <f t="shared" si="25"/>
        <v>17.582999999999998</v>
      </c>
      <c r="L565" s="56">
        <f t="shared" si="26"/>
        <v>81.647000000000006</v>
      </c>
      <c r="M565" s="56">
        <v>0</v>
      </c>
      <c r="N565" s="173"/>
      <c r="O565" s="56">
        <v>64.064000000000007</v>
      </c>
      <c r="P565" s="184">
        <v>17.582999999999998</v>
      </c>
    </row>
    <row r="566" spans="2:16" ht="56">
      <c r="B566" s="5" t="s">
        <v>1400</v>
      </c>
      <c r="C566" s="51" t="s">
        <v>48</v>
      </c>
      <c r="D566" s="51">
        <v>91926</v>
      </c>
      <c r="E566" s="6" t="s">
        <v>1155</v>
      </c>
      <c r="F566" s="51" t="s">
        <v>107</v>
      </c>
      <c r="G566" s="5">
        <v>1000</v>
      </c>
      <c r="H566" s="52">
        <f>O566*(1-'Orç-Resumo'!$G$10)</f>
        <v>3.24</v>
      </c>
      <c r="I566" s="53">
        <f>P566*(1-'Orç-Resumo'!$G$10)</f>
        <v>1.7</v>
      </c>
      <c r="J566" s="54">
        <f t="shared" si="24"/>
        <v>3240</v>
      </c>
      <c r="K566" s="55">
        <f t="shared" si="25"/>
        <v>1700</v>
      </c>
      <c r="L566" s="56">
        <f t="shared" si="26"/>
        <v>4940</v>
      </c>
      <c r="M566" s="56">
        <v>0</v>
      </c>
      <c r="N566" s="173"/>
      <c r="O566" s="56">
        <v>3.24</v>
      </c>
      <c r="P566" s="184" t="s">
        <v>3066</v>
      </c>
    </row>
    <row r="567" spans="2:16" ht="56">
      <c r="B567" s="5" t="s">
        <v>1401</v>
      </c>
      <c r="C567" s="51" t="s">
        <v>48</v>
      </c>
      <c r="D567" s="51">
        <v>91928</v>
      </c>
      <c r="E567" s="6" t="s">
        <v>1158</v>
      </c>
      <c r="F567" s="51" t="s">
        <v>107</v>
      </c>
      <c r="G567" s="5">
        <v>50</v>
      </c>
      <c r="H567" s="52">
        <f>O567*(1-'Orç-Resumo'!$G$10)</f>
        <v>5.1899999999999995</v>
      </c>
      <c r="I567" s="53">
        <f>P567*(1-'Orç-Resumo'!$G$10)</f>
        <v>2.2799999999999998</v>
      </c>
      <c r="J567" s="54">
        <f t="shared" si="24"/>
        <v>259.5</v>
      </c>
      <c r="K567" s="55">
        <f t="shared" si="25"/>
        <v>113.99999999999999</v>
      </c>
      <c r="L567" s="56">
        <f t="shared" si="26"/>
        <v>373.5</v>
      </c>
      <c r="M567" s="56">
        <v>0</v>
      </c>
      <c r="N567" s="173"/>
      <c r="O567" s="56">
        <v>5.1899999999999995</v>
      </c>
      <c r="P567" s="184" t="s">
        <v>3701</v>
      </c>
    </row>
    <row r="568" spans="2:16" ht="56">
      <c r="B568" s="5" t="s">
        <v>1402</v>
      </c>
      <c r="C568" s="51" t="s">
        <v>26</v>
      </c>
      <c r="D568" s="51" t="s">
        <v>1107</v>
      </c>
      <c r="E568" s="6" t="s">
        <v>1108</v>
      </c>
      <c r="F568" s="51" t="s">
        <v>1102</v>
      </c>
      <c r="G568" s="5">
        <v>50</v>
      </c>
      <c r="H568" s="52">
        <f>O568*(1-'Orç-Resumo'!$G$10)</f>
        <v>35.723333333333336</v>
      </c>
      <c r="I568" s="53">
        <f>P568*(1-'Orç-Resumo'!$G$10)</f>
        <v>29.305</v>
      </c>
      <c r="J568" s="54">
        <f t="shared" si="24"/>
        <v>1786.1666666666667</v>
      </c>
      <c r="K568" s="55">
        <f t="shared" si="25"/>
        <v>1465.25</v>
      </c>
      <c r="L568" s="56">
        <f t="shared" si="26"/>
        <v>3251.416666666667</v>
      </c>
      <c r="M568" s="56">
        <v>0</v>
      </c>
      <c r="N568" s="173"/>
      <c r="O568" s="56">
        <v>35.723333333333336</v>
      </c>
      <c r="P568" s="184">
        <v>29.305</v>
      </c>
    </row>
    <row r="569" spans="2:16" ht="56">
      <c r="B569" s="5" t="s">
        <v>1403</v>
      </c>
      <c r="C569" s="51" t="s">
        <v>48</v>
      </c>
      <c r="D569" s="51">
        <v>91867</v>
      </c>
      <c r="E569" s="6" t="s">
        <v>1404</v>
      </c>
      <c r="F569" s="51" t="s">
        <v>107</v>
      </c>
      <c r="G569" s="5">
        <v>50</v>
      </c>
      <c r="H569" s="52">
        <f>O569*(1-'Orç-Resumo'!$G$10)</f>
        <v>6.2200000000000006</v>
      </c>
      <c r="I569" s="53">
        <f>P569*(1-'Orç-Resumo'!$G$10)</f>
        <v>5.52</v>
      </c>
      <c r="J569" s="54">
        <f t="shared" si="24"/>
        <v>311.00000000000006</v>
      </c>
      <c r="K569" s="55">
        <f t="shared" si="25"/>
        <v>276</v>
      </c>
      <c r="L569" s="56">
        <f t="shared" si="26"/>
        <v>587</v>
      </c>
      <c r="M569" s="56">
        <v>0</v>
      </c>
      <c r="N569" s="173"/>
      <c r="O569" s="56">
        <v>6.2200000000000006</v>
      </c>
      <c r="P569" s="184" t="s">
        <v>2931</v>
      </c>
    </row>
    <row r="570" spans="2:16" ht="70">
      <c r="B570" s="5" t="s">
        <v>1405</v>
      </c>
      <c r="C570" s="51" t="s">
        <v>48</v>
      </c>
      <c r="D570" s="51">
        <v>91864</v>
      </c>
      <c r="E570" s="6" t="s">
        <v>3866</v>
      </c>
      <c r="F570" s="51" t="s">
        <v>107</v>
      </c>
      <c r="G570" s="5">
        <v>5</v>
      </c>
      <c r="H570" s="52">
        <f>O570*(1-'Orç-Resumo'!$G$10)</f>
        <v>9.57</v>
      </c>
      <c r="I570" s="53">
        <f>P570*(1-'Orç-Resumo'!$G$10)</f>
        <v>8.16</v>
      </c>
      <c r="J570" s="54">
        <f t="shared" si="24"/>
        <v>47.85</v>
      </c>
      <c r="K570" s="55">
        <f t="shared" si="25"/>
        <v>40.799999999999997</v>
      </c>
      <c r="L570" s="56">
        <f t="shared" si="26"/>
        <v>88.65</v>
      </c>
      <c r="M570" s="56">
        <v>0</v>
      </c>
      <c r="N570" s="173"/>
      <c r="O570" s="56">
        <v>9.57</v>
      </c>
      <c r="P570" s="184" t="s">
        <v>3700</v>
      </c>
    </row>
    <row r="571" spans="2:16" ht="42">
      <c r="B571" s="5" t="s">
        <v>1406</v>
      </c>
      <c r="C571" s="51" t="s">
        <v>99</v>
      </c>
      <c r="D571" s="51" t="s">
        <v>1305</v>
      </c>
      <c r="E571" s="6" t="s">
        <v>1306</v>
      </c>
      <c r="F571" s="51" t="s">
        <v>333</v>
      </c>
      <c r="G571" s="5">
        <v>5</v>
      </c>
      <c r="H571" s="52">
        <f>O571*(1-'Orç-Resumo'!$G$10)</f>
        <v>19.32</v>
      </c>
      <c r="I571" s="53">
        <f>P571*(1-'Orç-Resumo'!$G$10)</f>
        <v>15.35</v>
      </c>
      <c r="J571" s="54">
        <f t="shared" si="24"/>
        <v>96.6</v>
      </c>
      <c r="K571" s="55">
        <f t="shared" si="25"/>
        <v>76.75</v>
      </c>
      <c r="L571" s="56">
        <f t="shared" si="26"/>
        <v>173.35</v>
      </c>
      <c r="M571" s="56">
        <v>0</v>
      </c>
      <c r="N571" s="173"/>
      <c r="O571" s="56">
        <v>19.32</v>
      </c>
      <c r="P571" s="184">
        <v>15.35</v>
      </c>
    </row>
    <row r="572" spans="2:16" ht="42">
      <c r="B572" s="5" t="s">
        <v>1407</v>
      </c>
      <c r="C572" s="51" t="s">
        <v>48</v>
      </c>
      <c r="D572" s="51">
        <v>91941</v>
      </c>
      <c r="E572" s="6" t="s">
        <v>1408</v>
      </c>
      <c r="F572" s="51" t="s">
        <v>173</v>
      </c>
      <c r="G572" s="5">
        <v>5</v>
      </c>
      <c r="H572" s="52">
        <f>O572*(1-'Orç-Resumo'!$G$10)</f>
        <v>5.0299999999999994</v>
      </c>
      <c r="I572" s="53">
        <f>P572*(1-'Orç-Resumo'!$G$10)</f>
        <v>9.83</v>
      </c>
      <c r="J572" s="54">
        <f t="shared" si="24"/>
        <v>25.15</v>
      </c>
      <c r="K572" s="55">
        <f t="shared" si="25"/>
        <v>49.15</v>
      </c>
      <c r="L572" s="56">
        <f t="shared" si="26"/>
        <v>74.3</v>
      </c>
      <c r="M572" s="56">
        <v>0</v>
      </c>
      <c r="N572" s="173"/>
      <c r="O572" s="56">
        <v>5.0299999999999994</v>
      </c>
      <c r="P572" s="184" t="s">
        <v>3712</v>
      </c>
    </row>
    <row r="573" spans="2:16" ht="56">
      <c r="B573" s="5" t="s">
        <v>1409</v>
      </c>
      <c r="C573" s="51" t="s">
        <v>48</v>
      </c>
      <c r="D573" s="51">
        <v>95778</v>
      </c>
      <c r="E573" s="6" t="s">
        <v>1410</v>
      </c>
      <c r="F573" s="51" t="s">
        <v>173</v>
      </c>
      <c r="G573" s="5">
        <v>5</v>
      </c>
      <c r="H573" s="52">
        <f>O573*(1-'Orç-Resumo'!$G$10)</f>
        <v>19.519999999999996</v>
      </c>
      <c r="I573" s="53">
        <f>P573*(1-'Orç-Resumo'!$G$10)</f>
        <v>15.99</v>
      </c>
      <c r="J573" s="54">
        <f t="shared" si="24"/>
        <v>97.59999999999998</v>
      </c>
      <c r="K573" s="55">
        <f t="shared" si="25"/>
        <v>79.95</v>
      </c>
      <c r="L573" s="56">
        <f t="shared" si="26"/>
        <v>177.54999999999998</v>
      </c>
      <c r="M573" s="56">
        <v>0</v>
      </c>
      <c r="N573" s="173"/>
      <c r="O573" s="56">
        <v>19.519999999999996</v>
      </c>
      <c r="P573" s="184" t="s">
        <v>3397</v>
      </c>
    </row>
    <row r="574" spans="2:16" ht="28">
      <c r="B574" s="5" t="s">
        <v>1411</v>
      </c>
      <c r="C574" s="51" t="s">
        <v>26</v>
      </c>
      <c r="D574" s="51" t="s">
        <v>1412</v>
      </c>
      <c r="E574" s="6" t="s">
        <v>1413</v>
      </c>
      <c r="F574" s="51" t="s">
        <v>107</v>
      </c>
      <c r="G574" s="5">
        <v>10</v>
      </c>
      <c r="H574" s="52">
        <f>O574*(1-'Orç-Resumo'!$G$10)</f>
        <v>11.405200000000001</v>
      </c>
      <c r="I574" s="53">
        <f>P574*(1-'Orç-Resumo'!$G$10)</f>
        <v>2.3444000000000003</v>
      </c>
      <c r="J574" s="54">
        <f t="shared" si="24"/>
        <v>114.05200000000001</v>
      </c>
      <c r="K574" s="55">
        <f t="shared" si="25"/>
        <v>23.444000000000003</v>
      </c>
      <c r="L574" s="56">
        <f t="shared" si="26"/>
        <v>137.49600000000001</v>
      </c>
      <c r="M574" s="56">
        <v>0</v>
      </c>
      <c r="N574" s="173"/>
      <c r="O574" s="56">
        <v>11.405200000000001</v>
      </c>
      <c r="P574" s="184">
        <v>2.3444000000000003</v>
      </c>
    </row>
    <row r="575" spans="2:16" ht="42">
      <c r="B575" s="5" t="s">
        <v>1414</v>
      </c>
      <c r="C575" s="51" t="s">
        <v>48</v>
      </c>
      <c r="D575" s="51">
        <v>91944</v>
      </c>
      <c r="E575" s="6" t="s">
        <v>1212</v>
      </c>
      <c r="F575" s="51" t="s">
        <v>173</v>
      </c>
      <c r="G575" s="5">
        <v>10</v>
      </c>
      <c r="H575" s="52">
        <f>O575*(1-'Orç-Resumo'!$G$10)</f>
        <v>7.17</v>
      </c>
      <c r="I575" s="53">
        <f>P575*(1-'Orç-Resumo'!$G$10)</f>
        <v>10.15</v>
      </c>
      <c r="J575" s="54">
        <f t="shared" si="24"/>
        <v>71.7</v>
      </c>
      <c r="K575" s="55">
        <f t="shared" si="25"/>
        <v>101.5</v>
      </c>
      <c r="L575" s="56">
        <f t="shared" si="26"/>
        <v>173.2</v>
      </c>
      <c r="M575" s="56">
        <v>0</v>
      </c>
      <c r="N575" s="173"/>
      <c r="O575" s="56">
        <v>7.17</v>
      </c>
      <c r="P575" s="184" t="s">
        <v>3707</v>
      </c>
    </row>
    <row r="576" spans="2:16" ht="42">
      <c r="B576" s="5" t="s">
        <v>1415</v>
      </c>
      <c r="C576" s="51" t="s">
        <v>48</v>
      </c>
      <c r="D576" s="51">
        <v>92000</v>
      </c>
      <c r="E576" s="6" t="s">
        <v>1167</v>
      </c>
      <c r="F576" s="51" t="s">
        <v>173</v>
      </c>
      <c r="G576" s="5">
        <v>20</v>
      </c>
      <c r="H576" s="52">
        <f>O576*(1-'Orç-Resumo'!$G$10)</f>
        <v>19.09</v>
      </c>
      <c r="I576" s="53">
        <f>P576*(1-'Orç-Resumo'!$G$10)</f>
        <v>21.73</v>
      </c>
      <c r="J576" s="54">
        <f t="shared" si="24"/>
        <v>381.8</v>
      </c>
      <c r="K576" s="55">
        <f t="shared" si="25"/>
        <v>434.6</v>
      </c>
      <c r="L576" s="56">
        <f t="shared" si="26"/>
        <v>816.40000000000009</v>
      </c>
      <c r="M576" s="56">
        <v>0</v>
      </c>
      <c r="N576" s="173"/>
      <c r="O576" s="56">
        <v>19.09</v>
      </c>
      <c r="P576" s="184" t="s">
        <v>2290</v>
      </c>
    </row>
    <row r="577" spans="2:16" ht="28">
      <c r="B577" s="5" t="s">
        <v>1416</v>
      </c>
      <c r="C577" s="51" t="s">
        <v>99</v>
      </c>
      <c r="D577" s="51" t="s">
        <v>1417</v>
      </c>
      <c r="E577" s="6" t="s">
        <v>1418</v>
      </c>
      <c r="F577" s="51" t="s">
        <v>333</v>
      </c>
      <c r="G577" s="5">
        <v>10</v>
      </c>
      <c r="H577" s="52">
        <f>O577*(1-'Orç-Resumo'!$G$10)</f>
        <v>41.26</v>
      </c>
      <c r="I577" s="53">
        <f>P577*(1-'Orç-Resumo'!$G$10)</f>
        <v>5.52</v>
      </c>
      <c r="J577" s="54">
        <f t="shared" si="24"/>
        <v>412.59999999999997</v>
      </c>
      <c r="K577" s="55">
        <f t="shared" si="25"/>
        <v>55.199999999999996</v>
      </c>
      <c r="L577" s="56">
        <f t="shared" si="26"/>
        <v>467.79999999999995</v>
      </c>
      <c r="M577" s="56">
        <v>0</v>
      </c>
      <c r="N577" s="173"/>
      <c r="O577" s="56">
        <v>41.26</v>
      </c>
      <c r="P577" s="184">
        <v>5.52</v>
      </c>
    </row>
    <row r="578" spans="2:16" ht="28">
      <c r="B578" s="5" t="s">
        <v>1419</v>
      </c>
      <c r="C578" s="51" t="s">
        <v>21</v>
      </c>
      <c r="D578" s="51" t="s">
        <v>21</v>
      </c>
      <c r="E578" s="6" t="s">
        <v>1420</v>
      </c>
      <c r="F578" s="51" t="s">
        <v>23</v>
      </c>
      <c r="G578" s="5"/>
      <c r="H578" s="52"/>
      <c r="I578" s="53"/>
      <c r="J578" s="54"/>
      <c r="K578" s="55"/>
      <c r="L578" s="56"/>
      <c r="M578" s="56"/>
      <c r="N578" s="173"/>
      <c r="O578" s="56" t="s">
        <v>24</v>
      </c>
      <c r="P578" s="184" t="s">
        <v>24</v>
      </c>
    </row>
    <row r="579" spans="2:16" ht="56">
      <c r="B579" s="5" t="s">
        <v>1421</v>
      </c>
      <c r="C579" s="51" t="s">
        <v>26</v>
      </c>
      <c r="D579" s="51" t="s">
        <v>1422</v>
      </c>
      <c r="E579" s="6" t="s">
        <v>1423</v>
      </c>
      <c r="F579" s="51" t="s">
        <v>33</v>
      </c>
      <c r="G579" s="5">
        <v>1</v>
      </c>
      <c r="H579" s="52">
        <f>O579*(1-'Orç-Resumo'!$G$10)</f>
        <v>170.90799999999999</v>
      </c>
      <c r="I579" s="53">
        <f>P579*(1-'Orç-Resumo'!$G$10)</f>
        <v>386.82600000000002</v>
      </c>
      <c r="J579" s="54">
        <f t="shared" si="24"/>
        <v>170.90799999999999</v>
      </c>
      <c r="K579" s="55">
        <f t="shared" si="25"/>
        <v>386.82600000000002</v>
      </c>
      <c r="L579" s="56">
        <f t="shared" si="26"/>
        <v>557.73400000000004</v>
      </c>
      <c r="M579" s="56">
        <v>0</v>
      </c>
      <c r="N579" s="173"/>
      <c r="O579" s="56">
        <v>170.90799999999999</v>
      </c>
      <c r="P579" s="184">
        <v>386.82600000000002</v>
      </c>
    </row>
    <row r="580" spans="2:16" ht="28">
      <c r="B580" s="5" t="s">
        <v>1424</v>
      </c>
      <c r="C580" s="51" t="s">
        <v>26</v>
      </c>
      <c r="D580" s="51" t="s">
        <v>1425</v>
      </c>
      <c r="E580" s="6" t="s">
        <v>1426</v>
      </c>
      <c r="F580" s="51" t="s">
        <v>33</v>
      </c>
      <c r="G580" s="5">
        <v>1</v>
      </c>
      <c r="H580" s="52">
        <f>O580*(1-'Orç-Resumo'!$G$10)</f>
        <v>16.88</v>
      </c>
      <c r="I580" s="53">
        <f>P580*(1-'Orç-Resumo'!$G$10)</f>
        <v>58.61</v>
      </c>
      <c r="J580" s="54">
        <f t="shared" si="24"/>
        <v>16.88</v>
      </c>
      <c r="K580" s="55">
        <f t="shared" si="25"/>
        <v>58.61</v>
      </c>
      <c r="L580" s="56">
        <f t="shared" si="26"/>
        <v>75.489999999999995</v>
      </c>
      <c r="M580" s="56">
        <v>0</v>
      </c>
      <c r="N580" s="173"/>
      <c r="O580" s="56">
        <v>16.88</v>
      </c>
      <c r="P580" s="184">
        <v>58.61</v>
      </c>
    </row>
    <row r="581" spans="2:16">
      <c r="B581" s="5" t="s">
        <v>1427</v>
      </c>
      <c r="C581" s="51" t="s">
        <v>26</v>
      </c>
      <c r="D581" s="51" t="s">
        <v>1428</v>
      </c>
      <c r="E581" s="6" t="s">
        <v>1429</v>
      </c>
      <c r="F581" s="51" t="s">
        <v>33</v>
      </c>
      <c r="G581" s="5">
        <v>1</v>
      </c>
      <c r="H581" s="52">
        <f>O581*(1-'Orç-Resumo'!$G$10)</f>
        <v>135.04</v>
      </c>
      <c r="I581" s="53">
        <f>P581*(1-'Orç-Resumo'!$G$10)</f>
        <v>468.88</v>
      </c>
      <c r="J581" s="54">
        <f t="shared" si="24"/>
        <v>135.04</v>
      </c>
      <c r="K581" s="55">
        <f t="shared" si="25"/>
        <v>468.88</v>
      </c>
      <c r="L581" s="56">
        <f t="shared" si="26"/>
        <v>603.91999999999996</v>
      </c>
      <c r="M581" s="56">
        <v>0</v>
      </c>
      <c r="N581" s="173"/>
      <c r="O581" s="56">
        <v>135.04</v>
      </c>
      <c r="P581" s="184">
        <v>468.88</v>
      </c>
    </row>
    <row r="582" spans="2:16" ht="28">
      <c r="B582" s="5" t="s">
        <v>1430</v>
      </c>
      <c r="C582" s="51" t="s">
        <v>26</v>
      </c>
      <c r="D582" s="51" t="s">
        <v>1431</v>
      </c>
      <c r="E582" s="6" t="s">
        <v>1432</v>
      </c>
      <c r="F582" s="51" t="s">
        <v>33</v>
      </c>
      <c r="G582" s="5">
        <v>1</v>
      </c>
      <c r="H582" s="52">
        <f>O582*(1-'Orç-Resumo'!$G$10)</f>
        <v>201.68</v>
      </c>
      <c r="I582" s="53">
        <f>P582*(1-'Orç-Resumo'!$G$10)</f>
        <v>781.6</v>
      </c>
      <c r="J582" s="54">
        <f t="shared" si="24"/>
        <v>201.68</v>
      </c>
      <c r="K582" s="55">
        <f t="shared" si="25"/>
        <v>781.6</v>
      </c>
      <c r="L582" s="56">
        <f t="shared" si="26"/>
        <v>983.28</v>
      </c>
      <c r="M582" s="56">
        <v>0</v>
      </c>
      <c r="N582" s="173"/>
      <c r="O582" s="56">
        <v>201.68</v>
      </c>
      <c r="P582" s="184">
        <v>781.6</v>
      </c>
    </row>
    <row r="583" spans="2:16">
      <c r="B583" s="5" t="s">
        <v>1433</v>
      </c>
      <c r="C583" s="51" t="s">
        <v>26</v>
      </c>
      <c r="D583" s="51" t="s">
        <v>1434</v>
      </c>
      <c r="E583" s="6" t="s">
        <v>1435</v>
      </c>
      <c r="F583" s="51" t="s">
        <v>33</v>
      </c>
      <c r="G583" s="5">
        <v>1</v>
      </c>
      <c r="H583" s="52">
        <f>O583*(1-'Orç-Resumo'!$G$10)</f>
        <v>33.76</v>
      </c>
      <c r="I583" s="53">
        <f>P583*(1-'Orç-Resumo'!$G$10)</f>
        <v>117.22</v>
      </c>
      <c r="J583" s="54">
        <f t="shared" si="24"/>
        <v>33.76</v>
      </c>
      <c r="K583" s="55">
        <f t="shared" si="25"/>
        <v>117.22</v>
      </c>
      <c r="L583" s="56">
        <f t="shared" si="26"/>
        <v>150.97999999999999</v>
      </c>
      <c r="M583" s="56">
        <v>0</v>
      </c>
      <c r="N583" s="173"/>
      <c r="O583" s="56">
        <v>33.76</v>
      </c>
      <c r="P583" s="184">
        <v>117.22</v>
      </c>
    </row>
    <row r="584" spans="2:16" ht="56">
      <c r="B584" s="5" t="s">
        <v>1436</v>
      </c>
      <c r="C584" s="51" t="s">
        <v>26</v>
      </c>
      <c r="D584" s="51" t="s">
        <v>1437</v>
      </c>
      <c r="E584" s="6" t="s">
        <v>1438</v>
      </c>
      <c r="F584" s="51" t="s">
        <v>33</v>
      </c>
      <c r="G584" s="5">
        <v>1</v>
      </c>
      <c r="H584" s="52">
        <f>O584*(1-'Orç-Resumo'!$G$10)</f>
        <v>143.47999999999999</v>
      </c>
      <c r="I584" s="53">
        <f>P584*(1-'Orç-Resumo'!$G$10)</f>
        <v>498.185</v>
      </c>
      <c r="J584" s="54">
        <f t="shared" si="24"/>
        <v>143.47999999999999</v>
      </c>
      <c r="K584" s="55">
        <f t="shared" si="25"/>
        <v>498.185</v>
      </c>
      <c r="L584" s="56">
        <f t="shared" si="26"/>
        <v>641.66499999999996</v>
      </c>
      <c r="M584" s="56">
        <v>0</v>
      </c>
      <c r="N584" s="173"/>
      <c r="O584" s="56">
        <v>143.47999999999999</v>
      </c>
      <c r="P584" s="184">
        <v>498.185</v>
      </c>
    </row>
    <row r="585" spans="2:16" ht="56">
      <c r="B585" s="5" t="s">
        <v>1439</v>
      </c>
      <c r="C585" s="51" t="s">
        <v>26</v>
      </c>
      <c r="D585" s="51" t="s">
        <v>1440</v>
      </c>
      <c r="E585" s="6" t="s">
        <v>1441</v>
      </c>
      <c r="F585" s="51" t="s">
        <v>33</v>
      </c>
      <c r="G585" s="5">
        <v>1</v>
      </c>
      <c r="H585" s="52">
        <f>O585*(1-'Orç-Resumo'!$G$10)</f>
        <v>1815.5300000000002</v>
      </c>
      <c r="I585" s="53">
        <f>P585*(1-'Orç-Resumo'!$G$10)</f>
        <v>6974.4699999999993</v>
      </c>
      <c r="J585" s="54">
        <f t="shared" si="24"/>
        <v>1815.5300000000002</v>
      </c>
      <c r="K585" s="55">
        <f t="shared" si="25"/>
        <v>6974.4699999999993</v>
      </c>
      <c r="L585" s="56">
        <f t="shared" si="26"/>
        <v>8790</v>
      </c>
      <c r="M585" s="56">
        <v>0</v>
      </c>
      <c r="N585" s="173"/>
      <c r="O585" s="56">
        <v>1815.5300000000002</v>
      </c>
      <c r="P585" s="184">
        <v>6974.4699999999993</v>
      </c>
    </row>
    <row r="586" spans="2:16" ht="70">
      <c r="B586" s="5" t="s">
        <v>1442</v>
      </c>
      <c r="C586" s="51" t="s">
        <v>26</v>
      </c>
      <c r="D586" s="51" t="s">
        <v>1443</v>
      </c>
      <c r="E586" s="6" t="s">
        <v>1444</v>
      </c>
      <c r="F586" s="51" t="s">
        <v>33</v>
      </c>
      <c r="G586" s="5">
        <v>1</v>
      </c>
      <c r="H586" s="52">
        <f>O586*(1-'Orç-Resumo'!$G$10)</f>
        <v>1812.2433333333333</v>
      </c>
      <c r="I586" s="53">
        <f>P586*(1-'Orç-Resumo'!$G$10)</f>
        <v>1307.7349999999999</v>
      </c>
      <c r="J586" s="54">
        <f t="shared" si="24"/>
        <v>1812.2433333333333</v>
      </c>
      <c r="K586" s="55">
        <f t="shared" si="25"/>
        <v>1307.7349999999999</v>
      </c>
      <c r="L586" s="56">
        <f t="shared" si="26"/>
        <v>3119.9783333333335</v>
      </c>
      <c r="M586" s="56">
        <v>0</v>
      </c>
      <c r="N586" s="173"/>
      <c r="O586" s="56">
        <v>1812.2433333333333</v>
      </c>
      <c r="P586" s="184">
        <v>1307.7349999999999</v>
      </c>
    </row>
    <row r="587" spans="2:16" ht="28">
      <c r="B587" s="5" t="s">
        <v>1445</v>
      </c>
      <c r="C587" s="51" t="s">
        <v>26</v>
      </c>
      <c r="D587" s="51" t="s">
        <v>1446</v>
      </c>
      <c r="E587" s="6" t="s">
        <v>1447</v>
      </c>
      <c r="F587" s="51" t="s">
        <v>33</v>
      </c>
      <c r="G587" s="5">
        <v>16</v>
      </c>
      <c r="H587" s="52">
        <f>O587*(1-'Orç-Resumo'!$G$10)</f>
        <v>164.12</v>
      </c>
      <c r="I587" s="53">
        <f>P587*(1-'Orç-Resumo'!$G$10)</f>
        <v>20.329999999999998</v>
      </c>
      <c r="J587" s="54">
        <f t="shared" si="24"/>
        <v>2625.92</v>
      </c>
      <c r="K587" s="55">
        <f t="shared" si="25"/>
        <v>325.27999999999997</v>
      </c>
      <c r="L587" s="56">
        <f t="shared" si="26"/>
        <v>2951.2</v>
      </c>
      <c r="M587" s="56">
        <v>0</v>
      </c>
      <c r="N587" s="173"/>
      <c r="O587" s="56">
        <v>164.12</v>
      </c>
      <c r="P587" s="184">
        <v>20.329999999999998</v>
      </c>
    </row>
    <row r="588" spans="2:16" ht="28">
      <c r="B588" s="5" t="s">
        <v>1448</v>
      </c>
      <c r="C588" s="51" t="s">
        <v>26</v>
      </c>
      <c r="D588" s="51" t="s">
        <v>1449</v>
      </c>
      <c r="E588" s="6" t="s">
        <v>1450</v>
      </c>
      <c r="F588" s="51" t="s">
        <v>33</v>
      </c>
      <c r="G588" s="5">
        <v>16</v>
      </c>
      <c r="H588" s="52">
        <f>O588*(1-'Orç-Resumo'!$G$10)</f>
        <v>179.72</v>
      </c>
      <c r="I588" s="53">
        <f>P588*(1-'Orç-Resumo'!$G$10)</f>
        <v>20.329999999999998</v>
      </c>
      <c r="J588" s="54">
        <f t="shared" si="24"/>
        <v>2875.52</v>
      </c>
      <c r="K588" s="55">
        <f t="shared" si="25"/>
        <v>325.27999999999997</v>
      </c>
      <c r="L588" s="56">
        <f t="shared" si="26"/>
        <v>3200.8</v>
      </c>
      <c r="M588" s="56">
        <v>0</v>
      </c>
      <c r="N588" s="173"/>
      <c r="O588" s="56">
        <v>179.72</v>
      </c>
      <c r="P588" s="184">
        <v>20.329999999999998</v>
      </c>
    </row>
    <row r="589" spans="2:16" ht="28">
      <c r="B589" s="5" t="s">
        <v>1451</v>
      </c>
      <c r="C589" s="51" t="s">
        <v>26</v>
      </c>
      <c r="D589" s="51" t="s">
        <v>1452</v>
      </c>
      <c r="E589" s="6" t="s">
        <v>1453</v>
      </c>
      <c r="F589" s="51" t="s">
        <v>33</v>
      </c>
      <c r="G589" s="5">
        <v>16</v>
      </c>
      <c r="H589" s="52">
        <f>O589*(1-'Orç-Resumo'!$G$10)</f>
        <v>333.22</v>
      </c>
      <c r="I589" s="53">
        <f>P589*(1-'Orç-Resumo'!$G$10)</f>
        <v>20.329999999999998</v>
      </c>
      <c r="J589" s="54">
        <f t="shared" si="24"/>
        <v>5331.52</v>
      </c>
      <c r="K589" s="55">
        <f t="shared" si="25"/>
        <v>325.27999999999997</v>
      </c>
      <c r="L589" s="56">
        <f t="shared" si="26"/>
        <v>5656.8</v>
      </c>
      <c r="M589" s="56">
        <v>0</v>
      </c>
      <c r="N589" s="173"/>
      <c r="O589" s="56">
        <v>333.22</v>
      </c>
      <c r="P589" s="184">
        <v>20.329999999999998</v>
      </c>
    </row>
    <row r="590" spans="2:16" ht="56">
      <c r="B590" s="5" t="s">
        <v>1454</v>
      </c>
      <c r="C590" s="51" t="s">
        <v>26</v>
      </c>
      <c r="D590" s="51" t="s">
        <v>1455</v>
      </c>
      <c r="E590" s="6" t="s">
        <v>1456</v>
      </c>
      <c r="F590" s="51" t="s">
        <v>33</v>
      </c>
      <c r="G590" s="5">
        <v>1</v>
      </c>
      <c r="H590" s="52">
        <f>O590*(1-'Orç-Resumo'!$G$10)</f>
        <v>755.74</v>
      </c>
      <c r="I590" s="53">
        <f>P590*(1-'Orç-Resumo'!$G$10)</f>
        <v>203.29999999999998</v>
      </c>
      <c r="J590" s="54">
        <f t="shared" si="24"/>
        <v>755.74</v>
      </c>
      <c r="K590" s="55">
        <f t="shared" si="25"/>
        <v>203.29999999999998</v>
      </c>
      <c r="L590" s="56">
        <f t="shared" si="26"/>
        <v>959.04</v>
      </c>
      <c r="M590" s="56">
        <v>0</v>
      </c>
      <c r="N590" s="173"/>
      <c r="O590" s="56">
        <v>755.74</v>
      </c>
      <c r="P590" s="184">
        <v>203.29999999999998</v>
      </c>
    </row>
    <row r="591" spans="2:16" ht="56">
      <c r="B591" s="5" t="s">
        <v>1457</v>
      </c>
      <c r="C591" s="51" t="s">
        <v>26</v>
      </c>
      <c r="D591" s="51" t="s">
        <v>1458</v>
      </c>
      <c r="E591" s="6" t="s">
        <v>1459</v>
      </c>
      <c r="F591" s="51" t="s">
        <v>33</v>
      </c>
      <c r="G591" s="5">
        <v>1</v>
      </c>
      <c r="H591" s="52">
        <f>O591*(1-'Orç-Resumo'!$G$10)</f>
        <v>1985.04</v>
      </c>
      <c r="I591" s="53">
        <f>P591*(1-'Orç-Resumo'!$G$10)</f>
        <v>650.55999999999995</v>
      </c>
      <c r="J591" s="54">
        <f t="shared" si="24"/>
        <v>1985.04</v>
      </c>
      <c r="K591" s="55">
        <f t="shared" si="25"/>
        <v>650.55999999999995</v>
      </c>
      <c r="L591" s="56">
        <f t="shared" si="26"/>
        <v>2635.6</v>
      </c>
      <c r="M591" s="56">
        <v>0</v>
      </c>
      <c r="N591" s="173"/>
      <c r="O591" s="56">
        <v>1985.04</v>
      </c>
      <c r="P591" s="184">
        <v>650.55999999999995</v>
      </c>
    </row>
    <row r="592" spans="2:16" ht="56">
      <c r="B592" s="5" t="s">
        <v>1460</v>
      </c>
      <c r="C592" s="51" t="s">
        <v>26</v>
      </c>
      <c r="D592" s="51" t="s">
        <v>1461</v>
      </c>
      <c r="E592" s="6" t="s">
        <v>1462</v>
      </c>
      <c r="F592" s="51" t="s">
        <v>33</v>
      </c>
      <c r="G592" s="5">
        <v>1</v>
      </c>
      <c r="H592" s="52">
        <f>O592*(1-'Orç-Resumo'!$G$10)</f>
        <v>2235.04</v>
      </c>
      <c r="I592" s="53">
        <f>P592*(1-'Orç-Resumo'!$G$10)</f>
        <v>650.55999999999995</v>
      </c>
      <c r="J592" s="54">
        <f t="shared" si="24"/>
        <v>2235.04</v>
      </c>
      <c r="K592" s="55">
        <f t="shared" si="25"/>
        <v>650.55999999999995</v>
      </c>
      <c r="L592" s="56">
        <f t="shared" si="26"/>
        <v>2885.6</v>
      </c>
      <c r="M592" s="56">
        <v>0</v>
      </c>
      <c r="N592" s="173"/>
      <c r="O592" s="56">
        <v>2235.04</v>
      </c>
      <c r="P592" s="184">
        <v>650.55999999999995</v>
      </c>
    </row>
    <row r="593" spans="2:16" ht="42">
      <c r="B593" s="5" t="s">
        <v>1463</v>
      </c>
      <c r="C593" s="51" t="s">
        <v>26</v>
      </c>
      <c r="D593" s="51" t="s">
        <v>1464</v>
      </c>
      <c r="E593" s="6" t="s">
        <v>1465</v>
      </c>
      <c r="F593" s="51" t="s">
        <v>33</v>
      </c>
      <c r="G593" s="5">
        <v>1</v>
      </c>
      <c r="H593" s="52">
        <f>O593*(1-'Orç-Resumo'!$G$10)</f>
        <v>3718.8</v>
      </c>
      <c r="I593" s="53">
        <f>P593*(1-'Orç-Resumo'!$G$10)</f>
        <v>813.19999999999993</v>
      </c>
      <c r="J593" s="54">
        <f t="shared" ref="J593:J656" si="27">G593*H593</f>
        <v>3718.8</v>
      </c>
      <c r="K593" s="55">
        <f t="shared" ref="K593:K656" si="28">G593*I593</f>
        <v>813.19999999999993</v>
      </c>
      <c r="L593" s="56">
        <f t="shared" ref="L593:L656" si="29">J593+K593</f>
        <v>4532</v>
      </c>
      <c r="M593" s="56">
        <v>0</v>
      </c>
      <c r="N593" s="173"/>
      <c r="O593" s="56">
        <v>3718.8</v>
      </c>
      <c r="P593" s="184">
        <v>813.19999999999993</v>
      </c>
    </row>
    <row r="594" spans="2:16" ht="42">
      <c r="B594" s="5" t="s">
        <v>1466</v>
      </c>
      <c r="C594" s="51" t="s">
        <v>26</v>
      </c>
      <c r="D594" s="51" t="s">
        <v>1467</v>
      </c>
      <c r="E594" s="6" t="s">
        <v>1468</v>
      </c>
      <c r="F594" s="51" t="s">
        <v>33</v>
      </c>
      <c r="G594" s="5">
        <v>1</v>
      </c>
      <c r="H594" s="52">
        <f>O594*(1-'Orç-Resumo'!$G$10)</f>
        <v>4018.8</v>
      </c>
      <c r="I594" s="53">
        <f>P594*(1-'Orç-Resumo'!$G$10)</f>
        <v>813.19999999999993</v>
      </c>
      <c r="J594" s="54">
        <f t="shared" si="27"/>
        <v>4018.8</v>
      </c>
      <c r="K594" s="55">
        <f t="shared" si="28"/>
        <v>813.19999999999993</v>
      </c>
      <c r="L594" s="56">
        <f t="shared" si="29"/>
        <v>4832</v>
      </c>
      <c r="M594" s="56">
        <v>0</v>
      </c>
      <c r="N594" s="173"/>
      <c r="O594" s="56">
        <v>4018.8</v>
      </c>
      <c r="P594" s="184">
        <v>813.19999999999993</v>
      </c>
    </row>
    <row r="595" spans="2:16" ht="28">
      <c r="B595" s="5" t="s">
        <v>1469</v>
      </c>
      <c r="C595" s="51" t="s">
        <v>26</v>
      </c>
      <c r="D595" s="51" t="s">
        <v>1470</v>
      </c>
      <c r="E595" s="6" t="s">
        <v>1471</v>
      </c>
      <c r="F595" s="51" t="s">
        <v>33</v>
      </c>
      <c r="G595" s="5">
        <v>5</v>
      </c>
      <c r="H595" s="52">
        <f>O595*(1-'Orç-Resumo'!$G$10)</f>
        <v>34.36</v>
      </c>
      <c r="I595" s="53">
        <f>P595*(1-'Orç-Resumo'!$G$10)</f>
        <v>46.71</v>
      </c>
      <c r="J595" s="54">
        <f t="shared" si="27"/>
        <v>171.8</v>
      </c>
      <c r="K595" s="55">
        <f t="shared" si="28"/>
        <v>233.55</v>
      </c>
      <c r="L595" s="56">
        <f t="shared" si="29"/>
        <v>405.35</v>
      </c>
      <c r="M595" s="56">
        <v>0</v>
      </c>
      <c r="N595" s="173"/>
      <c r="O595" s="56">
        <v>34.36</v>
      </c>
      <c r="P595" s="184">
        <v>46.71</v>
      </c>
    </row>
    <row r="596" spans="2:16">
      <c r="B596" s="5" t="s">
        <v>1472</v>
      </c>
      <c r="C596" s="51" t="s">
        <v>21</v>
      </c>
      <c r="D596" s="51" t="s">
        <v>21</v>
      </c>
      <c r="E596" s="6" t="s">
        <v>1473</v>
      </c>
      <c r="F596" s="51" t="s">
        <v>23</v>
      </c>
      <c r="G596" s="5"/>
      <c r="H596" s="52"/>
      <c r="I596" s="53"/>
      <c r="J596" s="54"/>
      <c r="K596" s="55"/>
      <c r="L596" s="56"/>
      <c r="M596" s="56">
        <f>SUM(L597:L627)</f>
        <v>16004.728250000004</v>
      </c>
      <c r="N596" s="173"/>
      <c r="O596" s="56" t="s">
        <v>24</v>
      </c>
      <c r="P596" s="184" t="s">
        <v>24</v>
      </c>
    </row>
    <row r="597" spans="2:16" ht="28">
      <c r="B597" s="5" t="s">
        <v>1474</v>
      </c>
      <c r="C597" s="51" t="s">
        <v>26</v>
      </c>
      <c r="D597" s="51" t="s">
        <v>1475</v>
      </c>
      <c r="E597" s="6" t="s">
        <v>1476</v>
      </c>
      <c r="F597" s="51" t="s">
        <v>1261</v>
      </c>
      <c r="G597" s="5">
        <v>5</v>
      </c>
      <c r="H597" s="52">
        <f>O597*(1-'Orç-Resumo'!$G$10)</f>
        <v>268.96000000000004</v>
      </c>
      <c r="I597" s="53">
        <f>P597*(1-'Orç-Resumo'!$G$10)</f>
        <v>488.09750000000003</v>
      </c>
      <c r="J597" s="54">
        <f t="shared" si="27"/>
        <v>1344.8000000000002</v>
      </c>
      <c r="K597" s="55">
        <f t="shared" si="28"/>
        <v>2440.4875000000002</v>
      </c>
      <c r="L597" s="56">
        <f t="shared" si="29"/>
        <v>3785.2875000000004</v>
      </c>
      <c r="M597" s="56">
        <v>0</v>
      </c>
      <c r="N597" s="173"/>
      <c r="O597" s="56">
        <v>268.96000000000004</v>
      </c>
      <c r="P597" s="184">
        <v>488.09750000000003</v>
      </c>
    </row>
    <row r="598" spans="2:16" ht="84">
      <c r="B598" s="5" t="s">
        <v>1477</v>
      </c>
      <c r="C598" s="51" t="s">
        <v>26</v>
      </c>
      <c r="D598" s="51" t="s">
        <v>2203</v>
      </c>
      <c r="E598" s="6" t="s">
        <v>2204</v>
      </c>
      <c r="F598" s="51" t="s">
        <v>33</v>
      </c>
      <c r="G598" s="5">
        <v>5</v>
      </c>
      <c r="H598" s="52">
        <f>O598*(1-'Orç-Resumo'!$G$10)</f>
        <v>709.60040700000013</v>
      </c>
      <c r="I598" s="53">
        <f>P598*(1-'Orç-Resumo'!$G$10)</f>
        <v>888.6577430000001</v>
      </c>
      <c r="J598" s="54">
        <f t="shared" si="27"/>
        <v>3548.0020350000004</v>
      </c>
      <c r="K598" s="55">
        <f t="shared" si="28"/>
        <v>4443.2887150000006</v>
      </c>
      <c r="L598" s="56">
        <f t="shared" si="29"/>
        <v>7991.290750000001</v>
      </c>
      <c r="M598" s="56">
        <v>0</v>
      </c>
      <c r="N598" s="173"/>
      <c r="O598" s="56">
        <v>709.60040700000013</v>
      </c>
      <c r="P598" s="184">
        <v>888.6577430000001</v>
      </c>
    </row>
    <row r="599" spans="2:16" ht="28">
      <c r="B599" s="5" t="s">
        <v>1478</v>
      </c>
      <c r="C599" s="51" t="s">
        <v>48</v>
      </c>
      <c r="D599" s="51">
        <v>86886</v>
      </c>
      <c r="E599" s="6" t="s">
        <v>1479</v>
      </c>
      <c r="F599" s="51" t="s">
        <v>173</v>
      </c>
      <c r="G599" s="5">
        <v>5</v>
      </c>
      <c r="H599" s="52">
        <f>O599*(1-'Orç-Resumo'!$G$10)</f>
        <v>39.830000000000005</v>
      </c>
      <c r="I599" s="53">
        <f>P599*(1-'Orç-Resumo'!$G$10)</f>
        <v>5.55</v>
      </c>
      <c r="J599" s="54">
        <f t="shared" si="27"/>
        <v>199.15000000000003</v>
      </c>
      <c r="K599" s="55">
        <f t="shared" si="28"/>
        <v>27.75</v>
      </c>
      <c r="L599" s="56">
        <f t="shared" si="29"/>
        <v>226.90000000000003</v>
      </c>
      <c r="M599" s="56">
        <v>0</v>
      </c>
      <c r="N599" s="173"/>
      <c r="O599" s="56">
        <v>39.830000000000005</v>
      </c>
      <c r="P599" s="184" t="s">
        <v>3991</v>
      </c>
    </row>
    <row r="600" spans="2:16" ht="56">
      <c r="B600" s="5" t="s">
        <v>1480</v>
      </c>
      <c r="C600" s="51" t="s">
        <v>48</v>
      </c>
      <c r="D600" s="51">
        <v>89985</v>
      </c>
      <c r="E600" s="6" t="s">
        <v>3867</v>
      </c>
      <c r="F600" s="51" t="s">
        <v>173</v>
      </c>
      <c r="G600" s="5">
        <v>5</v>
      </c>
      <c r="H600" s="52">
        <f>O600*(1-'Orç-Resumo'!$G$10)</f>
        <v>60.089999999999996</v>
      </c>
      <c r="I600" s="53">
        <f>P600*(1-'Orç-Resumo'!$G$10)</f>
        <v>11.76</v>
      </c>
      <c r="J600" s="54">
        <f t="shared" si="27"/>
        <v>300.45</v>
      </c>
      <c r="K600" s="55">
        <f t="shared" si="28"/>
        <v>58.8</v>
      </c>
      <c r="L600" s="56">
        <f t="shared" si="29"/>
        <v>359.25</v>
      </c>
      <c r="M600" s="56">
        <v>0</v>
      </c>
      <c r="N600" s="173"/>
      <c r="O600" s="56">
        <v>60.089999999999996</v>
      </c>
      <c r="P600" s="184" t="s">
        <v>3992</v>
      </c>
    </row>
    <row r="601" spans="2:16" ht="42">
      <c r="B601" s="5" t="s">
        <v>1481</v>
      </c>
      <c r="C601" s="51" t="s">
        <v>48</v>
      </c>
      <c r="D601" s="51">
        <v>86885</v>
      </c>
      <c r="E601" s="6" t="s">
        <v>1482</v>
      </c>
      <c r="F601" s="51" t="s">
        <v>173</v>
      </c>
      <c r="G601" s="5">
        <v>5</v>
      </c>
      <c r="H601" s="52">
        <f>O601*(1-'Orç-Resumo'!$G$10)</f>
        <v>10.299999999999999</v>
      </c>
      <c r="I601" s="53">
        <f>P601*(1-'Orç-Resumo'!$G$10)</f>
        <v>5.57</v>
      </c>
      <c r="J601" s="54">
        <f t="shared" si="27"/>
        <v>51.499999999999993</v>
      </c>
      <c r="K601" s="55">
        <f t="shared" si="28"/>
        <v>27.85</v>
      </c>
      <c r="L601" s="56">
        <f t="shared" si="29"/>
        <v>79.349999999999994</v>
      </c>
      <c r="M601" s="56">
        <v>0</v>
      </c>
      <c r="N601" s="173"/>
      <c r="O601" s="56">
        <v>10.299999999999999</v>
      </c>
      <c r="P601" s="184" t="s">
        <v>3393</v>
      </c>
    </row>
    <row r="602" spans="2:16" ht="56">
      <c r="B602" s="5" t="s">
        <v>1483</v>
      </c>
      <c r="C602" s="51" t="s">
        <v>48</v>
      </c>
      <c r="D602" s="51">
        <v>89358</v>
      </c>
      <c r="E602" s="6" t="s">
        <v>1484</v>
      </c>
      <c r="F602" s="51" t="s">
        <v>173</v>
      </c>
      <c r="G602" s="5">
        <v>5</v>
      </c>
      <c r="H602" s="52">
        <f>O602*(1-'Orç-Resumo'!$G$10)</f>
        <v>3.2799999999999994</v>
      </c>
      <c r="I602" s="53">
        <f>P602*(1-'Orç-Resumo'!$G$10)</f>
        <v>7.01</v>
      </c>
      <c r="J602" s="54">
        <f t="shared" si="27"/>
        <v>16.399999999999999</v>
      </c>
      <c r="K602" s="55">
        <f t="shared" si="28"/>
        <v>35.049999999999997</v>
      </c>
      <c r="L602" s="56">
        <f t="shared" si="29"/>
        <v>51.449999999999996</v>
      </c>
      <c r="M602" s="56">
        <v>0</v>
      </c>
      <c r="N602" s="173"/>
      <c r="O602" s="56">
        <v>3.2799999999999994</v>
      </c>
      <c r="P602" s="184" t="s">
        <v>2551</v>
      </c>
    </row>
    <row r="603" spans="2:16" ht="56">
      <c r="B603" s="5" t="s">
        <v>1485</v>
      </c>
      <c r="C603" s="51" t="s">
        <v>48</v>
      </c>
      <c r="D603" s="51">
        <v>89362</v>
      </c>
      <c r="E603" s="6" t="s">
        <v>1486</v>
      </c>
      <c r="F603" s="51" t="s">
        <v>173</v>
      </c>
      <c r="G603" s="5">
        <v>5</v>
      </c>
      <c r="H603" s="52">
        <f>O603*(1-'Orç-Resumo'!$G$10)</f>
        <v>4.0100000000000016</v>
      </c>
      <c r="I603" s="53">
        <f>P603*(1-'Orç-Resumo'!$G$10)</f>
        <v>8.1199999999999992</v>
      </c>
      <c r="J603" s="54">
        <f t="shared" si="27"/>
        <v>20.050000000000008</v>
      </c>
      <c r="K603" s="55">
        <f t="shared" si="28"/>
        <v>40.599999999999994</v>
      </c>
      <c r="L603" s="56">
        <f t="shared" si="29"/>
        <v>60.650000000000006</v>
      </c>
      <c r="M603" s="56">
        <v>0</v>
      </c>
      <c r="N603" s="173"/>
      <c r="O603" s="56">
        <v>4.0100000000000016</v>
      </c>
      <c r="P603" s="184" t="s">
        <v>3993</v>
      </c>
    </row>
    <row r="604" spans="2:16" ht="56">
      <c r="B604" s="5" t="s">
        <v>1487</v>
      </c>
      <c r="C604" s="51" t="s">
        <v>48</v>
      </c>
      <c r="D604" s="51">
        <v>89366</v>
      </c>
      <c r="E604" s="6" t="s">
        <v>1488</v>
      </c>
      <c r="F604" s="51" t="s">
        <v>173</v>
      </c>
      <c r="G604" s="5">
        <v>5</v>
      </c>
      <c r="H604" s="52">
        <f>O604*(1-'Orç-Resumo'!$G$10)</f>
        <v>10.780000000000001</v>
      </c>
      <c r="I604" s="53">
        <f>P604*(1-'Orç-Resumo'!$G$10)</f>
        <v>7.54</v>
      </c>
      <c r="J604" s="54">
        <f t="shared" si="27"/>
        <v>53.900000000000006</v>
      </c>
      <c r="K604" s="55">
        <f t="shared" si="28"/>
        <v>37.700000000000003</v>
      </c>
      <c r="L604" s="56">
        <f t="shared" si="29"/>
        <v>91.600000000000009</v>
      </c>
      <c r="M604" s="56">
        <v>0</v>
      </c>
      <c r="N604" s="173"/>
      <c r="O604" s="56">
        <v>10.780000000000001</v>
      </c>
      <c r="P604" s="184" t="s">
        <v>2586</v>
      </c>
    </row>
    <row r="605" spans="2:16" ht="56">
      <c r="B605" s="5" t="s">
        <v>1490</v>
      </c>
      <c r="C605" s="51" t="s">
        <v>48</v>
      </c>
      <c r="D605" s="51">
        <v>89366</v>
      </c>
      <c r="E605" s="6" t="s">
        <v>1488</v>
      </c>
      <c r="F605" s="51" t="s">
        <v>173</v>
      </c>
      <c r="G605" s="5">
        <v>5</v>
      </c>
      <c r="H605" s="52">
        <f>O605*(1-'Orç-Resumo'!$G$10)</f>
        <v>10.780000000000001</v>
      </c>
      <c r="I605" s="53">
        <f>P605*(1-'Orç-Resumo'!$G$10)</f>
        <v>7.54</v>
      </c>
      <c r="J605" s="54">
        <f t="shared" si="27"/>
        <v>53.900000000000006</v>
      </c>
      <c r="K605" s="55">
        <f t="shared" si="28"/>
        <v>37.700000000000003</v>
      </c>
      <c r="L605" s="56">
        <f t="shared" si="29"/>
        <v>91.600000000000009</v>
      </c>
      <c r="M605" s="56">
        <v>0</v>
      </c>
      <c r="N605" s="173"/>
      <c r="O605" s="56">
        <v>10.780000000000001</v>
      </c>
      <c r="P605" s="184" t="s">
        <v>2586</v>
      </c>
    </row>
    <row r="606" spans="2:16" ht="56">
      <c r="B606" s="5" t="s">
        <v>1491</v>
      </c>
      <c r="C606" s="51" t="s">
        <v>48</v>
      </c>
      <c r="D606" s="51">
        <v>89367</v>
      </c>
      <c r="E606" s="6" t="s">
        <v>1492</v>
      </c>
      <c r="F606" s="51" t="s">
        <v>173</v>
      </c>
      <c r="G606" s="5">
        <v>5</v>
      </c>
      <c r="H606" s="52">
        <f>O606*(1-'Orç-Resumo'!$G$10)</f>
        <v>6.4499999999999993</v>
      </c>
      <c r="I606" s="53">
        <f>P606*(1-'Orç-Resumo'!$G$10)</f>
        <v>9.66</v>
      </c>
      <c r="J606" s="54">
        <f t="shared" si="27"/>
        <v>32.25</v>
      </c>
      <c r="K606" s="55">
        <f t="shared" si="28"/>
        <v>48.3</v>
      </c>
      <c r="L606" s="56">
        <f t="shared" si="29"/>
        <v>80.55</v>
      </c>
      <c r="M606" s="56">
        <v>0</v>
      </c>
      <c r="N606" s="173"/>
      <c r="O606" s="56">
        <v>6.4499999999999993</v>
      </c>
      <c r="P606" s="184" t="s">
        <v>3994</v>
      </c>
    </row>
    <row r="607" spans="2:16" ht="42">
      <c r="B607" s="5" t="s">
        <v>1493</v>
      </c>
      <c r="C607" s="51" t="s">
        <v>48</v>
      </c>
      <c r="D607" s="51">
        <v>89497</v>
      </c>
      <c r="E607" s="6" t="s">
        <v>1494</v>
      </c>
      <c r="F607" s="51" t="s">
        <v>173</v>
      </c>
      <c r="G607" s="5">
        <v>5</v>
      </c>
      <c r="H607" s="52">
        <f>O607*(1-'Orç-Resumo'!$G$10)</f>
        <v>8.89</v>
      </c>
      <c r="I607" s="53">
        <f>P607*(1-'Orç-Resumo'!$G$10)</f>
        <v>5.56</v>
      </c>
      <c r="J607" s="54">
        <f t="shared" si="27"/>
        <v>44.45</v>
      </c>
      <c r="K607" s="55">
        <f t="shared" si="28"/>
        <v>27.799999999999997</v>
      </c>
      <c r="L607" s="56">
        <f t="shared" si="29"/>
        <v>72.25</v>
      </c>
      <c r="M607" s="56">
        <v>0</v>
      </c>
      <c r="N607" s="173"/>
      <c r="O607" s="56">
        <v>8.89</v>
      </c>
      <c r="P607" s="184" t="s">
        <v>1967</v>
      </c>
    </row>
    <row r="608" spans="2:16" ht="70">
      <c r="B608" s="5" t="s">
        <v>1495</v>
      </c>
      <c r="C608" s="51" t="s">
        <v>48</v>
      </c>
      <c r="D608" s="51">
        <v>96853</v>
      </c>
      <c r="E608" s="6" t="s">
        <v>1496</v>
      </c>
      <c r="F608" s="51" t="s">
        <v>173</v>
      </c>
      <c r="G608" s="5">
        <v>5</v>
      </c>
      <c r="H608" s="52">
        <f>O608*(1-'Orç-Resumo'!$G$10)</f>
        <v>16.190000000000001</v>
      </c>
      <c r="I608" s="53">
        <f>P608*(1-'Orç-Resumo'!$G$10)</f>
        <v>13</v>
      </c>
      <c r="J608" s="54">
        <f t="shared" si="27"/>
        <v>80.95</v>
      </c>
      <c r="K608" s="55">
        <f t="shared" si="28"/>
        <v>65</v>
      </c>
      <c r="L608" s="56">
        <f t="shared" si="29"/>
        <v>145.94999999999999</v>
      </c>
      <c r="M608" s="56">
        <v>0</v>
      </c>
      <c r="N608" s="173"/>
      <c r="O608" s="56">
        <v>16.190000000000001</v>
      </c>
      <c r="P608" s="184" t="s">
        <v>3941</v>
      </c>
    </row>
    <row r="609" spans="2:16" ht="56">
      <c r="B609" s="5" t="s">
        <v>1498</v>
      </c>
      <c r="C609" s="51" t="s">
        <v>48</v>
      </c>
      <c r="D609" s="51">
        <v>90373</v>
      </c>
      <c r="E609" s="6" t="s">
        <v>1499</v>
      </c>
      <c r="F609" s="51" t="s">
        <v>173</v>
      </c>
      <c r="G609" s="5">
        <v>5</v>
      </c>
      <c r="H609" s="52">
        <f>O609*(1-'Orç-Resumo'!$G$10)</f>
        <v>8.01</v>
      </c>
      <c r="I609" s="53">
        <f>P609*(1-'Orç-Resumo'!$G$10)</f>
        <v>6.99</v>
      </c>
      <c r="J609" s="54">
        <f t="shared" si="27"/>
        <v>40.049999999999997</v>
      </c>
      <c r="K609" s="55">
        <f t="shared" si="28"/>
        <v>34.950000000000003</v>
      </c>
      <c r="L609" s="56">
        <f t="shared" si="29"/>
        <v>75</v>
      </c>
      <c r="M609" s="56">
        <v>0</v>
      </c>
      <c r="N609" s="173"/>
      <c r="O609" s="56">
        <v>8.01</v>
      </c>
      <c r="P609" s="184" t="s">
        <v>2641</v>
      </c>
    </row>
    <row r="610" spans="2:16" ht="56">
      <c r="B610" s="5" t="s">
        <v>1500</v>
      </c>
      <c r="C610" s="51" t="s">
        <v>48</v>
      </c>
      <c r="D610" s="51">
        <v>89369</v>
      </c>
      <c r="E610" s="6" t="s">
        <v>1501</v>
      </c>
      <c r="F610" s="51" t="s">
        <v>173</v>
      </c>
      <c r="G610" s="5">
        <v>5</v>
      </c>
      <c r="H610" s="52">
        <f>O610*(1-'Orç-Resumo'!$G$10)</f>
        <v>10.34</v>
      </c>
      <c r="I610" s="53">
        <f>P610*(1-'Orç-Resumo'!$G$10)</f>
        <v>9.64</v>
      </c>
      <c r="J610" s="54">
        <f t="shared" si="27"/>
        <v>51.7</v>
      </c>
      <c r="K610" s="55">
        <f t="shared" si="28"/>
        <v>48.2</v>
      </c>
      <c r="L610" s="56">
        <f t="shared" si="29"/>
        <v>99.9</v>
      </c>
      <c r="M610" s="56">
        <v>0</v>
      </c>
      <c r="N610" s="173"/>
      <c r="O610" s="56">
        <v>10.34</v>
      </c>
      <c r="P610" s="184" t="s">
        <v>2846</v>
      </c>
    </row>
    <row r="611" spans="2:16" ht="70">
      <c r="B611" s="5" t="s">
        <v>1502</v>
      </c>
      <c r="C611" s="51" t="s">
        <v>48</v>
      </c>
      <c r="D611" s="51">
        <v>89391</v>
      </c>
      <c r="E611" s="6" t="s">
        <v>1503</v>
      </c>
      <c r="F611" s="51" t="s">
        <v>173</v>
      </c>
      <c r="G611" s="5">
        <v>5</v>
      </c>
      <c r="H611" s="52">
        <f>O611*(1-'Orç-Resumo'!$G$10)</f>
        <v>4.57</v>
      </c>
      <c r="I611" s="53">
        <f>P611*(1-'Orç-Resumo'!$G$10)</f>
        <v>5.93</v>
      </c>
      <c r="J611" s="54">
        <f t="shared" si="27"/>
        <v>22.85</v>
      </c>
      <c r="K611" s="55">
        <f t="shared" si="28"/>
        <v>29.65</v>
      </c>
      <c r="L611" s="56">
        <f t="shared" si="29"/>
        <v>52.5</v>
      </c>
      <c r="M611" s="56">
        <v>0</v>
      </c>
      <c r="N611" s="173"/>
      <c r="O611" s="56">
        <v>4.57</v>
      </c>
      <c r="P611" s="184" t="s">
        <v>3255</v>
      </c>
    </row>
    <row r="612" spans="2:16" ht="56">
      <c r="B612" s="5" t="s">
        <v>1504</v>
      </c>
      <c r="C612" s="51" t="s">
        <v>48</v>
      </c>
      <c r="D612" s="51">
        <v>89401</v>
      </c>
      <c r="E612" s="6" t="s">
        <v>1505</v>
      </c>
      <c r="F612" s="51" t="s">
        <v>107</v>
      </c>
      <c r="G612" s="5">
        <v>10</v>
      </c>
      <c r="H612" s="52">
        <f>O612*(1-'Orç-Resumo'!$G$10)</f>
        <v>5.87</v>
      </c>
      <c r="I612" s="53">
        <f>P612*(1-'Orç-Resumo'!$G$10)</f>
        <v>7.29</v>
      </c>
      <c r="J612" s="54">
        <f t="shared" si="27"/>
        <v>58.7</v>
      </c>
      <c r="K612" s="55">
        <f t="shared" si="28"/>
        <v>72.900000000000006</v>
      </c>
      <c r="L612" s="56">
        <f t="shared" si="29"/>
        <v>131.60000000000002</v>
      </c>
      <c r="M612" s="56">
        <v>0</v>
      </c>
      <c r="N612" s="173"/>
      <c r="O612" s="56">
        <v>5.87</v>
      </c>
      <c r="P612" s="184" t="s">
        <v>2941</v>
      </c>
    </row>
    <row r="613" spans="2:16" ht="56">
      <c r="B613" s="5" t="s">
        <v>1506</v>
      </c>
      <c r="C613" s="51" t="s">
        <v>48</v>
      </c>
      <c r="D613" s="51">
        <v>89402</v>
      </c>
      <c r="E613" s="6" t="s">
        <v>1507</v>
      </c>
      <c r="F613" s="51" t="s">
        <v>107</v>
      </c>
      <c r="G613" s="5">
        <v>10</v>
      </c>
      <c r="H613" s="52">
        <f>O613*(1-'Orç-Resumo'!$G$10)</f>
        <v>6.7099999999999991</v>
      </c>
      <c r="I613" s="53">
        <f>P613*(1-'Orç-Resumo'!$G$10)</f>
        <v>8.4600000000000009</v>
      </c>
      <c r="J613" s="54">
        <f t="shared" si="27"/>
        <v>67.099999999999994</v>
      </c>
      <c r="K613" s="55">
        <f t="shared" si="28"/>
        <v>84.600000000000009</v>
      </c>
      <c r="L613" s="56">
        <f t="shared" si="29"/>
        <v>151.69999999999999</v>
      </c>
      <c r="M613" s="56">
        <v>0</v>
      </c>
      <c r="N613" s="173"/>
      <c r="O613" s="56">
        <v>6.7099999999999991</v>
      </c>
      <c r="P613" s="184" t="s">
        <v>3995</v>
      </c>
    </row>
    <row r="614" spans="2:16" ht="56">
      <c r="B614" s="5" t="s">
        <v>1509</v>
      </c>
      <c r="C614" s="51" t="s">
        <v>48</v>
      </c>
      <c r="D614" s="51">
        <v>89403</v>
      </c>
      <c r="E614" s="6" t="s">
        <v>1510</v>
      </c>
      <c r="F614" s="51" t="s">
        <v>107</v>
      </c>
      <c r="G614" s="5">
        <v>10</v>
      </c>
      <c r="H614" s="52">
        <f>O614*(1-'Orç-Resumo'!$G$10)</f>
        <v>12.06</v>
      </c>
      <c r="I614" s="53">
        <f>P614*(1-'Orç-Resumo'!$G$10)</f>
        <v>10.08</v>
      </c>
      <c r="J614" s="54">
        <f t="shared" si="27"/>
        <v>120.60000000000001</v>
      </c>
      <c r="K614" s="55">
        <f t="shared" si="28"/>
        <v>100.8</v>
      </c>
      <c r="L614" s="56">
        <f t="shared" si="29"/>
        <v>221.4</v>
      </c>
      <c r="M614" s="56">
        <v>0</v>
      </c>
      <c r="N614" s="173"/>
      <c r="O614" s="56">
        <v>12.06</v>
      </c>
      <c r="P614" s="184" t="s">
        <v>3996</v>
      </c>
    </row>
    <row r="615" spans="2:16" ht="42">
      <c r="B615" s="5" t="s">
        <v>1511</v>
      </c>
      <c r="C615" s="51" t="s">
        <v>48</v>
      </c>
      <c r="D615" s="51">
        <v>89448</v>
      </c>
      <c r="E615" s="6" t="s">
        <v>1512</v>
      </c>
      <c r="F615" s="51" t="s">
        <v>107</v>
      </c>
      <c r="G615" s="5">
        <v>10</v>
      </c>
      <c r="H615" s="52">
        <f>O615*(1-'Orç-Resumo'!$G$10)</f>
        <v>14.64</v>
      </c>
      <c r="I615" s="53">
        <f>P615*(1-'Orç-Resumo'!$G$10)</f>
        <v>1.48</v>
      </c>
      <c r="J615" s="54">
        <f t="shared" si="27"/>
        <v>146.4</v>
      </c>
      <c r="K615" s="55">
        <f t="shared" si="28"/>
        <v>14.8</v>
      </c>
      <c r="L615" s="56">
        <f t="shared" si="29"/>
        <v>161.20000000000002</v>
      </c>
      <c r="M615" s="56">
        <v>0</v>
      </c>
      <c r="N615" s="173"/>
      <c r="O615" s="56">
        <v>14.64</v>
      </c>
      <c r="P615" s="184" t="s">
        <v>2252</v>
      </c>
    </row>
    <row r="616" spans="2:16" ht="56">
      <c r="B616" s="5" t="s">
        <v>1513</v>
      </c>
      <c r="C616" s="51" t="s">
        <v>48</v>
      </c>
      <c r="D616" s="51">
        <v>89689</v>
      </c>
      <c r="E616" s="6" t="s">
        <v>1514</v>
      </c>
      <c r="F616" s="51" t="s">
        <v>173</v>
      </c>
      <c r="G616" s="5">
        <v>5</v>
      </c>
      <c r="H616" s="52">
        <f>O616*(1-'Orç-Resumo'!$G$10)</f>
        <v>34.44</v>
      </c>
      <c r="I616" s="53">
        <f>P616*(1-'Orç-Resumo'!$G$10)</f>
        <v>6.34</v>
      </c>
      <c r="J616" s="54">
        <f t="shared" si="27"/>
        <v>172.2</v>
      </c>
      <c r="K616" s="55">
        <f t="shared" si="28"/>
        <v>31.7</v>
      </c>
      <c r="L616" s="56">
        <f t="shared" si="29"/>
        <v>203.89999999999998</v>
      </c>
      <c r="M616" s="56">
        <v>0</v>
      </c>
      <c r="N616" s="173"/>
      <c r="O616" s="56">
        <v>34.44</v>
      </c>
      <c r="P616" s="184" t="s">
        <v>3949</v>
      </c>
    </row>
    <row r="617" spans="2:16" ht="56">
      <c r="B617" s="5" t="s">
        <v>1515</v>
      </c>
      <c r="C617" s="51" t="s">
        <v>48</v>
      </c>
      <c r="D617" s="51">
        <v>89759</v>
      </c>
      <c r="E617" s="6" t="s">
        <v>1516</v>
      </c>
      <c r="F617" s="51" t="s">
        <v>173</v>
      </c>
      <c r="G617" s="5">
        <v>5</v>
      </c>
      <c r="H617" s="52">
        <f>O617*(1-'Orç-Resumo'!$G$10)</f>
        <v>8.36</v>
      </c>
      <c r="I617" s="53">
        <f>P617*(1-'Orç-Resumo'!$G$10)</f>
        <v>4.82</v>
      </c>
      <c r="J617" s="54">
        <f t="shared" si="27"/>
        <v>41.8</v>
      </c>
      <c r="K617" s="55">
        <f t="shared" si="28"/>
        <v>24.1</v>
      </c>
      <c r="L617" s="56">
        <f t="shared" si="29"/>
        <v>65.900000000000006</v>
      </c>
      <c r="M617" s="56">
        <v>0</v>
      </c>
      <c r="N617" s="173"/>
      <c r="O617" s="56">
        <v>8.36</v>
      </c>
      <c r="P617" s="184" t="s">
        <v>2539</v>
      </c>
    </row>
    <row r="618" spans="2:16" ht="56">
      <c r="B618" s="5" t="s">
        <v>1517</v>
      </c>
      <c r="C618" s="51" t="s">
        <v>48</v>
      </c>
      <c r="D618" s="51">
        <v>103964</v>
      </c>
      <c r="E618" s="6" t="s">
        <v>1518</v>
      </c>
      <c r="F618" s="51" t="s">
        <v>173</v>
      </c>
      <c r="G618" s="5">
        <v>5</v>
      </c>
      <c r="H618" s="52">
        <f>O618*(1-'Orç-Resumo'!$G$10)</f>
        <v>5.66</v>
      </c>
      <c r="I618" s="53">
        <f>P618*(1-'Orç-Resumo'!$G$10)</f>
        <v>3.09</v>
      </c>
      <c r="J618" s="54">
        <f t="shared" si="27"/>
        <v>28.3</v>
      </c>
      <c r="K618" s="55">
        <f t="shared" si="28"/>
        <v>15.45</v>
      </c>
      <c r="L618" s="56">
        <f t="shared" si="29"/>
        <v>43.75</v>
      </c>
      <c r="M618" s="56">
        <v>0</v>
      </c>
      <c r="N618" s="173"/>
      <c r="O618" s="56">
        <v>5.66</v>
      </c>
      <c r="P618" s="184" t="s">
        <v>3997</v>
      </c>
    </row>
    <row r="619" spans="2:16" ht="56">
      <c r="B619" s="5" t="s">
        <v>1519</v>
      </c>
      <c r="C619" s="51" t="s">
        <v>48</v>
      </c>
      <c r="D619" s="51">
        <v>89985</v>
      </c>
      <c r="E619" s="6" t="s">
        <v>1520</v>
      </c>
      <c r="F619" s="51" t="s">
        <v>173</v>
      </c>
      <c r="G619" s="5">
        <v>5</v>
      </c>
      <c r="H619" s="52">
        <f>O619*(1-'Orç-Resumo'!$G$10)</f>
        <v>60.089999999999996</v>
      </c>
      <c r="I619" s="53">
        <f>P619*(1-'Orç-Resumo'!$G$10)</f>
        <v>11.76</v>
      </c>
      <c r="J619" s="54">
        <f t="shared" si="27"/>
        <v>300.45</v>
      </c>
      <c r="K619" s="55">
        <f t="shared" si="28"/>
        <v>58.8</v>
      </c>
      <c r="L619" s="56">
        <f t="shared" si="29"/>
        <v>359.25</v>
      </c>
      <c r="M619" s="56">
        <v>0</v>
      </c>
      <c r="N619" s="173"/>
      <c r="O619" s="56">
        <v>60.089999999999996</v>
      </c>
      <c r="P619" s="184" t="s">
        <v>3992</v>
      </c>
    </row>
    <row r="620" spans="2:16" ht="56">
      <c r="B620" s="5" t="s">
        <v>1521</v>
      </c>
      <c r="C620" s="51" t="s">
        <v>48</v>
      </c>
      <c r="D620" s="51">
        <v>89986</v>
      </c>
      <c r="E620" s="6" t="s">
        <v>1522</v>
      </c>
      <c r="F620" s="51" t="s">
        <v>173</v>
      </c>
      <c r="G620" s="5">
        <v>5</v>
      </c>
      <c r="H620" s="52">
        <f>O620*(1-'Orç-Resumo'!$G$10)</f>
        <v>56.080000000000005</v>
      </c>
      <c r="I620" s="53">
        <f>P620*(1-'Orç-Resumo'!$G$10)</f>
        <v>9.7100000000000009</v>
      </c>
      <c r="J620" s="54">
        <f t="shared" si="27"/>
        <v>280.40000000000003</v>
      </c>
      <c r="K620" s="55">
        <f t="shared" si="28"/>
        <v>48.550000000000004</v>
      </c>
      <c r="L620" s="56">
        <f t="shared" si="29"/>
        <v>328.95000000000005</v>
      </c>
      <c r="M620" s="56">
        <v>0</v>
      </c>
      <c r="N620" s="173"/>
      <c r="O620" s="56">
        <v>56.080000000000005</v>
      </c>
      <c r="P620" s="184" t="s">
        <v>3998</v>
      </c>
    </row>
    <row r="621" spans="2:16" ht="56">
      <c r="B621" s="5" t="s">
        <v>1523</v>
      </c>
      <c r="C621" s="51" t="s">
        <v>48</v>
      </c>
      <c r="D621" s="51">
        <v>89987</v>
      </c>
      <c r="E621" s="6" t="s">
        <v>1524</v>
      </c>
      <c r="F621" s="51" t="s">
        <v>173</v>
      </c>
      <c r="G621" s="5">
        <v>5</v>
      </c>
      <c r="H621" s="52">
        <f>O621*(1-'Orç-Resumo'!$G$10)</f>
        <v>63.500000000000007</v>
      </c>
      <c r="I621" s="53">
        <f>P621*(1-'Orç-Resumo'!$G$10)</f>
        <v>11.76</v>
      </c>
      <c r="J621" s="54">
        <f t="shared" si="27"/>
        <v>317.50000000000006</v>
      </c>
      <c r="K621" s="55">
        <f t="shared" si="28"/>
        <v>58.8</v>
      </c>
      <c r="L621" s="56">
        <f t="shared" si="29"/>
        <v>376.30000000000007</v>
      </c>
      <c r="M621" s="56">
        <v>0</v>
      </c>
      <c r="N621" s="173"/>
      <c r="O621" s="56">
        <v>63.500000000000007</v>
      </c>
      <c r="P621" s="184" t="s">
        <v>3992</v>
      </c>
    </row>
    <row r="622" spans="2:16" ht="42">
      <c r="B622" s="5" t="s">
        <v>1525</v>
      </c>
      <c r="C622" s="51" t="s">
        <v>48</v>
      </c>
      <c r="D622" s="51">
        <v>94496</v>
      </c>
      <c r="E622" s="6" t="s">
        <v>1526</v>
      </c>
      <c r="F622" s="51" t="s">
        <v>173</v>
      </c>
      <c r="G622" s="5">
        <v>5</v>
      </c>
      <c r="H622" s="52">
        <f>O622*(1-'Orç-Resumo'!$G$10)</f>
        <v>56.169999999999995</v>
      </c>
      <c r="I622" s="53">
        <f>P622*(1-'Orç-Resumo'!$G$10)</f>
        <v>10.74</v>
      </c>
      <c r="J622" s="54">
        <f t="shared" si="27"/>
        <v>280.84999999999997</v>
      </c>
      <c r="K622" s="55">
        <f t="shared" si="28"/>
        <v>53.7</v>
      </c>
      <c r="L622" s="56">
        <f t="shared" si="29"/>
        <v>334.54999999999995</v>
      </c>
      <c r="M622" s="56">
        <v>0</v>
      </c>
      <c r="N622" s="173"/>
      <c r="O622" s="56">
        <v>56.169999999999995</v>
      </c>
      <c r="P622" s="184" t="s">
        <v>3999</v>
      </c>
    </row>
    <row r="623" spans="2:16" ht="84">
      <c r="B623" s="5" t="s">
        <v>1527</v>
      </c>
      <c r="C623" s="51" t="s">
        <v>48</v>
      </c>
      <c r="D623" s="51">
        <v>94691</v>
      </c>
      <c r="E623" s="6" t="s">
        <v>1528</v>
      </c>
      <c r="F623" s="51" t="s">
        <v>173</v>
      </c>
      <c r="G623" s="5">
        <v>5</v>
      </c>
      <c r="H623" s="52">
        <f>O623*(1-'Orç-Resumo'!$G$10)</f>
        <v>9.48</v>
      </c>
      <c r="I623" s="53">
        <f>P623*(1-'Orç-Resumo'!$G$10)</f>
        <v>4.92</v>
      </c>
      <c r="J623" s="54">
        <f t="shared" si="27"/>
        <v>47.400000000000006</v>
      </c>
      <c r="K623" s="55">
        <f t="shared" si="28"/>
        <v>24.6</v>
      </c>
      <c r="L623" s="56">
        <f t="shared" si="29"/>
        <v>72</v>
      </c>
      <c r="M623" s="56">
        <v>0</v>
      </c>
      <c r="N623" s="173"/>
      <c r="O623" s="56">
        <v>9.48</v>
      </c>
      <c r="P623" s="184" t="s">
        <v>2578</v>
      </c>
    </row>
    <row r="624" spans="2:16" ht="84">
      <c r="B624" s="5" t="s">
        <v>1529</v>
      </c>
      <c r="C624" s="51" t="s">
        <v>48</v>
      </c>
      <c r="D624" s="51">
        <v>94693</v>
      </c>
      <c r="E624" s="6" t="s">
        <v>1530</v>
      </c>
      <c r="F624" s="51" t="s">
        <v>173</v>
      </c>
      <c r="G624" s="5">
        <v>5</v>
      </c>
      <c r="H624" s="52">
        <f>O624*(1-'Orç-Resumo'!$G$10)</f>
        <v>12.36</v>
      </c>
      <c r="I624" s="53">
        <f>P624*(1-'Orç-Resumo'!$G$10)</f>
        <v>6.53</v>
      </c>
      <c r="J624" s="54">
        <f t="shared" si="27"/>
        <v>61.8</v>
      </c>
      <c r="K624" s="55">
        <f t="shared" si="28"/>
        <v>32.65</v>
      </c>
      <c r="L624" s="56">
        <f t="shared" si="29"/>
        <v>94.449999999999989</v>
      </c>
      <c r="M624" s="56">
        <v>0</v>
      </c>
      <c r="N624" s="173"/>
      <c r="O624" s="56">
        <v>12.36</v>
      </c>
      <c r="P624" s="184" t="s">
        <v>4000</v>
      </c>
    </row>
    <row r="625" spans="2:16" ht="28">
      <c r="B625" s="5" t="s">
        <v>1531</v>
      </c>
      <c r="C625" s="51" t="s">
        <v>99</v>
      </c>
      <c r="D625" s="51" t="s">
        <v>1532</v>
      </c>
      <c r="E625" s="6" t="s">
        <v>1533</v>
      </c>
      <c r="F625" s="51" t="s">
        <v>626</v>
      </c>
      <c r="G625" s="5">
        <v>5</v>
      </c>
      <c r="H625" s="52">
        <f>O625*(1-'Orç-Resumo'!$G$10)</f>
        <v>4.99</v>
      </c>
      <c r="I625" s="53">
        <f>P625*(1-'Orç-Resumo'!$G$10)</f>
        <v>5.83</v>
      </c>
      <c r="J625" s="54">
        <f t="shared" si="27"/>
        <v>24.950000000000003</v>
      </c>
      <c r="K625" s="55">
        <f t="shared" si="28"/>
        <v>29.15</v>
      </c>
      <c r="L625" s="56">
        <f t="shared" si="29"/>
        <v>54.1</v>
      </c>
      <c r="M625" s="56">
        <v>0</v>
      </c>
      <c r="N625" s="173"/>
      <c r="O625" s="56">
        <v>4.99</v>
      </c>
      <c r="P625" s="184">
        <v>5.83</v>
      </c>
    </row>
    <row r="626" spans="2:16" ht="28">
      <c r="B626" s="5" t="s">
        <v>1534</v>
      </c>
      <c r="C626" s="51" t="s">
        <v>99</v>
      </c>
      <c r="D626" s="51" t="s">
        <v>1535</v>
      </c>
      <c r="E626" s="6" t="s">
        <v>1536</v>
      </c>
      <c r="F626" s="51" t="s">
        <v>626</v>
      </c>
      <c r="G626" s="5">
        <v>5</v>
      </c>
      <c r="H626" s="52">
        <f>O626*(1-'Orç-Resumo'!$G$10)</f>
        <v>5.73</v>
      </c>
      <c r="I626" s="53">
        <f>P626*(1-'Orç-Resumo'!$G$10)</f>
        <v>6.14</v>
      </c>
      <c r="J626" s="54">
        <f t="shared" si="27"/>
        <v>28.650000000000002</v>
      </c>
      <c r="K626" s="55">
        <f t="shared" si="28"/>
        <v>30.7</v>
      </c>
      <c r="L626" s="56">
        <f t="shared" si="29"/>
        <v>59.35</v>
      </c>
      <c r="M626" s="56">
        <v>0</v>
      </c>
      <c r="N626" s="173"/>
      <c r="O626" s="56">
        <v>5.73</v>
      </c>
      <c r="P626" s="184">
        <v>6.14</v>
      </c>
    </row>
    <row r="627" spans="2:16" ht="42">
      <c r="B627" s="5" t="s">
        <v>1537</v>
      </c>
      <c r="C627" s="51" t="s">
        <v>48</v>
      </c>
      <c r="D627" s="51">
        <v>89395</v>
      </c>
      <c r="E627" s="6" t="s">
        <v>1538</v>
      </c>
      <c r="F627" s="51" t="s">
        <v>173</v>
      </c>
      <c r="G627" s="5">
        <v>5</v>
      </c>
      <c r="H627" s="52">
        <f>O627*(1-'Orç-Resumo'!$G$10)</f>
        <v>5.759999999999998</v>
      </c>
      <c r="I627" s="53">
        <f>P627*(1-'Orç-Resumo'!$G$10)</f>
        <v>10.8</v>
      </c>
      <c r="J627" s="54">
        <f t="shared" si="27"/>
        <v>28.79999999999999</v>
      </c>
      <c r="K627" s="55">
        <f t="shared" si="28"/>
        <v>54</v>
      </c>
      <c r="L627" s="56">
        <f t="shared" si="29"/>
        <v>82.799999999999983</v>
      </c>
      <c r="M627" s="56">
        <v>0</v>
      </c>
      <c r="N627" s="173"/>
      <c r="O627" s="56">
        <v>5.759999999999998</v>
      </c>
      <c r="P627" s="184" t="s">
        <v>2598</v>
      </c>
    </row>
    <row r="628" spans="2:16">
      <c r="B628" s="5" t="s">
        <v>1540</v>
      </c>
      <c r="C628" s="51" t="s">
        <v>21</v>
      </c>
      <c r="D628" s="51" t="s">
        <v>21</v>
      </c>
      <c r="E628" s="6" t="s">
        <v>1541</v>
      </c>
      <c r="F628" s="51" t="s">
        <v>23</v>
      </c>
      <c r="G628" s="5"/>
      <c r="H628" s="52"/>
      <c r="I628" s="53"/>
      <c r="J628" s="54"/>
      <c r="K628" s="55"/>
      <c r="L628" s="56"/>
      <c r="M628" s="56">
        <f>SUM(L629:L638)</f>
        <v>3084.3680000000004</v>
      </c>
      <c r="N628" s="173"/>
      <c r="O628" s="56" t="s">
        <v>24</v>
      </c>
      <c r="P628" s="184" t="s">
        <v>24</v>
      </c>
    </row>
    <row r="629" spans="2:16" ht="56">
      <c r="B629" s="5" t="s">
        <v>1542</v>
      </c>
      <c r="C629" s="51" t="s">
        <v>48</v>
      </c>
      <c r="D629" s="51">
        <v>89711</v>
      </c>
      <c r="E629" s="6" t="s">
        <v>1543</v>
      </c>
      <c r="F629" s="51" t="s">
        <v>107</v>
      </c>
      <c r="G629" s="5">
        <v>10</v>
      </c>
      <c r="H629" s="52">
        <f>O629*(1-'Orç-Resumo'!$G$10)</f>
        <v>12.090000000000002</v>
      </c>
      <c r="I629" s="53">
        <f>P629*(1-'Orç-Resumo'!$G$10)</f>
        <v>15.6</v>
      </c>
      <c r="J629" s="54">
        <f t="shared" si="27"/>
        <v>120.90000000000002</v>
      </c>
      <c r="K629" s="55">
        <f t="shared" si="28"/>
        <v>156</v>
      </c>
      <c r="L629" s="56">
        <f t="shared" si="29"/>
        <v>276.90000000000003</v>
      </c>
      <c r="M629" s="56">
        <v>0</v>
      </c>
      <c r="N629" s="173"/>
      <c r="O629" s="56">
        <v>12.090000000000002</v>
      </c>
      <c r="P629" s="184" t="s">
        <v>4001</v>
      </c>
    </row>
    <row r="630" spans="2:16" ht="56">
      <c r="B630" s="5" t="s">
        <v>1544</v>
      </c>
      <c r="C630" s="51" t="s">
        <v>48</v>
      </c>
      <c r="D630" s="51">
        <v>89712</v>
      </c>
      <c r="E630" s="6" t="s">
        <v>1545</v>
      </c>
      <c r="F630" s="51" t="s">
        <v>107</v>
      </c>
      <c r="G630" s="5">
        <v>10</v>
      </c>
      <c r="H630" s="52">
        <f>O630*(1-'Orç-Resumo'!$G$10)</f>
        <v>17.389999999999997</v>
      </c>
      <c r="I630" s="53">
        <f>P630*(1-'Orç-Resumo'!$G$10)</f>
        <v>16.940000000000001</v>
      </c>
      <c r="J630" s="54">
        <f t="shared" si="27"/>
        <v>173.89999999999998</v>
      </c>
      <c r="K630" s="55">
        <f t="shared" si="28"/>
        <v>169.4</v>
      </c>
      <c r="L630" s="56">
        <f t="shared" si="29"/>
        <v>343.29999999999995</v>
      </c>
      <c r="M630" s="56">
        <v>0</v>
      </c>
      <c r="N630" s="173"/>
      <c r="O630" s="56">
        <v>17.389999999999997</v>
      </c>
      <c r="P630" s="184" t="s">
        <v>3825</v>
      </c>
    </row>
    <row r="631" spans="2:16" ht="56">
      <c r="B631" s="5" t="s">
        <v>1546</v>
      </c>
      <c r="C631" s="51" t="s">
        <v>48</v>
      </c>
      <c r="D631" s="51">
        <v>89714</v>
      </c>
      <c r="E631" s="6" t="s">
        <v>1547</v>
      </c>
      <c r="F631" s="51" t="s">
        <v>107</v>
      </c>
      <c r="G631" s="5">
        <v>10</v>
      </c>
      <c r="H631" s="52">
        <f>O631*(1-'Orç-Resumo'!$G$10)</f>
        <v>24.17</v>
      </c>
      <c r="I631" s="53">
        <f>P631*(1-'Orç-Resumo'!$G$10)</f>
        <v>23.65</v>
      </c>
      <c r="J631" s="54">
        <f t="shared" si="27"/>
        <v>241.70000000000002</v>
      </c>
      <c r="K631" s="55">
        <f t="shared" si="28"/>
        <v>236.5</v>
      </c>
      <c r="L631" s="56">
        <f t="shared" si="29"/>
        <v>478.20000000000005</v>
      </c>
      <c r="M631" s="56">
        <v>0</v>
      </c>
      <c r="N631" s="173"/>
      <c r="O631" s="56">
        <v>24.17</v>
      </c>
      <c r="P631" s="184" t="s">
        <v>4002</v>
      </c>
    </row>
    <row r="632" spans="2:16" ht="28">
      <c r="B632" s="5" t="s">
        <v>1548</v>
      </c>
      <c r="C632" s="51" t="s">
        <v>26</v>
      </c>
      <c r="D632" s="51" t="s">
        <v>1549</v>
      </c>
      <c r="E632" s="6" t="s">
        <v>1550</v>
      </c>
      <c r="F632" s="51" t="s">
        <v>1261</v>
      </c>
      <c r="G632" s="5">
        <v>5</v>
      </c>
      <c r="H632" s="52">
        <f>O632*(1-'Orç-Resumo'!$G$10)</f>
        <v>125.39999999999999</v>
      </c>
      <c r="I632" s="53">
        <f>P632*(1-'Orç-Resumo'!$G$10)</f>
        <v>108.05000000000001</v>
      </c>
      <c r="J632" s="54">
        <f t="shared" si="27"/>
        <v>627</v>
      </c>
      <c r="K632" s="55">
        <f t="shared" si="28"/>
        <v>540.25</v>
      </c>
      <c r="L632" s="56">
        <f t="shared" si="29"/>
        <v>1167.25</v>
      </c>
      <c r="M632" s="56">
        <v>0</v>
      </c>
      <c r="N632" s="173"/>
      <c r="O632" s="56">
        <v>125.39999999999999</v>
      </c>
      <c r="P632" s="184">
        <v>108.05000000000001</v>
      </c>
    </row>
    <row r="633" spans="2:16" ht="56">
      <c r="B633" s="5" t="s">
        <v>1551</v>
      </c>
      <c r="C633" s="51" t="s">
        <v>48</v>
      </c>
      <c r="D633" s="51">
        <v>89546</v>
      </c>
      <c r="E633" s="6" t="s">
        <v>1552</v>
      </c>
      <c r="F633" s="51" t="s">
        <v>173</v>
      </c>
      <c r="G633" s="5">
        <v>5</v>
      </c>
      <c r="H633" s="52">
        <f>O633*(1-'Orç-Resumo'!$G$10)</f>
        <v>9.82</v>
      </c>
      <c r="I633" s="53">
        <f>P633*(1-'Orç-Resumo'!$G$10)</f>
        <v>1.91</v>
      </c>
      <c r="J633" s="54">
        <f t="shared" si="27"/>
        <v>49.1</v>
      </c>
      <c r="K633" s="55">
        <f t="shared" si="28"/>
        <v>9.5499999999999989</v>
      </c>
      <c r="L633" s="56">
        <f t="shared" si="29"/>
        <v>58.65</v>
      </c>
      <c r="M633" s="56">
        <v>0</v>
      </c>
      <c r="N633" s="173"/>
      <c r="O633" s="56">
        <v>9.82</v>
      </c>
      <c r="P633" s="184" t="s">
        <v>2532</v>
      </c>
    </row>
    <row r="634" spans="2:16" ht="28">
      <c r="B634" s="5" t="s">
        <v>1553</v>
      </c>
      <c r="C634" s="51" t="s">
        <v>26</v>
      </c>
      <c r="D634" s="51" t="s">
        <v>1554</v>
      </c>
      <c r="E634" s="6" t="s">
        <v>1555</v>
      </c>
      <c r="F634" s="51" t="s">
        <v>33</v>
      </c>
      <c r="G634" s="5">
        <v>2</v>
      </c>
      <c r="H634" s="52">
        <f>O634*(1-'Orç-Resumo'!$G$10)</f>
        <v>13.122</v>
      </c>
      <c r="I634" s="53">
        <f>P634*(1-'Orç-Resumo'!$G$10)</f>
        <v>5.9820000000000002</v>
      </c>
      <c r="J634" s="54">
        <f t="shared" si="27"/>
        <v>26.244</v>
      </c>
      <c r="K634" s="55">
        <f t="shared" si="28"/>
        <v>11.964</v>
      </c>
      <c r="L634" s="56">
        <f t="shared" si="29"/>
        <v>38.207999999999998</v>
      </c>
      <c r="M634" s="56">
        <v>0</v>
      </c>
      <c r="N634" s="173"/>
      <c r="O634" s="56">
        <v>13.122</v>
      </c>
      <c r="P634" s="184">
        <v>5.9820000000000002</v>
      </c>
    </row>
    <row r="635" spans="2:16" ht="56">
      <c r="B635" s="5" t="s">
        <v>1556</v>
      </c>
      <c r="C635" s="51" t="s">
        <v>48</v>
      </c>
      <c r="D635" s="51">
        <v>89707</v>
      </c>
      <c r="E635" s="6" t="s">
        <v>1557</v>
      </c>
      <c r="F635" s="51" t="s">
        <v>173</v>
      </c>
      <c r="G635" s="5">
        <v>2</v>
      </c>
      <c r="H635" s="52">
        <f>O635*(1-'Orç-Resumo'!$G$10)</f>
        <v>34.72</v>
      </c>
      <c r="I635" s="53">
        <f>P635*(1-'Orç-Resumo'!$G$10)</f>
        <v>21.21</v>
      </c>
      <c r="J635" s="54">
        <f t="shared" si="27"/>
        <v>69.44</v>
      </c>
      <c r="K635" s="55">
        <f t="shared" si="28"/>
        <v>42.42</v>
      </c>
      <c r="L635" s="56">
        <f t="shared" si="29"/>
        <v>111.86</v>
      </c>
      <c r="M635" s="56">
        <v>0</v>
      </c>
      <c r="N635" s="173"/>
      <c r="O635" s="56">
        <v>34.72</v>
      </c>
      <c r="P635" s="184" t="s">
        <v>4003</v>
      </c>
    </row>
    <row r="636" spans="2:16" ht="42">
      <c r="B636" s="5" t="s">
        <v>1558</v>
      </c>
      <c r="C636" s="51" t="s">
        <v>48</v>
      </c>
      <c r="D636" s="51">
        <v>89491</v>
      </c>
      <c r="E636" s="6" t="s">
        <v>1559</v>
      </c>
      <c r="F636" s="51" t="s">
        <v>173</v>
      </c>
      <c r="G636" s="5">
        <v>2</v>
      </c>
      <c r="H636" s="52">
        <f>O636*(1-'Orç-Resumo'!$G$10)</f>
        <v>87.84</v>
      </c>
      <c r="I636" s="53">
        <f>P636*(1-'Orç-Resumo'!$G$10)</f>
        <v>17.920000000000002</v>
      </c>
      <c r="J636" s="54">
        <f t="shared" si="27"/>
        <v>175.68</v>
      </c>
      <c r="K636" s="55">
        <f t="shared" si="28"/>
        <v>35.840000000000003</v>
      </c>
      <c r="L636" s="56">
        <f t="shared" si="29"/>
        <v>211.52</v>
      </c>
      <c r="M636" s="56">
        <v>0</v>
      </c>
      <c r="N636" s="173"/>
      <c r="O636" s="56">
        <v>87.84</v>
      </c>
      <c r="P636" s="184" t="s">
        <v>4004</v>
      </c>
    </row>
    <row r="637" spans="2:16" ht="56">
      <c r="B637" s="5" t="s">
        <v>1560</v>
      </c>
      <c r="C637" s="51" t="s">
        <v>48</v>
      </c>
      <c r="D637" s="51">
        <v>89709</v>
      </c>
      <c r="E637" s="6" t="s">
        <v>1561</v>
      </c>
      <c r="F637" s="51" t="s">
        <v>173</v>
      </c>
      <c r="G637" s="5">
        <v>2</v>
      </c>
      <c r="H637" s="52">
        <f>O637*(1-'Orç-Resumo'!$G$10)</f>
        <v>15.459999999999999</v>
      </c>
      <c r="I637" s="53">
        <f>P637*(1-'Orç-Resumo'!$G$10)</f>
        <v>8.7799999999999994</v>
      </c>
      <c r="J637" s="54">
        <f t="shared" si="27"/>
        <v>30.919999999999998</v>
      </c>
      <c r="K637" s="55">
        <f t="shared" si="28"/>
        <v>17.559999999999999</v>
      </c>
      <c r="L637" s="56">
        <f t="shared" si="29"/>
        <v>48.48</v>
      </c>
      <c r="M637" s="56">
        <v>0</v>
      </c>
      <c r="N637" s="173"/>
      <c r="O637" s="56">
        <v>15.459999999999999</v>
      </c>
      <c r="P637" s="184" t="s">
        <v>2484</v>
      </c>
    </row>
    <row r="638" spans="2:16" ht="28">
      <c r="B638" s="5" t="s">
        <v>1562</v>
      </c>
      <c r="C638" s="51" t="s">
        <v>26</v>
      </c>
      <c r="D638" s="51" t="s">
        <v>1563</v>
      </c>
      <c r="E638" s="6" t="s">
        <v>1564</v>
      </c>
      <c r="F638" s="51" t="s">
        <v>33</v>
      </c>
      <c r="G638" s="5">
        <v>1</v>
      </c>
      <c r="H638" s="52">
        <f>O638*(1-'Orç-Resumo'!$G$10)</f>
        <v>350</v>
      </c>
      <c r="I638" s="53">
        <f>P638*(1-'Orç-Resumo'!$G$10)</f>
        <v>0</v>
      </c>
      <c r="J638" s="54">
        <f t="shared" si="27"/>
        <v>350</v>
      </c>
      <c r="K638" s="55">
        <f t="shared" si="28"/>
        <v>0</v>
      </c>
      <c r="L638" s="56">
        <f t="shared" si="29"/>
        <v>350</v>
      </c>
      <c r="M638" s="56">
        <v>0</v>
      </c>
      <c r="N638" s="173"/>
      <c r="O638" s="56">
        <v>350</v>
      </c>
      <c r="P638" s="184">
        <v>0</v>
      </c>
    </row>
    <row r="639" spans="2:16" ht="28">
      <c r="B639" s="5" t="s">
        <v>1565</v>
      </c>
      <c r="C639" s="51" t="s">
        <v>21</v>
      </c>
      <c r="D639" s="51" t="s">
        <v>21</v>
      </c>
      <c r="E639" s="6" t="s">
        <v>1566</v>
      </c>
      <c r="F639" s="51" t="s">
        <v>23</v>
      </c>
      <c r="G639" s="5"/>
      <c r="H639" s="52"/>
      <c r="I639" s="53"/>
      <c r="J639" s="54"/>
      <c r="K639" s="55"/>
      <c r="L639" s="56"/>
      <c r="M639" s="56">
        <f>SUM(L640:L679)</f>
        <v>12398.453889</v>
      </c>
      <c r="N639" s="173"/>
      <c r="O639" s="56" t="s">
        <v>24</v>
      </c>
      <c r="P639" s="184" t="s">
        <v>24</v>
      </c>
    </row>
    <row r="640" spans="2:16" ht="42">
      <c r="B640" s="5" t="s">
        <v>1567</v>
      </c>
      <c r="C640" s="51" t="s">
        <v>26</v>
      </c>
      <c r="D640" s="51" t="s">
        <v>1568</v>
      </c>
      <c r="E640" s="6" t="s">
        <v>1569</v>
      </c>
      <c r="F640" s="51" t="s">
        <v>33</v>
      </c>
      <c r="G640" s="5">
        <v>2</v>
      </c>
      <c r="H640" s="52">
        <f>O640*(1-'Orç-Resumo'!$G$10)</f>
        <v>7.7600000000000016</v>
      </c>
      <c r="I640" s="53">
        <f>P640*(1-'Orç-Resumo'!$G$10)</f>
        <v>26.6</v>
      </c>
      <c r="J640" s="54">
        <f t="shared" si="27"/>
        <v>15.520000000000003</v>
      </c>
      <c r="K640" s="55">
        <f t="shared" si="28"/>
        <v>53.2</v>
      </c>
      <c r="L640" s="56">
        <f t="shared" si="29"/>
        <v>68.72</v>
      </c>
      <c r="M640" s="56">
        <v>0</v>
      </c>
      <c r="N640" s="173"/>
      <c r="O640" s="56">
        <v>7.7600000000000016</v>
      </c>
      <c r="P640" s="184">
        <v>26.6</v>
      </c>
    </row>
    <row r="641" spans="2:16" ht="28">
      <c r="B641" s="5" t="s">
        <v>1570</v>
      </c>
      <c r="C641" s="51" t="s">
        <v>26</v>
      </c>
      <c r="D641" s="51" t="s">
        <v>1571</v>
      </c>
      <c r="E641" s="6" t="s">
        <v>1572</v>
      </c>
      <c r="F641" s="51" t="s">
        <v>33</v>
      </c>
      <c r="G641" s="5">
        <v>2</v>
      </c>
      <c r="H641" s="52">
        <f>O641*(1-'Orç-Resumo'!$G$10)</f>
        <v>2.8025000000000002</v>
      </c>
      <c r="I641" s="53">
        <f>P641*(1-'Orç-Resumo'!$G$10)</f>
        <v>5.2474999999999996</v>
      </c>
      <c r="J641" s="54">
        <f t="shared" si="27"/>
        <v>5.6050000000000004</v>
      </c>
      <c r="K641" s="55">
        <f t="shared" si="28"/>
        <v>10.494999999999999</v>
      </c>
      <c r="L641" s="56">
        <f t="shared" si="29"/>
        <v>16.100000000000001</v>
      </c>
      <c r="M641" s="56">
        <v>0</v>
      </c>
      <c r="N641" s="173"/>
      <c r="O641" s="56">
        <v>2.8025000000000002</v>
      </c>
      <c r="P641" s="184">
        <v>5.2474999999999996</v>
      </c>
    </row>
    <row r="642" spans="2:16" ht="28">
      <c r="B642" s="5" t="s">
        <v>1573</v>
      </c>
      <c r="C642" s="51" t="s">
        <v>26</v>
      </c>
      <c r="D642" s="51" t="s">
        <v>1574</v>
      </c>
      <c r="E642" s="6" t="s">
        <v>1575</v>
      </c>
      <c r="F642" s="51" t="s">
        <v>33</v>
      </c>
      <c r="G642" s="5">
        <v>2</v>
      </c>
      <c r="H642" s="52">
        <f>O642*(1-'Orç-Resumo'!$G$10)</f>
        <v>2.8025000000000002</v>
      </c>
      <c r="I642" s="53">
        <f>P642*(1-'Orç-Resumo'!$G$10)</f>
        <v>5.2474999999999996</v>
      </c>
      <c r="J642" s="54">
        <f t="shared" si="27"/>
        <v>5.6050000000000004</v>
      </c>
      <c r="K642" s="55">
        <f t="shared" si="28"/>
        <v>10.494999999999999</v>
      </c>
      <c r="L642" s="56">
        <f t="shared" si="29"/>
        <v>16.100000000000001</v>
      </c>
      <c r="M642" s="56">
        <v>0</v>
      </c>
      <c r="N642" s="173"/>
      <c r="O642" s="56">
        <v>2.8025000000000002</v>
      </c>
      <c r="P642" s="184">
        <v>5.2474999999999996</v>
      </c>
    </row>
    <row r="643" spans="2:16" ht="70">
      <c r="B643" s="5" t="s">
        <v>1576</v>
      </c>
      <c r="C643" s="51" t="s">
        <v>26</v>
      </c>
      <c r="D643" s="51" t="s">
        <v>1577</v>
      </c>
      <c r="E643" s="6" t="s">
        <v>1578</v>
      </c>
      <c r="F643" s="51" t="s">
        <v>33</v>
      </c>
      <c r="G643" s="5">
        <v>2</v>
      </c>
      <c r="H643" s="52">
        <f>O643*(1-'Orç-Resumo'!$G$10)</f>
        <v>82.16</v>
      </c>
      <c r="I643" s="53">
        <f>P643*(1-'Orç-Resumo'!$G$10)</f>
        <v>49.28</v>
      </c>
      <c r="J643" s="54">
        <f t="shared" si="27"/>
        <v>164.32</v>
      </c>
      <c r="K643" s="55">
        <f t="shared" si="28"/>
        <v>98.56</v>
      </c>
      <c r="L643" s="56">
        <f t="shared" si="29"/>
        <v>262.88</v>
      </c>
      <c r="M643" s="56">
        <v>0</v>
      </c>
      <c r="N643" s="173"/>
      <c r="O643" s="56">
        <v>82.16</v>
      </c>
      <c r="P643" s="184">
        <v>49.28</v>
      </c>
    </row>
    <row r="644" spans="2:16" ht="28">
      <c r="B644" s="5" t="s">
        <v>1579</v>
      </c>
      <c r="C644" s="51" t="s">
        <v>26</v>
      </c>
      <c r="D644" s="51" t="s">
        <v>1580</v>
      </c>
      <c r="E644" s="6" t="s">
        <v>1581</v>
      </c>
      <c r="F644" s="51" t="s">
        <v>33</v>
      </c>
      <c r="G644" s="5">
        <v>2</v>
      </c>
      <c r="H644" s="52">
        <f>O644*(1-'Orç-Resumo'!$G$10)</f>
        <v>84.209330000000008</v>
      </c>
      <c r="I644" s="53">
        <f>P644*(1-'Orç-Resumo'!$G$10)</f>
        <v>33.577400000000004</v>
      </c>
      <c r="J644" s="54">
        <f t="shared" si="27"/>
        <v>168.41866000000002</v>
      </c>
      <c r="K644" s="55">
        <f t="shared" si="28"/>
        <v>67.154800000000009</v>
      </c>
      <c r="L644" s="56">
        <f t="shared" si="29"/>
        <v>235.57346000000001</v>
      </c>
      <c r="M644" s="56">
        <v>0</v>
      </c>
      <c r="N644" s="173"/>
      <c r="O644" s="56">
        <v>84.209330000000008</v>
      </c>
      <c r="P644" s="184">
        <v>33.577400000000004</v>
      </c>
    </row>
    <row r="645" spans="2:16" ht="28">
      <c r="B645" s="5" t="s">
        <v>1582</v>
      </c>
      <c r="C645" s="51" t="s">
        <v>26</v>
      </c>
      <c r="D645" s="51" t="s">
        <v>1583</v>
      </c>
      <c r="E645" s="6" t="s">
        <v>1584</v>
      </c>
      <c r="F645" s="51" t="s">
        <v>33</v>
      </c>
      <c r="G645" s="5">
        <v>2</v>
      </c>
      <c r="H645" s="52">
        <f>O645*(1-'Orç-Resumo'!$G$10)</f>
        <v>75.763873000000004</v>
      </c>
      <c r="I645" s="53">
        <f>P645*(1-'Orç-Resumo'!$G$10)</f>
        <v>22.195292999999999</v>
      </c>
      <c r="J645" s="54">
        <f t="shared" si="27"/>
        <v>151.52774600000001</v>
      </c>
      <c r="K645" s="55">
        <f t="shared" si="28"/>
        <v>44.390585999999999</v>
      </c>
      <c r="L645" s="56">
        <f t="shared" si="29"/>
        <v>195.91833200000002</v>
      </c>
      <c r="M645" s="56">
        <v>0</v>
      </c>
      <c r="N645" s="173"/>
      <c r="O645" s="56">
        <v>75.763873000000004</v>
      </c>
      <c r="P645" s="184">
        <v>22.195292999999999</v>
      </c>
    </row>
    <row r="646" spans="2:16" ht="70">
      <c r="B646" s="5" t="s">
        <v>1585</v>
      </c>
      <c r="C646" s="51" t="s">
        <v>48</v>
      </c>
      <c r="D646" s="51">
        <v>86932</v>
      </c>
      <c r="E646" s="6" t="s">
        <v>1586</v>
      </c>
      <c r="F646" s="51" t="s">
        <v>173</v>
      </c>
      <c r="G646" s="5">
        <v>1</v>
      </c>
      <c r="H646" s="52">
        <f>O646*(1-'Orç-Resumo'!$G$10)</f>
        <v>487.73999999999995</v>
      </c>
      <c r="I646" s="53">
        <f>P646*(1-'Orç-Resumo'!$G$10)</f>
        <v>38.04</v>
      </c>
      <c r="J646" s="54">
        <f t="shared" si="27"/>
        <v>487.73999999999995</v>
      </c>
      <c r="K646" s="55">
        <f t="shared" si="28"/>
        <v>38.04</v>
      </c>
      <c r="L646" s="56">
        <f t="shared" si="29"/>
        <v>525.78</v>
      </c>
      <c r="M646" s="56">
        <v>0</v>
      </c>
      <c r="N646" s="173"/>
      <c r="O646" s="56">
        <v>487.73999999999995</v>
      </c>
      <c r="P646" s="184" t="s">
        <v>4005</v>
      </c>
    </row>
    <row r="647" spans="2:16" ht="28">
      <c r="B647" s="5" t="s">
        <v>1855</v>
      </c>
      <c r="C647" s="51" t="s">
        <v>26</v>
      </c>
      <c r="D647" s="51" t="s">
        <v>1588</v>
      </c>
      <c r="E647" s="6" t="s">
        <v>1589</v>
      </c>
      <c r="F647" s="51" t="s">
        <v>33</v>
      </c>
      <c r="G647" s="5">
        <v>2</v>
      </c>
      <c r="H647" s="52">
        <f>O647*(1-'Orç-Resumo'!$G$10)</f>
        <v>129.84510800000001</v>
      </c>
      <c r="I647" s="53">
        <f>P647*(1-'Orç-Resumo'!$G$10)</f>
        <v>5.6100919999999999</v>
      </c>
      <c r="J647" s="54">
        <f t="shared" si="27"/>
        <v>259.69021600000002</v>
      </c>
      <c r="K647" s="55">
        <f t="shared" si="28"/>
        <v>11.220184</v>
      </c>
      <c r="L647" s="56">
        <f t="shared" si="29"/>
        <v>270.91040000000004</v>
      </c>
      <c r="M647" s="56">
        <v>0</v>
      </c>
      <c r="N647" s="173"/>
      <c r="O647" s="56">
        <v>129.84510800000001</v>
      </c>
      <c r="P647" s="184">
        <v>5.6100919999999999</v>
      </c>
    </row>
    <row r="648" spans="2:16" ht="28">
      <c r="B648" s="5" t="s">
        <v>1587</v>
      </c>
      <c r="C648" s="51" t="s">
        <v>26</v>
      </c>
      <c r="D648" s="51" t="s">
        <v>965</v>
      </c>
      <c r="E648" s="6" t="s">
        <v>966</v>
      </c>
      <c r="F648" s="51" t="s">
        <v>33</v>
      </c>
      <c r="G648" s="5">
        <v>2</v>
      </c>
      <c r="H648" s="52">
        <f>O648*(1-'Orç-Resumo'!$G$10)</f>
        <v>340.445108</v>
      </c>
      <c r="I648" s="53">
        <f>P648*(1-'Orç-Resumo'!$G$10)</f>
        <v>5.6100919999999999</v>
      </c>
      <c r="J648" s="54">
        <f t="shared" si="27"/>
        <v>680.89021600000001</v>
      </c>
      <c r="K648" s="55">
        <f t="shared" si="28"/>
        <v>11.220184</v>
      </c>
      <c r="L648" s="56">
        <f t="shared" si="29"/>
        <v>692.11040000000003</v>
      </c>
      <c r="M648" s="56">
        <v>0</v>
      </c>
      <c r="N648" s="173"/>
      <c r="O648" s="56">
        <v>340.445108</v>
      </c>
      <c r="P648" s="184">
        <v>5.6100919999999999</v>
      </c>
    </row>
    <row r="649" spans="2:16" ht="56">
      <c r="B649" s="5" t="s">
        <v>1854</v>
      </c>
      <c r="C649" s="51" t="s">
        <v>48</v>
      </c>
      <c r="D649" s="51">
        <v>86903</v>
      </c>
      <c r="E649" s="6" t="s">
        <v>1591</v>
      </c>
      <c r="F649" s="51" t="s">
        <v>173</v>
      </c>
      <c r="G649" s="5">
        <v>1</v>
      </c>
      <c r="H649" s="52">
        <f>O649*(1-'Orç-Resumo'!$G$10)</f>
        <v>308.43</v>
      </c>
      <c r="I649" s="53">
        <f>P649*(1-'Orç-Resumo'!$G$10)</f>
        <v>57.54</v>
      </c>
      <c r="J649" s="54">
        <f t="shared" si="27"/>
        <v>308.43</v>
      </c>
      <c r="K649" s="55">
        <f t="shared" si="28"/>
        <v>57.54</v>
      </c>
      <c r="L649" s="56">
        <f t="shared" si="29"/>
        <v>365.97</v>
      </c>
      <c r="M649" s="56">
        <v>0</v>
      </c>
      <c r="N649" s="173"/>
      <c r="O649" s="56">
        <v>308.43</v>
      </c>
      <c r="P649" s="184" t="s">
        <v>4006</v>
      </c>
    </row>
    <row r="650" spans="2:16" ht="98">
      <c r="B650" s="5" t="s">
        <v>1590</v>
      </c>
      <c r="C650" s="51" t="s">
        <v>26</v>
      </c>
      <c r="D650" s="51" t="s">
        <v>1593</v>
      </c>
      <c r="E650" s="6" t="s">
        <v>1594</v>
      </c>
      <c r="F650" s="51" t="s">
        <v>33</v>
      </c>
      <c r="G650" s="5">
        <v>1</v>
      </c>
      <c r="H650" s="52">
        <f>O650*(1-'Orç-Resumo'!$G$10)</f>
        <v>732.99749999999995</v>
      </c>
      <c r="I650" s="53">
        <f>P650*(1-'Orç-Resumo'!$G$10)</f>
        <v>89.074999999999989</v>
      </c>
      <c r="J650" s="54">
        <f t="shared" si="27"/>
        <v>732.99749999999995</v>
      </c>
      <c r="K650" s="55">
        <f t="shared" si="28"/>
        <v>89.074999999999989</v>
      </c>
      <c r="L650" s="56">
        <f t="shared" si="29"/>
        <v>822.07249999999999</v>
      </c>
      <c r="M650" s="56">
        <v>0</v>
      </c>
      <c r="N650" s="173"/>
      <c r="O650" s="56">
        <v>732.99749999999995</v>
      </c>
      <c r="P650" s="184">
        <v>89.074999999999989</v>
      </c>
    </row>
    <row r="651" spans="2:16" ht="56">
      <c r="B651" s="5" t="s">
        <v>1592</v>
      </c>
      <c r="C651" s="51" t="s">
        <v>48</v>
      </c>
      <c r="D651" s="51">
        <v>86904</v>
      </c>
      <c r="E651" s="6" t="s">
        <v>1596</v>
      </c>
      <c r="F651" s="51" t="s">
        <v>173</v>
      </c>
      <c r="G651" s="5">
        <v>1</v>
      </c>
      <c r="H651" s="52">
        <f>O651*(1-'Orç-Resumo'!$G$10)</f>
        <v>132.29</v>
      </c>
      <c r="I651" s="53">
        <f>P651*(1-'Orç-Resumo'!$G$10)</f>
        <v>15.52</v>
      </c>
      <c r="J651" s="54">
        <f t="shared" si="27"/>
        <v>132.29</v>
      </c>
      <c r="K651" s="55">
        <f t="shared" si="28"/>
        <v>15.52</v>
      </c>
      <c r="L651" s="56">
        <f t="shared" si="29"/>
        <v>147.81</v>
      </c>
      <c r="M651" s="56">
        <v>0</v>
      </c>
      <c r="N651" s="173"/>
      <c r="O651" s="56">
        <v>132.29</v>
      </c>
      <c r="P651" s="184" t="s">
        <v>4007</v>
      </c>
    </row>
    <row r="652" spans="2:16" ht="42">
      <c r="B652" s="5" t="s">
        <v>1595</v>
      </c>
      <c r="C652" s="51" t="s">
        <v>48</v>
      </c>
      <c r="D652" s="51">
        <v>100858</v>
      </c>
      <c r="E652" s="6" t="s">
        <v>1598</v>
      </c>
      <c r="F652" s="51" t="s">
        <v>173</v>
      </c>
      <c r="G652" s="5">
        <v>1</v>
      </c>
      <c r="H652" s="52">
        <f>O652*(1-'Orç-Resumo'!$G$10)</f>
        <v>740.56</v>
      </c>
      <c r="I652" s="53">
        <f>P652*(1-'Orç-Resumo'!$G$10)</f>
        <v>36.83</v>
      </c>
      <c r="J652" s="54">
        <f t="shared" si="27"/>
        <v>740.56</v>
      </c>
      <c r="K652" s="55">
        <f t="shared" si="28"/>
        <v>36.83</v>
      </c>
      <c r="L652" s="56">
        <f t="shared" si="29"/>
        <v>777.39</v>
      </c>
      <c r="M652" s="56">
        <v>0</v>
      </c>
      <c r="N652" s="173"/>
      <c r="O652" s="56">
        <v>740.56</v>
      </c>
      <c r="P652" s="184" t="s">
        <v>4008</v>
      </c>
    </row>
    <row r="653" spans="2:16" ht="42">
      <c r="B653" s="5" t="s">
        <v>1597</v>
      </c>
      <c r="C653" s="51" t="s">
        <v>99</v>
      </c>
      <c r="D653" s="51" t="s">
        <v>1600</v>
      </c>
      <c r="E653" s="6" t="s">
        <v>1601</v>
      </c>
      <c r="F653" s="51" t="s">
        <v>113</v>
      </c>
      <c r="G653" s="5">
        <v>0.96</v>
      </c>
      <c r="H653" s="52">
        <f>O653*(1-'Orç-Resumo'!$G$10)</f>
        <v>525.85</v>
      </c>
      <c r="I653" s="53">
        <f>P653*(1-'Orç-Resumo'!$G$10)</f>
        <v>75.56</v>
      </c>
      <c r="J653" s="54">
        <f t="shared" si="27"/>
        <v>504.81600000000003</v>
      </c>
      <c r="K653" s="55">
        <f t="shared" si="28"/>
        <v>72.537599999999998</v>
      </c>
      <c r="L653" s="56">
        <f t="shared" si="29"/>
        <v>577.35360000000003</v>
      </c>
      <c r="M653" s="56">
        <v>0</v>
      </c>
      <c r="N653" s="173"/>
      <c r="O653" s="56">
        <v>525.85</v>
      </c>
      <c r="P653" s="184">
        <v>75.56</v>
      </c>
    </row>
    <row r="654" spans="2:16" ht="42">
      <c r="B654" s="5" t="s">
        <v>1599</v>
      </c>
      <c r="C654" s="51" t="s">
        <v>48</v>
      </c>
      <c r="D654" s="51">
        <v>95544</v>
      </c>
      <c r="E654" s="6" t="s">
        <v>3868</v>
      </c>
      <c r="F654" s="51" t="s">
        <v>173</v>
      </c>
      <c r="G654" s="5">
        <v>2</v>
      </c>
      <c r="H654" s="52">
        <f>O654*(1-'Orç-Resumo'!$G$10)</f>
        <v>50.49</v>
      </c>
      <c r="I654" s="53">
        <f>P654*(1-'Orç-Resumo'!$G$10)</f>
        <v>11.53</v>
      </c>
      <c r="J654" s="54">
        <f t="shared" si="27"/>
        <v>100.98</v>
      </c>
      <c r="K654" s="55">
        <f t="shared" si="28"/>
        <v>23.06</v>
      </c>
      <c r="L654" s="56">
        <f t="shared" si="29"/>
        <v>124.04</v>
      </c>
      <c r="M654" s="56">
        <v>0</v>
      </c>
      <c r="N654" s="173"/>
      <c r="O654" s="56">
        <v>50.49</v>
      </c>
      <c r="P654" s="184" t="s">
        <v>4009</v>
      </c>
    </row>
    <row r="655" spans="2:16" ht="28">
      <c r="B655" s="5" t="s">
        <v>1602</v>
      </c>
      <c r="C655" s="51" t="s">
        <v>26</v>
      </c>
      <c r="D655" s="51" t="s">
        <v>1604</v>
      </c>
      <c r="E655" s="6" t="s">
        <v>1605</v>
      </c>
      <c r="F655" s="51" t="s">
        <v>33</v>
      </c>
      <c r="G655" s="5">
        <v>2</v>
      </c>
      <c r="H655" s="52">
        <f>O655*(1-'Orç-Resumo'!$G$10)</f>
        <v>58.912500000000001</v>
      </c>
      <c r="I655" s="53">
        <f>P655*(1-'Orç-Resumo'!$G$10)</f>
        <v>5.2474999999999996</v>
      </c>
      <c r="J655" s="54">
        <f t="shared" si="27"/>
        <v>117.825</v>
      </c>
      <c r="K655" s="55">
        <f t="shared" si="28"/>
        <v>10.494999999999999</v>
      </c>
      <c r="L655" s="56">
        <f t="shared" si="29"/>
        <v>128.32</v>
      </c>
      <c r="M655" s="56">
        <v>0</v>
      </c>
      <c r="N655" s="173"/>
      <c r="O655" s="56">
        <v>58.912500000000001</v>
      </c>
      <c r="P655" s="184">
        <v>5.2474999999999996</v>
      </c>
    </row>
    <row r="656" spans="2:16" ht="42">
      <c r="B656" s="5" t="s">
        <v>1603</v>
      </c>
      <c r="C656" s="51" t="s">
        <v>26</v>
      </c>
      <c r="D656" s="51" t="s">
        <v>1607</v>
      </c>
      <c r="E656" s="6" t="s">
        <v>1608</v>
      </c>
      <c r="F656" s="51" t="s">
        <v>33</v>
      </c>
      <c r="G656" s="5">
        <v>2</v>
      </c>
      <c r="H656" s="52">
        <f>O656*(1-'Orç-Resumo'!$G$10)</f>
        <v>58.912500000000001</v>
      </c>
      <c r="I656" s="53">
        <f>P656*(1-'Orç-Resumo'!$G$10)</f>
        <v>5.2474999999999996</v>
      </c>
      <c r="J656" s="54">
        <f t="shared" si="27"/>
        <v>117.825</v>
      </c>
      <c r="K656" s="55">
        <f t="shared" si="28"/>
        <v>10.494999999999999</v>
      </c>
      <c r="L656" s="56">
        <f t="shared" si="29"/>
        <v>128.32</v>
      </c>
      <c r="M656" s="56">
        <v>0</v>
      </c>
      <c r="N656" s="173"/>
      <c r="O656" s="56">
        <v>58.912500000000001</v>
      </c>
      <c r="P656" s="184">
        <v>5.2474999999999996</v>
      </c>
    </row>
    <row r="657" spans="2:16" ht="56">
      <c r="B657" s="5" t="s">
        <v>1606</v>
      </c>
      <c r="C657" s="51" t="s">
        <v>48</v>
      </c>
      <c r="D657" s="51">
        <v>95547</v>
      </c>
      <c r="E657" s="6" t="s">
        <v>1610</v>
      </c>
      <c r="F657" s="51" t="s">
        <v>173</v>
      </c>
      <c r="G657" s="5">
        <v>2</v>
      </c>
      <c r="H657" s="52">
        <f>O657*(1-'Orç-Resumo'!$G$10)</f>
        <v>57.2</v>
      </c>
      <c r="I657" s="53">
        <f>P657*(1-'Orç-Resumo'!$G$10)</f>
        <v>11.53</v>
      </c>
      <c r="J657" s="54">
        <f t="shared" ref="J657:J720" si="30">G657*H657</f>
        <v>114.4</v>
      </c>
      <c r="K657" s="55">
        <f t="shared" ref="K657:K720" si="31">G657*I657</f>
        <v>23.06</v>
      </c>
      <c r="L657" s="56">
        <f t="shared" ref="L657:L720" si="32">J657+K657</f>
        <v>137.46</v>
      </c>
      <c r="M657" s="56">
        <v>0</v>
      </c>
      <c r="N657" s="173"/>
      <c r="O657" s="56">
        <v>57.2</v>
      </c>
      <c r="P657" s="184" t="s">
        <v>4009</v>
      </c>
    </row>
    <row r="658" spans="2:16" ht="28">
      <c r="B658" s="5" t="s">
        <v>1609</v>
      </c>
      <c r="C658" s="51" t="s">
        <v>48</v>
      </c>
      <c r="D658" s="51">
        <v>95545</v>
      </c>
      <c r="E658" s="6" t="s">
        <v>1612</v>
      </c>
      <c r="F658" s="51" t="s">
        <v>173</v>
      </c>
      <c r="G658" s="5">
        <v>2</v>
      </c>
      <c r="H658" s="52">
        <f>O658*(1-'Orç-Resumo'!$G$10)</f>
        <v>49.3</v>
      </c>
      <c r="I658" s="53">
        <f>P658*(1-'Orç-Resumo'!$G$10)</f>
        <v>11.53</v>
      </c>
      <c r="J658" s="54">
        <f t="shared" si="30"/>
        <v>98.6</v>
      </c>
      <c r="K658" s="55">
        <f t="shared" si="31"/>
        <v>23.06</v>
      </c>
      <c r="L658" s="56">
        <f t="shared" si="32"/>
        <v>121.66</v>
      </c>
      <c r="M658" s="56">
        <v>0</v>
      </c>
      <c r="N658" s="173"/>
      <c r="O658" s="56">
        <v>49.3</v>
      </c>
      <c r="P658" s="184" t="s">
        <v>4009</v>
      </c>
    </row>
    <row r="659" spans="2:16" ht="42">
      <c r="B659" s="5" t="s">
        <v>1611</v>
      </c>
      <c r="C659" s="51" t="s">
        <v>99</v>
      </c>
      <c r="D659" s="51" t="s">
        <v>1614</v>
      </c>
      <c r="E659" s="6" t="s">
        <v>1615</v>
      </c>
      <c r="F659" s="51" t="s">
        <v>626</v>
      </c>
      <c r="G659" s="5">
        <v>2</v>
      </c>
      <c r="H659" s="52">
        <f>O659*(1-'Orç-Resumo'!$G$10)</f>
        <v>452.56</v>
      </c>
      <c r="I659" s="53">
        <f>P659*(1-'Orç-Resumo'!$G$10)</f>
        <v>15.35</v>
      </c>
      <c r="J659" s="54">
        <f t="shared" si="30"/>
        <v>905.12</v>
      </c>
      <c r="K659" s="55">
        <f t="shared" si="31"/>
        <v>30.7</v>
      </c>
      <c r="L659" s="56">
        <f t="shared" si="32"/>
        <v>935.82</v>
      </c>
      <c r="M659" s="56">
        <v>0</v>
      </c>
      <c r="N659" s="173"/>
      <c r="O659" s="56">
        <v>452.56</v>
      </c>
      <c r="P659" s="184">
        <v>15.35</v>
      </c>
    </row>
    <row r="660" spans="2:16" ht="28">
      <c r="B660" s="5" t="s">
        <v>1613</v>
      </c>
      <c r="C660" s="51" t="s">
        <v>26</v>
      </c>
      <c r="D660" s="51" t="s">
        <v>1617</v>
      </c>
      <c r="E660" s="6" t="s">
        <v>1618</v>
      </c>
      <c r="F660" s="51" t="s">
        <v>33</v>
      </c>
      <c r="G660" s="5">
        <v>2</v>
      </c>
      <c r="H660" s="52">
        <f>O660*(1-'Orç-Resumo'!$G$10)</f>
        <v>78.275999999999996</v>
      </c>
      <c r="I660" s="53">
        <f>P660*(1-'Orç-Resumo'!$G$10)</f>
        <v>2.9910000000000001</v>
      </c>
      <c r="J660" s="54">
        <f t="shared" si="30"/>
        <v>156.55199999999999</v>
      </c>
      <c r="K660" s="55">
        <f t="shared" si="31"/>
        <v>5.9820000000000002</v>
      </c>
      <c r="L660" s="56">
        <f t="shared" si="32"/>
        <v>162.53399999999999</v>
      </c>
      <c r="M660" s="56">
        <v>0</v>
      </c>
      <c r="N660" s="173"/>
      <c r="O660" s="56">
        <v>78.275999999999996</v>
      </c>
      <c r="P660" s="184">
        <v>2.9910000000000001</v>
      </c>
    </row>
    <row r="661" spans="2:16" ht="42">
      <c r="B661" s="5" t="s">
        <v>1616</v>
      </c>
      <c r="C661" s="51" t="s">
        <v>48</v>
      </c>
      <c r="D661" s="51">
        <v>95546</v>
      </c>
      <c r="E661" s="6" t="s">
        <v>1620</v>
      </c>
      <c r="F661" s="51" t="s">
        <v>173</v>
      </c>
      <c r="G661" s="5">
        <v>2</v>
      </c>
      <c r="H661" s="52">
        <f>O661*(1-'Orç-Resumo'!$G$10)</f>
        <v>140.97000000000003</v>
      </c>
      <c r="I661" s="53">
        <f>P661*(1-'Orç-Resumo'!$G$10)</f>
        <v>69.27</v>
      </c>
      <c r="J661" s="54">
        <f t="shared" si="30"/>
        <v>281.94000000000005</v>
      </c>
      <c r="K661" s="55">
        <f t="shared" si="31"/>
        <v>138.54</v>
      </c>
      <c r="L661" s="56">
        <f t="shared" si="32"/>
        <v>420.48</v>
      </c>
      <c r="M661" s="56">
        <v>0</v>
      </c>
      <c r="N661" s="173"/>
      <c r="O661" s="56">
        <v>140.97000000000003</v>
      </c>
      <c r="P661" s="184" t="s">
        <v>4010</v>
      </c>
    </row>
    <row r="662" spans="2:16" ht="42">
      <c r="B662" s="5" t="s">
        <v>1619</v>
      </c>
      <c r="C662" s="51" t="s">
        <v>26</v>
      </c>
      <c r="D662" s="51" t="s">
        <v>1622</v>
      </c>
      <c r="E662" s="6" t="s">
        <v>1623</v>
      </c>
      <c r="F662" s="51" t="s">
        <v>33</v>
      </c>
      <c r="G662" s="5">
        <v>2</v>
      </c>
      <c r="H662" s="52">
        <f>O662*(1-'Orç-Resumo'!$G$10)</f>
        <v>47.702500000000001</v>
      </c>
      <c r="I662" s="53">
        <f>P662*(1-'Orç-Resumo'!$G$10)</f>
        <v>5.2474999999999996</v>
      </c>
      <c r="J662" s="54">
        <f t="shared" si="30"/>
        <v>95.405000000000001</v>
      </c>
      <c r="K662" s="55">
        <f t="shared" si="31"/>
        <v>10.494999999999999</v>
      </c>
      <c r="L662" s="56">
        <f t="shared" si="32"/>
        <v>105.9</v>
      </c>
      <c r="M662" s="56">
        <v>0</v>
      </c>
      <c r="N662" s="173"/>
      <c r="O662" s="56">
        <v>47.702500000000001</v>
      </c>
      <c r="P662" s="184">
        <v>5.2474999999999996</v>
      </c>
    </row>
    <row r="663" spans="2:16" ht="28">
      <c r="B663" s="5" t="s">
        <v>1621</v>
      </c>
      <c r="C663" s="51" t="s">
        <v>26</v>
      </c>
      <c r="D663" s="51" t="s">
        <v>1625</v>
      </c>
      <c r="E663" s="6" t="s">
        <v>1626</v>
      </c>
      <c r="F663" s="51" t="s">
        <v>33</v>
      </c>
      <c r="G663" s="5">
        <v>2</v>
      </c>
      <c r="H663" s="52">
        <f>O663*(1-'Orç-Resumo'!$G$10)</f>
        <v>34.052500000000002</v>
      </c>
      <c r="I663" s="53">
        <f>P663*(1-'Orç-Resumo'!$G$10)</f>
        <v>5.2474999999999996</v>
      </c>
      <c r="J663" s="54">
        <f t="shared" si="30"/>
        <v>68.105000000000004</v>
      </c>
      <c r="K663" s="55">
        <f t="shared" si="31"/>
        <v>10.494999999999999</v>
      </c>
      <c r="L663" s="56">
        <f t="shared" si="32"/>
        <v>78.600000000000009</v>
      </c>
      <c r="M663" s="56">
        <v>0</v>
      </c>
      <c r="N663" s="173"/>
      <c r="O663" s="56">
        <v>34.052500000000002</v>
      </c>
      <c r="P663" s="184">
        <v>5.2474999999999996</v>
      </c>
    </row>
    <row r="664" spans="2:16" ht="42">
      <c r="B664" s="5" t="s">
        <v>1624</v>
      </c>
      <c r="C664" s="51" t="s">
        <v>26</v>
      </c>
      <c r="D664" s="51" t="s">
        <v>1628</v>
      </c>
      <c r="E664" s="6" t="s">
        <v>1629</v>
      </c>
      <c r="F664" s="51" t="s">
        <v>33</v>
      </c>
      <c r="G664" s="5">
        <v>1</v>
      </c>
      <c r="H664" s="52">
        <f>O664*(1-'Orç-Resumo'!$G$10)</f>
        <v>90.908343000000002</v>
      </c>
      <c r="I664" s="53">
        <f>P664*(1-'Orç-Resumo'!$G$10)</f>
        <v>16.31409</v>
      </c>
      <c r="J664" s="54">
        <f t="shared" si="30"/>
        <v>90.908343000000002</v>
      </c>
      <c r="K664" s="55">
        <f t="shared" si="31"/>
        <v>16.31409</v>
      </c>
      <c r="L664" s="56">
        <f t="shared" si="32"/>
        <v>107.222433</v>
      </c>
      <c r="M664" s="56">
        <v>0</v>
      </c>
      <c r="N664" s="173"/>
      <c r="O664" s="56">
        <v>90.908343000000002</v>
      </c>
      <c r="P664" s="184">
        <v>16.31409</v>
      </c>
    </row>
    <row r="665" spans="2:16" ht="42">
      <c r="B665" s="5" t="s">
        <v>1627</v>
      </c>
      <c r="C665" s="51" t="s">
        <v>48</v>
      </c>
      <c r="D665" s="51">
        <v>86909</v>
      </c>
      <c r="E665" s="6" t="s">
        <v>1631</v>
      </c>
      <c r="F665" s="51" t="s">
        <v>173</v>
      </c>
      <c r="G665" s="5">
        <v>1</v>
      </c>
      <c r="H665" s="52">
        <f>O665*(1-'Orç-Resumo'!$G$10)</f>
        <v>114.44</v>
      </c>
      <c r="I665" s="53">
        <f>P665*(1-'Orç-Resumo'!$G$10)</f>
        <v>6.07</v>
      </c>
      <c r="J665" s="54">
        <f t="shared" si="30"/>
        <v>114.44</v>
      </c>
      <c r="K665" s="55">
        <f t="shared" si="31"/>
        <v>6.07</v>
      </c>
      <c r="L665" s="56">
        <f t="shared" si="32"/>
        <v>120.50999999999999</v>
      </c>
      <c r="M665" s="56">
        <v>0</v>
      </c>
      <c r="N665" s="173"/>
      <c r="O665" s="56">
        <v>114.44</v>
      </c>
      <c r="P665" s="184" t="s">
        <v>2413</v>
      </c>
    </row>
    <row r="666" spans="2:16" ht="42">
      <c r="B666" s="5" t="s">
        <v>1630</v>
      </c>
      <c r="C666" s="51" t="s">
        <v>48</v>
      </c>
      <c r="D666" s="51">
        <v>86910</v>
      </c>
      <c r="E666" s="6" t="s">
        <v>1634</v>
      </c>
      <c r="F666" s="51" t="s">
        <v>173</v>
      </c>
      <c r="G666" s="5">
        <v>1</v>
      </c>
      <c r="H666" s="52">
        <f>O666*(1-'Orç-Resumo'!$G$10)</f>
        <v>113.58</v>
      </c>
      <c r="I666" s="53">
        <f>P666*(1-'Orç-Resumo'!$G$10)</f>
        <v>4.2300000000000004</v>
      </c>
      <c r="J666" s="54">
        <f t="shared" si="30"/>
        <v>113.58</v>
      </c>
      <c r="K666" s="55">
        <f t="shared" si="31"/>
        <v>4.2300000000000004</v>
      </c>
      <c r="L666" s="56">
        <f t="shared" si="32"/>
        <v>117.81</v>
      </c>
      <c r="M666" s="56">
        <v>0</v>
      </c>
      <c r="N666" s="173"/>
      <c r="O666" s="56">
        <v>113.58</v>
      </c>
      <c r="P666" s="184" t="s">
        <v>3840</v>
      </c>
    </row>
    <row r="667" spans="2:16" ht="70">
      <c r="B667" s="5" t="s">
        <v>1633</v>
      </c>
      <c r="C667" s="51" t="s">
        <v>48</v>
      </c>
      <c r="D667" s="51">
        <v>100853</v>
      </c>
      <c r="E667" s="6" t="s">
        <v>1636</v>
      </c>
      <c r="F667" s="51" t="s">
        <v>173</v>
      </c>
      <c r="G667" s="5">
        <v>1</v>
      </c>
      <c r="H667" s="52">
        <f>O667*(1-'Orç-Resumo'!$G$10)</f>
        <v>302.34000000000003</v>
      </c>
      <c r="I667" s="53">
        <f>P667*(1-'Orç-Resumo'!$G$10)</f>
        <v>16.89</v>
      </c>
      <c r="J667" s="54">
        <f t="shared" si="30"/>
        <v>302.34000000000003</v>
      </c>
      <c r="K667" s="55">
        <f t="shared" si="31"/>
        <v>16.89</v>
      </c>
      <c r="L667" s="56">
        <f t="shared" si="32"/>
        <v>319.23</v>
      </c>
      <c r="M667" s="56">
        <v>0</v>
      </c>
      <c r="N667" s="173"/>
      <c r="O667" s="56">
        <v>302.34000000000003</v>
      </c>
      <c r="P667" s="184" t="s">
        <v>4011</v>
      </c>
    </row>
    <row r="668" spans="2:16" ht="70">
      <c r="B668" s="5" t="s">
        <v>1635</v>
      </c>
      <c r="C668" s="51" t="s">
        <v>26</v>
      </c>
      <c r="D668" s="51" t="s">
        <v>1638</v>
      </c>
      <c r="E668" s="6" t="s">
        <v>1639</v>
      </c>
      <c r="F668" s="51" t="s">
        <v>33</v>
      </c>
      <c r="G668" s="5">
        <v>1</v>
      </c>
      <c r="H668" s="52">
        <f>O668*(1-'Orç-Resumo'!$G$10)</f>
        <v>384.98206399999998</v>
      </c>
      <c r="I668" s="53">
        <f>P668*(1-'Orç-Resumo'!$G$10)</f>
        <v>3.6897000000000002</v>
      </c>
      <c r="J668" s="54">
        <f t="shared" si="30"/>
        <v>384.98206399999998</v>
      </c>
      <c r="K668" s="55">
        <f t="shared" si="31"/>
        <v>3.6897000000000002</v>
      </c>
      <c r="L668" s="56">
        <f t="shared" si="32"/>
        <v>388.671764</v>
      </c>
      <c r="M668" s="56">
        <v>0</v>
      </c>
      <c r="N668" s="173"/>
      <c r="O668" s="56">
        <v>384.98206399999998</v>
      </c>
      <c r="P668" s="184">
        <v>3.6897000000000002</v>
      </c>
    </row>
    <row r="669" spans="2:16" ht="56">
      <c r="B669" s="5" t="s">
        <v>1637</v>
      </c>
      <c r="C669" s="51" t="s">
        <v>48</v>
      </c>
      <c r="D669" s="51">
        <v>103018</v>
      </c>
      <c r="E669" s="6" t="s">
        <v>1641</v>
      </c>
      <c r="F669" s="51" t="s">
        <v>173</v>
      </c>
      <c r="G669" s="5">
        <v>2</v>
      </c>
      <c r="H669" s="52">
        <f>O669*(1-'Orç-Resumo'!$G$10)</f>
        <v>335.84</v>
      </c>
      <c r="I669" s="53">
        <f>P669*(1-'Orç-Resumo'!$G$10)</f>
        <v>42.67</v>
      </c>
      <c r="J669" s="54">
        <f t="shared" si="30"/>
        <v>671.68</v>
      </c>
      <c r="K669" s="55">
        <f t="shared" si="31"/>
        <v>85.34</v>
      </c>
      <c r="L669" s="56">
        <f t="shared" si="32"/>
        <v>757.02</v>
      </c>
      <c r="M669" s="56">
        <v>0</v>
      </c>
      <c r="N669" s="173"/>
      <c r="O669" s="56">
        <v>335.84</v>
      </c>
      <c r="P669" s="184" t="s">
        <v>4012</v>
      </c>
    </row>
    <row r="670" spans="2:16" ht="42">
      <c r="B670" s="5" t="s">
        <v>1640</v>
      </c>
      <c r="C670" s="51" t="s">
        <v>26</v>
      </c>
      <c r="D670" s="51" t="s">
        <v>1643</v>
      </c>
      <c r="E670" s="6" t="s">
        <v>1644</v>
      </c>
      <c r="F670" s="51" t="s">
        <v>33</v>
      </c>
      <c r="G670" s="5">
        <v>1</v>
      </c>
      <c r="H670" s="52">
        <f>O670*(1-'Orç-Resumo'!$G$10)</f>
        <v>52.007000000000005</v>
      </c>
      <c r="I670" s="53">
        <f>P670*(1-'Orç-Resumo'!$G$10)</f>
        <v>15.27</v>
      </c>
      <c r="J670" s="54">
        <f t="shared" si="30"/>
        <v>52.007000000000005</v>
      </c>
      <c r="K670" s="55">
        <f t="shared" si="31"/>
        <v>15.27</v>
      </c>
      <c r="L670" s="56">
        <f t="shared" si="32"/>
        <v>67.277000000000001</v>
      </c>
      <c r="M670" s="56">
        <v>0</v>
      </c>
      <c r="N670" s="173"/>
      <c r="O670" s="56">
        <v>52.007000000000005</v>
      </c>
      <c r="P670" s="184">
        <v>15.27</v>
      </c>
    </row>
    <row r="671" spans="2:16" ht="56">
      <c r="B671" s="5" t="s">
        <v>1642</v>
      </c>
      <c r="C671" s="51" t="s">
        <v>48</v>
      </c>
      <c r="D671" s="51">
        <v>86877</v>
      </c>
      <c r="E671" s="6" t="s">
        <v>1646</v>
      </c>
      <c r="F671" s="51" t="s">
        <v>173</v>
      </c>
      <c r="G671" s="5">
        <v>1</v>
      </c>
      <c r="H671" s="52">
        <f>O671*(1-'Orç-Resumo'!$G$10)</f>
        <v>54.31</v>
      </c>
      <c r="I671" s="53">
        <f>P671*(1-'Orç-Resumo'!$G$10)</f>
        <v>6.33</v>
      </c>
      <c r="J671" s="54">
        <f t="shared" si="30"/>
        <v>54.31</v>
      </c>
      <c r="K671" s="55">
        <f t="shared" si="31"/>
        <v>6.33</v>
      </c>
      <c r="L671" s="56">
        <f t="shared" si="32"/>
        <v>60.64</v>
      </c>
      <c r="M671" s="56">
        <v>0</v>
      </c>
      <c r="N671" s="173"/>
      <c r="O671" s="56">
        <v>54.31</v>
      </c>
      <c r="P671" s="184" t="s">
        <v>2134</v>
      </c>
    </row>
    <row r="672" spans="2:16" ht="42">
      <c r="B672" s="5" t="s">
        <v>1645</v>
      </c>
      <c r="C672" s="51" t="s">
        <v>48</v>
      </c>
      <c r="D672" s="51">
        <v>86878</v>
      </c>
      <c r="E672" s="6" t="s">
        <v>1648</v>
      </c>
      <c r="F672" s="51" t="s">
        <v>173</v>
      </c>
      <c r="G672" s="5">
        <v>1</v>
      </c>
      <c r="H672" s="52">
        <f>O672*(1-'Orç-Resumo'!$G$10)</f>
        <v>58.790000000000006</v>
      </c>
      <c r="I672" s="53">
        <f>P672*(1-'Orç-Resumo'!$G$10)</f>
        <v>6.33</v>
      </c>
      <c r="J672" s="54">
        <f t="shared" si="30"/>
        <v>58.790000000000006</v>
      </c>
      <c r="K672" s="55">
        <f t="shared" si="31"/>
        <v>6.33</v>
      </c>
      <c r="L672" s="56">
        <f t="shared" si="32"/>
        <v>65.12</v>
      </c>
      <c r="M672" s="56">
        <v>0</v>
      </c>
      <c r="N672" s="173"/>
      <c r="O672" s="56">
        <v>58.790000000000006</v>
      </c>
      <c r="P672" s="184" t="s">
        <v>2134</v>
      </c>
    </row>
    <row r="673" spans="2:16" ht="28">
      <c r="B673" s="5" t="s">
        <v>1647</v>
      </c>
      <c r="C673" s="51" t="s">
        <v>48</v>
      </c>
      <c r="D673" s="51">
        <v>86886</v>
      </c>
      <c r="E673" s="6" t="s">
        <v>1479</v>
      </c>
      <c r="F673" s="51" t="s">
        <v>173</v>
      </c>
      <c r="G673" s="5">
        <v>2</v>
      </c>
      <c r="H673" s="52">
        <f>O673*(1-'Orç-Resumo'!$G$10)</f>
        <v>39.830000000000005</v>
      </c>
      <c r="I673" s="53">
        <f>P673*(1-'Orç-Resumo'!$G$10)</f>
        <v>5.55</v>
      </c>
      <c r="J673" s="54">
        <f t="shared" si="30"/>
        <v>79.660000000000011</v>
      </c>
      <c r="K673" s="55">
        <f t="shared" si="31"/>
        <v>11.1</v>
      </c>
      <c r="L673" s="56">
        <f t="shared" si="32"/>
        <v>90.76</v>
      </c>
      <c r="M673" s="56">
        <v>0</v>
      </c>
      <c r="N673" s="173"/>
      <c r="O673" s="56">
        <v>39.830000000000005</v>
      </c>
      <c r="P673" s="184" t="s">
        <v>3991</v>
      </c>
    </row>
    <row r="674" spans="2:16" ht="28">
      <c r="B674" s="5" t="s">
        <v>1649</v>
      </c>
      <c r="C674" s="51" t="s">
        <v>48</v>
      </c>
      <c r="D674" s="51">
        <v>86887</v>
      </c>
      <c r="E674" s="6" t="s">
        <v>1651</v>
      </c>
      <c r="F674" s="51" t="s">
        <v>173</v>
      </c>
      <c r="G674" s="5">
        <v>2</v>
      </c>
      <c r="H674" s="52">
        <f>O674*(1-'Orç-Resumo'!$G$10)</f>
        <v>43.440000000000005</v>
      </c>
      <c r="I674" s="53">
        <f>P674*(1-'Orç-Resumo'!$G$10)</f>
        <v>5.55</v>
      </c>
      <c r="J674" s="54">
        <f t="shared" si="30"/>
        <v>86.88000000000001</v>
      </c>
      <c r="K674" s="55">
        <f t="shared" si="31"/>
        <v>11.1</v>
      </c>
      <c r="L674" s="56">
        <f t="shared" si="32"/>
        <v>97.98</v>
      </c>
      <c r="M674" s="56">
        <v>0</v>
      </c>
      <c r="N674" s="173"/>
      <c r="O674" s="56">
        <v>43.440000000000005</v>
      </c>
      <c r="P674" s="184" t="s">
        <v>3991</v>
      </c>
    </row>
    <row r="675" spans="2:16" ht="42">
      <c r="B675" s="5" t="s">
        <v>1650</v>
      </c>
      <c r="C675" s="51" t="s">
        <v>48</v>
      </c>
      <c r="D675" s="51">
        <v>86881</v>
      </c>
      <c r="E675" s="6" t="s">
        <v>1653</v>
      </c>
      <c r="F675" s="51" t="s">
        <v>173</v>
      </c>
      <c r="G675" s="5">
        <v>2</v>
      </c>
      <c r="H675" s="52">
        <f>O675*(1-'Orç-Resumo'!$G$10)</f>
        <v>169.42</v>
      </c>
      <c r="I675" s="53">
        <f>P675*(1-'Orç-Resumo'!$G$10)</f>
        <v>9.9700000000000006</v>
      </c>
      <c r="J675" s="54">
        <f t="shared" si="30"/>
        <v>338.84</v>
      </c>
      <c r="K675" s="55">
        <f t="shared" si="31"/>
        <v>19.940000000000001</v>
      </c>
      <c r="L675" s="56">
        <f t="shared" si="32"/>
        <v>358.78</v>
      </c>
      <c r="M675" s="56">
        <v>0</v>
      </c>
      <c r="N675" s="173"/>
      <c r="O675" s="56">
        <v>169.42</v>
      </c>
      <c r="P675" s="184" t="s">
        <v>2255</v>
      </c>
    </row>
    <row r="676" spans="2:16" ht="28">
      <c r="B676" s="5" t="s">
        <v>1652</v>
      </c>
      <c r="C676" s="51" t="s">
        <v>48</v>
      </c>
      <c r="D676" s="51">
        <v>86883</v>
      </c>
      <c r="E676" s="6" t="s">
        <v>1655</v>
      </c>
      <c r="F676" s="51" t="s">
        <v>173</v>
      </c>
      <c r="G676" s="5">
        <v>2</v>
      </c>
      <c r="H676" s="52">
        <f>O676*(1-'Orç-Resumo'!$G$10)</f>
        <v>12.32</v>
      </c>
      <c r="I676" s="53">
        <f>P676*(1-'Orç-Resumo'!$G$10)</f>
        <v>3.08</v>
      </c>
      <c r="J676" s="54">
        <f t="shared" si="30"/>
        <v>24.64</v>
      </c>
      <c r="K676" s="55">
        <f t="shared" si="31"/>
        <v>6.16</v>
      </c>
      <c r="L676" s="56">
        <f t="shared" si="32"/>
        <v>30.8</v>
      </c>
      <c r="M676" s="56">
        <v>0</v>
      </c>
      <c r="N676" s="173"/>
      <c r="O676" s="56">
        <v>12.32</v>
      </c>
      <c r="P676" s="184" t="s">
        <v>3679</v>
      </c>
    </row>
    <row r="677" spans="2:16" ht="42">
      <c r="B677" s="5" t="s">
        <v>1654</v>
      </c>
      <c r="C677" s="51" t="s">
        <v>48</v>
      </c>
      <c r="D677" s="51">
        <v>86889</v>
      </c>
      <c r="E677" s="6" t="s">
        <v>1657</v>
      </c>
      <c r="F677" s="51" t="s">
        <v>173</v>
      </c>
      <c r="G677" s="5">
        <v>1</v>
      </c>
      <c r="H677" s="52">
        <f>O677*(1-'Orç-Resumo'!$G$10)</f>
        <v>789.66</v>
      </c>
      <c r="I677" s="53">
        <f>P677*(1-'Orç-Resumo'!$G$10)</f>
        <v>59.39</v>
      </c>
      <c r="J677" s="54">
        <f t="shared" si="30"/>
        <v>789.66</v>
      </c>
      <c r="K677" s="55">
        <f t="shared" si="31"/>
        <v>59.39</v>
      </c>
      <c r="L677" s="56">
        <f t="shared" si="32"/>
        <v>849.05</v>
      </c>
      <c r="M677" s="56">
        <v>0</v>
      </c>
      <c r="N677" s="173"/>
      <c r="O677" s="56">
        <v>789.66</v>
      </c>
      <c r="P677" s="184" t="s">
        <v>3721</v>
      </c>
    </row>
    <row r="678" spans="2:16" ht="56">
      <c r="B678" s="5" t="s">
        <v>1656</v>
      </c>
      <c r="C678" s="51" t="s">
        <v>99</v>
      </c>
      <c r="D678" s="51" t="s">
        <v>1659</v>
      </c>
      <c r="E678" s="6" t="s">
        <v>1660</v>
      </c>
      <c r="F678" s="51" t="s">
        <v>626</v>
      </c>
      <c r="G678" s="5">
        <v>1</v>
      </c>
      <c r="H678" s="52">
        <f>O678*(1-'Orç-Resumo'!$G$10)</f>
        <v>896.94</v>
      </c>
      <c r="I678" s="53">
        <f>P678*(1-'Orç-Resumo'!$G$10)</f>
        <v>92.08</v>
      </c>
      <c r="J678" s="54">
        <f t="shared" si="30"/>
        <v>896.94</v>
      </c>
      <c r="K678" s="55">
        <f t="shared" si="31"/>
        <v>92.08</v>
      </c>
      <c r="L678" s="56">
        <f t="shared" si="32"/>
        <v>989.0200000000001</v>
      </c>
      <c r="M678" s="56">
        <v>0</v>
      </c>
      <c r="N678" s="173"/>
      <c r="O678" s="56">
        <v>896.94</v>
      </c>
      <c r="P678" s="184">
        <v>92.08</v>
      </c>
    </row>
    <row r="679" spans="2:16" ht="70">
      <c r="B679" s="5" t="s">
        <v>1658</v>
      </c>
      <c r="C679" s="51" t="s">
        <v>99</v>
      </c>
      <c r="D679" s="51" t="s">
        <v>1661</v>
      </c>
      <c r="E679" s="6" t="s">
        <v>1662</v>
      </c>
      <c r="F679" s="51" t="s">
        <v>626</v>
      </c>
      <c r="G679" s="5">
        <v>1</v>
      </c>
      <c r="H679" s="52">
        <f>O679*(1-'Orç-Resumo'!$G$10)</f>
        <v>553.30999999999995</v>
      </c>
      <c r="I679" s="53">
        <f>P679*(1-'Orç-Resumo'!$G$10)</f>
        <v>107.43</v>
      </c>
      <c r="J679" s="54">
        <f t="shared" si="30"/>
        <v>553.30999999999995</v>
      </c>
      <c r="K679" s="55">
        <f t="shared" si="31"/>
        <v>107.43</v>
      </c>
      <c r="L679" s="56">
        <f t="shared" si="32"/>
        <v>660.74</v>
      </c>
      <c r="M679" s="56">
        <v>0</v>
      </c>
      <c r="N679" s="173"/>
      <c r="O679" s="56">
        <v>553.30999999999995</v>
      </c>
      <c r="P679" s="184">
        <v>107.43</v>
      </c>
    </row>
    <row r="680" spans="2:16">
      <c r="B680" s="5" t="s">
        <v>1663</v>
      </c>
      <c r="C680" s="51" t="s">
        <v>21</v>
      </c>
      <c r="D680" s="51" t="s">
        <v>21</v>
      </c>
      <c r="E680" s="6" t="s">
        <v>1664</v>
      </c>
      <c r="F680" s="51" t="s">
        <v>23</v>
      </c>
      <c r="G680" s="5"/>
      <c r="H680" s="52"/>
      <c r="I680" s="53"/>
      <c r="J680" s="54"/>
      <c r="K680" s="55"/>
      <c r="L680" s="56"/>
      <c r="M680" s="56">
        <f>SUM(L681:L698)</f>
        <v>5884.9853066666647</v>
      </c>
      <c r="N680" s="173"/>
      <c r="O680" s="56" t="s">
        <v>24</v>
      </c>
      <c r="P680" s="184" t="s">
        <v>24</v>
      </c>
    </row>
    <row r="681" spans="2:16">
      <c r="B681" s="5" t="s">
        <v>1665</v>
      </c>
      <c r="C681" s="51" t="s">
        <v>26</v>
      </c>
      <c r="D681" s="51" t="s">
        <v>1666</v>
      </c>
      <c r="E681" s="6" t="s">
        <v>1667</v>
      </c>
      <c r="F681" s="51" t="s">
        <v>33</v>
      </c>
      <c r="G681" s="5">
        <v>5</v>
      </c>
      <c r="H681" s="52">
        <f>O681*(1-'Orç-Resumo'!$G$10)</f>
        <v>1.6780000000000002</v>
      </c>
      <c r="I681" s="53">
        <f>P681*(1-'Orç-Resumo'!$G$10)</f>
        <v>4.6219999999999999</v>
      </c>
      <c r="J681" s="54">
        <f t="shared" si="30"/>
        <v>8.39</v>
      </c>
      <c r="K681" s="55">
        <f t="shared" si="31"/>
        <v>23.11</v>
      </c>
      <c r="L681" s="56">
        <f t="shared" si="32"/>
        <v>31.5</v>
      </c>
      <c r="M681" s="56">
        <v>0</v>
      </c>
      <c r="N681" s="173"/>
      <c r="O681" s="56">
        <v>1.6780000000000002</v>
      </c>
      <c r="P681" s="184">
        <v>4.6219999999999999</v>
      </c>
    </row>
    <row r="682" spans="2:16" ht="28">
      <c r="B682" s="5" t="s">
        <v>1668</v>
      </c>
      <c r="C682" s="51" t="s">
        <v>26</v>
      </c>
      <c r="D682" s="51" t="s">
        <v>1669</v>
      </c>
      <c r="E682" s="6" t="s">
        <v>1670</v>
      </c>
      <c r="F682" s="51" t="s">
        <v>33</v>
      </c>
      <c r="G682" s="5">
        <v>5</v>
      </c>
      <c r="H682" s="52">
        <f>O682*(1-'Orç-Resumo'!$G$10)</f>
        <v>8.4788480000000011</v>
      </c>
      <c r="I682" s="53">
        <f>P682*(1-'Orç-Resumo'!$G$10)</f>
        <v>24.333679999999998</v>
      </c>
      <c r="J682" s="54">
        <f t="shared" si="30"/>
        <v>42.394240000000003</v>
      </c>
      <c r="K682" s="55">
        <f t="shared" si="31"/>
        <v>121.66839999999999</v>
      </c>
      <c r="L682" s="56">
        <f t="shared" si="32"/>
        <v>164.06263999999999</v>
      </c>
      <c r="M682" s="56">
        <v>0</v>
      </c>
      <c r="N682" s="173"/>
      <c r="O682" s="56">
        <v>8.4788480000000011</v>
      </c>
      <c r="P682" s="184">
        <v>24.333679999999998</v>
      </c>
    </row>
    <row r="683" spans="2:16" ht="56">
      <c r="B683" s="5" t="s">
        <v>1671</v>
      </c>
      <c r="C683" s="51" t="s">
        <v>26</v>
      </c>
      <c r="D683" s="51" t="s">
        <v>1672</v>
      </c>
      <c r="E683" s="6" t="s">
        <v>1905</v>
      </c>
      <c r="F683" s="51" t="s">
        <v>33</v>
      </c>
      <c r="G683" s="5">
        <v>5</v>
      </c>
      <c r="H683" s="52">
        <f>O683*(1-'Orç-Resumo'!$G$10)</f>
        <v>17.558333333333334</v>
      </c>
      <c r="I683" s="53">
        <f>P683*(1-'Orç-Resumo'!$G$10)</f>
        <v>12.615</v>
      </c>
      <c r="J683" s="54">
        <f t="shared" si="30"/>
        <v>87.791666666666671</v>
      </c>
      <c r="K683" s="55">
        <f t="shared" si="31"/>
        <v>63.075000000000003</v>
      </c>
      <c r="L683" s="56">
        <f t="shared" si="32"/>
        <v>150.86666666666667</v>
      </c>
      <c r="M683" s="56">
        <v>0</v>
      </c>
      <c r="N683" s="173"/>
      <c r="O683" s="56">
        <v>17.558333333333334</v>
      </c>
      <c r="P683" s="184">
        <v>12.615</v>
      </c>
    </row>
    <row r="684" spans="2:16" ht="56">
      <c r="B684" s="5" t="s">
        <v>1673</v>
      </c>
      <c r="C684" s="51" t="s">
        <v>48</v>
      </c>
      <c r="D684" s="51">
        <v>101905</v>
      </c>
      <c r="E684" s="6" t="s">
        <v>1674</v>
      </c>
      <c r="F684" s="51" t="s">
        <v>173</v>
      </c>
      <c r="G684" s="5">
        <v>2</v>
      </c>
      <c r="H684" s="52">
        <f>O684*(1-'Orç-Resumo'!$G$10)</f>
        <v>208.87</v>
      </c>
      <c r="I684" s="53">
        <f>P684*(1-'Orç-Resumo'!$G$10)</f>
        <v>24.31</v>
      </c>
      <c r="J684" s="54">
        <f t="shared" si="30"/>
        <v>417.74</v>
      </c>
      <c r="K684" s="55">
        <f t="shared" si="31"/>
        <v>48.62</v>
      </c>
      <c r="L684" s="56">
        <f t="shared" si="32"/>
        <v>466.36</v>
      </c>
      <c r="M684" s="56">
        <v>0</v>
      </c>
      <c r="N684" s="173"/>
      <c r="O684" s="56">
        <v>208.87</v>
      </c>
      <c r="P684" s="184" t="s">
        <v>2505</v>
      </c>
    </row>
    <row r="685" spans="2:16" ht="42">
      <c r="B685" s="5" t="s">
        <v>1675</v>
      </c>
      <c r="C685" s="51" t="s">
        <v>48</v>
      </c>
      <c r="D685" s="51">
        <v>101907</v>
      </c>
      <c r="E685" s="6" t="s">
        <v>1676</v>
      </c>
      <c r="F685" s="51" t="s">
        <v>173</v>
      </c>
      <c r="G685" s="5">
        <v>2</v>
      </c>
      <c r="H685" s="52">
        <f>O685*(1-'Orç-Resumo'!$G$10)</f>
        <v>695.5</v>
      </c>
      <c r="I685" s="53">
        <f>P685*(1-'Orç-Resumo'!$G$10)</f>
        <v>24.31</v>
      </c>
      <c r="J685" s="54">
        <f t="shared" si="30"/>
        <v>1391</v>
      </c>
      <c r="K685" s="55">
        <f t="shared" si="31"/>
        <v>48.62</v>
      </c>
      <c r="L685" s="56">
        <f t="shared" si="32"/>
        <v>1439.62</v>
      </c>
      <c r="M685" s="56">
        <v>0</v>
      </c>
      <c r="N685" s="173"/>
      <c r="O685" s="56">
        <v>695.5</v>
      </c>
      <c r="P685" s="184" t="s">
        <v>2505</v>
      </c>
    </row>
    <row r="686" spans="2:16" ht="42">
      <c r="B686" s="5" t="s">
        <v>1677</v>
      </c>
      <c r="C686" s="51" t="s">
        <v>48</v>
      </c>
      <c r="D686" s="51">
        <v>101909</v>
      </c>
      <c r="E686" s="6" t="s">
        <v>1678</v>
      </c>
      <c r="F686" s="51" t="s">
        <v>173</v>
      </c>
      <c r="G686" s="5">
        <v>2</v>
      </c>
      <c r="H686" s="52">
        <f>O686*(1-'Orç-Resumo'!$G$10)</f>
        <v>237.5</v>
      </c>
      <c r="I686" s="53">
        <f>P686*(1-'Orç-Resumo'!$G$10)</f>
        <v>24.31</v>
      </c>
      <c r="J686" s="54">
        <f t="shared" si="30"/>
        <v>475</v>
      </c>
      <c r="K686" s="55">
        <f t="shared" si="31"/>
        <v>48.62</v>
      </c>
      <c r="L686" s="56">
        <f t="shared" si="32"/>
        <v>523.62</v>
      </c>
      <c r="M686" s="56">
        <v>0</v>
      </c>
      <c r="N686" s="173"/>
      <c r="O686" s="56">
        <v>237.5</v>
      </c>
      <c r="P686" s="184" t="s">
        <v>2505</v>
      </c>
    </row>
    <row r="687" spans="2:16" ht="70">
      <c r="B687" s="5" t="s">
        <v>1679</v>
      </c>
      <c r="C687" s="51" t="s">
        <v>48</v>
      </c>
      <c r="D687" s="51">
        <v>101914</v>
      </c>
      <c r="E687" s="6" t="s">
        <v>1680</v>
      </c>
      <c r="F687" s="51" t="s">
        <v>173</v>
      </c>
      <c r="G687" s="5">
        <v>1</v>
      </c>
      <c r="H687" s="52">
        <f>O687*(1-'Orç-Resumo'!$G$10)</f>
        <v>415.99</v>
      </c>
      <c r="I687" s="53">
        <f>P687*(1-'Orç-Resumo'!$G$10)</f>
        <v>71.87</v>
      </c>
      <c r="J687" s="54">
        <f t="shared" si="30"/>
        <v>415.99</v>
      </c>
      <c r="K687" s="55">
        <f t="shared" si="31"/>
        <v>71.87</v>
      </c>
      <c r="L687" s="56">
        <f t="shared" si="32"/>
        <v>487.86</v>
      </c>
      <c r="M687" s="56">
        <v>0</v>
      </c>
      <c r="N687" s="173"/>
      <c r="O687" s="56">
        <v>415.99</v>
      </c>
      <c r="P687" s="184" t="s">
        <v>4013</v>
      </c>
    </row>
    <row r="688" spans="2:16" ht="70">
      <c r="B688" s="5" t="s">
        <v>1681</v>
      </c>
      <c r="C688" s="51" t="s">
        <v>48</v>
      </c>
      <c r="D688" s="51">
        <v>101915</v>
      </c>
      <c r="E688" s="6" t="s">
        <v>1682</v>
      </c>
      <c r="F688" s="51" t="s">
        <v>173</v>
      </c>
      <c r="G688" s="5">
        <v>1</v>
      </c>
      <c r="H688" s="52">
        <f>O688*(1-'Orç-Resumo'!$G$10)</f>
        <v>362.20000000000005</v>
      </c>
      <c r="I688" s="53">
        <f>P688*(1-'Orç-Resumo'!$G$10)</f>
        <v>7.52</v>
      </c>
      <c r="J688" s="54">
        <f t="shared" si="30"/>
        <v>362.20000000000005</v>
      </c>
      <c r="K688" s="55">
        <f t="shared" si="31"/>
        <v>7.52</v>
      </c>
      <c r="L688" s="56">
        <f t="shared" si="32"/>
        <v>369.72</v>
      </c>
      <c r="M688" s="56">
        <v>0</v>
      </c>
      <c r="N688" s="173"/>
      <c r="O688" s="56">
        <v>362.20000000000005</v>
      </c>
      <c r="P688" s="184" t="s">
        <v>3421</v>
      </c>
    </row>
    <row r="689" spans="2:16" ht="56">
      <c r="B689" s="5" t="s">
        <v>1684</v>
      </c>
      <c r="C689" s="51" t="s">
        <v>26</v>
      </c>
      <c r="D689" s="51" t="s">
        <v>1685</v>
      </c>
      <c r="E689" s="6" t="s">
        <v>1686</v>
      </c>
      <c r="F689" s="51" t="s">
        <v>33</v>
      </c>
      <c r="G689" s="5">
        <v>2</v>
      </c>
      <c r="H689" s="52">
        <f>O689*(1-'Orç-Resumo'!$G$10)</f>
        <v>21.276</v>
      </c>
      <c r="I689" s="53">
        <f>P689*(1-'Orç-Resumo'!$G$10)</f>
        <v>4.1979999999999995</v>
      </c>
      <c r="J689" s="54">
        <f t="shared" si="30"/>
        <v>42.552</v>
      </c>
      <c r="K689" s="55">
        <f t="shared" si="31"/>
        <v>8.395999999999999</v>
      </c>
      <c r="L689" s="56">
        <f t="shared" si="32"/>
        <v>50.948</v>
      </c>
      <c r="M689" s="56">
        <v>0</v>
      </c>
      <c r="N689" s="173"/>
      <c r="O689" s="56">
        <v>21.276</v>
      </c>
      <c r="P689" s="184">
        <v>4.1979999999999995</v>
      </c>
    </row>
    <row r="690" spans="2:16" ht="70">
      <c r="B690" s="5" t="s">
        <v>1687</v>
      </c>
      <c r="C690" s="51" t="s">
        <v>26</v>
      </c>
      <c r="D690" s="51" t="s">
        <v>1688</v>
      </c>
      <c r="E690" s="6" t="s">
        <v>1689</v>
      </c>
      <c r="F690" s="51" t="s">
        <v>33</v>
      </c>
      <c r="G690" s="5">
        <v>5</v>
      </c>
      <c r="H690" s="52">
        <f>O690*(1-'Orç-Resumo'!$G$10)</f>
        <v>40.29</v>
      </c>
      <c r="I690" s="53">
        <f>P690*(1-'Orç-Resumo'!$G$10)</f>
        <v>5.0460000000000003</v>
      </c>
      <c r="J690" s="54">
        <f t="shared" si="30"/>
        <v>201.45</v>
      </c>
      <c r="K690" s="55">
        <f t="shared" si="31"/>
        <v>25.23</v>
      </c>
      <c r="L690" s="56">
        <f t="shared" si="32"/>
        <v>226.67999999999998</v>
      </c>
      <c r="M690" s="56">
        <v>0</v>
      </c>
      <c r="N690" s="173"/>
      <c r="O690" s="56">
        <v>40.29</v>
      </c>
      <c r="P690" s="184">
        <v>5.0460000000000003</v>
      </c>
    </row>
    <row r="691" spans="2:16" ht="70">
      <c r="B691" s="5" t="s">
        <v>1690</v>
      </c>
      <c r="C691" s="51" t="s">
        <v>26</v>
      </c>
      <c r="D691" s="51" t="s">
        <v>1691</v>
      </c>
      <c r="E691" s="6" t="s">
        <v>1692</v>
      </c>
      <c r="F691" s="51" t="s">
        <v>33</v>
      </c>
      <c r="G691" s="5">
        <v>5</v>
      </c>
      <c r="H691" s="52">
        <f>O691*(1-'Orç-Resumo'!$G$10)</f>
        <v>13.41</v>
      </c>
      <c r="I691" s="53">
        <f>P691*(1-'Orç-Resumo'!$G$10)</f>
        <v>5.0460000000000003</v>
      </c>
      <c r="J691" s="54">
        <f t="shared" si="30"/>
        <v>67.05</v>
      </c>
      <c r="K691" s="55">
        <f t="shared" si="31"/>
        <v>25.23</v>
      </c>
      <c r="L691" s="56">
        <f t="shared" si="32"/>
        <v>92.28</v>
      </c>
      <c r="M691" s="56">
        <v>0</v>
      </c>
      <c r="N691" s="173"/>
      <c r="O691" s="56">
        <v>13.41</v>
      </c>
      <c r="P691" s="184">
        <v>5.0460000000000003</v>
      </c>
    </row>
    <row r="692" spans="2:16" ht="70">
      <c r="B692" s="5" t="s">
        <v>1693</v>
      </c>
      <c r="C692" s="51" t="s">
        <v>26</v>
      </c>
      <c r="D692" s="51" t="s">
        <v>1694</v>
      </c>
      <c r="E692" s="6" t="s">
        <v>1695</v>
      </c>
      <c r="F692" s="51" t="s">
        <v>33</v>
      </c>
      <c r="G692" s="5">
        <v>5</v>
      </c>
      <c r="H692" s="52">
        <f>O692*(1-'Orç-Resumo'!$G$10)</f>
        <v>24.37</v>
      </c>
      <c r="I692" s="53">
        <f>P692*(1-'Orç-Resumo'!$G$10)</f>
        <v>5.0460000000000003</v>
      </c>
      <c r="J692" s="54">
        <f t="shared" si="30"/>
        <v>121.85000000000001</v>
      </c>
      <c r="K692" s="55">
        <f t="shared" si="31"/>
        <v>25.23</v>
      </c>
      <c r="L692" s="56">
        <f t="shared" si="32"/>
        <v>147.08000000000001</v>
      </c>
      <c r="M692" s="56">
        <v>0</v>
      </c>
      <c r="N692" s="173"/>
      <c r="O692" s="56">
        <v>24.37</v>
      </c>
      <c r="P692" s="184">
        <v>5.0460000000000003</v>
      </c>
    </row>
    <row r="693" spans="2:16" ht="70">
      <c r="B693" s="5" t="s">
        <v>1696</v>
      </c>
      <c r="C693" s="51" t="s">
        <v>26</v>
      </c>
      <c r="D693" s="51" t="s">
        <v>1697</v>
      </c>
      <c r="E693" s="6" t="s">
        <v>1698</v>
      </c>
      <c r="F693" s="51" t="s">
        <v>33</v>
      </c>
      <c r="G693" s="5">
        <v>5</v>
      </c>
      <c r="H693" s="52">
        <f>O693*(1-'Orç-Resumo'!$G$10)</f>
        <v>29.51</v>
      </c>
      <c r="I693" s="53">
        <f>P693*(1-'Orç-Resumo'!$G$10)</f>
        <v>5.0460000000000003</v>
      </c>
      <c r="J693" s="54">
        <f t="shared" si="30"/>
        <v>147.55000000000001</v>
      </c>
      <c r="K693" s="55">
        <f t="shared" si="31"/>
        <v>25.23</v>
      </c>
      <c r="L693" s="56">
        <f t="shared" si="32"/>
        <v>172.78</v>
      </c>
      <c r="M693" s="56">
        <v>0</v>
      </c>
      <c r="N693" s="173"/>
      <c r="O693" s="56">
        <v>29.51</v>
      </c>
      <c r="P693" s="184">
        <v>5.0460000000000003</v>
      </c>
    </row>
    <row r="694" spans="2:16" ht="70">
      <c r="B694" s="5" t="s">
        <v>1699</v>
      </c>
      <c r="C694" s="51" t="s">
        <v>26</v>
      </c>
      <c r="D694" s="51" t="s">
        <v>1700</v>
      </c>
      <c r="E694" s="6" t="s">
        <v>1701</v>
      </c>
      <c r="F694" s="51" t="s">
        <v>33</v>
      </c>
      <c r="G694" s="5">
        <v>5</v>
      </c>
      <c r="H694" s="52">
        <f>O694*(1-'Orç-Resumo'!$G$10)</f>
        <v>21.3</v>
      </c>
      <c r="I694" s="53">
        <f>P694*(1-'Orç-Resumo'!$G$10)</f>
        <v>5.0460000000000003</v>
      </c>
      <c r="J694" s="54">
        <f t="shared" si="30"/>
        <v>106.5</v>
      </c>
      <c r="K694" s="55">
        <f t="shared" si="31"/>
        <v>25.23</v>
      </c>
      <c r="L694" s="56">
        <f t="shared" si="32"/>
        <v>131.72999999999999</v>
      </c>
      <c r="M694" s="56">
        <v>0</v>
      </c>
      <c r="N694" s="173"/>
      <c r="O694" s="56">
        <v>21.3</v>
      </c>
      <c r="P694" s="184">
        <v>5.0460000000000003</v>
      </c>
    </row>
    <row r="695" spans="2:16" ht="70">
      <c r="B695" s="5" t="s">
        <v>1702</v>
      </c>
      <c r="C695" s="51" t="s">
        <v>26</v>
      </c>
      <c r="D695" s="51" t="s">
        <v>1703</v>
      </c>
      <c r="E695" s="6" t="s">
        <v>1704</v>
      </c>
      <c r="F695" s="51" t="s">
        <v>33</v>
      </c>
      <c r="G695" s="5">
        <v>5</v>
      </c>
      <c r="H695" s="52">
        <f>O695*(1-'Orç-Resumo'!$G$10)</f>
        <v>38.25</v>
      </c>
      <c r="I695" s="53">
        <f>P695*(1-'Orç-Resumo'!$G$10)</f>
        <v>5.0460000000000003</v>
      </c>
      <c r="J695" s="54">
        <f t="shared" si="30"/>
        <v>191.25</v>
      </c>
      <c r="K695" s="55">
        <f t="shared" si="31"/>
        <v>25.23</v>
      </c>
      <c r="L695" s="56">
        <f t="shared" si="32"/>
        <v>216.48</v>
      </c>
      <c r="M695" s="56">
        <v>0</v>
      </c>
      <c r="N695" s="173"/>
      <c r="O695" s="56">
        <v>38.25</v>
      </c>
      <c r="P695" s="184">
        <v>5.0460000000000003</v>
      </c>
    </row>
    <row r="696" spans="2:16" ht="56">
      <c r="B696" s="5" t="s">
        <v>1705</v>
      </c>
      <c r="C696" s="51" t="s">
        <v>26</v>
      </c>
      <c r="D696" s="51" t="s">
        <v>1706</v>
      </c>
      <c r="E696" s="6" t="s">
        <v>1707</v>
      </c>
      <c r="F696" s="51" t="s">
        <v>33</v>
      </c>
      <c r="G696" s="5">
        <v>2</v>
      </c>
      <c r="H696" s="52">
        <f>O696*(1-'Orç-Resumo'!$G$10)</f>
        <v>24.346</v>
      </c>
      <c r="I696" s="53">
        <f>P696*(1-'Orç-Resumo'!$G$10)</f>
        <v>4.1979999999999995</v>
      </c>
      <c r="J696" s="54">
        <f t="shared" si="30"/>
        <v>48.692</v>
      </c>
      <c r="K696" s="55">
        <f t="shared" si="31"/>
        <v>8.395999999999999</v>
      </c>
      <c r="L696" s="56">
        <f t="shared" si="32"/>
        <v>57.088000000000001</v>
      </c>
      <c r="M696" s="56">
        <v>0</v>
      </c>
      <c r="N696" s="173"/>
      <c r="O696" s="56">
        <v>24.346</v>
      </c>
      <c r="P696" s="184">
        <v>4.1979999999999995</v>
      </c>
    </row>
    <row r="697" spans="2:16" ht="28">
      <c r="B697" s="5" t="s">
        <v>1708</v>
      </c>
      <c r="C697" s="51" t="s">
        <v>99</v>
      </c>
      <c r="D697" s="51" t="s">
        <v>1709</v>
      </c>
      <c r="E697" s="6" t="s">
        <v>1710</v>
      </c>
      <c r="F697" s="51" t="s">
        <v>626</v>
      </c>
      <c r="G697" s="5">
        <v>1</v>
      </c>
      <c r="H697" s="52">
        <f>O697*(1-'Orç-Resumo'!$G$10)</f>
        <v>992.85</v>
      </c>
      <c r="I697" s="53">
        <f>P697*(1-'Orç-Resumo'!$G$10)</f>
        <v>61.39</v>
      </c>
      <c r="J697" s="54">
        <f t="shared" si="30"/>
        <v>992.85</v>
      </c>
      <c r="K697" s="55">
        <f t="shared" si="31"/>
        <v>61.39</v>
      </c>
      <c r="L697" s="56">
        <f t="shared" si="32"/>
        <v>1054.24</v>
      </c>
      <c r="M697" s="56">
        <v>0</v>
      </c>
      <c r="N697" s="173"/>
      <c r="O697" s="56">
        <v>992.85</v>
      </c>
      <c r="P697" s="184">
        <v>61.39</v>
      </c>
    </row>
    <row r="698" spans="2:16" ht="28">
      <c r="B698" s="5" t="s">
        <v>1711</v>
      </c>
      <c r="C698" s="51" t="s">
        <v>99</v>
      </c>
      <c r="D698" s="51" t="s">
        <v>1712</v>
      </c>
      <c r="E698" s="6" t="s">
        <v>1713</v>
      </c>
      <c r="F698" s="51" t="s">
        <v>626</v>
      </c>
      <c r="G698" s="5">
        <v>1</v>
      </c>
      <c r="H698" s="52">
        <f>O698*(1-'Orç-Resumo'!$G$10)</f>
        <v>93.17</v>
      </c>
      <c r="I698" s="53">
        <f>P698*(1-'Orç-Resumo'!$G$10)</f>
        <v>8.9</v>
      </c>
      <c r="J698" s="54">
        <f t="shared" si="30"/>
        <v>93.17</v>
      </c>
      <c r="K698" s="55">
        <f t="shared" si="31"/>
        <v>8.9</v>
      </c>
      <c r="L698" s="56">
        <f t="shared" si="32"/>
        <v>102.07000000000001</v>
      </c>
      <c r="M698" s="56">
        <v>0</v>
      </c>
      <c r="N698" s="173"/>
      <c r="O698" s="56">
        <v>93.17</v>
      </c>
      <c r="P698" s="184">
        <v>8.9</v>
      </c>
    </row>
    <row r="699" spans="2:16">
      <c r="B699" s="5" t="s">
        <v>1714</v>
      </c>
      <c r="C699" s="51" t="s">
        <v>21</v>
      </c>
      <c r="D699" s="51" t="s">
        <v>1715</v>
      </c>
      <c r="E699" s="6" t="s">
        <v>1716</v>
      </c>
      <c r="F699" s="51" t="s">
        <v>23</v>
      </c>
      <c r="G699" s="5"/>
      <c r="H699" s="52"/>
      <c r="I699" s="53"/>
      <c r="J699" s="54"/>
      <c r="K699" s="55"/>
      <c r="L699" s="56"/>
      <c r="M699" s="56">
        <f>SUM(L700:L711)</f>
        <v>23420.426999999996</v>
      </c>
      <c r="N699" s="173"/>
      <c r="O699" s="56" t="s">
        <v>24</v>
      </c>
      <c r="P699" s="184" t="s">
        <v>24</v>
      </c>
    </row>
    <row r="700" spans="2:16" ht="56">
      <c r="B700" s="5" t="s">
        <v>1717</v>
      </c>
      <c r="C700" s="51" t="s">
        <v>26</v>
      </c>
      <c r="D700" s="51" t="s">
        <v>1718</v>
      </c>
      <c r="E700" s="6" t="s">
        <v>1719</v>
      </c>
      <c r="F700" s="51" t="s">
        <v>33</v>
      </c>
      <c r="G700" s="5">
        <v>3</v>
      </c>
      <c r="H700" s="52">
        <f>O700*(1-'Orç-Resumo'!$G$10)</f>
        <v>8.3849999999999998</v>
      </c>
      <c r="I700" s="53">
        <f>P700*(1-'Orç-Resumo'!$G$10)</f>
        <v>27.9</v>
      </c>
      <c r="J700" s="54">
        <f t="shared" si="30"/>
        <v>25.155000000000001</v>
      </c>
      <c r="K700" s="55">
        <f t="shared" si="31"/>
        <v>83.699999999999989</v>
      </c>
      <c r="L700" s="56">
        <f t="shared" si="32"/>
        <v>108.85499999999999</v>
      </c>
      <c r="M700" s="56">
        <v>0</v>
      </c>
      <c r="N700" s="173"/>
      <c r="O700" s="56">
        <v>8.3849999999999998</v>
      </c>
      <c r="P700" s="184">
        <v>27.9</v>
      </c>
    </row>
    <row r="701" spans="2:16" ht="28">
      <c r="B701" s="5" t="s">
        <v>1720</v>
      </c>
      <c r="C701" s="51" t="s">
        <v>26</v>
      </c>
      <c r="D701" s="51" t="s">
        <v>1721</v>
      </c>
      <c r="E701" s="6" t="s">
        <v>1722</v>
      </c>
      <c r="F701" s="51" t="s">
        <v>33</v>
      </c>
      <c r="G701" s="5">
        <v>3</v>
      </c>
      <c r="H701" s="52">
        <f>O701*(1-'Orç-Resumo'!$G$10)</f>
        <v>410.68299999999999</v>
      </c>
      <c r="I701" s="53">
        <f>P701*(1-'Orç-Resumo'!$G$10)</f>
        <v>546.58100000000013</v>
      </c>
      <c r="J701" s="54">
        <f t="shared" si="30"/>
        <v>1232.049</v>
      </c>
      <c r="K701" s="55">
        <f t="shared" si="31"/>
        <v>1639.7430000000004</v>
      </c>
      <c r="L701" s="56">
        <f t="shared" si="32"/>
        <v>2871.7920000000004</v>
      </c>
      <c r="M701" s="56">
        <v>0</v>
      </c>
      <c r="N701" s="173"/>
      <c r="O701" s="56">
        <v>410.68299999999999</v>
      </c>
      <c r="P701" s="184">
        <v>546.58100000000013</v>
      </c>
    </row>
    <row r="702" spans="2:16" ht="42">
      <c r="B702" s="5" t="s">
        <v>1723</v>
      </c>
      <c r="C702" s="51" t="s">
        <v>26</v>
      </c>
      <c r="D702" s="51" t="s">
        <v>1724</v>
      </c>
      <c r="E702" s="6" t="s">
        <v>1725</v>
      </c>
      <c r="F702" s="51" t="s">
        <v>33</v>
      </c>
      <c r="G702" s="5">
        <v>3</v>
      </c>
      <c r="H702" s="52">
        <f>O702*(1-'Orç-Resumo'!$G$10)</f>
        <v>158.19999999999996</v>
      </c>
      <c r="I702" s="53">
        <f>P702*(1-'Orç-Resumo'!$G$10)</f>
        <v>260.14</v>
      </c>
      <c r="J702" s="54">
        <f t="shared" si="30"/>
        <v>474.59999999999991</v>
      </c>
      <c r="K702" s="55">
        <f t="shared" si="31"/>
        <v>780.42</v>
      </c>
      <c r="L702" s="56">
        <f t="shared" si="32"/>
        <v>1255.02</v>
      </c>
      <c r="M702" s="56">
        <v>0</v>
      </c>
      <c r="N702" s="173"/>
      <c r="O702" s="56">
        <v>158.19999999999996</v>
      </c>
      <c r="P702" s="184">
        <v>260.14</v>
      </c>
    </row>
    <row r="703" spans="2:16" ht="28">
      <c r="B703" s="5" t="s">
        <v>1726</v>
      </c>
      <c r="C703" s="51" t="s">
        <v>26</v>
      </c>
      <c r="D703" s="51" t="s">
        <v>1727</v>
      </c>
      <c r="E703" s="6" t="s">
        <v>1728</v>
      </c>
      <c r="F703" s="51" t="s">
        <v>33</v>
      </c>
      <c r="G703" s="5">
        <v>3</v>
      </c>
      <c r="H703" s="52">
        <f>O703*(1-'Orç-Resumo'!$G$10)</f>
        <v>1764.04</v>
      </c>
      <c r="I703" s="53">
        <f>P703*(1-'Orç-Resumo'!$G$10)</f>
        <v>763.24000000000012</v>
      </c>
      <c r="J703" s="54">
        <f t="shared" si="30"/>
        <v>5292.12</v>
      </c>
      <c r="K703" s="55">
        <f t="shared" si="31"/>
        <v>2289.7200000000003</v>
      </c>
      <c r="L703" s="56">
        <f t="shared" si="32"/>
        <v>7581.84</v>
      </c>
      <c r="M703" s="56">
        <v>0</v>
      </c>
      <c r="N703" s="173"/>
      <c r="O703" s="56">
        <v>1764.04</v>
      </c>
      <c r="P703" s="184">
        <v>763.24000000000012</v>
      </c>
    </row>
    <row r="704" spans="2:16" ht="70">
      <c r="B704" s="5" t="s">
        <v>1729</v>
      </c>
      <c r="C704" s="51" t="s">
        <v>26</v>
      </c>
      <c r="D704" s="51" t="s">
        <v>1730</v>
      </c>
      <c r="E704" s="6" t="s">
        <v>1731</v>
      </c>
      <c r="F704" s="51" t="s">
        <v>33</v>
      </c>
      <c r="G704" s="5">
        <v>2</v>
      </c>
      <c r="H704" s="52">
        <f>O704*(1-'Orç-Resumo'!$G$10)</f>
        <v>461.86400000000003</v>
      </c>
      <c r="I704" s="53">
        <f>P704*(1-'Orç-Resumo'!$G$10)</f>
        <v>66.281000000000006</v>
      </c>
      <c r="J704" s="54">
        <f t="shared" si="30"/>
        <v>923.72800000000007</v>
      </c>
      <c r="K704" s="55">
        <f t="shared" si="31"/>
        <v>132.56200000000001</v>
      </c>
      <c r="L704" s="56">
        <f t="shared" si="32"/>
        <v>1056.29</v>
      </c>
      <c r="M704" s="56">
        <v>0</v>
      </c>
      <c r="N704" s="173"/>
      <c r="O704" s="56">
        <v>461.86400000000003</v>
      </c>
      <c r="P704" s="184">
        <v>66.281000000000006</v>
      </c>
    </row>
    <row r="705" spans="2:16" ht="70">
      <c r="B705" s="5" t="s">
        <v>1732</v>
      </c>
      <c r="C705" s="51" t="s">
        <v>26</v>
      </c>
      <c r="D705" s="51" t="s">
        <v>1733</v>
      </c>
      <c r="E705" s="6" t="s">
        <v>1734</v>
      </c>
      <c r="F705" s="51" t="s">
        <v>33</v>
      </c>
      <c r="G705" s="5">
        <v>2</v>
      </c>
      <c r="H705" s="52">
        <f>O705*(1-'Orç-Resumo'!$G$10)</f>
        <v>1759.24</v>
      </c>
      <c r="I705" s="53">
        <f>P705*(1-'Orç-Resumo'!$G$10)</f>
        <v>437.82</v>
      </c>
      <c r="J705" s="54">
        <f t="shared" si="30"/>
        <v>3518.48</v>
      </c>
      <c r="K705" s="55">
        <f t="shared" si="31"/>
        <v>875.64</v>
      </c>
      <c r="L705" s="56">
        <f t="shared" si="32"/>
        <v>4394.12</v>
      </c>
      <c r="M705" s="56">
        <v>0</v>
      </c>
      <c r="N705" s="173"/>
      <c r="O705" s="56">
        <v>1759.24</v>
      </c>
      <c r="P705" s="184">
        <v>437.82</v>
      </c>
    </row>
    <row r="706" spans="2:16" ht="42">
      <c r="B706" s="5" t="s">
        <v>1735</v>
      </c>
      <c r="C706" s="51" t="s">
        <v>48</v>
      </c>
      <c r="D706" s="51">
        <v>103288</v>
      </c>
      <c r="E706" s="6" t="s">
        <v>1736</v>
      </c>
      <c r="F706" s="51" t="s">
        <v>173</v>
      </c>
      <c r="G706" s="5">
        <v>2</v>
      </c>
      <c r="H706" s="52">
        <f>O706*(1-'Orç-Resumo'!$G$10)</f>
        <v>5.09</v>
      </c>
      <c r="I706" s="53">
        <f>P706*(1-'Orç-Resumo'!$G$10)</f>
        <v>14.64</v>
      </c>
      <c r="J706" s="54">
        <f t="shared" si="30"/>
        <v>10.18</v>
      </c>
      <c r="K706" s="55">
        <f t="shared" si="31"/>
        <v>29.28</v>
      </c>
      <c r="L706" s="56">
        <f t="shared" si="32"/>
        <v>39.46</v>
      </c>
      <c r="M706" s="56">
        <v>0</v>
      </c>
      <c r="N706" s="173"/>
      <c r="O706" s="56">
        <v>5.09</v>
      </c>
      <c r="P706" s="184" t="s">
        <v>3969</v>
      </c>
    </row>
    <row r="707" spans="2:16" ht="56">
      <c r="B707" s="5" t="s">
        <v>1737</v>
      </c>
      <c r="C707" s="51" t="s">
        <v>48</v>
      </c>
      <c r="D707" s="51">
        <v>103289</v>
      </c>
      <c r="E707" s="6" t="s">
        <v>1738</v>
      </c>
      <c r="F707" s="51" t="s">
        <v>107</v>
      </c>
      <c r="G707" s="5">
        <v>10</v>
      </c>
      <c r="H707" s="52">
        <f>O707*(1-'Orç-Resumo'!$G$10)</f>
        <v>27.47</v>
      </c>
      <c r="I707" s="53">
        <f>P707*(1-'Orç-Resumo'!$G$10)</f>
        <v>5.1100000000000003</v>
      </c>
      <c r="J707" s="54">
        <f t="shared" si="30"/>
        <v>274.7</v>
      </c>
      <c r="K707" s="55">
        <f t="shared" si="31"/>
        <v>51.1</v>
      </c>
      <c r="L707" s="56">
        <f t="shared" si="32"/>
        <v>325.8</v>
      </c>
      <c r="M707" s="56">
        <v>0</v>
      </c>
      <c r="N707" s="173"/>
      <c r="O707" s="56">
        <v>27.47</v>
      </c>
      <c r="P707" s="184" t="s">
        <v>1976</v>
      </c>
    </row>
    <row r="708" spans="2:16" ht="56">
      <c r="B708" s="5" t="s">
        <v>1740</v>
      </c>
      <c r="C708" s="51" t="s">
        <v>48</v>
      </c>
      <c r="D708" s="51">
        <v>103290</v>
      </c>
      <c r="E708" s="6" t="s">
        <v>1741</v>
      </c>
      <c r="F708" s="51" t="s">
        <v>107</v>
      </c>
      <c r="G708" s="5">
        <v>10</v>
      </c>
      <c r="H708" s="52">
        <f>O708*(1-'Orç-Resumo'!$G$10)</f>
        <v>43.93</v>
      </c>
      <c r="I708" s="53">
        <f>P708*(1-'Orç-Resumo'!$G$10)</f>
        <v>5.43</v>
      </c>
      <c r="J708" s="54">
        <f t="shared" si="30"/>
        <v>439.3</v>
      </c>
      <c r="K708" s="55">
        <f t="shared" si="31"/>
        <v>54.3</v>
      </c>
      <c r="L708" s="56">
        <f t="shared" si="32"/>
        <v>493.6</v>
      </c>
      <c r="M708" s="56">
        <v>0</v>
      </c>
      <c r="N708" s="173"/>
      <c r="O708" s="56">
        <v>43.93</v>
      </c>
      <c r="P708" s="184" t="s">
        <v>3228</v>
      </c>
    </row>
    <row r="709" spans="2:16" ht="56">
      <c r="B709" s="5" t="s">
        <v>1742</v>
      </c>
      <c r="C709" s="51" t="s">
        <v>48</v>
      </c>
      <c r="D709" s="51">
        <v>103291</v>
      </c>
      <c r="E709" s="6" t="s">
        <v>1743</v>
      </c>
      <c r="F709" s="51" t="s">
        <v>107</v>
      </c>
      <c r="G709" s="5">
        <v>10</v>
      </c>
      <c r="H709" s="52">
        <f>O709*(1-'Orç-Resumo'!$G$10)</f>
        <v>55.88</v>
      </c>
      <c r="I709" s="53">
        <f>P709*(1-'Orç-Resumo'!$G$10)</f>
        <v>5.76</v>
      </c>
      <c r="J709" s="54">
        <f t="shared" si="30"/>
        <v>558.80000000000007</v>
      </c>
      <c r="K709" s="55">
        <f t="shared" si="31"/>
        <v>57.599999999999994</v>
      </c>
      <c r="L709" s="56">
        <f t="shared" si="32"/>
        <v>616.40000000000009</v>
      </c>
      <c r="M709" s="56">
        <v>0</v>
      </c>
      <c r="N709" s="173"/>
      <c r="O709" s="56">
        <v>55.88</v>
      </c>
      <c r="P709" s="184" t="s">
        <v>2997</v>
      </c>
    </row>
    <row r="710" spans="2:16" ht="56">
      <c r="B710" s="5" t="s">
        <v>1745</v>
      </c>
      <c r="C710" s="51" t="s">
        <v>48</v>
      </c>
      <c r="D710" s="51">
        <v>103292</v>
      </c>
      <c r="E710" s="6" t="s">
        <v>1746</v>
      </c>
      <c r="F710" s="51" t="s">
        <v>107</v>
      </c>
      <c r="G710" s="5">
        <v>10</v>
      </c>
      <c r="H710" s="52">
        <f>O710*(1-'Orç-Resumo'!$G$10)</f>
        <v>68.11</v>
      </c>
      <c r="I710" s="53">
        <f>P710*(1-'Orç-Resumo'!$G$10)</f>
        <v>5.95</v>
      </c>
      <c r="J710" s="54">
        <f t="shared" si="30"/>
        <v>681.1</v>
      </c>
      <c r="K710" s="55">
        <f t="shared" si="31"/>
        <v>59.5</v>
      </c>
      <c r="L710" s="56">
        <f t="shared" si="32"/>
        <v>740.6</v>
      </c>
      <c r="M710" s="56">
        <v>0</v>
      </c>
      <c r="N710" s="173"/>
      <c r="O710" s="56">
        <v>68.11</v>
      </c>
      <c r="P710" s="184" t="s">
        <v>4014</v>
      </c>
    </row>
    <row r="711" spans="2:16" ht="42">
      <c r="B711" s="5" t="s">
        <v>1747</v>
      </c>
      <c r="C711" s="51" t="s">
        <v>26</v>
      </c>
      <c r="D711" s="51" t="s">
        <v>1748</v>
      </c>
      <c r="E711" s="6" t="s">
        <v>1749</v>
      </c>
      <c r="F711" s="51" t="s">
        <v>33</v>
      </c>
      <c r="G711" s="5">
        <v>5</v>
      </c>
      <c r="H711" s="52">
        <f>O711*(1-'Orç-Resumo'!$G$10)</f>
        <v>259.83999999999997</v>
      </c>
      <c r="I711" s="53">
        <f>P711*(1-'Orç-Resumo'!$G$10)</f>
        <v>527.49</v>
      </c>
      <c r="J711" s="54">
        <f t="shared" si="30"/>
        <v>1299.1999999999998</v>
      </c>
      <c r="K711" s="55">
        <f t="shared" si="31"/>
        <v>2637.45</v>
      </c>
      <c r="L711" s="56">
        <f t="shared" si="32"/>
        <v>3936.6499999999996</v>
      </c>
      <c r="M711" s="56">
        <v>0</v>
      </c>
      <c r="N711" s="173"/>
      <c r="O711" s="56">
        <v>259.83999999999997</v>
      </c>
      <c r="P711" s="184">
        <v>527.49</v>
      </c>
    </row>
    <row r="712" spans="2:16">
      <c r="B712" s="5" t="s">
        <v>1750</v>
      </c>
      <c r="C712" s="51" t="s">
        <v>21</v>
      </c>
      <c r="D712" s="51" t="s">
        <v>21</v>
      </c>
      <c r="E712" s="6" t="s">
        <v>1751</v>
      </c>
      <c r="F712" s="51" t="s">
        <v>23</v>
      </c>
      <c r="G712" s="5"/>
      <c r="H712" s="52"/>
      <c r="I712" s="53"/>
      <c r="J712" s="54"/>
      <c r="K712" s="55"/>
      <c r="L712" s="56"/>
      <c r="M712" s="56">
        <f>SUM(L713:L733)</f>
        <v>36554.834000000003</v>
      </c>
      <c r="N712" s="173"/>
      <c r="O712" s="56" t="s">
        <v>24</v>
      </c>
      <c r="P712" s="184" t="s">
        <v>24</v>
      </c>
    </row>
    <row r="713" spans="2:16" ht="42">
      <c r="B713" s="5" t="s">
        <v>1752</v>
      </c>
      <c r="C713" s="51" t="s">
        <v>26</v>
      </c>
      <c r="D713" s="51" t="s">
        <v>1753</v>
      </c>
      <c r="E713" s="6" t="s">
        <v>1754</v>
      </c>
      <c r="F713" s="51" t="s">
        <v>69</v>
      </c>
      <c r="G713" s="5">
        <v>57</v>
      </c>
      <c r="H713" s="52">
        <f>O713*(1-'Orç-Resumo'!$G$10)</f>
        <v>309.32499999999999</v>
      </c>
      <c r="I713" s="53">
        <f>P713*(1-'Orç-Resumo'!$G$10)</f>
        <v>73.625</v>
      </c>
      <c r="J713" s="54">
        <f t="shared" si="30"/>
        <v>17631.524999999998</v>
      </c>
      <c r="K713" s="55">
        <f t="shared" si="31"/>
        <v>4196.625</v>
      </c>
      <c r="L713" s="56">
        <f t="shared" si="32"/>
        <v>21828.149999999998</v>
      </c>
      <c r="M713" s="56">
        <v>0</v>
      </c>
      <c r="N713" s="173"/>
      <c r="O713" s="56">
        <v>309.32499999999999</v>
      </c>
      <c r="P713" s="184">
        <v>73.625</v>
      </c>
    </row>
    <row r="714" spans="2:16" ht="28">
      <c r="B714" s="5" t="s">
        <v>1755</v>
      </c>
      <c r="C714" s="51" t="s">
        <v>26</v>
      </c>
      <c r="D714" s="51" t="s">
        <v>1756</v>
      </c>
      <c r="E714" s="6" t="s">
        <v>1757</v>
      </c>
      <c r="F714" s="51" t="s">
        <v>33</v>
      </c>
      <c r="G714" s="5">
        <v>150</v>
      </c>
      <c r="H714" s="52">
        <f>O714*(1-'Orç-Resumo'!$G$10)</f>
        <v>4.1650000000000009</v>
      </c>
      <c r="I714" s="53">
        <f>P714*(1-'Orç-Resumo'!$G$10)</f>
        <v>10.494999999999999</v>
      </c>
      <c r="J714" s="54">
        <f t="shared" si="30"/>
        <v>624.75000000000011</v>
      </c>
      <c r="K714" s="55">
        <f t="shared" si="31"/>
        <v>1574.2499999999998</v>
      </c>
      <c r="L714" s="56">
        <f t="shared" si="32"/>
        <v>2199</v>
      </c>
      <c r="M714" s="56">
        <v>0</v>
      </c>
      <c r="N714" s="173"/>
      <c r="O714" s="56">
        <v>4.1650000000000009</v>
      </c>
      <c r="P714" s="184">
        <v>10.494999999999999</v>
      </c>
    </row>
    <row r="715" spans="2:16" ht="28">
      <c r="B715" s="5" t="s">
        <v>1758</v>
      </c>
      <c r="C715" s="51" t="s">
        <v>26</v>
      </c>
      <c r="D715" s="51" t="s">
        <v>1759</v>
      </c>
      <c r="E715" s="6" t="s">
        <v>1760</v>
      </c>
      <c r="F715" s="51" t="s">
        <v>33</v>
      </c>
      <c r="G715" s="5">
        <v>3</v>
      </c>
      <c r="H715" s="52">
        <f>O715*(1-'Orç-Resumo'!$G$10)</f>
        <v>33.320000000000007</v>
      </c>
      <c r="I715" s="53">
        <f>P715*(1-'Orç-Resumo'!$G$10)</f>
        <v>83.96</v>
      </c>
      <c r="J715" s="54">
        <f t="shared" si="30"/>
        <v>99.960000000000022</v>
      </c>
      <c r="K715" s="55">
        <f t="shared" si="31"/>
        <v>251.88</v>
      </c>
      <c r="L715" s="56">
        <f t="shared" si="32"/>
        <v>351.84000000000003</v>
      </c>
      <c r="M715" s="56">
        <v>0</v>
      </c>
      <c r="N715" s="173"/>
      <c r="O715" s="56">
        <v>33.320000000000007</v>
      </c>
      <c r="P715" s="184">
        <v>83.96</v>
      </c>
    </row>
    <row r="716" spans="2:16" ht="28">
      <c r="B716" s="5" t="s">
        <v>1761</v>
      </c>
      <c r="C716" s="51" t="s">
        <v>26</v>
      </c>
      <c r="D716" s="51" t="s">
        <v>1762</v>
      </c>
      <c r="E716" s="6" t="s">
        <v>1763</v>
      </c>
      <c r="F716" s="51" t="s">
        <v>33</v>
      </c>
      <c r="G716" s="5">
        <v>1</v>
      </c>
      <c r="H716" s="52">
        <f>O716*(1-'Orç-Resumo'!$G$10)</f>
        <v>705.40000000000009</v>
      </c>
      <c r="I716" s="53">
        <f>P716*(1-'Orç-Resumo'!$G$10)</f>
        <v>1985.7439999999997</v>
      </c>
      <c r="J716" s="54">
        <f t="shared" si="30"/>
        <v>705.40000000000009</v>
      </c>
      <c r="K716" s="55">
        <f t="shared" si="31"/>
        <v>1985.7439999999997</v>
      </c>
      <c r="L716" s="56">
        <f t="shared" si="32"/>
        <v>2691.1439999999998</v>
      </c>
      <c r="M716" s="56">
        <v>0</v>
      </c>
      <c r="N716" s="173"/>
      <c r="O716" s="56">
        <v>705.40000000000009</v>
      </c>
      <c r="P716" s="184">
        <v>1985.7439999999997</v>
      </c>
    </row>
    <row r="717" spans="2:16" ht="28">
      <c r="B717" s="5" t="s">
        <v>1764</v>
      </c>
      <c r="C717" s="51" t="s">
        <v>26</v>
      </c>
      <c r="D717" s="51" t="s">
        <v>252</v>
      </c>
      <c r="E717" s="6" t="s">
        <v>253</v>
      </c>
      <c r="F717" s="51" t="s">
        <v>33</v>
      </c>
      <c r="G717" s="5">
        <v>1</v>
      </c>
      <c r="H717" s="52">
        <f>O717*(1-'Orç-Resumo'!$G$10)</f>
        <v>386.77</v>
      </c>
      <c r="I717" s="53">
        <f>P717*(1-'Orç-Resumo'!$G$10)</f>
        <v>790.83399999999995</v>
      </c>
      <c r="J717" s="54">
        <f t="shared" si="30"/>
        <v>386.77</v>
      </c>
      <c r="K717" s="55">
        <f t="shared" si="31"/>
        <v>790.83399999999995</v>
      </c>
      <c r="L717" s="56">
        <f t="shared" si="32"/>
        <v>1177.6039999999998</v>
      </c>
      <c r="M717" s="56">
        <v>0</v>
      </c>
      <c r="N717" s="173"/>
      <c r="O717" s="56">
        <v>386.77</v>
      </c>
      <c r="P717" s="184">
        <v>790.83399999999995</v>
      </c>
    </row>
    <row r="718" spans="2:16" ht="42">
      <c r="B718" s="5" t="s">
        <v>1765</v>
      </c>
      <c r="C718" s="51" t="s">
        <v>26</v>
      </c>
      <c r="D718" s="51" t="s">
        <v>1766</v>
      </c>
      <c r="E718" s="6" t="s">
        <v>1767</v>
      </c>
      <c r="F718" s="51" t="s">
        <v>33</v>
      </c>
      <c r="G718" s="5">
        <v>20</v>
      </c>
      <c r="H718" s="52">
        <f>O718*(1-'Orç-Resumo'!$G$10)</f>
        <v>20.840000000000003</v>
      </c>
      <c r="I718" s="53">
        <f>P718*(1-'Orç-Resumo'!$G$10)</f>
        <v>65.64500000000001</v>
      </c>
      <c r="J718" s="54">
        <f t="shared" si="30"/>
        <v>416.80000000000007</v>
      </c>
      <c r="K718" s="55">
        <f t="shared" si="31"/>
        <v>1312.9</v>
      </c>
      <c r="L718" s="56">
        <f t="shared" si="32"/>
        <v>1729.7000000000003</v>
      </c>
      <c r="M718" s="56">
        <v>0</v>
      </c>
      <c r="N718" s="173"/>
      <c r="O718" s="56">
        <v>20.840000000000003</v>
      </c>
      <c r="P718" s="184">
        <v>65.64500000000001</v>
      </c>
    </row>
    <row r="719" spans="2:16" ht="28">
      <c r="B719" s="5" t="s">
        <v>1768</v>
      </c>
      <c r="C719" s="51" t="s">
        <v>26</v>
      </c>
      <c r="D719" s="51" t="s">
        <v>1769</v>
      </c>
      <c r="E719" s="6" t="s">
        <v>1770</v>
      </c>
      <c r="F719" s="51" t="s">
        <v>33</v>
      </c>
      <c r="G719" s="5">
        <v>6</v>
      </c>
      <c r="H719" s="52">
        <f>O719*(1-'Orç-Resumo'!$G$10)</f>
        <v>4.3225000000000007</v>
      </c>
      <c r="I719" s="53">
        <f>P719*(1-'Orç-Resumo'!$G$10)</f>
        <v>5.2474999999999996</v>
      </c>
      <c r="J719" s="54">
        <f t="shared" si="30"/>
        <v>25.935000000000002</v>
      </c>
      <c r="K719" s="55">
        <f t="shared" si="31"/>
        <v>31.484999999999999</v>
      </c>
      <c r="L719" s="56">
        <f t="shared" si="32"/>
        <v>57.42</v>
      </c>
      <c r="M719" s="56">
        <v>0</v>
      </c>
      <c r="N719" s="173"/>
      <c r="O719" s="56">
        <v>4.3225000000000007</v>
      </c>
      <c r="P719" s="184">
        <v>5.2474999999999996</v>
      </c>
    </row>
    <row r="720" spans="2:16" ht="70">
      <c r="B720" s="5" t="s">
        <v>1771</v>
      </c>
      <c r="C720" s="51" t="s">
        <v>26</v>
      </c>
      <c r="D720" s="51" t="s">
        <v>1772</v>
      </c>
      <c r="E720" s="6" t="s">
        <v>1773</v>
      </c>
      <c r="F720" s="51" t="s">
        <v>33</v>
      </c>
      <c r="G720" s="5">
        <v>1</v>
      </c>
      <c r="H720" s="52">
        <f>O720*(1-'Orç-Resumo'!$G$10)</f>
        <v>1001.6660000000001</v>
      </c>
      <c r="I720" s="53">
        <f>P720*(1-'Orç-Resumo'!$G$10)</f>
        <v>4.1979999999999995</v>
      </c>
      <c r="J720" s="54">
        <f t="shared" si="30"/>
        <v>1001.6660000000001</v>
      </c>
      <c r="K720" s="55">
        <f t="shared" si="31"/>
        <v>4.1979999999999995</v>
      </c>
      <c r="L720" s="56">
        <f t="shared" si="32"/>
        <v>1005.864</v>
      </c>
      <c r="M720" s="56">
        <v>0</v>
      </c>
      <c r="N720" s="173"/>
      <c r="O720" s="56">
        <v>1001.6660000000001</v>
      </c>
      <c r="P720" s="184">
        <v>4.1979999999999995</v>
      </c>
    </row>
    <row r="721" spans="2:16" ht="28">
      <c r="B721" s="5" t="s">
        <v>1774</v>
      </c>
      <c r="C721" s="51" t="s">
        <v>26</v>
      </c>
      <c r="D721" s="51" t="s">
        <v>1775</v>
      </c>
      <c r="E721" s="6" t="s">
        <v>1776</v>
      </c>
      <c r="F721" s="51" t="s">
        <v>33</v>
      </c>
      <c r="G721" s="5">
        <v>10</v>
      </c>
      <c r="H721" s="52">
        <f>O721*(1-'Orç-Resumo'!$G$10)</f>
        <v>3.92</v>
      </c>
      <c r="I721" s="53">
        <f>P721*(1-'Orç-Resumo'!$G$10)</f>
        <v>11.11</v>
      </c>
      <c r="J721" s="54">
        <f t="shared" ref="J721:J746" si="33">G721*H721</f>
        <v>39.200000000000003</v>
      </c>
      <c r="K721" s="55">
        <f t="shared" ref="K721:K746" si="34">G721*I721</f>
        <v>111.1</v>
      </c>
      <c r="L721" s="56">
        <f t="shared" ref="L721:L746" si="35">J721+K721</f>
        <v>150.30000000000001</v>
      </c>
      <c r="M721" s="56">
        <v>0</v>
      </c>
      <c r="N721" s="173"/>
      <c r="O721" s="56">
        <v>3.92</v>
      </c>
      <c r="P721" s="184">
        <v>11.11</v>
      </c>
    </row>
    <row r="722" spans="2:16" ht="42">
      <c r="B722" s="5" t="s">
        <v>1777</v>
      </c>
      <c r="C722" s="51" t="s">
        <v>26</v>
      </c>
      <c r="D722" s="51" t="s">
        <v>1778</v>
      </c>
      <c r="E722" s="6" t="s">
        <v>1779</v>
      </c>
      <c r="F722" s="51" t="s">
        <v>33</v>
      </c>
      <c r="G722" s="5">
        <v>1</v>
      </c>
      <c r="H722" s="52">
        <f>O722*(1-'Orç-Resumo'!$G$10)</f>
        <v>0</v>
      </c>
      <c r="I722" s="53">
        <f>P722*(1-'Orç-Resumo'!$G$10)</f>
        <v>230.4</v>
      </c>
      <c r="J722" s="54">
        <f t="shared" si="33"/>
        <v>0</v>
      </c>
      <c r="K722" s="55">
        <f t="shared" si="34"/>
        <v>230.4</v>
      </c>
      <c r="L722" s="56">
        <f t="shared" si="35"/>
        <v>230.4</v>
      </c>
      <c r="M722" s="56">
        <v>0</v>
      </c>
      <c r="N722" s="173"/>
      <c r="O722" s="56">
        <v>0</v>
      </c>
      <c r="P722" s="184">
        <v>230.4</v>
      </c>
    </row>
    <row r="723" spans="2:16" ht="42">
      <c r="B723" s="5" t="s">
        <v>1780</v>
      </c>
      <c r="C723" s="51" t="s">
        <v>26</v>
      </c>
      <c r="D723" s="51" t="s">
        <v>1781</v>
      </c>
      <c r="E723" s="6" t="s">
        <v>1782</v>
      </c>
      <c r="F723" s="51" t="s">
        <v>33</v>
      </c>
      <c r="G723" s="5">
        <v>1</v>
      </c>
      <c r="H723" s="52">
        <f>O723*(1-'Orç-Resumo'!$G$10)</f>
        <v>0</v>
      </c>
      <c r="I723" s="53">
        <f>P723*(1-'Orç-Resumo'!$G$10)</f>
        <v>458.69</v>
      </c>
      <c r="J723" s="54">
        <f t="shared" si="33"/>
        <v>0</v>
      </c>
      <c r="K723" s="55">
        <f t="shared" si="34"/>
        <v>458.69</v>
      </c>
      <c r="L723" s="56">
        <f t="shared" si="35"/>
        <v>458.69</v>
      </c>
      <c r="M723" s="56">
        <v>0</v>
      </c>
      <c r="N723" s="173"/>
      <c r="O723" s="56">
        <v>0</v>
      </c>
      <c r="P723" s="184">
        <v>458.69</v>
      </c>
    </row>
    <row r="724" spans="2:16" ht="42">
      <c r="B724" s="5" t="s">
        <v>1783</v>
      </c>
      <c r="C724" s="51" t="s">
        <v>26</v>
      </c>
      <c r="D724" s="51" t="s">
        <v>1784</v>
      </c>
      <c r="E724" s="6" t="s">
        <v>1785</v>
      </c>
      <c r="F724" s="51" t="s">
        <v>33</v>
      </c>
      <c r="G724" s="5">
        <v>1</v>
      </c>
      <c r="H724" s="52">
        <f>O724*(1-'Orç-Resumo'!$G$10)</f>
        <v>0</v>
      </c>
      <c r="I724" s="53">
        <f>P724*(1-'Orç-Resumo'!$G$10)</f>
        <v>691.64</v>
      </c>
      <c r="J724" s="54">
        <f t="shared" si="33"/>
        <v>0</v>
      </c>
      <c r="K724" s="55">
        <f t="shared" si="34"/>
        <v>691.64</v>
      </c>
      <c r="L724" s="56">
        <f t="shared" si="35"/>
        <v>691.64</v>
      </c>
      <c r="M724" s="56">
        <v>0</v>
      </c>
      <c r="N724" s="173"/>
      <c r="O724" s="56">
        <v>0</v>
      </c>
      <c r="P724" s="184">
        <v>691.64</v>
      </c>
    </row>
    <row r="725" spans="2:16" ht="42">
      <c r="B725" s="5" t="s">
        <v>1786</v>
      </c>
      <c r="C725" s="51" t="s">
        <v>26</v>
      </c>
      <c r="D725" s="51" t="s">
        <v>1787</v>
      </c>
      <c r="E725" s="6" t="s">
        <v>1788</v>
      </c>
      <c r="F725" s="51" t="s">
        <v>33</v>
      </c>
      <c r="G725" s="5">
        <v>1</v>
      </c>
      <c r="H725" s="52">
        <f>O725*(1-'Orç-Resumo'!$G$10)</f>
        <v>0</v>
      </c>
      <c r="I725" s="53">
        <f>P725*(1-'Orç-Resumo'!$G$10)</f>
        <v>296.37</v>
      </c>
      <c r="J725" s="54">
        <f t="shared" si="33"/>
        <v>0</v>
      </c>
      <c r="K725" s="55">
        <f t="shared" si="34"/>
        <v>296.37</v>
      </c>
      <c r="L725" s="56">
        <f t="shared" si="35"/>
        <v>296.37</v>
      </c>
      <c r="M725" s="56">
        <v>0</v>
      </c>
      <c r="N725" s="173"/>
      <c r="O725" s="56">
        <v>0</v>
      </c>
      <c r="P725" s="184">
        <v>296.37</v>
      </c>
    </row>
    <row r="726" spans="2:16" ht="42">
      <c r="B726" s="5" t="s">
        <v>1789</v>
      </c>
      <c r="C726" s="51" t="s">
        <v>26</v>
      </c>
      <c r="D726" s="51" t="s">
        <v>1790</v>
      </c>
      <c r="E726" s="6" t="s">
        <v>1791</v>
      </c>
      <c r="F726" s="51" t="s">
        <v>33</v>
      </c>
      <c r="G726" s="5">
        <v>1</v>
      </c>
      <c r="H726" s="52">
        <f>O726*(1-'Orç-Resumo'!$G$10)</f>
        <v>0</v>
      </c>
      <c r="I726" s="53">
        <f>P726*(1-'Orç-Resumo'!$G$10)</f>
        <v>592.74</v>
      </c>
      <c r="J726" s="54">
        <f t="shared" si="33"/>
        <v>0</v>
      </c>
      <c r="K726" s="55">
        <f t="shared" si="34"/>
        <v>592.74</v>
      </c>
      <c r="L726" s="56">
        <f t="shared" si="35"/>
        <v>592.74</v>
      </c>
      <c r="M726" s="56">
        <v>0</v>
      </c>
      <c r="N726" s="173"/>
      <c r="O726" s="56">
        <v>0</v>
      </c>
      <c r="P726" s="184">
        <v>592.74</v>
      </c>
    </row>
    <row r="727" spans="2:16" ht="42">
      <c r="B727" s="5" t="s">
        <v>1792</v>
      </c>
      <c r="C727" s="51" t="s">
        <v>26</v>
      </c>
      <c r="D727" s="51" t="s">
        <v>1793</v>
      </c>
      <c r="E727" s="6" t="s">
        <v>1794</v>
      </c>
      <c r="F727" s="51" t="s">
        <v>33</v>
      </c>
      <c r="G727" s="5">
        <v>3</v>
      </c>
      <c r="H727" s="52">
        <f>O727*(1-'Orç-Resumo'!$G$10)</f>
        <v>230.52</v>
      </c>
      <c r="I727" s="53">
        <f>P727*(1-'Orç-Resumo'!$G$10)</f>
        <v>24.95</v>
      </c>
      <c r="J727" s="54">
        <f t="shared" si="33"/>
        <v>691.56000000000006</v>
      </c>
      <c r="K727" s="55">
        <f t="shared" si="34"/>
        <v>74.849999999999994</v>
      </c>
      <c r="L727" s="56">
        <f t="shared" si="35"/>
        <v>766.41000000000008</v>
      </c>
      <c r="M727" s="56">
        <v>0</v>
      </c>
      <c r="N727" s="173"/>
      <c r="O727" s="56">
        <v>230.52</v>
      </c>
      <c r="P727" s="184">
        <v>24.95</v>
      </c>
    </row>
    <row r="728" spans="2:16" ht="28">
      <c r="B728" s="5" t="s">
        <v>1795</v>
      </c>
      <c r="C728" s="51" t="s">
        <v>26</v>
      </c>
      <c r="D728" s="51" t="s">
        <v>1796</v>
      </c>
      <c r="E728" s="6" t="s">
        <v>1797</v>
      </c>
      <c r="F728" s="51" t="s">
        <v>33</v>
      </c>
      <c r="G728" s="5">
        <v>2</v>
      </c>
      <c r="H728" s="52">
        <f>O728*(1-'Orç-Resumo'!$G$10)</f>
        <v>8.32</v>
      </c>
      <c r="I728" s="53">
        <f>P728*(1-'Orç-Resumo'!$G$10)</f>
        <v>22.97</v>
      </c>
      <c r="J728" s="54">
        <f t="shared" si="33"/>
        <v>16.64</v>
      </c>
      <c r="K728" s="55">
        <f t="shared" si="34"/>
        <v>45.94</v>
      </c>
      <c r="L728" s="56">
        <f t="shared" si="35"/>
        <v>62.58</v>
      </c>
      <c r="M728" s="56">
        <v>0</v>
      </c>
      <c r="N728" s="173"/>
      <c r="O728" s="56">
        <v>8.32</v>
      </c>
      <c r="P728" s="184">
        <v>22.97</v>
      </c>
    </row>
    <row r="729" spans="2:16" ht="28">
      <c r="B729" s="5" t="s">
        <v>1798</v>
      </c>
      <c r="C729" s="51" t="s">
        <v>99</v>
      </c>
      <c r="D729" s="51" t="s">
        <v>1799</v>
      </c>
      <c r="E729" s="6" t="s">
        <v>1800</v>
      </c>
      <c r="F729" s="51" t="s">
        <v>333</v>
      </c>
      <c r="G729" s="5">
        <v>20</v>
      </c>
      <c r="H729" s="52">
        <f>O729*(1-'Orç-Resumo'!$G$10)</f>
        <v>21.73</v>
      </c>
      <c r="I729" s="53">
        <f>P729*(1-'Orç-Resumo'!$G$10)</f>
        <v>2.54</v>
      </c>
      <c r="J729" s="54">
        <f t="shared" si="33"/>
        <v>434.6</v>
      </c>
      <c r="K729" s="55">
        <f t="shared" si="34"/>
        <v>50.8</v>
      </c>
      <c r="L729" s="56">
        <f t="shared" si="35"/>
        <v>485.40000000000003</v>
      </c>
      <c r="M729" s="56">
        <v>0</v>
      </c>
      <c r="N729" s="173"/>
      <c r="O729" s="56">
        <v>21.73</v>
      </c>
      <c r="P729" s="184">
        <v>2.54</v>
      </c>
    </row>
    <row r="730" spans="2:16" ht="42">
      <c r="B730" s="5" t="s">
        <v>1801</v>
      </c>
      <c r="C730" s="51" t="s">
        <v>26</v>
      </c>
      <c r="D730" s="51" t="s">
        <v>1802</v>
      </c>
      <c r="E730" s="6" t="s">
        <v>1803</v>
      </c>
      <c r="F730" s="51" t="s">
        <v>107</v>
      </c>
      <c r="G730" s="5">
        <v>20</v>
      </c>
      <c r="H730" s="52">
        <f>O730*(1-'Orç-Resumo'!$G$10)</f>
        <v>0.66640000000000021</v>
      </c>
      <c r="I730" s="53">
        <f>P730*(1-'Orç-Resumo'!$G$10)</f>
        <v>1.6791999999999998</v>
      </c>
      <c r="J730" s="54">
        <f t="shared" si="33"/>
        <v>13.328000000000005</v>
      </c>
      <c r="K730" s="55">
        <f t="shared" si="34"/>
        <v>33.583999999999996</v>
      </c>
      <c r="L730" s="56">
        <f t="shared" si="35"/>
        <v>46.911999999999999</v>
      </c>
      <c r="M730" s="56">
        <v>0</v>
      </c>
      <c r="N730" s="173"/>
      <c r="O730" s="56">
        <v>0.66640000000000021</v>
      </c>
      <c r="P730" s="184">
        <v>1.6791999999999998</v>
      </c>
    </row>
    <row r="731" spans="2:16" ht="28">
      <c r="B731" s="5" t="s">
        <v>1804</v>
      </c>
      <c r="C731" s="51" t="s">
        <v>26</v>
      </c>
      <c r="D731" s="51" t="s">
        <v>1805</v>
      </c>
      <c r="E731" s="6" t="s">
        <v>1806</v>
      </c>
      <c r="F731" s="51" t="s">
        <v>525</v>
      </c>
      <c r="G731" s="5">
        <v>20</v>
      </c>
      <c r="H731" s="52">
        <f>O731*(1-'Orç-Resumo'!$G$10)</f>
        <v>28.546000000000003</v>
      </c>
      <c r="I731" s="53">
        <f>P731*(1-'Orç-Resumo'!$G$10)</f>
        <v>9.2439999999999998</v>
      </c>
      <c r="J731" s="54">
        <f t="shared" si="33"/>
        <v>570.92000000000007</v>
      </c>
      <c r="K731" s="55">
        <f t="shared" si="34"/>
        <v>184.88</v>
      </c>
      <c r="L731" s="56">
        <f t="shared" si="35"/>
        <v>755.80000000000007</v>
      </c>
      <c r="M731" s="56">
        <v>0</v>
      </c>
      <c r="N731" s="173"/>
      <c r="O731" s="56">
        <v>28.546000000000003</v>
      </c>
      <c r="P731" s="184">
        <v>9.2439999999999998</v>
      </c>
    </row>
    <row r="732" spans="2:16" ht="28">
      <c r="B732" s="5" t="s">
        <v>1807</v>
      </c>
      <c r="C732" s="51" t="s">
        <v>99</v>
      </c>
      <c r="D732" s="51" t="s">
        <v>1808</v>
      </c>
      <c r="E732" s="6" t="s">
        <v>1809</v>
      </c>
      <c r="F732" s="51" t="s">
        <v>102</v>
      </c>
      <c r="G732" s="5">
        <v>2</v>
      </c>
      <c r="H732" s="52">
        <f>O732*(1-'Orç-Resumo'!$G$10)</f>
        <v>320.76</v>
      </c>
      <c r="I732" s="53">
        <f>P732*(1-'Orç-Resumo'!$G$10)</f>
        <v>20.3</v>
      </c>
      <c r="J732" s="54">
        <f t="shared" si="33"/>
        <v>641.52</v>
      </c>
      <c r="K732" s="55">
        <f t="shared" si="34"/>
        <v>40.6</v>
      </c>
      <c r="L732" s="56">
        <f t="shared" si="35"/>
        <v>682.12</v>
      </c>
      <c r="M732" s="56">
        <v>0</v>
      </c>
      <c r="N732" s="173"/>
      <c r="O732" s="56">
        <v>320.76</v>
      </c>
      <c r="P732" s="184">
        <v>20.3</v>
      </c>
    </row>
    <row r="733" spans="2:16" ht="28">
      <c r="B733" s="5" t="s">
        <v>1810</v>
      </c>
      <c r="C733" s="51" t="s">
        <v>99</v>
      </c>
      <c r="D733" s="51" t="s">
        <v>1811</v>
      </c>
      <c r="E733" s="6" t="s">
        <v>1812</v>
      </c>
      <c r="F733" s="51" t="s">
        <v>626</v>
      </c>
      <c r="G733" s="5">
        <v>5</v>
      </c>
      <c r="H733" s="52">
        <f>O733*(1-'Orç-Resumo'!$G$10)</f>
        <v>56.23</v>
      </c>
      <c r="I733" s="53">
        <f>P733*(1-'Orç-Resumo'!$G$10)</f>
        <v>2.72</v>
      </c>
      <c r="J733" s="54">
        <f t="shared" si="33"/>
        <v>281.14999999999998</v>
      </c>
      <c r="K733" s="55">
        <f t="shared" si="34"/>
        <v>13.600000000000001</v>
      </c>
      <c r="L733" s="56">
        <f t="shared" si="35"/>
        <v>294.75</v>
      </c>
      <c r="M733" s="56">
        <v>0</v>
      </c>
      <c r="N733" s="173"/>
      <c r="O733" s="56">
        <v>56.23</v>
      </c>
      <c r="P733" s="184">
        <v>2.72</v>
      </c>
    </row>
    <row r="734" spans="2:16">
      <c r="B734" s="5" t="s">
        <v>1813</v>
      </c>
      <c r="C734" s="51" t="s">
        <v>21</v>
      </c>
      <c r="D734" s="51" t="s">
        <v>21</v>
      </c>
      <c r="E734" s="6" t="s">
        <v>1814</v>
      </c>
      <c r="F734" s="51" t="s">
        <v>23</v>
      </c>
      <c r="G734" s="5"/>
      <c r="H734" s="52"/>
      <c r="I734" s="53"/>
      <c r="J734" s="54"/>
      <c r="K734" s="55"/>
      <c r="L734" s="56"/>
      <c r="M734" s="56">
        <f>SUM(L735:L746)</f>
        <v>35220.75</v>
      </c>
      <c r="N734" s="173"/>
      <c r="O734" s="56" t="s">
        <v>24</v>
      </c>
      <c r="P734" s="184" t="s">
        <v>24</v>
      </c>
    </row>
    <row r="735" spans="2:16" ht="28">
      <c r="B735" s="5" t="s">
        <v>1815</v>
      </c>
      <c r="C735" s="51" t="s">
        <v>99</v>
      </c>
      <c r="D735" s="51" t="s">
        <v>1816</v>
      </c>
      <c r="E735" s="6" t="s">
        <v>1817</v>
      </c>
      <c r="F735" s="51" t="s">
        <v>113</v>
      </c>
      <c r="G735" s="5">
        <v>500</v>
      </c>
      <c r="H735" s="52">
        <f>O735*(1-'Orç-Resumo'!$G$10)</f>
        <v>0</v>
      </c>
      <c r="I735" s="53">
        <f>P735*(1-'Orç-Resumo'!$G$10)</f>
        <v>8.8800000000000008</v>
      </c>
      <c r="J735" s="54">
        <f t="shared" si="33"/>
        <v>0</v>
      </c>
      <c r="K735" s="55">
        <f t="shared" si="34"/>
        <v>4440</v>
      </c>
      <c r="L735" s="56">
        <f t="shared" si="35"/>
        <v>4440</v>
      </c>
      <c r="M735" s="56">
        <v>0</v>
      </c>
      <c r="N735" s="173"/>
      <c r="O735" s="56">
        <v>0</v>
      </c>
      <c r="P735" s="184">
        <v>8.8800000000000008</v>
      </c>
    </row>
    <row r="736" spans="2:16" ht="28">
      <c r="B736" s="5" t="s">
        <v>1818</v>
      </c>
      <c r="C736" s="51" t="s">
        <v>26</v>
      </c>
      <c r="D736" s="51" t="s">
        <v>1819</v>
      </c>
      <c r="E736" s="6" t="s">
        <v>1820</v>
      </c>
      <c r="F736" s="51" t="s">
        <v>33</v>
      </c>
      <c r="G736" s="5">
        <v>1</v>
      </c>
      <c r="H736" s="52">
        <f>O736*(1-'Orç-Resumo'!$G$10)</f>
        <v>266</v>
      </c>
      <c r="I736" s="53">
        <f>P736*(1-'Orç-Resumo'!$G$10)</f>
        <v>0</v>
      </c>
      <c r="J736" s="54">
        <f t="shared" si="33"/>
        <v>266</v>
      </c>
      <c r="K736" s="55">
        <f t="shared" si="34"/>
        <v>0</v>
      </c>
      <c r="L736" s="56">
        <f t="shared" si="35"/>
        <v>266</v>
      </c>
      <c r="M736" s="56">
        <v>0</v>
      </c>
      <c r="N736" s="173"/>
      <c r="O736" s="56">
        <v>266</v>
      </c>
      <c r="P736" s="184">
        <v>0</v>
      </c>
    </row>
    <row r="737" spans="2:16" ht="28">
      <c r="B737" s="5" t="s">
        <v>1821</v>
      </c>
      <c r="C737" s="51" t="s">
        <v>48</v>
      </c>
      <c r="D737" s="51">
        <v>99814</v>
      </c>
      <c r="E737" s="6" t="s">
        <v>1822</v>
      </c>
      <c r="F737" s="51" t="s">
        <v>69</v>
      </c>
      <c r="G737" s="5">
        <v>1500</v>
      </c>
      <c r="H737" s="52">
        <f>O737*(1-'Orç-Resumo'!$G$10)</f>
        <v>0.76</v>
      </c>
      <c r="I737" s="53">
        <f>P737*(1-'Orç-Resumo'!$G$10)</f>
        <v>1.89</v>
      </c>
      <c r="J737" s="54">
        <f t="shared" si="33"/>
        <v>1140</v>
      </c>
      <c r="K737" s="55">
        <f t="shared" si="34"/>
        <v>2835</v>
      </c>
      <c r="L737" s="56">
        <f t="shared" si="35"/>
        <v>3975</v>
      </c>
      <c r="M737" s="56">
        <v>0</v>
      </c>
      <c r="N737" s="173"/>
      <c r="O737" s="56">
        <v>0.76</v>
      </c>
      <c r="P737" s="184" t="s">
        <v>2779</v>
      </c>
    </row>
    <row r="738" spans="2:16" ht="28">
      <c r="B738" s="5" t="s">
        <v>1823</v>
      </c>
      <c r="C738" s="51" t="s">
        <v>48</v>
      </c>
      <c r="D738" s="51">
        <v>98524</v>
      </c>
      <c r="E738" s="6" t="s">
        <v>1824</v>
      </c>
      <c r="F738" s="51" t="s">
        <v>69</v>
      </c>
      <c r="G738" s="5">
        <v>1000</v>
      </c>
      <c r="H738" s="52">
        <f>O738*(1-'Orç-Resumo'!$G$10)</f>
        <v>1.7599999999999998</v>
      </c>
      <c r="I738" s="53">
        <f>P738*(1-'Orç-Resumo'!$G$10)</f>
        <v>4.49</v>
      </c>
      <c r="J738" s="54">
        <f t="shared" si="33"/>
        <v>1759.9999999999998</v>
      </c>
      <c r="K738" s="55">
        <f t="shared" si="34"/>
        <v>4490</v>
      </c>
      <c r="L738" s="56">
        <f t="shared" si="35"/>
        <v>6250</v>
      </c>
      <c r="M738" s="56">
        <v>0</v>
      </c>
      <c r="N738" s="173"/>
      <c r="O738" s="56">
        <v>1.7599999999999998</v>
      </c>
      <c r="P738" s="184" t="s">
        <v>3722</v>
      </c>
    </row>
    <row r="739" spans="2:16" ht="28">
      <c r="B739" s="5" t="s">
        <v>1825</v>
      </c>
      <c r="C739" s="51" t="s">
        <v>48</v>
      </c>
      <c r="D739" s="51">
        <v>99803</v>
      </c>
      <c r="E739" s="6" t="s">
        <v>1826</v>
      </c>
      <c r="F739" s="51" t="s">
        <v>69</v>
      </c>
      <c r="G739" s="5">
        <v>500</v>
      </c>
      <c r="H739" s="52">
        <f>O739*(1-'Orç-Resumo'!$G$10)</f>
        <v>0.7799999999999998</v>
      </c>
      <c r="I739" s="53">
        <f>P739*(1-'Orç-Resumo'!$G$10)</f>
        <v>2.06</v>
      </c>
      <c r="J739" s="54">
        <f t="shared" si="33"/>
        <v>389.99999999999989</v>
      </c>
      <c r="K739" s="55">
        <f t="shared" si="34"/>
        <v>1030</v>
      </c>
      <c r="L739" s="56">
        <f t="shared" si="35"/>
        <v>1420</v>
      </c>
      <c r="M739" s="56">
        <v>0</v>
      </c>
      <c r="N739" s="173"/>
      <c r="O739" s="56">
        <v>0.7799999999999998</v>
      </c>
      <c r="P739" s="184" t="s">
        <v>3718</v>
      </c>
    </row>
    <row r="740" spans="2:16" ht="42">
      <c r="B740" s="5" t="s">
        <v>1828</v>
      </c>
      <c r="C740" s="51" t="s">
        <v>48</v>
      </c>
      <c r="D740" s="51">
        <v>99804</v>
      </c>
      <c r="E740" s="6" t="s">
        <v>1829</v>
      </c>
      <c r="F740" s="51" t="s">
        <v>69</v>
      </c>
      <c r="G740" s="5">
        <v>500</v>
      </c>
      <c r="H740" s="52">
        <f>O740*(1-'Orç-Resumo'!$G$10)</f>
        <v>2.1099999999999994</v>
      </c>
      <c r="I740" s="53">
        <f>P740*(1-'Orç-Resumo'!$G$10)</f>
        <v>5.23</v>
      </c>
      <c r="J740" s="54">
        <f t="shared" si="33"/>
        <v>1054.9999999999998</v>
      </c>
      <c r="K740" s="55">
        <f t="shared" si="34"/>
        <v>2615</v>
      </c>
      <c r="L740" s="56">
        <f t="shared" si="35"/>
        <v>3670</v>
      </c>
      <c r="M740" s="56">
        <v>0</v>
      </c>
      <c r="N740" s="173"/>
      <c r="O740" s="56">
        <v>2.1099999999999994</v>
      </c>
      <c r="P740" s="184" t="s">
        <v>3128</v>
      </c>
    </row>
    <row r="741" spans="2:16">
      <c r="B741" s="5" t="s">
        <v>1831</v>
      </c>
      <c r="C741" s="51" t="s">
        <v>26</v>
      </c>
      <c r="D741" s="51" t="s">
        <v>1832</v>
      </c>
      <c r="E741" s="6" t="s">
        <v>1833</v>
      </c>
      <c r="F741" s="51" t="s">
        <v>69</v>
      </c>
      <c r="G741" s="5">
        <v>100</v>
      </c>
      <c r="H741" s="52">
        <f>O741*(1-'Orç-Resumo'!$G$10)</f>
        <v>5.6830000000000016</v>
      </c>
      <c r="I741" s="53">
        <f>P741*(1-'Orç-Resumo'!$G$10)</f>
        <v>12.593999999999999</v>
      </c>
      <c r="J741" s="54">
        <f t="shared" si="33"/>
        <v>568.30000000000018</v>
      </c>
      <c r="K741" s="55">
        <f t="shared" si="34"/>
        <v>1259.3999999999999</v>
      </c>
      <c r="L741" s="56">
        <f t="shared" si="35"/>
        <v>1827.7</v>
      </c>
      <c r="M741" s="56">
        <v>0</v>
      </c>
      <c r="N741" s="173"/>
      <c r="O741" s="56">
        <v>5.6830000000000016</v>
      </c>
      <c r="P741" s="184">
        <v>12.593999999999999</v>
      </c>
    </row>
    <row r="742" spans="2:16" ht="28">
      <c r="B742" s="5" t="s">
        <v>1834</v>
      </c>
      <c r="C742" s="51" t="s">
        <v>48</v>
      </c>
      <c r="D742" s="51">
        <v>99821</v>
      </c>
      <c r="E742" s="6" t="s">
        <v>1835</v>
      </c>
      <c r="F742" s="51" t="s">
        <v>69</v>
      </c>
      <c r="G742" s="5">
        <v>100</v>
      </c>
      <c r="H742" s="52">
        <f>O742*(1-'Orç-Resumo'!$G$10)</f>
        <v>1.87</v>
      </c>
      <c r="I742" s="53">
        <f>P742*(1-'Orç-Resumo'!$G$10)</f>
        <v>1.94</v>
      </c>
      <c r="J742" s="54">
        <f t="shared" si="33"/>
        <v>187</v>
      </c>
      <c r="K742" s="55">
        <f t="shared" si="34"/>
        <v>194</v>
      </c>
      <c r="L742" s="56">
        <f t="shared" si="35"/>
        <v>381</v>
      </c>
      <c r="M742" s="56">
        <v>0</v>
      </c>
      <c r="N742" s="173"/>
      <c r="O742" s="56">
        <v>1.87</v>
      </c>
      <c r="P742" s="184" t="s">
        <v>3148</v>
      </c>
    </row>
    <row r="743" spans="2:16" ht="28">
      <c r="B743" s="5" t="s">
        <v>1836</v>
      </c>
      <c r="C743" s="51" t="s">
        <v>48</v>
      </c>
      <c r="D743" s="51">
        <v>99826</v>
      </c>
      <c r="E743" s="6" t="s">
        <v>1837</v>
      </c>
      <c r="F743" s="51" t="s">
        <v>69</v>
      </c>
      <c r="G743" s="5">
        <v>500</v>
      </c>
      <c r="H743" s="52">
        <f>O743*(1-'Orç-Resumo'!$G$10)</f>
        <v>0.57999999999999985</v>
      </c>
      <c r="I743" s="53">
        <f>P743*(1-'Orç-Resumo'!$G$10)</f>
        <v>1.53</v>
      </c>
      <c r="J743" s="54">
        <f t="shared" si="33"/>
        <v>289.99999999999994</v>
      </c>
      <c r="K743" s="55">
        <f t="shared" si="34"/>
        <v>765</v>
      </c>
      <c r="L743" s="56">
        <f t="shared" si="35"/>
        <v>1055</v>
      </c>
      <c r="M743" s="56">
        <v>0</v>
      </c>
      <c r="N743" s="173"/>
      <c r="O743" s="56">
        <v>0.57999999999999985</v>
      </c>
      <c r="P743" s="184" t="s">
        <v>3723</v>
      </c>
    </row>
    <row r="744" spans="2:16">
      <c r="B744" s="5" t="s">
        <v>1838</v>
      </c>
      <c r="C744" s="51" t="s">
        <v>26</v>
      </c>
      <c r="D744" s="51" t="s">
        <v>1839</v>
      </c>
      <c r="E744" s="6" t="s">
        <v>1840</v>
      </c>
      <c r="F744" s="51" t="s">
        <v>33</v>
      </c>
      <c r="G744" s="5">
        <v>1</v>
      </c>
      <c r="H744" s="52">
        <f>O744*(1-'Orç-Resumo'!$G$10)</f>
        <v>790.44999999999993</v>
      </c>
      <c r="I744" s="53">
        <f>P744*(1-'Orç-Resumo'!$G$10)</f>
        <v>273.15999999999997</v>
      </c>
      <c r="J744" s="54">
        <f t="shared" si="33"/>
        <v>790.44999999999993</v>
      </c>
      <c r="K744" s="55">
        <f t="shared" si="34"/>
        <v>273.15999999999997</v>
      </c>
      <c r="L744" s="56">
        <f t="shared" si="35"/>
        <v>1063.6099999999999</v>
      </c>
      <c r="M744" s="56">
        <v>0</v>
      </c>
      <c r="N744" s="173"/>
      <c r="O744" s="56">
        <v>790.44999999999993</v>
      </c>
      <c r="P744" s="184">
        <v>273.15999999999997</v>
      </c>
    </row>
    <row r="745" spans="2:16">
      <c r="B745" s="5" t="s">
        <v>1841</v>
      </c>
      <c r="C745" s="51" t="s">
        <v>26</v>
      </c>
      <c r="D745" s="51" t="s">
        <v>1842</v>
      </c>
      <c r="E745" s="6" t="s">
        <v>1843</v>
      </c>
      <c r="F745" s="51" t="s">
        <v>33</v>
      </c>
      <c r="G745" s="5">
        <v>1</v>
      </c>
      <c r="H745" s="52">
        <f>O745*(1-'Orç-Resumo'!$G$10)</f>
        <v>1978.28</v>
      </c>
      <c r="I745" s="53">
        <f>P745*(1-'Orç-Resumo'!$G$10)</f>
        <v>416.93</v>
      </c>
      <c r="J745" s="54">
        <f t="shared" si="33"/>
        <v>1978.28</v>
      </c>
      <c r="K745" s="55">
        <f t="shared" si="34"/>
        <v>416.93</v>
      </c>
      <c r="L745" s="56">
        <f t="shared" si="35"/>
        <v>2395.21</v>
      </c>
      <c r="M745" s="56">
        <v>0</v>
      </c>
      <c r="N745" s="173"/>
      <c r="O745" s="56">
        <v>1978.28</v>
      </c>
      <c r="P745" s="184">
        <v>416.93</v>
      </c>
    </row>
    <row r="746" spans="2:16">
      <c r="B746" s="5" t="s">
        <v>1844</v>
      </c>
      <c r="C746" s="51" t="s">
        <v>26</v>
      </c>
      <c r="D746" s="51" t="s">
        <v>1845</v>
      </c>
      <c r="E746" s="6" t="s">
        <v>1846</v>
      </c>
      <c r="F746" s="51" t="s">
        <v>33</v>
      </c>
      <c r="G746" s="5">
        <v>1</v>
      </c>
      <c r="H746" s="52">
        <f>O746*(1-'Orç-Resumo'!$G$10)</f>
        <v>7202.5999999999985</v>
      </c>
      <c r="I746" s="53">
        <f>P746*(1-'Orç-Resumo'!$G$10)</f>
        <v>1274.6300000000001</v>
      </c>
      <c r="J746" s="54">
        <f t="shared" si="33"/>
        <v>7202.5999999999985</v>
      </c>
      <c r="K746" s="55">
        <f t="shared" si="34"/>
        <v>1274.6300000000001</v>
      </c>
      <c r="L746" s="56">
        <f t="shared" si="35"/>
        <v>8477.23</v>
      </c>
      <c r="M746" s="56">
        <v>0</v>
      </c>
      <c r="N746" s="173"/>
      <c r="O746" s="56">
        <v>7202.5999999999985</v>
      </c>
      <c r="P746" s="184">
        <v>1274.6300000000001</v>
      </c>
    </row>
    <row r="747" spans="2:16">
      <c r="B747" s="5"/>
      <c r="C747" s="51"/>
      <c r="D747" s="51"/>
      <c r="E747" s="6"/>
      <c r="F747" s="51"/>
      <c r="G747" s="51"/>
      <c r="H747" s="52" t="s">
        <v>24</v>
      </c>
      <c r="I747" s="53" t="s">
        <v>24</v>
      </c>
      <c r="J747" s="54" t="s">
        <v>24</v>
      </c>
      <c r="K747" s="55" t="s">
        <v>24</v>
      </c>
      <c r="L747" s="56" t="s">
        <v>24</v>
      </c>
      <c r="M747" s="56" t="s">
        <v>24</v>
      </c>
      <c r="N747" s="173"/>
      <c r="O747" s="173"/>
    </row>
    <row r="748" spans="2:16">
      <c r="B748" s="5"/>
      <c r="C748" s="58"/>
      <c r="D748" s="58"/>
      <c r="E748" s="59"/>
      <c r="F748" s="58"/>
      <c r="G748" s="5"/>
      <c r="H748" s="58" t="s">
        <v>24</v>
      </c>
      <c r="I748" s="60" t="s">
        <v>24</v>
      </c>
      <c r="J748" s="61" t="s">
        <v>24</v>
      </c>
      <c r="K748" s="5" t="s">
        <v>24</v>
      </c>
      <c r="L748" s="5" t="s">
        <v>24</v>
      </c>
      <c r="M748" s="5" t="s">
        <v>24</v>
      </c>
      <c r="N748" s="174"/>
      <c r="O748" s="174"/>
    </row>
    <row r="749" spans="2:16">
      <c r="B749" s="62"/>
      <c r="C749" s="63"/>
      <c r="D749" s="63"/>
      <c r="E749" s="64"/>
      <c r="F749" s="63"/>
      <c r="G749" s="64"/>
      <c r="H749" s="65"/>
      <c r="I749" s="65" t="s">
        <v>1847</v>
      </c>
      <c r="J749" s="66">
        <f>SUM(J14:J748)</f>
        <v>939627.0829293346</v>
      </c>
      <c r="K749" s="66">
        <f>SUM(K14:K748)</f>
        <v>462549.09064777684</v>
      </c>
      <c r="L749" s="66">
        <f>SUM(L14:L748)</f>
        <v>1402176.1735771131</v>
      </c>
      <c r="M749" s="66">
        <f>SUM(M14:M748)</f>
        <v>1402176.1735771105</v>
      </c>
      <c r="N749" s="175"/>
      <c r="O749" s="175"/>
    </row>
    <row r="750" spans="2:16" ht="14.5">
      <c r="B750" s="62"/>
      <c r="C750" s="67"/>
      <c r="D750" s="67"/>
      <c r="E750" s="68"/>
      <c r="F750" s="69"/>
      <c r="G750" s="70"/>
      <c r="H750" s="65" t="s">
        <v>1848</v>
      </c>
      <c r="I750" s="71">
        <v>0.22470000000000001</v>
      </c>
      <c r="J750" s="66">
        <f>TRUNC(J749*I750,2)</f>
        <v>211134.2</v>
      </c>
      <c r="K750" s="66">
        <f>I750*K749</f>
        <v>103934.78066855547</v>
      </c>
      <c r="L750" s="66">
        <f>ROUND((I750*L749),2)</f>
        <v>315068.99</v>
      </c>
      <c r="M750" s="66">
        <f>I750*M749</f>
        <v>315068.98620277672</v>
      </c>
      <c r="N750" s="175"/>
      <c r="O750" s="175"/>
    </row>
    <row r="751" spans="2:16">
      <c r="B751" s="62"/>
      <c r="C751" s="72"/>
      <c r="D751" s="72"/>
      <c r="E751" s="73"/>
      <c r="F751" s="74"/>
      <c r="G751" s="61"/>
      <c r="H751" s="65"/>
      <c r="I751" s="75" t="s">
        <v>1849</v>
      </c>
      <c r="J751" s="66">
        <f>SUM(J749:J750)</f>
        <v>1150761.2829293346</v>
      </c>
      <c r="K751" s="66">
        <f>SUM(K749:K750)</f>
        <v>566483.87131633237</v>
      </c>
      <c r="L751" s="66">
        <f>SUM(L749:L750)</f>
        <v>1717245.1635771131</v>
      </c>
      <c r="M751" s="66">
        <f>SUM(M749:M750)</f>
        <v>1717245.1597798872</v>
      </c>
      <c r="N751" s="175"/>
      <c r="O751" s="175"/>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32 B14:B747 H16:L747 E471:F597 E34:F447 E449:F469 E599:F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E470:F470" name="Intervalo1_2"/>
    <protectedRange sqref="E33:F33" name="Intervalo1_4"/>
    <protectedRange sqref="E448:F448" name="Intervalo1_5"/>
    <protectedRange sqref="E598:F598" name="Intervalo1_6"/>
  </protectedRanges>
  <autoFilter ref="B13:M751" xr:uid="{00000000-0009-0000-0000-00000A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3088" priority="3833"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3087" priority="3830"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3086" priority="3832"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3085" priority="3831" stopIfTrue="1">
      <formula>F14="-"</formula>
    </cfRule>
  </conditionalFormatting>
  <conditionalFormatting sqref="B578 B504 B538 B14:B143 B164:B178 B180:B198 B200:B206 B208:B215 B217:B227 B272:B281 B318:B402 B404:B433 B441:B492 B597:B627 B629:B638 B681:B698 B735:B747 B640:B679">
    <cfRule type="expression" dxfId="3084" priority="3829" stopIfTrue="1">
      <formula>F14="-"</formula>
    </cfRule>
  </conditionalFormatting>
  <conditionalFormatting sqref="G748">
    <cfRule type="expression" dxfId="3083" priority="3828" stopIfTrue="1">
      <formula>F748="-"</formula>
    </cfRule>
  </conditionalFormatting>
  <conditionalFormatting sqref="K748">
    <cfRule type="expression" dxfId="3082" priority="3827" stopIfTrue="1">
      <formula>F748="-"</formula>
    </cfRule>
  </conditionalFormatting>
  <conditionalFormatting sqref="J748 J15:J746">
    <cfRule type="expression" dxfId="3081" priority="3826">
      <formula>F15="-"</formula>
    </cfRule>
  </conditionalFormatting>
  <conditionalFormatting sqref="L15:L746 L748:N748">
    <cfRule type="expression" dxfId="3080" priority="3825" stopIfTrue="1">
      <formula>F15="-"</formula>
    </cfRule>
  </conditionalFormatting>
  <conditionalFormatting sqref="B748">
    <cfRule type="expression" dxfId="3079" priority="3824" stopIfTrue="1">
      <formula>F748="-"</formula>
    </cfRule>
  </conditionalFormatting>
  <conditionalFormatting sqref="I748">
    <cfRule type="expression" dxfId="3078" priority="3820" stopIfTrue="1">
      <formula>K748="-"</formula>
    </cfRule>
  </conditionalFormatting>
  <conditionalFormatting sqref="D748">
    <cfRule type="expression" dxfId="3077" priority="3823" stopIfTrue="1">
      <formula>F748="-"</formula>
    </cfRule>
  </conditionalFormatting>
  <conditionalFormatting sqref="E748">
    <cfRule type="expression" dxfId="3076" priority="3822" stopIfTrue="1">
      <formula>G748="-"</formula>
    </cfRule>
  </conditionalFormatting>
  <conditionalFormatting sqref="H748">
    <cfRule type="expression" dxfId="3075" priority="3821" stopIfTrue="1">
      <formula>J748="-"</formula>
    </cfRule>
  </conditionalFormatting>
  <conditionalFormatting sqref="F748">
    <cfRule type="expression" dxfId="3074" priority="3819" stopIfTrue="1">
      <formula>H748="-"</formula>
    </cfRule>
  </conditionalFormatting>
  <conditionalFormatting sqref="H14 H747">
    <cfRule type="expression" dxfId="3073" priority="3818" stopIfTrue="1">
      <formula>F14="-"</formula>
    </cfRule>
  </conditionalFormatting>
  <conditionalFormatting sqref="I14 I747">
    <cfRule type="expression" dxfId="3072" priority="3817" stopIfTrue="1">
      <formula>F14="-"</formula>
    </cfRule>
  </conditionalFormatting>
  <conditionalFormatting sqref="C748">
    <cfRule type="expression" dxfId="3071" priority="3816" stopIfTrue="1">
      <formula>E748="-"</formula>
    </cfRule>
  </conditionalFormatting>
  <conditionalFormatting sqref="O748 M14:N747">
    <cfRule type="expression" dxfId="3070" priority="3815" stopIfTrue="1">
      <formula>F14="-"</formula>
    </cfRule>
  </conditionalFormatting>
  <conditionalFormatting sqref="J747">
    <cfRule type="expression" dxfId="3069" priority="3814">
      <formula>F747="-"</formula>
    </cfRule>
  </conditionalFormatting>
  <conditionalFormatting sqref="K15:K747">
    <cfRule type="expression" dxfId="3068" priority="3813">
      <formula>F15="-"</formula>
    </cfRule>
  </conditionalFormatting>
  <conditionalFormatting sqref="L747">
    <cfRule type="expression" dxfId="3067" priority="3812" stopIfTrue="1">
      <formula>F747="-"</formula>
    </cfRule>
  </conditionalFormatting>
  <conditionalFormatting sqref="J14">
    <cfRule type="expression" dxfId="3066" priority="3809">
      <formula>F14="-"</formula>
    </cfRule>
  </conditionalFormatting>
  <conditionalFormatting sqref="K14">
    <cfRule type="expression" dxfId="3065" priority="3808">
      <formula>F14="-"</formula>
    </cfRule>
  </conditionalFormatting>
  <conditionalFormatting sqref="L14">
    <cfRule type="expression" dxfId="3064" priority="3806" stopIfTrue="1">
      <formula>F14="-"</formula>
    </cfRule>
  </conditionalFormatting>
  <conditionalFormatting sqref="C96">
    <cfRule type="expression" dxfId="3063" priority="3436" stopIfTrue="1">
      <formula>F96="-"</formula>
    </cfRule>
  </conditionalFormatting>
  <conditionalFormatting sqref="D96">
    <cfRule type="expression" dxfId="3062" priority="3441" stopIfTrue="1">
      <formula>F96="-"</formula>
    </cfRule>
  </conditionalFormatting>
  <conditionalFormatting sqref="E96">
    <cfRule type="expression" dxfId="3061" priority="3440" stopIfTrue="1">
      <formula>F96="-"</formula>
    </cfRule>
  </conditionalFormatting>
  <conditionalFormatting sqref="F96">
    <cfRule type="expression" dxfId="3060" priority="3435" stopIfTrue="1">
      <formula>F96="-"</formula>
    </cfRule>
  </conditionalFormatting>
  <conditionalFormatting sqref="C583">
    <cfRule type="expression" dxfId="3059" priority="3425" stopIfTrue="1">
      <formula>F583="-"</formula>
    </cfRule>
  </conditionalFormatting>
  <conditionalFormatting sqref="D583">
    <cfRule type="expression" dxfId="3058" priority="3430" stopIfTrue="1">
      <formula>F583="-"</formula>
    </cfRule>
  </conditionalFormatting>
  <conditionalFormatting sqref="E583">
    <cfRule type="expression" dxfId="3057" priority="3429" stopIfTrue="1">
      <formula>F583="-"</formula>
    </cfRule>
  </conditionalFormatting>
  <conditionalFormatting sqref="F583">
    <cfRule type="expression" dxfId="3056" priority="3424" stopIfTrue="1">
      <formula>F583="-"</formula>
    </cfRule>
  </conditionalFormatting>
  <conditionalFormatting sqref="C68">
    <cfRule type="expression" dxfId="3055" priority="3416" stopIfTrue="1">
      <formula>F68="-"</formula>
    </cfRule>
  </conditionalFormatting>
  <conditionalFormatting sqref="D68">
    <cfRule type="expression" dxfId="3054" priority="3421" stopIfTrue="1">
      <formula>F68="-"</formula>
    </cfRule>
  </conditionalFormatting>
  <conditionalFormatting sqref="E68">
    <cfRule type="expression" dxfId="3053" priority="3420" stopIfTrue="1">
      <formula>F68="-"</formula>
    </cfRule>
  </conditionalFormatting>
  <conditionalFormatting sqref="F68">
    <cfRule type="expression" dxfId="3052" priority="3415" stopIfTrue="1">
      <formula>F68="-"</formula>
    </cfRule>
  </conditionalFormatting>
  <conditionalFormatting sqref="C156:C158">
    <cfRule type="expression" dxfId="3051" priority="3414" stopIfTrue="1">
      <formula>F156="-"</formula>
    </cfRule>
  </conditionalFormatting>
  <conditionalFormatting sqref="D156:D158">
    <cfRule type="expression" dxfId="3050" priority="3411" stopIfTrue="1">
      <formula>F156="-"</formula>
    </cfRule>
  </conditionalFormatting>
  <conditionalFormatting sqref="E156:E158">
    <cfRule type="expression" dxfId="3049" priority="3413" stopIfTrue="1">
      <formula>F156="-"</formula>
    </cfRule>
  </conditionalFormatting>
  <conditionalFormatting sqref="F156:F158">
    <cfRule type="expression" dxfId="3048" priority="3412" stopIfTrue="1">
      <formula>F156="-"</formula>
    </cfRule>
  </conditionalFormatting>
  <conditionalFormatting sqref="C155">
    <cfRule type="expression" dxfId="3047" priority="3400" stopIfTrue="1">
      <formula>F155="-"</formula>
    </cfRule>
  </conditionalFormatting>
  <conditionalFormatting sqref="D155">
    <cfRule type="expression" dxfId="3046" priority="3405" stopIfTrue="1">
      <formula>F155="-"</formula>
    </cfRule>
  </conditionalFormatting>
  <conditionalFormatting sqref="E155">
    <cfRule type="expression" dxfId="3045" priority="3404" stopIfTrue="1">
      <formula>F155="-"</formula>
    </cfRule>
  </conditionalFormatting>
  <conditionalFormatting sqref="F155">
    <cfRule type="expression" dxfId="3044" priority="3399" stopIfTrue="1">
      <formula>F155="-"</formula>
    </cfRule>
  </conditionalFormatting>
  <conditionalFormatting sqref="C149">
    <cfRule type="expression" dxfId="3043" priority="3393" stopIfTrue="1">
      <formula>F149="-"</formula>
    </cfRule>
  </conditionalFormatting>
  <conditionalFormatting sqref="D149">
    <cfRule type="expression" dxfId="3042" priority="3398" stopIfTrue="1">
      <formula>F149="-"</formula>
    </cfRule>
  </conditionalFormatting>
  <conditionalFormatting sqref="E149">
    <cfRule type="expression" dxfId="3041" priority="3397" stopIfTrue="1">
      <formula>F149="-"</formula>
    </cfRule>
  </conditionalFormatting>
  <conditionalFormatting sqref="F149">
    <cfRule type="expression" dxfId="3040" priority="3392" stopIfTrue="1">
      <formula>F149="-"</formula>
    </cfRule>
  </conditionalFormatting>
  <conditionalFormatting sqref="C144">
    <cfRule type="expression" dxfId="3039" priority="3385" stopIfTrue="1">
      <formula>F144="-"</formula>
    </cfRule>
  </conditionalFormatting>
  <conditionalFormatting sqref="D144">
    <cfRule type="expression" dxfId="3038" priority="3391" stopIfTrue="1">
      <formula>F144="-"</formula>
    </cfRule>
  </conditionalFormatting>
  <conditionalFormatting sqref="B144:B152">
    <cfRule type="expression" dxfId="3037" priority="3390" stopIfTrue="1">
      <formula>F144="-"</formula>
    </cfRule>
  </conditionalFormatting>
  <conditionalFormatting sqref="E144">
    <cfRule type="expression" dxfId="3036" priority="3389" stopIfTrue="1">
      <formula>F144="-"</formula>
    </cfRule>
  </conditionalFormatting>
  <conditionalFormatting sqref="F144">
    <cfRule type="expression" dxfId="3035" priority="3384" stopIfTrue="1">
      <formula>F144="-"</formula>
    </cfRule>
  </conditionalFormatting>
  <conditionalFormatting sqref="C147">
    <cfRule type="expression" dxfId="3034" priority="3378" stopIfTrue="1">
      <formula>F147="-"</formula>
    </cfRule>
  </conditionalFormatting>
  <conditionalFormatting sqref="D147">
    <cfRule type="expression" dxfId="3033" priority="3383" stopIfTrue="1">
      <formula>F147="-"</formula>
    </cfRule>
  </conditionalFormatting>
  <conditionalFormatting sqref="E147">
    <cfRule type="expression" dxfId="3032" priority="3382" stopIfTrue="1">
      <formula>F147="-"</formula>
    </cfRule>
  </conditionalFormatting>
  <conditionalFormatting sqref="F147">
    <cfRule type="expression" dxfId="3031" priority="3377" stopIfTrue="1">
      <formula>F147="-"</formula>
    </cfRule>
  </conditionalFormatting>
  <conditionalFormatting sqref="C148">
    <cfRule type="expression" dxfId="3030" priority="3371" stopIfTrue="1">
      <formula>F148="-"</formula>
    </cfRule>
  </conditionalFormatting>
  <conditionalFormatting sqref="D148">
    <cfRule type="expression" dxfId="3029" priority="3376" stopIfTrue="1">
      <formula>F148="-"</formula>
    </cfRule>
  </conditionalFormatting>
  <conditionalFormatting sqref="E148">
    <cfRule type="expression" dxfId="3028" priority="3375" stopIfTrue="1">
      <formula>F148="-"</formula>
    </cfRule>
  </conditionalFormatting>
  <conditionalFormatting sqref="F148">
    <cfRule type="expression" dxfId="3027" priority="3370" stopIfTrue="1">
      <formula>F148="-"</formula>
    </cfRule>
  </conditionalFormatting>
  <conditionalFormatting sqref="C150">
    <cfRule type="expression" dxfId="3026" priority="3364" stopIfTrue="1">
      <formula>F150="-"</formula>
    </cfRule>
  </conditionalFormatting>
  <conditionalFormatting sqref="D150">
    <cfRule type="expression" dxfId="3025" priority="3369" stopIfTrue="1">
      <formula>F150="-"</formula>
    </cfRule>
  </conditionalFormatting>
  <conditionalFormatting sqref="E150">
    <cfRule type="expression" dxfId="3024" priority="3368" stopIfTrue="1">
      <formula>F150="-"</formula>
    </cfRule>
  </conditionalFormatting>
  <conditionalFormatting sqref="F150">
    <cfRule type="expression" dxfId="3023" priority="3363" stopIfTrue="1">
      <formula>F150="-"</formula>
    </cfRule>
  </conditionalFormatting>
  <conditionalFormatting sqref="C151">
    <cfRule type="expression" dxfId="3022" priority="3357" stopIfTrue="1">
      <formula>F151="-"</formula>
    </cfRule>
  </conditionalFormatting>
  <conditionalFormatting sqref="D151">
    <cfRule type="expression" dxfId="3021" priority="3362" stopIfTrue="1">
      <formula>F151="-"</formula>
    </cfRule>
  </conditionalFormatting>
  <conditionalFormatting sqref="E151">
    <cfRule type="expression" dxfId="3020" priority="3361" stopIfTrue="1">
      <formula>F151="-"</formula>
    </cfRule>
  </conditionalFormatting>
  <conditionalFormatting sqref="F151">
    <cfRule type="expression" dxfId="3019" priority="3356" stopIfTrue="1">
      <formula>F151="-"</formula>
    </cfRule>
  </conditionalFormatting>
  <conditionalFormatting sqref="C152">
    <cfRule type="expression" dxfId="3018" priority="3350" stopIfTrue="1">
      <formula>F152="-"</formula>
    </cfRule>
  </conditionalFormatting>
  <conditionalFormatting sqref="D152">
    <cfRule type="expression" dxfId="3017" priority="3355" stopIfTrue="1">
      <formula>F152="-"</formula>
    </cfRule>
  </conditionalFormatting>
  <conditionalFormatting sqref="E152">
    <cfRule type="expression" dxfId="3016" priority="3354" stopIfTrue="1">
      <formula>F152="-"</formula>
    </cfRule>
  </conditionalFormatting>
  <conditionalFormatting sqref="F152">
    <cfRule type="expression" dxfId="3015" priority="3349" stopIfTrue="1">
      <formula>F152="-"</formula>
    </cfRule>
  </conditionalFormatting>
  <conditionalFormatting sqref="C153">
    <cfRule type="expression" dxfId="3014" priority="3342" stopIfTrue="1">
      <formula>F153="-"</formula>
    </cfRule>
  </conditionalFormatting>
  <conditionalFormatting sqref="D153">
    <cfRule type="expression" dxfId="3013" priority="3348" stopIfTrue="1">
      <formula>F153="-"</formula>
    </cfRule>
  </conditionalFormatting>
  <conditionalFormatting sqref="B153">
    <cfRule type="expression" dxfId="3012" priority="3347" stopIfTrue="1">
      <formula>F153="-"</formula>
    </cfRule>
  </conditionalFormatting>
  <conditionalFormatting sqref="E153">
    <cfRule type="expression" dxfId="3011" priority="3346" stopIfTrue="1">
      <formula>F153="-"</formula>
    </cfRule>
  </conditionalFormatting>
  <conditionalFormatting sqref="F153">
    <cfRule type="expression" dxfId="3010" priority="3341" stopIfTrue="1">
      <formula>F153="-"</formula>
    </cfRule>
  </conditionalFormatting>
  <conditionalFormatting sqref="C154">
    <cfRule type="expression" dxfId="3009" priority="3332" stopIfTrue="1">
      <formula>F154="-"</formula>
    </cfRule>
  </conditionalFormatting>
  <conditionalFormatting sqref="D154">
    <cfRule type="expression" dxfId="3008" priority="3338" stopIfTrue="1">
      <formula>F154="-"</formula>
    </cfRule>
  </conditionalFormatting>
  <conditionalFormatting sqref="B154:B162">
    <cfRule type="expression" dxfId="3007" priority="3337" stopIfTrue="1">
      <formula>F154="-"</formula>
    </cfRule>
  </conditionalFormatting>
  <conditionalFormatting sqref="E154">
    <cfRule type="expression" dxfId="3006" priority="3336" stopIfTrue="1">
      <formula>F154="-"</formula>
    </cfRule>
  </conditionalFormatting>
  <conditionalFormatting sqref="F154">
    <cfRule type="expression" dxfId="3005" priority="3331" stopIfTrue="1">
      <formula>F154="-"</formula>
    </cfRule>
  </conditionalFormatting>
  <conditionalFormatting sqref="C159">
    <cfRule type="expression" dxfId="3004" priority="3325" stopIfTrue="1">
      <formula>F159="-"</formula>
    </cfRule>
  </conditionalFormatting>
  <conditionalFormatting sqref="D159">
    <cfRule type="expression" dxfId="3003" priority="3330" stopIfTrue="1">
      <formula>F159="-"</formula>
    </cfRule>
  </conditionalFormatting>
  <conditionalFormatting sqref="E159">
    <cfRule type="expression" dxfId="3002" priority="3329" stopIfTrue="1">
      <formula>F159="-"</formula>
    </cfRule>
  </conditionalFormatting>
  <conditionalFormatting sqref="F159">
    <cfRule type="expression" dxfId="3001" priority="3324" stopIfTrue="1">
      <formula>F159="-"</formula>
    </cfRule>
  </conditionalFormatting>
  <conditionalFormatting sqref="C160">
    <cfRule type="expression" dxfId="3000" priority="3318" stopIfTrue="1">
      <formula>F160="-"</formula>
    </cfRule>
  </conditionalFormatting>
  <conditionalFormatting sqref="D160">
    <cfRule type="expression" dxfId="2999" priority="3323" stopIfTrue="1">
      <formula>F160="-"</formula>
    </cfRule>
  </conditionalFormatting>
  <conditionalFormatting sqref="E160">
    <cfRule type="expression" dxfId="2998" priority="3322" stopIfTrue="1">
      <formula>F160="-"</formula>
    </cfRule>
  </conditionalFormatting>
  <conditionalFormatting sqref="F160">
    <cfRule type="expression" dxfId="2997" priority="3317" stopIfTrue="1">
      <formula>F160="-"</formula>
    </cfRule>
  </conditionalFormatting>
  <conditionalFormatting sqref="C163">
    <cfRule type="expression" dxfId="2996" priority="3310" stopIfTrue="1">
      <formula>F163="-"</formula>
    </cfRule>
  </conditionalFormatting>
  <conditionalFormatting sqref="D163">
    <cfRule type="expression" dxfId="2995" priority="3316" stopIfTrue="1">
      <formula>F163="-"</formula>
    </cfRule>
  </conditionalFormatting>
  <conditionalFormatting sqref="B163">
    <cfRule type="expression" dxfId="2994" priority="3315" stopIfTrue="1">
      <formula>F163="-"</formula>
    </cfRule>
  </conditionalFormatting>
  <conditionalFormatting sqref="E163">
    <cfRule type="expression" dxfId="2993" priority="3314" stopIfTrue="1">
      <formula>F163="-"</formula>
    </cfRule>
  </conditionalFormatting>
  <conditionalFormatting sqref="F163">
    <cfRule type="expression" dxfId="2992" priority="3309" stopIfTrue="1">
      <formula>F163="-"</formula>
    </cfRule>
  </conditionalFormatting>
  <conditionalFormatting sqref="C161">
    <cfRule type="expression" dxfId="2991" priority="3301" stopIfTrue="1">
      <formula>F161="-"</formula>
    </cfRule>
  </conditionalFormatting>
  <conditionalFormatting sqref="D161">
    <cfRule type="expression" dxfId="2990" priority="3306" stopIfTrue="1">
      <formula>F161="-"</formula>
    </cfRule>
  </conditionalFormatting>
  <conditionalFormatting sqref="E161">
    <cfRule type="expression" dxfId="2989" priority="3305" stopIfTrue="1">
      <formula>F161="-"</formula>
    </cfRule>
  </conditionalFormatting>
  <conditionalFormatting sqref="F161">
    <cfRule type="expression" dxfId="2988" priority="3300" stopIfTrue="1">
      <formula>F161="-"</formula>
    </cfRule>
  </conditionalFormatting>
  <conditionalFormatting sqref="C162">
    <cfRule type="expression" dxfId="2987" priority="3294" stopIfTrue="1">
      <formula>F162="-"</formula>
    </cfRule>
  </conditionalFormatting>
  <conditionalFormatting sqref="D162">
    <cfRule type="expression" dxfId="2986" priority="3299" stopIfTrue="1">
      <formula>F162="-"</formula>
    </cfRule>
  </conditionalFormatting>
  <conditionalFormatting sqref="E162">
    <cfRule type="expression" dxfId="2985" priority="3298" stopIfTrue="1">
      <formula>F162="-"</formula>
    </cfRule>
  </conditionalFormatting>
  <conditionalFormatting sqref="F162">
    <cfRule type="expression" dxfId="2984" priority="3293" stopIfTrue="1">
      <formula>F162="-"</formula>
    </cfRule>
  </conditionalFormatting>
  <conditionalFormatting sqref="C164">
    <cfRule type="expression" dxfId="2983" priority="3287" stopIfTrue="1">
      <formula>F164="-"</formula>
    </cfRule>
  </conditionalFormatting>
  <conditionalFormatting sqref="D164">
    <cfRule type="expression" dxfId="2982" priority="3292" stopIfTrue="1">
      <formula>F164="-"</formula>
    </cfRule>
  </conditionalFormatting>
  <conditionalFormatting sqref="E164">
    <cfRule type="expression" dxfId="2981" priority="3291" stopIfTrue="1">
      <formula>F164="-"</formula>
    </cfRule>
  </conditionalFormatting>
  <conditionalFormatting sqref="F164">
    <cfRule type="expression" dxfId="2980" priority="3286" stopIfTrue="1">
      <formula>F164="-"</formula>
    </cfRule>
  </conditionalFormatting>
  <conditionalFormatting sqref="C166">
    <cfRule type="expression" dxfId="2979" priority="3280" stopIfTrue="1">
      <formula>F166="-"</formula>
    </cfRule>
  </conditionalFormatting>
  <conditionalFormatting sqref="D166">
    <cfRule type="expression" dxfId="2978" priority="3285" stopIfTrue="1">
      <formula>F166="-"</formula>
    </cfRule>
  </conditionalFormatting>
  <conditionalFormatting sqref="E166">
    <cfRule type="expression" dxfId="2977" priority="3284" stopIfTrue="1">
      <formula>F166="-"</formula>
    </cfRule>
  </conditionalFormatting>
  <conditionalFormatting sqref="F166">
    <cfRule type="expression" dxfId="2976" priority="3279" stopIfTrue="1">
      <formula>F166="-"</formula>
    </cfRule>
  </conditionalFormatting>
  <conditionalFormatting sqref="C167">
    <cfRule type="expression" dxfId="2975" priority="3273" stopIfTrue="1">
      <formula>F167="-"</formula>
    </cfRule>
  </conditionalFormatting>
  <conditionalFormatting sqref="D167">
    <cfRule type="expression" dxfId="2974" priority="3278" stopIfTrue="1">
      <formula>F167="-"</formula>
    </cfRule>
  </conditionalFormatting>
  <conditionalFormatting sqref="E167">
    <cfRule type="expression" dxfId="2973" priority="3277" stopIfTrue="1">
      <formula>F167="-"</formula>
    </cfRule>
  </conditionalFormatting>
  <conditionalFormatting sqref="F167">
    <cfRule type="expression" dxfId="2972" priority="3272" stopIfTrue="1">
      <formula>F167="-"</formula>
    </cfRule>
  </conditionalFormatting>
  <conditionalFormatting sqref="C168">
    <cfRule type="expression" dxfId="2971" priority="3266" stopIfTrue="1">
      <formula>F168="-"</formula>
    </cfRule>
  </conditionalFormatting>
  <conditionalFormatting sqref="D168">
    <cfRule type="expression" dxfId="2970" priority="3271" stopIfTrue="1">
      <formula>F168="-"</formula>
    </cfRule>
  </conditionalFormatting>
  <conditionalFormatting sqref="E168">
    <cfRule type="expression" dxfId="2969" priority="3270" stopIfTrue="1">
      <formula>F168="-"</formula>
    </cfRule>
  </conditionalFormatting>
  <conditionalFormatting sqref="F168">
    <cfRule type="expression" dxfId="2968" priority="3265" stopIfTrue="1">
      <formula>F168="-"</formula>
    </cfRule>
  </conditionalFormatting>
  <conditionalFormatting sqref="C169">
    <cfRule type="expression" dxfId="2967" priority="3259" stopIfTrue="1">
      <formula>F169="-"</formula>
    </cfRule>
  </conditionalFormatting>
  <conditionalFormatting sqref="D169">
    <cfRule type="expression" dxfId="2966" priority="3264" stopIfTrue="1">
      <formula>F169="-"</formula>
    </cfRule>
  </conditionalFormatting>
  <conditionalFormatting sqref="E169">
    <cfRule type="expression" dxfId="2965" priority="3263" stopIfTrue="1">
      <formula>F169="-"</formula>
    </cfRule>
  </conditionalFormatting>
  <conditionalFormatting sqref="F169">
    <cfRule type="expression" dxfId="2964" priority="3258" stopIfTrue="1">
      <formula>F169="-"</formula>
    </cfRule>
  </conditionalFormatting>
  <conditionalFormatting sqref="C170">
    <cfRule type="expression" dxfId="2963" priority="3252" stopIfTrue="1">
      <formula>F170="-"</formula>
    </cfRule>
  </conditionalFormatting>
  <conditionalFormatting sqref="D170">
    <cfRule type="expression" dxfId="2962" priority="3257" stopIfTrue="1">
      <formula>F170="-"</formula>
    </cfRule>
  </conditionalFormatting>
  <conditionalFormatting sqref="E170">
    <cfRule type="expression" dxfId="2961" priority="3256" stopIfTrue="1">
      <formula>F170="-"</formula>
    </cfRule>
  </conditionalFormatting>
  <conditionalFormatting sqref="F170">
    <cfRule type="expression" dxfId="2960" priority="3251" stopIfTrue="1">
      <formula>F170="-"</formula>
    </cfRule>
  </conditionalFormatting>
  <conditionalFormatting sqref="C171">
    <cfRule type="expression" dxfId="2959" priority="3245" stopIfTrue="1">
      <formula>F171="-"</formula>
    </cfRule>
  </conditionalFormatting>
  <conditionalFormatting sqref="D171">
    <cfRule type="expression" dxfId="2958" priority="3250" stopIfTrue="1">
      <formula>F171="-"</formula>
    </cfRule>
  </conditionalFormatting>
  <conditionalFormatting sqref="E171">
    <cfRule type="expression" dxfId="2957" priority="3249" stopIfTrue="1">
      <formula>F171="-"</formula>
    </cfRule>
  </conditionalFormatting>
  <conditionalFormatting sqref="F171">
    <cfRule type="expression" dxfId="2956" priority="3244" stopIfTrue="1">
      <formula>F171="-"</formula>
    </cfRule>
  </conditionalFormatting>
  <conditionalFormatting sqref="C172">
    <cfRule type="expression" dxfId="2955" priority="3238" stopIfTrue="1">
      <formula>F172="-"</formula>
    </cfRule>
  </conditionalFormatting>
  <conditionalFormatting sqref="D172">
    <cfRule type="expression" dxfId="2954" priority="3243" stopIfTrue="1">
      <formula>F172="-"</formula>
    </cfRule>
  </conditionalFormatting>
  <conditionalFormatting sqref="E172">
    <cfRule type="expression" dxfId="2953" priority="3242" stopIfTrue="1">
      <formula>F172="-"</formula>
    </cfRule>
  </conditionalFormatting>
  <conditionalFormatting sqref="F172">
    <cfRule type="expression" dxfId="2952" priority="3237" stopIfTrue="1">
      <formula>F172="-"</formula>
    </cfRule>
  </conditionalFormatting>
  <conditionalFormatting sqref="C173">
    <cfRule type="expression" dxfId="2951" priority="3231" stopIfTrue="1">
      <formula>F173="-"</formula>
    </cfRule>
  </conditionalFormatting>
  <conditionalFormatting sqref="D173">
    <cfRule type="expression" dxfId="2950" priority="3236" stopIfTrue="1">
      <formula>F173="-"</formula>
    </cfRule>
  </conditionalFormatting>
  <conditionalFormatting sqref="E173">
    <cfRule type="expression" dxfId="2949" priority="3235" stopIfTrue="1">
      <formula>F173="-"</formula>
    </cfRule>
  </conditionalFormatting>
  <conditionalFormatting sqref="F173">
    <cfRule type="expression" dxfId="2948" priority="3230" stopIfTrue="1">
      <formula>F173="-"</formula>
    </cfRule>
  </conditionalFormatting>
  <conditionalFormatting sqref="C174">
    <cfRule type="expression" dxfId="2947" priority="3224" stopIfTrue="1">
      <formula>F174="-"</formula>
    </cfRule>
  </conditionalFormatting>
  <conditionalFormatting sqref="D174">
    <cfRule type="expression" dxfId="2946" priority="3229" stopIfTrue="1">
      <formula>F174="-"</formula>
    </cfRule>
  </conditionalFormatting>
  <conditionalFormatting sqref="E174">
    <cfRule type="expression" dxfId="2945" priority="3228" stopIfTrue="1">
      <formula>F174="-"</formula>
    </cfRule>
  </conditionalFormatting>
  <conditionalFormatting sqref="F174">
    <cfRule type="expression" dxfId="2944" priority="3223" stopIfTrue="1">
      <formula>F174="-"</formula>
    </cfRule>
  </conditionalFormatting>
  <conditionalFormatting sqref="C175">
    <cfRule type="expression" dxfId="2943" priority="3217" stopIfTrue="1">
      <formula>F175="-"</formula>
    </cfRule>
  </conditionalFormatting>
  <conditionalFormatting sqref="D175">
    <cfRule type="expression" dxfId="2942" priority="3222" stopIfTrue="1">
      <formula>F175="-"</formula>
    </cfRule>
  </conditionalFormatting>
  <conditionalFormatting sqref="E175">
    <cfRule type="expression" dxfId="2941" priority="3221" stopIfTrue="1">
      <formula>F175="-"</formula>
    </cfRule>
  </conditionalFormatting>
  <conditionalFormatting sqref="F175">
    <cfRule type="expression" dxfId="2940" priority="3216" stopIfTrue="1">
      <formula>F175="-"</formula>
    </cfRule>
  </conditionalFormatting>
  <conditionalFormatting sqref="C176">
    <cfRule type="expression" dxfId="2939" priority="3210" stopIfTrue="1">
      <formula>F176="-"</formula>
    </cfRule>
  </conditionalFormatting>
  <conditionalFormatting sqref="D176">
    <cfRule type="expression" dxfId="2938" priority="3215" stopIfTrue="1">
      <formula>F176="-"</formula>
    </cfRule>
  </conditionalFormatting>
  <conditionalFormatting sqref="E176">
    <cfRule type="expression" dxfId="2937" priority="3214" stopIfTrue="1">
      <formula>F176="-"</formula>
    </cfRule>
  </conditionalFormatting>
  <conditionalFormatting sqref="F176">
    <cfRule type="expression" dxfId="2936" priority="3209" stopIfTrue="1">
      <formula>F176="-"</formula>
    </cfRule>
  </conditionalFormatting>
  <conditionalFormatting sqref="C179">
    <cfRule type="expression" dxfId="2935" priority="3202" stopIfTrue="1">
      <formula>F179="-"</formula>
    </cfRule>
  </conditionalFormatting>
  <conditionalFormatting sqref="D179">
    <cfRule type="expression" dxfId="2934" priority="3208" stopIfTrue="1">
      <formula>F179="-"</formula>
    </cfRule>
  </conditionalFormatting>
  <conditionalFormatting sqref="B179">
    <cfRule type="expression" dxfId="2933" priority="3207" stopIfTrue="1">
      <formula>F179="-"</formula>
    </cfRule>
  </conditionalFormatting>
  <conditionalFormatting sqref="E179">
    <cfRule type="expression" dxfId="2932" priority="3206" stopIfTrue="1">
      <formula>F179="-"</formula>
    </cfRule>
  </conditionalFormatting>
  <conditionalFormatting sqref="F179">
    <cfRule type="expression" dxfId="2931" priority="3201" stopIfTrue="1">
      <formula>F179="-"</formula>
    </cfRule>
  </conditionalFormatting>
  <conditionalFormatting sqref="C181">
    <cfRule type="expression" dxfId="2930" priority="3193" stopIfTrue="1">
      <formula>F181="-"</formula>
    </cfRule>
  </conditionalFormatting>
  <conditionalFormatting sqref="D181">
    <cfRule type="expression" dxfId="2929" priority="3198" stopIfTrue="1">
      <formula>F181="-"</formula>
    </cfRule>
  </conditionalFormatting>
  <conditionalFormatting sqref="E181">
    <cfRule type="expression" dxfId="2928" priority="3197" stopIfTrue="1">
      <formula>F181="-"</formula>
    </cfRule>
  </conditionalFormatting>
  <conditionalFormatting sqref="F181">
    <cfRule type="expression" dxfId="2927" priority="3192" stopIfTrue="1">
      <formula>F181="-"</formula>
    </cfRule>
  </conditionalFormatting>
  <conditionalFormatting sqref="C182">
    <cfRule type="expression" dxfId="2926" priority="3184" stopIfTrue="1">
      <formula>F182="-"</formula>
    </cfRule>
  </conditionalFormatting>
  <conditionalFormatting sqref="D182">
    <cfRule type="expression" dxfId="2925" priority="3189" stopIfTrue="1">
      <formula>F182="-"</formula>
    </cfRule>
  </conditionalFormatting>
  <conditionalFormatting sqref="E182">
    <cfRule type="expression" dxfId="2924" priority="3188" stopIfTrue="1">
      <formula>F182="-"</formula>
    </cfRule>
  </conditionalFormatting>
  <conditionalFormatting sqref="F182">
    <cfRule type="expression" dxfId="2923" priority="3183" stopIfTrue="1">
      <formula>F182="-"</formula>
    </cfRule>
  </conditionalFormatting>
  <conditionalFormatting sqref="C183">
    <cfRule type="expression" dxfId="2922" priority="3177" stopIfTrue="1">
      <formula>F183="-"</formula>
    </cfRule>
  </conditionalFormatting>
  <conditionalFormatting sqref="D183">
    <cfRule type="expression" dxfId="2921" priority="3182" stopIfTrue="1">
      <formula>F183="-"</formula>
    </cfRule>
  </conditionalFormatting>
  <conditionalFormatting sqref="E183">
    <cfRule type="expression" dxfId="2920" priority="3181" stopIfTrue="1">
      <formula>F183="-"</formula>
    </cfRule>
  </conditionalFormatting>
  <conditionalFormatting sqref="F183">
    <cfRule type="expression" dxfId="2919" priority="3176" stopIfTrue="1">
      <formula>F183="-"</formula>
    </cfRule>
  </conditionalFormatting>
  <conditionalFormatting sqref="C190">
    <cfRule type="expression" dxfId="2918" priority="3168" stopIfTrue="1">
      <formula>F190="-"</formula>
    </cfRule>
  </conditionalFormatting>
  <conditionalFormatting sqref="D190">
    <cfRule type="expression" dxfId="2917" priority="3173" stopIfTrue="1">
      <formula>F190="-"</formula>
    </cfRule>
  </conditionalFormatting>
  <conditionalFormatting sqref="E190">
    <cfRule type="expression" dxfId="2916" priority="3172" stopIfTrue="1">
      <formula>F190="-"</formula>
    </cfRule>
  </conditionalFormatting>
  <conditionalFormatting sqref="F190">
    <cfRule type="expression" dxfId="2915" priority="3167" stopIfTrue="1">
      <formula>F190="-"</formula>
    </cfRule>
  </conditionalFormatting>
  <conditionalFormatting sqref="C188">
    <cfRule type="expression" dxfId="2914" priority="3159" stopIfTrue="1">
      <formula>F188="-"</formula>
    </cfRule>
  </conditionalFormatting>
  <conditionalFormatting sqref="D188">
    <cfRule type="expression" dxfId="2913" priority="3164" stopIfTrue="1">
      <formula>F188="-"</formula>
    </cfRule>
  </conditionalFormatting>
  <conditionalFormatting sqref="E188">
    <cfRule type="expression" dxfId="2912" priority="3163" stopIfTrue="1">
      <formula>F188="-"</formula>
    </cfRule>
  </conditionalFormatting>
  <conditionalFormatting sqref="F188">
    <cfRule type="expression" dxfId="2911" priority="3158" stopIfTrue="1">
      <formula>F188="-"</formula>
    </cfRule>
  </conditionalFormatting>
  <conditionalFormatting sqref="C207">
    <cfRule type="expression" dxfId="2910" priority="3149" stopIfTrue="1">
      <formula>F207="-"</formula>
    </cfRule>
  </conditionalFormatting>
  <conditionalFormatting sqref="D207">
    <cfRule type="expression" dxfId="2909" priority="3155" stopIfTrue="1">
      <formula>F207="-"</formula>
    </cfRule>
  </conditionalFormatting>
  <conditionalFormatting sqref="B207">
    <cfRule type="expression" dxfId="2908" priority="3154" stopIfTrue="1">
      <formula>F207="-"</formula>
    </cfRule>
  </conditionalFormatting>
  <conditionalFormatting sqref="E207">
    <cfRule type="expression" dxfId="2907" priority="3153" stopIfTrue="1">
      <formula>F207="-"</formula>
    </cfRule>
  </conditionalFormatting>
  <conditionalFormatting sqref="F207">
    <cfRule type="expression" dxfId="2906" priority="3148" stopIfTrue="1">
      <formula>F207="-"</formula>
    </cfRule>
  </conditionalFormatting>
  <conditionalFormatting sqref="C210">
    <cfRule type="expression" dxfId="2905" priority="3140" stopIfTrue="1">
      <formula>F210="-"</formula>
    </cfRule>
  </conditionalFormatting>
  <conditionalFormatting sqref="D210">
    <cfRule type="expression" dxfId="2904" priority="3145" stopIfTrue="1">
      <formula>F210="-"</formula>
    </cfRule>
  </conditionalFormatting>
  <conditionalFormatting sqref="E210">
    <cfRule type="expression" dxfId="2903" priority="3144" stopIfTrue="1">
      <formula>F210="-"</formula>
    </cfRule>
  </conditionalFormatting>
  <conditionalFormatting sqref="F210">
    <cfRule type="expression" dxfId="2902" priority="3139" stopIfTrue="1">
      <formula>F210="-"</formula>
    </cfRule>
  </conditionalFormatting>
  <conditionalFormatting sqref="C213">
    <cfRule type="expression" dxfId="2901" priority="3131" stopIfTrue="1">
      <formula>F213="-"</formula>
    </cfRule>
  </conditionalFormatting>
  <conditionalFormatting sqref="D213">
    <cfRule type="expression" dxfId="2900" priority="3136" stopIfTrue="1">
      <formula>F213="-"</formula>
    </cfRule>
  </conditionalFormatting>
  <conditionalFormatting sqref="E213">
    <cfRule type="expression" dxfId="2899" priority="3135" stopIfTrue="1">
      <formula>F213="-"</formula>
    </cfRule>
  </conditionalFormatting>
  <conditionalFormatting sqref="F213">
    <cfRule type="expression" dxfId="2898" priority="3130" stopIfTrue="1">
      <formula>F213="-"</formula>
    </cfRule>
  </conditionalFormatting>
  <conditionalFormatting sqref="C177">
    <cfRule type="expression" dxfId="2897" priority="3124" stopIfTrue="1">
      <formula>F177="-"</formula>
    </cfRule>
  </conditionalFormatting>
  <conditionalFormatting sqref="D177">
    <cfRule type="expression" dxfId="2896" priority="3129" stopIfTrue="1">
      <formula>F177="-"</formula>
    </cfRule>
  </conditionalFormatting>
  <conditionalFormatting sqref="E177">
    <cfRule type="expression" dxfId="2895" priority="3128" stopIfTrue="1">
      <formula>F177="-"</formula>
    </cfRule>
  </conditionalFormatting>
  <conditionalFormatting sqref="F177">
    <cfRule type="expression" dxfId="2894" priority="3123" stopIfTrue="1">
      <formula>F177="-"</formula>
    </cfRule>
  </conditionalFormatting>
  <conditionalFormatting sqref="C140">
    <cfRule type="expression" dxfId="2893" priority="3115" stopIfTrue="1">
      <formula>F140="-"</formula>
    </cfRule>
  </conditionalFormatting>
  <conditionalFormatting sqref="D140">
    <cfRule type="expression" dxfId="2892" priority="3120" stopIfTrue="1">
      <formula>F140="-"</formula>
    </cfRule>
  </conditionalFormatting>
  <conditionalFormatting sqref="E140">
    <cfRule type="expression" dxfId="2891" priority="3119" stopIfTrue="1">
      <formula>F140="-"</formula>
    </cfRule>
  </conditionalFormatting>
  <conditionalFormatting sqref="F140">
    <cfRule type="expression" dxfId="2890" priority="3114" stopIfTrue="1">
      <formula>F140="-"</formula>
    </cfRule>
  </conditionalFormatting>
  <conditionalFormatting sqref="C141">
    <cfRule type="expression" dxfId="2889" priority="3108" stopIfTrue="1">
      <formula>F141="-"</formula>
    </cfRule>
  </conditionalFormatting>
  <conditionalFormatting sqref="D141">
    <cfRule type="expression" dxfId="2888" priority="3113" stopIfTrue="1">
      <formula>F141="-"</formula>
    </cfRule>
  </conditionalFormatting>
  <conditionalFormatting sqref="E141">
    <cfRule type="expression" dxfId="2887" priority="3112" stopIfTrue="1">
      <formula>F141="-"</formula>
    </cfRule>
  </conditionalFormatting>
  <conditionalFormatting sqref="F141">
    <cfRule type="expression" dxfId="2886" priority="3107" stopIfTrue="1">
      <formula>F141="-"</formula>
    </cfRule>
  </conditionalFormatting>
  <conditionalFormatting sqref="C184">
    <cfRule type="expression" dxfId="2885" priority="3101" stopIfTrue="1">
      <formula>F184="-"</formula>
    </cfRule>
  </conditionalFormatting>
  <conditionalFormatting sqref="D184">
    <cfRule type="expression" dxfId="2884" priority="3106" stopIfTrue="1">
      <formula>F184="-"</formula>
    </cfRule>
  </conditionalFormatting>
  <conditionalFormatting sqref="E184">
    <cfRule type="expression" dxfId="2883" priority="3105" stopIfTrue="1">
      <formula>F184="-"</formula>
    </cfRule>
  </conditionalFormatting>
  <conditionalFormatting sqref="F184">
    <cfRule type="expression" dxfId="2882" priority="3100" stopIfTrue="1">
      <formula>F184="-"</formula>
    </cfRule>
  </conditionalFormatting>
  <conditionalFormatting sqref="C189">
    <cfRule type="expression" dxfId="2881" priority="3092" stopIfTrue="1">
      <formula>F189="-"</formula>
    </cfRule>
  </conditionalFormatting>
  <conditionalFormatting sqref="D189">
    <cfRule type="expression" dxfId="2880" priority="3097" stopIfTrue="1">
      <formula>F189="-"</formula>
    </cfRule>
  </conditionalFormatting>
  <conditionalFormatting sqref="E189">
    <cfRule type="expression" dxfId="2879" priority="3096" stopIfTrue="1">
      <formula>F189="-"</formula>
    </cfRule>
  </conditionalFormatting>
  <conditionalFormatting sqref="F189">
    <cfRule type="expression" dxfId="2878" priority="3091" stopIfTrue="1">
      <formula>F189="-"</formula>
    </cfRule>
  </conditionalFormatting>
  <conditionalFormatting sqref="C193">
    <cfRule type="expression" dxfId="2877" priority="3083" stopIfTrue="1">
      <formula>F193="-"</formula>
    </cfRule>
  </conditionalFormatting>
  <conditionalFormatting sqref="D193">
    <cfRule type="expression" dxfId="2876" priority="3088" stopIfTrue="1">
      <formula>F193="-"</formula>
    </cfRule>
  </conditionalFormatting>
  <conditionalFormatting sqref="E193">
    <cfRule type="expression" dxfId="2875" priority="3087" stopIfTrue="1">
      <formula>F193="-"</formula>
    </cfRule>
  </conditionalFormatting>
  <conditionalFormatting sqref="F193">
    <cfRule type="expression" dxfId="2874" priority="3082" stopIfTrue="1">
      <formula>F193="-"</formula>
    </cfRule>
  </conditionalFormatting>
  <conditionalFormatting sqref="C192">
    <cfRule type="expression" dxfId="2873" priority="3076" stopIfTrue="1">
      <formula>F192="-"</formula>
    </cfRule>
  </conditionalFormatting>
  <conditionalFormatting sqref="D192">
    <cfRule type="expression" dxfId="2872" priority="3081" stopIfTrue="1">
      <formula>F192="-"</formula>
    </cfRule>
  </conditionalFormatting>
  <conditionalFormatting sqref="E192">
    <cfRule type="expression" dxfId="2871" priority="3080" stopIfTrue="1">
      <formula>F192="-"</formula>
    </cfRule>
  </conditionalFormatting>
  <conditionalFormatting sqref="F192">
    <cfRule type="expression" dxfId="2870" priority="3075" stopIfTrue="1">
      <formula>F192="-"</formula>
    </cfRule>
  </conditionalFormatting>
  <conditionalFormatting sqref="C199">
    <cfRule type="expression" dxfId="2869" priority="3066" stopIfTrue="1">
      <formula>F199="-"</formula>
    </cfRule>
  </conditionalFormatting>
  <conditionalFormatting sqref="D199">
    <cfRule type="expression" dxfId="2868" priority="3072" stopIfTrue="1">
      <formula>F199="-"</formula>
    </cfRule>
  </conditionalFormatting>
  <conditionalFormatting sqref="B199">
    <cfRule type="expression" dxfId="2867" priority="3071" stopIfTrue="1">
      <formula>F199="-"</formula>
    </cfRule>
  </conditionalFormatting>
  <conditionalFormatting sqref="E199">
    <cfRule type="expression" dxfId="2866" priority="3070" stopIfTrue="1">
      <formula>F199="-"</formula>
    </cfRule>
  </conditionalFormatting>
  <conditionalFormatting sqref="F199">
    <cfRule type="expression" dxfId="2865" priority="3065" stopIfTrue="1">
      <formula>F199="-"</formula>
    </cfRule>
  </conditionalFormatting>
  <conditionalFormatting sqref="C203">
    <cfRule type="expression" dxfId="2864" priority="3057" stopIfTrue="1">
      <formula>F203="-"</formula>
    </cfRule>
  </conditionalFormatting>
  <conditionalFormatting sqref="D203">
    <cfRule type="expression" dxfId="2863" priority="3062" stopIfTrue="1">
      <formula>F203="-"</formula>
    </cfRule>
  </conditionalFormatting>
  <conditionalFormatting sqref="E203">
    <cfRule type="expression" dxfId="2862" priority="3061" stopIfTrue="1">
      <formula>F203="-"</formula>
    </cfRule>
  </conditionalFormatting>
  <conditionalFormatting sqref="F203">
    <cfRule type="expression" dxfId="2861" priority="3056" stopIfTrue="1">
      <formula>F203="-"</formula>
    </cfRule>
  </conditionalFormatting>
  <conditionalFormatting sqref="C204">
    <cfRule type="expression" dxfId="2860" priority="3050" stopIfTrue="1">
      <formula>F204="-"</formula>
    </cfRule>
  </conditionalFormatting>
  <conditionalFormatting sqref="D204">
    <cfRule type="expression" dxfId="2859" priority="3055" stopIfTrue="1">
      <formula>F204="-"</formula>
    </cfRule>
  </conditionalFormatting>
  <conditionalFormatting sqref="E204">
    <cfRule type="expression" dxfId="2858" priority="3054" stopIfTrue="1">
      <formula>F204="-"</formula>
    </cfRule>
  </conditionalFormatting>
  <conditionalFormatting sqref="F204">
    <cfRule type="expression" dxfId="2857" priority="3049" stopIfTrue="1">
      <formula>F204="-"</formula>
    </cfRule>
  </conditionalFormatting>
  <conditionalFormatting sqref="C202">
    <cfRule type="expression" dxfId="2856" priority="3039" stopIfTrue="1">
      <formula>F202="-"</formula>
    </cfRule>
  </conditionalFormatting>
  <conditionalFormatting sqref="D202">
    <cfRule type="expression" dxfId="2855" priority="3044" stopIfTrue="1">
      <formula>F202="-"</formula>
    </cfRule>
  </conditionalFormatting>
  <conditionalFormatting sqref="E202">
    <cfRule type="expression" dxfId="2854" priority="3043" stopIfTrue="1">
      <formula>F202="-"</formula>
    </cfRule>
  </conditionalFormatting>
  <conditionalFormatting sqref="F202">
    <cfRule type="expression" dxfId="2853" priority="3038" stopIfTrue="1">
      <formula>F202="-"</formula>
    </cfRule>
  </conditionalFormatting>
  <conditionalFormatting sqref="C194">
    <cfRule type="expression" dxfId="2852" priority="3032" stopIfTrue="1">
      <formula>F194="-"</formula>
    </cfRule>
  </conditionalFormatting>
  <conditionalFormatting sqref="D194">
    <cfRule type="expression" dxfId="2851" priority="3037" stopIfTrue="1">
      <formula>F194="-"</formula>
    </cfRule>
  </conditionalFormatting>
  <conditionalFormatting sqref="E194">
    <cfRule type="expression" dxfId="2850" priority="3036" stopIfTrue="1">
      <formula>F194="-"</formula>
    </cfRule>
  </conditionalFormatting>
  <conditionalFormatting sqref="F194">
    <cfRule type="expression" dxfId="2849" priority="3031" stopIfTrue="1">
      <formula>F194="-"</formula>
    </cfRule>
  </conditionalFormatting>
  <conditionalFormatting sqref="C205">
    <cfRule type="expression" dxfId="2848" priority="3021" stopIfTrue="1">
      <formula>F205="-"</formula>
    </cfRule>
  </conditionalFormatting>
  <conditionalFormatting sqref="D205">
    <cfRule type="expression" dxfId="2847" priority="3026" stopIfTrue="1">
      <formula>F205="-"</formula>
    </cfRule>
  </conditionalFormatting>
  <conditionalFormatting sqref="E205">
    <cfRule type="expression" dxfId="2846" priority="3025" stopIfTrue="1">
      <formula>F205="-"</formula>
    </cfRule>
  </conditionalFormatting>
  <conditionalFormatting sqref="F205">
    <cfRule type="expression" dxfId="2845" priority="3020" stopIfTrue="1">
      <formula>F205="-"</formula>
    </cfRule>
  </conditionalFormatting>
  <conditionalFormatting sqref="C200">
    <cfRule type="expression" dxfId="2844" priority="3012" stopIfTrue="1">
      <formula>F200="-"</formula>
    </cfRule>
  </conditionalFormatting>
  <conditionalFormatting sqref="D200">
    <cfRule type="expression" dxfId="2843" priority="3017" stopIfTrue="1">
      <formula>F200="-"</formula>
    </cfRule>
  </conditionalFormatting>
  <conditionalFormatting sqref="E200">
    <cfRule type="expression" dxfId="2842" priority="3016" stopIfTrue="1">
      <formula>F200="-"</formula>
    </cfRule>
  </conditionalFormatting>
  <conditionalFormatting sqref="F200">
    <cfRule type="expression" dxfId="2841" priority="3011" stopIfTrue="1">
      <formula>F200="-"</formula>
    </cfRule>
  </conditionalFormatting>
  <conditionalFormatting sqref="C201">
    <cfRule type="expression" dxfId="2840" priority="3003" stopIfTrue="1">
      <formula>F201="-"</formula>
    </cfRule>
  </conditionalFormatting>
  <conditionalFormatting sqref="D201">
    <cfRule type="expression" dxfId="2839" priority="3008" stopIfTrue="1">
      <formula>F201="-"</formula>
    </cfRule>
  </conditionalFormatting>
  <conditionalFormatting sqref="E201">
    <cfRule type="expression" dxfId="2838" priority="3007" stopIfTrue="1">
      <formula>F201="-"</formula>
    </cfRule>
  </conditionalFormatting>
  <conditionalFormatting sqref="F201">
    <cfRule type="expression" dxfId="2837" priority="3002" stopIfTrue="1">
      <formula>F201="-"</formula>
    </cfRule>
  </conditionalFormatting>
  <conditionalFormatting sqref="C142">
    <cfRule type="expression" dxfId="2836" priority="2994" stopIfTrue="1">
      <formula>F142="-"</formula>
    </cfRule>
  </conditionalFormatting>
  <conditionalFormatting sqref="D142">
    <cfRule type="expression" dxfId="2835" priority="2999" stopIfTrue="1">
      <formula>F142="-"</formula>
    </cfRule>
  </conditionalFormatting>
  <conditionalFormatting sqref="E142">
    <cfRule type="expression" dxfId="2834" priority="2998" stopIfTrue="1">
      <formula>F142="-"</formula>
    </cfRule>
  </conditionalFormatting>
  <conditionalFormatting sqref="F142">
    <cfRule type="expression" dxfId="2833" priority="2993" stopIfTrue="1">
      <formula>F142="-"</formula>
    </cfRule>
  </conditionalFormatting>
  <conditionalFormatting sqref="C191">
    <cfRule type="expression" dxfId="2832" priority="2985" stopIfTrue="1">
      <formula>F191="-"</formula>
    </cfRule>
  </conditionalFormatting>
  <conditionalFormatting sqref="D191">
    <cfRule type="expression" dxfId="2831" priority="2990" stopIfTrue="1">
      <formula>F191="-"</formula>
    </cfRule>
  </conditionalFormatting>
  <conditionalFormatting sqref="E191">
    <cfRule type="expression" dxfId="2830" priority="2989" stopIfTrue="1">
      <formula>F191="-"</formula>
    </cfRule>
  </conditionalFormatting>
  <conditionalFormatting sqref="F191">
    <cfRule type="expression" dxfId="2829" priority="2984" stopIfTrue="1">
      <formula>F191="-"</formula>
    </cfRule>
  </conditionalFormatting>
  <conditionalFormatting sqref="C185">
    <cfRule type="expression" dxfId="2828" priority="2976" stopIfTrue="1">
      <formula>F185="-"</formula>
    </cfRule>
  </conditionalFormatting>
  <conditionalFormatting sqref="D185">
    <cfRule type="expression" dxfId="2827" priority="2981" stopIfTrue="1">
      <formula>F185="-"</formula>
    </cfRule>
  </conditionalFormatting>
  <conditionalFormatting sqref="E185">
    <cfRule type="expression" dxfId="2826" priority="2980" stopIfTrue="1">
      <formula>F185="-"</formula>
    </cfRule>
  </conditionalFormatting>
  <conditionalFormatting sqref="F185">
    <cfRule type="expression" dxfId="2825" priority="2975" stopIfTrue="1">
      <formula>F185="-"</formula>
    </cfRule>
  </conditionalFormatting>
  <conditionalFormatting sqref="C178">
    <cfRule type="expression" dxfId="2824" priority="2949" stopIfTrue="1">
      <formula>F178="-"</formula>
    </cfRule>
  </conditionalFormatting>
  <conditionalFormatting sqref="D178">
    <cfRule type="expression" dxfId="2823" priority="2954" stopIfTrue="1">
      <formula>F178="-"</formula>
    </cfRule>
  </conditionalFormatting>
  <conditionalFormatting sqref="E178">
    <cfRule type="expression" dxfId="2822" priority="2953" stopIfTrue="1">
      <formula>F178="-"</formula>
    </cfRule>
  </conditionalFormatting>
  <conditionalFormatting sqref="F178">
    <cfRule type="expression" dxfId="2821" priority="2948" stopIfTrue="1">
      <formula>F178="-"</formula>
    </cfRule>
  </conditionalFormatting>
  <conditionalFormatting sqref="C98">
    <cfRule type="expression" dxfId="2820" priority="2967" stopIfTrue="1">
      <formula>F98="-"</formula>
    </cfRule>
  </conditionalFormatting>
  <conditionalFormatting sqref="D98">
    <cfRule type="expression" dxfId="2819" priority="2972" stopIfTrue="1">
      <formula>F98="-"</formula>
    </cfRule>
  </conditionalFormatting>
  <conditionalFormatting sqref="E98">
    <cfRule type="expression" dxfId="2818" priority="2971" stopIfTrue="1">
      <formula>F98="-"</formula>
    </cfRule>
  </conditionalFormatting>
  <conditionalFormatting sqref="F98">
    <cfRule type="expression" dxfId="2817" priority="2966" stopIfTrue="1">
      <formula>F98="-"</formula>
    </cfRule>
  </conditionalFormatting>
  <conditionalFormatting sqref="C99">
    <cfRule type="expression" dxfId="2816" priority="2958" stopIfTrue="1">
      <formula>F99="-"</formula>
    </cfRule>
  </conditionalFormatting>
  <conditionalFormatting sqref="D99">
    <cfRule type="expression" dxfId="2815" priority="2963" stopIfTrue="1">
      <formula>F99="-"</formula>
    </cfRule>
  </conditionalFormatting>
  <conditionalFormatting sqref="E99">
    <cfRule type="expression" dxfId="2814" priority="2962" stopIfTrue="1">
      <formula>F99="-"</formula>
    </cfRule>
  </conditionalFormatting>
  <conditionalFormatting sqref="F99">
    <cfRule type="expression" dxfId="2813" priority="2957" stopIfTrue="1">
      <formula>F99="-"</formula>
    </cfRule>
  </conditionalFormatting>
  <conditionalFormatting sqref="C209">
    <cfRule type="expression" dxfId="2812" priority="2942" stopIfTrue="1">
      <formula>F209="-"</formula>
    </cfRule>
  </conditionalFormatting>
  <conditionalFormatting sqref="D209">
    <cfRule type="expression" dxfId="2811" priority="2947" stopIfTrue="1">
      <formula>F209="-"</formula>
    </cfRule>
  </conditionalFormatting>
  <conditionalFormatting sqref="E209">
    <cfRule type="expression" dxfId="2810" priority="2946" stopIfTrue="1">
      <formula>F209="-"</formula>
    </cfRule>
  </conditionalFormatting>
  <conditionalFormatting sqref="F209">
    <cfRule type="expression" dxfId="2809" priority="2941" stopIfTrue="1">
      <formula>F209="-"</formula>
    </cfRule>
  </conditionalFormatting>
  <conditionalFormatting sqref="C214">
    <cfRule type="expression" dxfId="2808" priority="2933" stopIfTrue="1">
      <formula>F214="-"</formula>
    </cfRule>
  </conditionalFormatting>
  <conditionalFormatting sqref="D214">
    <cfRule type="expression" dxfId="2807" priority="2938" stopIfTrue="1">
      <formula>F214="-"</formula>
    </cfRule>
  </conditionalFormatting>
  <conditionalFormatting sqref="E214">
    <cfRule type="expression" dxfId="2806" priority="2937" stopIfTrue="1">
      <formula>F214="-"</formula>
    </cfRule>
  </conditionalFormatting>
  <conditionalFormatting sqref="F214">
    <cfRule type="expression" dxfId="2805" priority="2932" stopIfTrue="1">
      <formula>F214="-"</formula>
    </cfRule>
  </conditionalFormatting>
  <conditionalFormatting sqref="C211">
    <cfRule type="expression" dxfId="2804" priority="2926" stopIfTrue="1">
      <formula>F211="-"</formula>
    </cfRule>
  </conditionalFormatting>
  <conditionalFormatting sqref="D211">
    <cfRule type="expression" dxfId="2803" priority="2931" stopIfTrue="1">
      <formula>F211="-"</formula>
    </cfRule>
  </conditionalFormatting>
  <conditionalFormatting sqref="E211">
    <cfRule type="expression" dxfId="2802" priority="2930" stopIfTrue="1">
      <formula>F211="-"</formula>
    </cfRule>
  </conditionalFormatting>
  <conditionalFormatting sqref="F211">
    <cfRule type="expression" dxfId="2801" priority="2925" stopIfTrue="1">
      <formula>F211="-"</formula>
    </cfRule>
  </conditionalFormatting>
  <conditionalFormatting sqref="C212">
    <cfRule type="expression" dxfId="2800" priority="2919" stopIfTrue="1">
      <formula>F212="-"</formula>
    </cfRule>
  </conditionalFormatting>
  <conditionalFormatting sqref="D212">
    <cfRule type="expression" dxfId="2799" priority="2924" stopIfTrue="1">
      <formula>F212="-"</formula>
    </cfRule>
  </conditionalFormatting>
  <conditionalFormatting sqref="E212">
    <cfRule type="expression" dxfId="2798" priority="2923" stopIfTrue="1">
      <formula>F212="-"</formula>
    </cfRule>
  </conditionalFormatting>
  <conditionalFormatting sqref="F212">
    <cfRule type="expression" dxfId="2797" priority="2918" stopIfTrue="1">
      <formula>F212="-"</formula>
    </cfRule>
  </conditionalFormatting>
  <conditionalFormatting sqref="C215">
    <cfRule type="expression" dxfId="2796" priority="2912" stopIfTrue="1">
      <formula>F215="-"</formula>
    </cfRule>
  </conditionalFormatting>
  <conditionalFormatting sqref="D215">
    <cfRule type="expression" dxfId="2795" priority="2917" stopIfTrue="1">
      <formula>F215="-"</formula>
    </cfRule>
  </conditionalFormatting>
  <conditionalFormatting sqref="E215">
    <cfRule type="expression" dxfId="2794" priority="2916" stopIfTrue="1">
      <formula>F215="-"</formula>
    </cfRule>
  </conditionalFormatting>
  <conditionalFormatting sqref="F215">
    <cfRule type="expression" dxfId="2793" priority="2911" stopIfTrue="1">
      <formula>F215="-"</formula>
    </cfRule>
  </conditionalFormatting>
  <conditionalFormatting sqref="C216">
    <cfRule type="expression" dxfId="2792" priority="2904" stopIfTrue="1">
      <formula>F216="-"</formula>
    </cfRule>
  </conditionalFormatting>
  <conditionalFormatting sqref="D216">
    <cfRule type="expression" dxfId="2791" priority="2910" stopIfTrue="1">
      <formula>F216="-"</formula>
    </cfRule>
  </conditionalFormatting>
  <conditionalFormatting sqref="B216">
    <cfRule type="expression" dxfId="2790" priority="2909" stopIfTrue="1">
      <formula>F216="-"</formula>
    </cfRule>
  </conditionalFormatting>
  <conditionalFormatting sqref="E216">
    <cfRule type="expression" dxfId="2789" priority="2908" stopIfTrue="1">
      <formula>F216="-"</formula>
    </cfRule>
  </conditionalFormatting>
  <conditionalFormatting sqref="F216">
    <cfRule type="expression" dxfId="2788" priority="2903" stopIfTrue="1">
      <formula>F216="-"</formula>
    </cfRule>
  </conditionalFormatting>
  <conditionalFormatting sqref="C218">
    <cfRule type="expression" dxfId="2787" priority="2895" stopIfTrue="1">
      <formula>F218="-"</formula>
    </cfRule>
  </conditionalFormatting>
  <conditionalFormatting sqref="D218">
    <cfRule type="expression" dxfId="2786" priority="2900" stopIfTrue="1">
      <formula>F218="-"</formula>
    </cfRule>
  </conditionalFormatting>
  <conditionalFormatting sqref="E218">
    <cfRule type="expression" dxfId="2785" priority="2899" stopIfTrue="1">
      <formula>F218="-"</formula>
    </cfRule>
  </conditionalFormatting>
  <conditionalFormatting sqref="F218">
    <cfRule type="expression" dxfId="2784" priority="2894" stopIfTrue="1">
      <formula>F218="-"</formula>
    </cfRule>
  </conditionalFormatting>
  <conditionalFormatting sqref="C359">
    <cfRule type="expression" dxfId="2783" priority="2888" stopIfTrue="1">
      <formula>F359="-"</formula>
    </cfRule>
  </conditionalFormatting>
  <conditionalFormatting sqref="D359">
    <cfRule type="expression" dxfId="2782" priority="2893" stopIfTrue="1">
      <formula>F359="-"</formula>
    </cfRule>
  </conditionalFormatting>
  <conditionalFormatting sqref="E359">
    <cfRule type="expression" dxfId="2781" priority="2892" stopIfTrue="1">
      <formula>F359="-"</formula>
    </cfRule>
  </conditionalFormatting>
  <conditionalFormatting sqref="F359">
    <cfRule type="expression" dxfId="2780" priority="2887" stopIfTrue="1">
      <formula>F359="-"</formula>
    </cfRule>
  </conditionalFormatting>
  <conditionalFormatting sqref="C221">
    <cfRule type="expression" dxfId="2779" priority="2881" stopIfTrue="1">
      <formula>F221="-"</formula>
    </cfRule>
  </conditionalFormatting>
  <conditionalFormatting sqref="D221">
    <cfRule type="expression" dxfId="2778" priority="2886" stopIfTrue="1">
      <formula>F221="-"</formula>
    </cfRule>
  </conditionalFormatting>
  <conditionalFormatting sqref="E220:E221">
    <cfRule type="expression" dxfId="2777" priority="2885" stopIfTrue="1">
      <formula>F220="-"</formula>
    </cfRule>
  </conditionalFormatting>
  <conditionalFormatting sqref="F221">
    <cfRule type="expression" dxfId="2776" priority="2880" stopIfTrue="1">
      <formula>F221="-"</formula>
    </cfRule>
  </conditionalFormatting>
  <conditionalFormatting sqref="C222">
    <cfRule type="expression" dxfId="2775" priority="2874" stopIfTrue="1">
      <formula>F222="-"</formula>
    </cfRule>
  </conditionalFormatting>
  <conditionalFormatting sqref="D222">
    <cfRule type="expression" dxfId="2774" priority="2879" stopIfTrue="1">
      <formula>F222="-"</formula>
    </cfRule>
  </conditionalFormatting>
  <conditionalFormatting sqref="E222">
    <cfRule type="expression" dxfId="2773" priority="2878" stopIfTrue="1">
      <formula>F222="-"</formula>
    </cfRule>
  </conditionalFormatting>
  <conditionalFormatting sqref="F222">
    <cfRule type="expression" dxfId="2772" priority="2873" stopIfTrue="1">
      <formula>F222="-"</formula>
    </cfRule>
  </conditionalFormatting>
  <conditionalFormatting sqref="C223">
    <cfRule type="expression" dxfId="2771" priority="2867" stopIfTrue="1">
      <formula>F223="-"</formula>
    </cfRule>
  </conditionalFormatting>
  <conditionalFormatting sqref="D223">
    <cfRule type="expression" dxfId="2770" priority="2872" stopIfTrue="1">
      <formula>F223="-"</formula>
    </cfRule>
  </conditionalFormatting>
  <conditionalFormatting sqref="E223">
    <cfRule type="expression" dxfId="2769" priority="2871" stopIfTrue="1">
      <formula>F223="-"</formula>
    </cfRule>
  </conditionalFormatting>
  <conditionalFormatting sqref="F223">
    <cfRule type="expression" dxfId="2768" priority="2866" stopIfTrue="1">
      <formula>F223="-"</formula>
    </cfRule>
  </conditionalFormatting>
  <conditionalFormatting sqref="C360">
    <cfRule type="expression" dxfId="2767" priority="2858" stopIfTrue="1">
      <formula>F360="-"</formula>
    </cfRule>
  </conditionalFormatting>
  <conditionalFormatting sqref="D360">
    <cfRule type="expression" dxfId="2766" priority="2863" stopIfTrue="1">
      <formula>F360="-"</formula>
    </cfRule>
  </conditionalFormatting>
  <conditionalFormatting sqref="E360">
    <cfRule type="expression" dxfId="2765" priority="2862" stopIfTrue="1">
      <formula>F360="-"</formula>
    </cfRule>
  </conditionalFormatting>
  <conditionalFormatting sqref="F360">
    <cfRule type="expression" dxfId="2764" priority="2857" stopIfTrue="1">
      <formula>F360="-"</formula>
    </cfRule>
  </conditionalFormatting>
  <conditionalFormatting sqref="C224">
    <cfRule type="expression" dxfId="2763" priority="2849" stopIfTrue="1">
      <formula>F224="-"</formula>
    </cfRule>
  </conditionalFormatting>
  <conditionalFormatting sqref="D224">
    <cfRule type="expression" dxfId="2762" priority="2854" stopIfTrue="1">
      <formula>F224="-"</formula>
    </cfRule>
  </conditionalFormatting>
  <conditionalFormatting sqref="E224">
    <cfRule type="expression" dxfId="2761" priority="2853" stopIfTrue="1">
      <formula>F224="-"</formula>
    </cfRule>
  </conditionalFormatting>
  <conditionalFormatting sqref="F224">
    <cfRule type="expression" dxfId="2760" priority="2848" stopIfTrue="1">
      <formula>F224="-"</formula>
    </cfRule>
  </conditionalFormatting>
  <conditionalFormatting sqref="C225">
    <cfRule type="expression" dxfId="2759" priority="2840" stopIfTrue="1">
      <formula>F225="-"</formula>
    </cfRule>
  </conditionalFormatting>
  <conditionalFormatting sqref="D225">
    <cfRule type="expression" dxfId="2758" priority="2845" stopIfTrue="1">
      <formula>F225="-"</formula>
    </cfRule>
  </conditionalFormatting>
  <conditionalFormatting sqref="E225">
    <cfRule type="expression" dxfId="2757" priority="2844" stopIfTrue="1">
      <formula>F225="-"</formula>
    </cfRule>
  </conditionalFormatting>
  <conditionalFormatting sqref="F225">
    <cfRule type="expression" dxfId="2756" priority="2839" stopIfTrue="1">
      <formula>F225="-"</formula>
    </cfRule>
  </conditionalFormatting>
  <conditionalFormatting sqref="C217">
    <cfRule type="expression" dxfId="2755" priority="2831" stopIfTrue="1">
      <formula>F217="-"</formula>
    </cfRule>
  </conditionalFormatting>
  <conditionalFormatting sqref="D217">
    <cfRule type="expression" dxfId="2754" priority="2836" stopIfTrue="1">
      <formula>F217="-"</formula>
    </cfRule>
  </conditionalFormatting>
  <conditionalFormatting sqref="E217">
    <cfRule type="expression" dxfId="2753" priority="2835" stopIfTrue="1">
      <formula>F217="-"</formula>
    </cfRule>
  </conditionalFormatting>
  <conditionalFormatting sqref="F217">
    <cfRule type="expression" dxfId="2752" priority="2830" stopIfTrue="1">
      <formula>F217="-"</formula>
    </cfRule>
  </conditionalFormatting>
  <conditionalFormatting sqref="C227">
    <cfRule type="expression" dxfId="2751" priority="2822" stopIfTrue="1">
      <formula>F227="-"</formula>
    </cfRule>
  </conditionalFormatting>
  <conditionalFormatting sqref="D227">
    <cfRule type="expression" dxfId="2750" priority="2827" stopIfTrue="1">
      <formula>F227="-"</formula>
    </cfRule>
  </conditionalFormatting>
  <conditionalFormatting sqref="E227">
    <cfRule type="expression" dxfId="2749" priority="2826" stopIfTrue="1">
      <formula>F227="-"</formula>
    </cfRule>
  </conditionalFormatting>
  <conditionalFormatting sqref="F227">
    <cfRule type="expression" dxfId="2748" priority="2821" stopIfTrue="1">
      <formula>F227="-"</formula>
    </cfRule>
  </conditionalFormatting>
  <conditionalFormatting sqref="C361">
    <cfRule type="expression" dxfId="2747" priority="2813" stopIfTrue="1">
      <formula>F361="-"</formula>
    </cfRule>
  </conditionalFormatting>
  <conditionalFormatting sqref="D361">
    <cfRule type="expression" dxfId="2746" priority="2818" stopIfTrue="1">
      <formula>F361="-"</formula>
    </cfRule>
  </conditionalFormatting>
  <conditionalFormatting sqref="E361">
    <cfRule type="expression" dxfId="2745" priority="2817" stopIfTrue="1">
      <formula>F361="-"</formula>
    </cfRule>
  </conditionalFormatting>
  <conditionalFormatting sqref="F361">
    <cfRule type="expression" dxfId="2744" priority="2812" stopIfTrue="1">
      <formula>F361="-"</formula>
    </cfRule>
  </conditionalFormatting>
  <conditionalFormatting sqref="C228">
    <cfRule type="expression" dxfId="2743" priority="2805" stopIfTrue="1">
      <formula>F228="-"</formula>
    </cfRule>
  </conditionalFormatting>
  <conditionalFormatting sqref="D228">
    <cfRule type="expression" dxfId="2742" priority="2811" stopIfTrue="1">
      <formula>F228="-"</formula>
    </cfRule>
  </conditionalFormatting>
  <conditionalFormatting sqref="B228">
    <cfRule type="expression" dxfId="2741" priority="2810" stopIfTrue="1">
      <formula>F228="-"</formula>
    </cfRule>
  </conditionalFormatting>
  <conditionalFormatting sqref="E228">
    <cfRule type="expression" dxfId="2740" priority="2809" stopIfTrue="1">
      <formula>F228="-"</formula>
    </cfRule>
  </conditionalFormatting>
  <conditionalFormatting sqref="F228">
    <cfRule type="expression" dxfId="2739" priority="2804" stopIfTrue="1">
      <formula>F228="-"</formula>
    </cfRule>
  </conditionalFormatting>
  <conditionalFormatting sqref="C230">
    <cfRule type="expression" dxfId="2738" priority="2794" stopIfTrue="1">
      <formula>F230="-"</formula>
    </cfRule>
  </conditionalFormatting>
  <conditionalFormatting sqref="D230">
    <cfRule type="expression" dxfId="2737" priority="2799" stopIfTrue="1">
      <formula>F230="-"</formula>
    </cfRule>
  </conditionalFormatting>
  <conditionalFormatting sqref="E230">
    <cfRule type="expression" dxfId="2736" priority="2798" stopIfTrue="1">
      <formula>F230="-"</formula>
    </cfRule>
  </conditionalFormatting>
  <conditionalFormatting sqref="F230">
    <cfRule type="expression" dxfId="2735" priority="2793" stopIfTrue="1">
      <formula>F230="-"</formula>
    </cfRule>
  </conditionalFormatting>
  <conditionalFormatting sqref="C231">
    <cfRule type="expression" dxfId="2734" priority="2785" stopIfTrue="1">
      <formula>F231="-"</formula>
    </cfRule>
  </conditionalFormatting>
  <conditionalFormatting sqref="D231">
    <cfRule type="expression" dxfId="2733" priority="2790" stopIfTrue="1">
      <formula>F231="-"</formula>
    </cfRule>
  </conditionalFormatting>
  <conditionalFormatting sqref="E231">
    <cfRule type="expression" dxfId="2732" priority="2789" stopIfTrue="1">
      <formula>F231="-"</formula>
    </cfRule>
  </conditionalFormatting>
  <conditionalFormatting sqref="F231">
    <cfRule type="expression" dxfId="2731" priority="2784" stopIfTrue="1">
      <formula>F231="-"</formula>
    </cfRule>
  </conditionalFormatting>
  <conditionalFormatting sqref="C232">
    <cfRule type="expression" dxfId="2730" priority="2778" stopIfTrue="1">
      <formula>F232="-"</formula>
    </cfRule>
  </conditionalFormatting>
  <conditionalFormatting sqref="D232">
    <cfRule type="expression" dxfId="2729" priority="2783" stopIfTrue="1">
      <formula>F232="-"</formula>
    </cfRule>
  </conditionalFormatting>
  <conditionalFormatting sqref="E232">
    <cfRule type="expression" dxfId="2728" priority="2782" stopIfTrue="1">
      <formula>F232="-"</formula>
    </cfRule>
  </conditionalFormatting>
  <conditionalFormatting sqref="F232">
    <cfRule type="expression" dxfId="2727" priority="2777" stopIfTrue="1">
      <formula>F232="-"</formula>
    </cfRule>
  </conditionalFormatting>
  <conditionalFormatting sqref="C233">
    <cfRule type="expression" dxfId="2726" priority="2771" stopIfTrue="1">
      <formula>F233="-"</formula>
    </cfRule>
  </conditionalFormatting>
  <conditionalFormatting sqref="D233">
    <cfRule type="expression" dxfId="2725" priority="2776" stopIfTrue="1">
      <formula>F233="-"</formula>
    </cfRule>
  </conditionalFormatting>
  <conditionalFormatting sqref="E233">
    <cfRule type="expression" dxfId="2724" priority="2775" stopIfTrue="1">
      <formula>F233="-"</formula>
    </cfRule>
  </conditionalFormatting>
  <conditionalFormatting sqref="F233">
    <cfRule type="expression" dxfId="2723" priority="2770" stopIfTrue="1">
      <formula>F233="-"</formula>
    </cfRule>
  </conditionalFormatting>
  <conditionalFormatting sqref="C234">
    <cfRule type="expression" dxfId="2722" priority="2764" stopIfTrue="1">
      <formula>F234="-"</formula>
    </cfRule>
  </conditionalFormatting>
  <conditionalFormatting sqref="D234">
    <cfRule type="expression" dxfId="2721" priority="2769" stopIfTrue="1">
      <formula>F234="-"</formula>
    </cfRule>
  </conditionalFormatting>
  <conditionalFormatting sqref="E234">
    <cfRule type="expression" dxfId="2720" priority="2768" stopIfTrue="1">
      <formula>F234="-"</formula>
    </cfRule>
  </conditionalFormatting>
  <conditionalFormatting sqref="F234">
    <cfRule type="expression" dxfId="2719" priority="2763" stopIfTrue="1">
      <formula>F234="-"</formula>
    </cfRule>
  </conditionalFormatting>
  <conditionalFormatting sqref="C253">
    <cfRule type="expression" dxfId="2718" priority="2755" stopIfTrue="1">
      <formula>F253="-"</formula>
    </cfRule>
  </conditionalFormatting>
  <conditionalFormatting sqref="D253">
    <cfRule type="expression" dxfId="2717" priority="2760" stopIfTrue="1">
      <formula>F253="-"</formula>
    </cfRule>
  </conditionalFormatting>
  <conditionalFormatting sqref="E253">
    <cfRule type="expression" dxfId="2716" priority="2759" stopIfTrue="1">
      <formula>F253="-"</formula>
    </cfRule>
  </conditionalFormatting>
  <conditionalFormatting sqref="F253">
    <cfRule type="expression" dxfId="2715" priority="2754" stopIfTrue="1">
      <formula>F253="-"</formula>
    </cfRule>
  </conditionalFormatting>
  <conditionalFormatting sqref="C235">
    <cfRule type="expression" dxfId="2714" priority="2748" stopIfTrue="1">
      <formula>F235="-"</formula>
    </cfRule>
  </conditionalFormatting>
  <conditionalFormatting sqref="D235">
    <cfRule type="expression" dxfId="2713" priority="2753" stopIfTrue="1">
      <formula>F235="-"</formula>
    </cfRule>
  </conditionalFormatting>
  <conditionalFormatting sqref="E235">
    <cfRule type="expression" dxfId="2712" priority="2752" stopIfTrue="1">
      <formula>F235="-"</formula>
    </cfRule>
  </conditionalFormatting>
  <conditionalFormatting sqref="F235">
    <cfRule type="expression" dxfId="2711" priority="2747" stopIfTrue="1">
      <formula>F235="-"</formula>
    </cfRule>
  </conditionalFormatting>
  <conditionalFormatting sqref="C236">
    <cfRule type="expression" dxfId="2710" priority="2739" stopIfTrue="1">
      <formula>F236="-"</formula>
    </cfRule>
  </conditionalFormatting>
  <conditionalFormatting sqref="D236">
    <cfRule type="expression" dxfId="2709" priority="2744" stopIfTrue="1">
      <formula>F236="-"</formula>
    </cfRule>
  </conditionalFormatting>
  <conditionalFormatting sqref="E236">
    <cfRule type="expression" dxfId="2708" priority="2743" stopIfTrue="1">
      <formula>F236="-"</formula>
    </cfRule>
  </conditionalFormatting>
  <conditionalFormatting sqref="F236">
    <cfRule type="expression" dxfId="2707" priority="2738" stopIfTrue="1">
      <formula>F236="-"</formula>
    </cfRule>
  </conditionalFormatting>
  <conditionalFormatting sqref="C229">
    <cfRule type="expression" dxfId="2706" priority="2729" stopIfTrue="1">
      <formula>F229="-"</formula>
    </cfRule>
  </conditionalFormatting>
  <conditionalFormatting sqref="D229">
    <cfRule type="expression" dxfId="2705" priority="2735" stopIfTrue="1">
      <formula>F229="-"</formula>
    </cfRule>
  </conditionalFormatting>
  <conditionalFormatting sqref="B229:B236">
    <cfRule type="expression" dxfId="2704" priority="2734" stopIfTrue="1">
      <formula>F229="-"</formula>
    </cfRule>
  </conditionalFormatting>
  <conditionalFormatting sqref="E229">
    <cfRule type="expression" dxfId="2703" priority="2733" stopIfTrue="1">
      <formula>F229="-"</formula>
    </cfRule>
  </conditionalFormatting>
  <conditionalFormatting sqref="F229">
    <cfRule type="expression" dxfId="2702" priority="2728" stopIfTrue="1">
      <formula>F229="-"</formula>
    </cfRule>
  </conditionalFormatting>
  <conditionalFormatting sqref="C237">
    <cfRule type="expression" dxfId="2701" priority="2719" stopIfTrue="1">
      <formula>F237="-"</formula>
    </cfRule>
  </conditionalFormatting>
  <conditionalFormatting sqref="D237">
    <cfRule type="expression" dxfId="2700" priority="2725" stopIfTrue="1">
      <formula>F237="-"</formula>
    </cfRule>
  </conditionalFormatting>
  <conditionalFormatting sqref="B237">
    <cfRule type="expression" dxfId="2699" priority="2724" stopIfTrue="1">
      <formula>F237="-"</formula>
    </cfRule>
  </conditionalFormatting>
  <conditionalFormatting sqref="E237">
    <cfRule type="expression" dxfId="2698" priority="2723" stopIfTrue="1">
      <formula>F237="-"</formula>
    </cfRule>
  </conditionalFormatting>
  <conditionalFormatting sqref="F237">
    <cfRule type="expression" dxfId="2697" priority="2718" stopIfTrue="1">
      <formula>F237="-"</formula>
    </cfRule>
  </conditionalFormatting>
  <conditionalFormatting sqref="C238">
    <cfRule type="expression" dxfId="2696" priority="2709" stopIfTrue="1">
      <formula>F238="-"</formula>
    </cfRule>
  </conditionalFormatting>
  <conditionalFormatting sqref="D238">
    <cfRule type="expression" dxfId="2695" priority="2715" stopIfTrue="1">
      <formula>F238="-"</formula>
    </cfRule>
  </conditionalFormatting>
  <conditionalFormatting sqref="B238:B270">
    <cfRule type="expression" dxfId="2694" priority="2714" stopIfTrue="1">
      <formula>F238="-"</formula>
    </cfRule>
  </conditionalFormatting>
  <conditionalFormatting sqref="E238">
    <cfRule type="expression" dxfId="2693" priority="2713" stopIfTrue="1">
      <formula>F238="-"</formula>
    </cfRule>
  </conditionalFormatting>
  <conditionalFormatting sqref="F238">
    <cfRule type="expression" dxfId="2692" priority="2708" stopIfTrue="1">
      <formula>F238="-"</formula>
    </cfRule>
  </conditionalFormatting>
  <conditionalFormatting sqref="C247">
    <cfRule type="expression" dxfId="2691" priority="2700" stopIfTrue="1">
      <formula>F247="-"</formula>
    </cfRule>
  </conditionalFormatting>
  <conditionalFormatting sqref="D247">
    <cfRule type="expression" dxfId="2690" priority="2705" stopIfTrue="1">
      <formula>F247="-"</formula>
    </cfRule>
  </conditionalFormatting>
  <conditionalFormatting sqref="E247">
    <cfRule type="expression" dxfId="2689" priority="2704" stopIfTrue="1">
      <formula>F247="-"</formula>
    </cfRule>
  </conditionalFormatting>
  <conditionalFormatting sqref="F247">
    <cfRule type="expression" dxfId="2688" priority="2699" stopIfTrue="1">
      <formula>F247="-"</formula>
    </cfRule>
  </conditionalFormatting>
  <conditionalFormatting sqref="C248">
    <cfRule type="expression" dxfId="2687" priority="2691" stopIfTrue="1">
      <formula>F248="-"</formula>
    </cfRule>
  </conditionalFormatting>
  <conditionalFormatting sqref="D248">
    <cfRule type="expression" dxfId="2686" priority="2696" stopIfTrue="1">
      <formula>F248="-"</formula>
    </cfRule>
  </conditionalFormatting>
  <conditionalFormatting sqref="E248">
    <cfRule type="expression" dxfId="2685" priority="2695" stopIfTrue="1">
      <formula>F248="-"</formula>
    </cfRule>
  </conditionalFormatting>
  <conditionalFormatting sqref="F248">
    <cfRule type="expression" dxfId="2684" priority="2690" stopIfTrue="1">
      <formula>F248="-"</formula>
    </cfRule>
  </conditionalFormatting>
  <conditionalFormatting sqref="C249">
    <cfRule type="expression" dxfId="2683" priority="2682" stopIfTrue="1">
      <formula>F249="-"</formula>
    </cfRule>
  </conditionalFormatting>
  <conditionalFormatting sqref="D249">
    <cfRule type="expression" dxfId="2682" priority="2687" stopIfTrue="1">
      <formula>F249="-"</formula>
    </cfRule>
  </conditionalFormatting>
  <conditionalFormatting sqref="E249">
    <cfRule type="expression" dxfId="2681" priority="2686" stopIfTrue="1">
      <formula>F249="-"</formula>
    </cfRule>
  </conditionalFormatting>
  <conditionalFormatting sqref="F249">
    <cfRule type="expression" dxfId="2680" priority="2681" stopIfTrue="1">
      <formula>F249="-"</formula>
    </cfRule>
  </conditionalFormatting>
  <conditionalFormatting sqref="C254">
    <cfRule type="expression" dxfId="2679" priority="2673" stopIfTrue="1">
      <formula>F254="-"</formula>
    </cfRule>
  </conditionalFormatting>
  <conditionalFormatting sqref="D254">
    <cfRule type="expression" dxfId="2678" priority="2678" stopIfTrue="1">
      <formula>F254="-"</formula>
    </cfRule>
  </conditionalFormatting>
  <conditionalFormatting sqref="E254">
    <cfRule type="expression" dxfId="2677" priority="2677" stopIfTrue="1">
      <formula>F254="-"</formula>
    </cfRule>
  </conditionalFormatting>
  <conditionalFormatting sqref="F254">
    <cfRule type="expression" dxfId="2676" priority="2672" stopIfTrue="1">
      <formula>F254="-"</formula>
    </cfRule>
  </conditionalFormatting>
  <conditionalFormatting sqref="C255">
    <cfRule type="expression" dxfId="2675" priority="2666" stopIfTrue="1">
      <formula>F255="-"</formula>
    </cfRule>
  </conditionalFormatting>
  <conditionalFormatting sqref="D255">
    <cfRule type="expression" dxfId="2674" priority="2671" stopIfTrue="1">
      <formula>F255="-"</formula>
    </cfRule>
  </conditionalFormatting>
  <conditionalFormatting sqref="E255">
    <cfRule type="expression" dxfId="2673" priority="2670" stopIfTrue="1">
      <formula>F255="-"</formula>
    </cfRule>
  </conditionalFormatting>
  <conditionalFormatting sqref="F255">
    <cfRule type="expression" dxfId="2672" priority="2665" stopIfTrue="1">
      <formula>F255="-"</formula>
    </cfRule>
  </conditionalFormatting>
  <conditionalFormatting sqref="C256">
    <cfRule type="expression" dxfId="2671" priority="2655" stopIfTrue="1">
      <formula>F256="-"</formula>
    </cfRule>
  </conditionalFormatting>
  <conditionalFormatting sqref="D256">
    <cfRule type="expression" dxfId="2670" priority="2660" stopIfTrue="1">
      <formula>F256="-"</formula>
    </cfRule>
  </conditionalFormatting>
  <conditionalFormatting sqref="E256">
    <cfRule type="expression" dxfId="2669" priority="2659" stopIfTrue="1">
      <formula>F256="-"</formula>
    </cfRule>
  </conditionalFormatting>
  <conditionalFormatting sqref="F256">
    <cfRule type="expression" dxfId="2668" priority="2654" stopIfTrue="1">
      <formula>F256="-"</formula>
    </cfRule>
  </conditionalFormatting>
  <conditionalFormatting sqref="C257">
    <cfRule type="expression" dxfId="2667" priority="2646" stopIfTrue="1">
      <formula>F257="-"</formula>
    </cfRule>
  </conditionalFormatting>
  <conditionalFormatting sqref="D257">
    <cfRule type="expression" dxfId="2666" priority="2651" stopIfTrue="1">
      <formula>F257="-"</formula>
    </cfRule>
  </conditionalFormatting>
  <conditionalFormatting sqref="E257">
    <cfRule type="expression" dxfId="2665" priority="2650" stopIfTrue="1">
      <formula>F257="-"</formula>
    </cfRule>
  </conditionalFormatting>
  <conditionalFormatting sqref="F257">
    <cfRule type="expression" dxfId="2664" priority="2645" stopIfTrue="1">
      <formula>F257="-"</formula>
    </cfRule>
  </conditionalFormatting>
  <conditionalFormatting sqref="C240">
    <cfRule type="expression" dxfId="2663" priority="2639" stopIfTrue="1">
      <formula>F240="-"</formula>
    </cfRule>
  </conditionalFormatting>
  <conditionalFormatting sqref="D240">
    <cfRule type="expression" dxfId="2662" priority="2644" stopIfTrue="1">
      <formula>F240="-"</formula>
    </cfRule>
  </conditionalFormatting>
  <conditionalFormatting sqref="E240">
    <cfRule type="expression" dxfId="2661" priority="2643" stopIfTrue="1">
      <formula>F240="-"</formula>
    </cfRule>
  </conditionalFormatting>
  <conditionalFormatting sqref="F240">
    <cfRule type="expression" dxfId="2660" priority="2638" stopIfTrue="1">
      <formula>F240="-"</formula>
    </cfRule>
  </conditionalFormatting>
  <conditionalFormatting sqref="C241">
    <cfRule type="expression" dxfId="2659" priority="2630" stopIfTrue="1">
      <formula>F241="-"</formula>
    </cfRule>
  </conditionalFormatting>
  <conditionalFormatting sqref="D241">
    <cfRule type="expression" dxfId="2658" priority="2635" stopIfTrue="1">
      <formula>F241="-"</formula>
    </cfRule>
  </conditionalFormatting>
  <conditionalFormatting sqref="E241">
    <cfRule type="expression" dxfId="2657" priority="2634" stopIfTrue="1">
      <formula>F241="-"</formula>
    </cfRule>
  </conditionalFormatting>
  <conditionalFormatting sqref="F241">
    <cfRule type="expression" dxfId="2656" priority="2629" stopIfTrue="1">
      <formula>F241="-"</formula>
    </cfRule>
  </conditionalFormatting>
  <conditionalFormatting sqref="C242">
    <cfRule type="expression" dxfId="2655" priority="2621" stopIfTrue="1">
      <formula>F242="-"</formula>
    </cfRule>
  </conditionalFormatting>
  <conditionalFormatting sqref="D242">
    <cfRule type="expression" dxfId="2654" priority="2626" stopIfTrue="1">
      <formula>F242="-"</formula>
    </cfRule>
  </conditionalFormatting>
  <conditionalFormatting sqref="E242">
    <cfRule type="expression" dxfId="2653" priority="2625" stopIfTrue="1">
      <formula>F242="-"</formula>
    </cfRule>
  </conditionalFormatting>
  <conditionalFormatting sqref="F242">
    <cfRule type="expression" dxfId="2652" priority="2620" stopIfTrue="1">
      <formula>F242="-"</formula>
    </cfRule>
  </conditionalFormatting>
  <conditionalFormatting sqref="C243">
    <cfRule type="expression" dxfId="2651" priority="2612" stopIfTrue="1">
      <formula>F243="-"</formula>
    </cfRule>
  </conditionalFormatting>
  <conditionalFormatting sqref="D243">
    <cfRule type="expression" dxfId="2650" priority="2617" stopIfTrue="1">
      <formula>F243="-"</formula>
    </cfRule>
  </conditionalFormatting>
  <conditionalFormatting sqref="E243">
    <cfRule type="expression" dxfId="2649" priority="2616" stopIfTrue="1">
      <formula>F243="-"</formula>
    </cfRule>
  </conditionalFormatting>
  <conditionalFormatting sqref="F243">
    <cfRule type="expression" dxfId="2648" priority="2611" stopIfTrue="1">
      <formula>F243="-"</formula>
    </cfRule>
  </conditionalFormatting>
  <conditionalFormatting sqref="C250">
    <cfRule type="expression" dxfId="2647" priority="2603" stopIfTrue="1">
      <formula>F250="-"</formula>
    </cfRule>
  </conditionalFormatting>
  <conditionalFormatting sqref="D250">
    <cfRule type="expression" dxfId="2646" priority="2608" stopIfTrue="1">
      <formula>F250="-"</formula>
    </cfRule>
  </conditionalFormatting>
  <conditionalFormatting sqref="E250">
    <cfRule type="expression" dxfId="2645" priority="2607" stopIfTrue="1">
      <formula>F250="-"</formula>
    </cfRule>
  </conditionalFormatting>
  <conditionalFormatting sqref="F250">
    <cfRule type="expression" dxfId="2644" priority="2602" stopIfTrue="1">
      <formula>F250="-"</formula>
    </cfRule>
  </conditionalFormatting>
  <conditionalFormatting sqref="C251">
    <cfRule type="expression" dxfId="2643" priority="2592" stopIfTrue="1">
      <formula>F251="-"</formula>
    </cfRule>
  </conditionalFormatting>
  <conditionalFormatting sqref="D251">
    <cfRule type="expression" dxfId="2642" priority="2597" stopIfTrue="1">
      <formula>F251="-"</formula>
    </cfRule>
  </conditionalFormatting>
  <conditionalFormatting sqref="E251">
    <cfRule type="expression" dxfId="2641" priority="2596" stopIfTrue="1">
      <formula>F251="-"</formula>
    </cfRule>
  </conditionalFormatting>
  <conditionalFormatting sqref="F251">
    <cfRule type="expression" dxfId="2640" priority="2591" stopIfTrue="1">
      <formula>F251="-"</formula>
    </cfRule>
  </conditionalFormatting>
  <conditionalFormatting sqref="C239">
    <cfRule type="expression" dxfId="2639" priority="2583" stopIfTrue="1">
      <formula>F239="-"</formula>
    </cfRule>
  </conditionalFormatting>
  <conditionalFormatting sqref="D239">
    <cfRule type="expression" dxfId="2638" priority="2588" stopIfTrue="1">
      <formula>F239="-"</formula>
    </cfRule>
  </conditionalFormatting>
  <conditionalFormatting sqref="E239">
    <cfRule type="expression" dxfId="2637" priority="2587" stopIfTrue="1">
      <formula>F239="-"</formula>
    </cfRule>
  </conditionalFormatting>
  <conditionalFormatting sqref="F239">
    <cfRule type="expression" dxfId="2636" priority="2582" stopIfTrue="1">
      <formula>F239="-"</formula>
    </cfRule>
  </conditionalFormatting>
  <conditionalFormatting sqref="C244">
    <cfRule type="expression" dxfId="2635" priority="2576" stopIfTrue="1">
      <formula>F244="-"</formula>
    </cfRule>
  </conditionalFormatting>
  <conditionalFormatting sqref="D244">
    <cfRule type="expression" dxfId="2634" priority="2581" stopIfTrue="1">
      <formula>F244="-"</formula>
    </cfRule>
  </conditionalFormatting>
  <conditionalFormatting sqref="E244">
    <cfRule type="expression" dxfId="2633" priority="2580" stopIfTrue="1">
      <formula>F244="-"</formula>
    </cfRule>
  </conditionalFormatting>
  <conditionalFormatting sqref="F244">
    <cfRule type="expression" dxfId="2632" priority="2575" stopIfTrue="1">
      <formula>F244="-"</formula>
    </cfRule>
  </conditionalFormatting>
  <conditionalFormatting sqref="C380">
    <cfRule type="expression" dxfId="2631" priority="2567" stopIfTrue="1">
      <formula>F380="-"</formula>
    </cfRule>
  </conditionalFormatting>
  <conditionalFormatting sqref="D380">
    <cfRule type="expression" dxfId="2630" priority="2572" stopIfTrue="1">
      <formula>F380="-"</formula>
    </cfRule>
  </conditionalFormatting>
  <conditionalFormatting sqref="E380">
    <cfRule type="expression" dxfId="2629" priority="2571" stopIfTrue="1">
      <formula>F380="-"</formula>
    </cfRule>
  </conditionalFormatting>
  <conditionalFormatting sqref="F380">
    <cfRule type="expression" dxfId="2628" priority="2566" stopIfTrue="1">
      <formula>F380="-"</formula>
    </cfRule>
  </conditionalFormatting>
  <conditionalFormatting sqref="C252">
    <cfRule type="expression" dxfId="2627" priority="2556" stopIfTrue="1">
      <formula>F252="-"</formula>
    </cfRule>
  </conditionalFormatting>
  <conditionalFormatting sqref="D252">
    <cfRule type="expression" dxfId="2626" priority="2561" stopIfTrue="1">
      <formula>F252="-"</formula>
    </cfRule>
  </conditionalFormatting>
  <conditionalFormatting sqref="E252">
    <cfRule type="expression" dxfId="2625" priority="2560" stopIfTrue="1">
      <formula>F252="-"</formula>
    </cfRule>
  </conditionalFormatting>
  <conditionalFormatting sqref="F252">
    <cfRule type="expression" dxfId="2624" priority="2555" stopIfTrue="1">
      <formula>F252="-"</formula>
    </cfRule>
  </conditionalFormatting>
  <conditionalFormatting sqref="C260">
    <cfRule type="expression" dxfId="2623" priority="2545" stopIfTrue="1">
      <formula>F260="-"</formula>
    </cfRule>
  </conditionalFormatting>
  <conditionalFormatting sqref="D260">
    <cfRule type="expression" dxfId="2622" priority="2550" stopIfTrue="1">
      <formula>F260="-"</formula>
    </cfRule>
  </conditionalFormatting>
  <conditionalFormatting sqref="E260">
    <cfRule type="expression" dxfId="2621" priority="2549" stopIfTrue="1">
      <formula>F260="-"</formula>
    </cfRule>
  </conditionalFormatting>
  <conditionalFormatting sqref="F260">
    <cfRule type="expression" dxfId="2620" priority="2544" stopIfTrue="1">
      <formula>F260="-"</formula>
    </cfRule>
  </conditionalFormatting>
  <conditionalFormatting sqref="C261">
    <cfRule type="expression" dxfId="2619" priority="2536" stopIfTrue="1">
      <formula>F261="-"</formula>
    </cfRule>
  </conditionalFormatting>
  <conditionalFormatting sqref="D261">
    <cfRule type="expression" dxfId="2618" priority="2541" stopIfTrue="1">
      <formula>F261="-"</formula>
    </cfRule>
  </conditionalFormatting>
  <conditionalFormatting sqref="E261">
    <cfRule type="expression" dxfId="2617" priority="2540" stopIfTrue="1">
      <formula>F261="-"</formula>
    </cfRule>
  </conditionalFormatting>
  <conditionalFormatting sqref="F261">
    <cfRule type="expression" dxfId="2616" priority="2535" stopIfTrue="1">
      <formula>F261="-"</formula>
    </cfRule>
  </conditionalFormatting>
  <conditionalFormatting sqref="C287">
    <cfRule type="expression" dxfId="2615" priority="2527" stopIfTrue="1">
      <formula>F287="-"</formula>
    </cfRule>
  </conditionalFormatting>
  <conditionalFormatting sqref="D287">
    <cfRule type="expression" dxfId="2614" priority="2532" stopIfTrue="1">
      <formula>F287="-"</formula>
    </cfRule>
  </conditionalFormatting>
  <conditionalFormatting sqref="E287">
    <cfRule type="expression" dxfId="2613" priority="2531" stopIfTrue="1">
      <formula>F287="-"</formula>
    </cfRule>
  </conditionalFormatting>
  <conditionalFormatting sqref="F287">
    <cfRule type="expression" dxfId="2612" priority="2526" stopIfTrue="1">
      <formula>F287="-"</formula>
    </cfRule>
  </conditionalFormatting>
  <conditionalFormatting sqref="C262">
    <cfRule type="expression" dxfId="2611" priority="2520" stopIfTrue="1">
      <formula>F262="-"</formula>
    </cfRule>
  </conditionalFormatting>
  <conditionalFormatting sqref="D262">
    <cfRule type="expression" dxfId="2610" priority="2525" stopIfTrue="1">
      <formula>F262="-"</formula>
    </cfRule>
  </conditionalFormatting>
  <conditionalFormatting sqref="E262">
    <cfRule type="expression" dxfId="2609" priority="2524" stopIfTrue="1">
      <formula>F262="-"</formula>
    </cfRule>
  </conditionalFormatting>
  <conditionalFormatting sqref="F262">
    <cfRule type="expression" dxfId="2608" priority="2519" stopIfTrue="1">
      <formula>F262="-"</formula>
    </cfRule>
  </conditionalFormatting>
  <conditionalFormatting sqref="C264">
    <cfRule type="expression" dxfId="2607" priority="2511" stopIfTrue="1">
      <formula>F264="-"</formula>
    </cfRule>
  </conditionalFormatting>
  <conditionalFormatting sqref="D264">
    <cfRule type="expression" dxfId="2606" priority="2516" stopIfTrue="1">
      <formula>F264="-"</formula>
    </cfRule>
  </conditionalFormatting>
  <conditionalFormatting sqref="E264">
    <cfRule type="expression" dxfId="2605" priority="2515" stopIfTrue="1">
      <formula>F264="-"</formula>
    </cfRule>
  </conditionalFormatting>
  <conditionalFormatting sqref="F264">
    <cfRule type="expression" dxfId="2604" priority="2510" stopIfTrue="1">
      <formula>F264="-"</formula>
    </cfRule>
  </conditionalFormatting>
  <conditionalFormatting sqref="C265">
    <cfRule type="expression" dxfId="2603" priority="2504" stopIfTrue="1">
      <formula>F265="-"</formula>
    </cfRule>
  </conditionalFormatting>
  <conditionalFormatting sqref="D265">
    <cfRule type="expression" dxfId="2602" priority="2509" stopIfTrue="1">
      <formula>F265="-"</formula>
    </cfRule>
  </conditionalFormatting>
  <conditionalFormatting sqref="E265">
    <cfRule type="expression" dxfId="2601" priority="2508" stopIfTrue="1">
      <formula>F265="-"</formula>
    </cfRule>
  </conditionalFormatting>
  <conditionalFormatting sqref="F265">
    <cfRule type="expression" dxfId="2600" priority="2503" stopIfTrue="1">
      <formula>F265="-"</formula>
    </cfRule>
  </conditionalFormatting>
  <conditionalFormatting sqref="C266">
    <cfRule type="expression" dxfId="2599" priority="2495" stopIfTrue="1">
      <formula>F266="-"</formula>
    </cfRule>
  </conditionalFormatting>
  <conditionalFormatting sqref="D266">
    <cfRule type="expression" dxfId="2598" priority="2500" stopIfTrue="1">
      <formula>F266="-"</formula>
    </cfRule>
  </conditionalFormatting>
  <conditionalFormatting sqref="E266">
    <cfRule type="expression" dxfId="2597" priority="2499" stopIfTrue="1">
      <formula>F266="-"</formula>
    </cfRule>
  </conditionalFormatting>
  <conditionalFormatting sqref="F266">
    <cfRule type="expression" dxfId="2596" priority="2494" stopIfTrue="1">
      <formula>F266="-"</formula>
    </cfRule>
  </conditionalFormatting>
  <conditionalFormatting sqref="C263">
    <cfRule type="expression" dxfId="2595" priority="2486" stopIfTrue="1">
      <formula>F263="-"</formula>
    </cfRule>
  </conditionalFormatting>
  <conditionalFormatting sqref="D263">
    <cfRule type="expression" dxfId="2594" priority="2491" stopIfTrue="1">
      <formula>F263="-"</formula>
    </cfRule>
  </conditionalFormatting>
  <conditionalFormatting sqref="E263">
    <cfRule type="expression" dxfId="2593" priority="2490" stopIfTrue="1">
      <formula>F263="-"</formula>
    </cfRule>
  </conditionalFormatting>
  <conditionalFormatting sqref="F263">
    <cfRule type="expression" dxfId="2592" priority="2485" stopIfTrue="1">
      <formula>F263="-"</formula>
    </cfRule>
  </conditionalFormatting>
  <conditionalFormatting sqref="C267">
    <cfRule type="expression" dxfId="2591" priority="2479" stopIfTrue="1">
      <formula>F267="-"</formula>
    </cfRule>
  </conditionalFormatting>
  <conditionalFormatting sqref="D267">
    <cfRule type="expression" dxfId="2590" priority="2484" stopIfTrue="1">
      <formula>F267="-"</formula>
    </cfRule>
  </conditionalFormatting>
  <conditionalFormatting sqref="E267">
    <cfRule type="expression" dxfId="2589" priority="2483" stopIfTrue="1">
      <formula>F267="-"</formula>
    </cfRule>
  </conditionalFormatting>
  <conditionalFormatting sqref="F267">
    <cfRule type="expression" dxfId="2588" priority="2478" stopIfTrue="1">
      <formula>F267="-"</formula>
    </cfRule>
  </conditionalFormatting>
  <conditionalFormatting sqref="C268">
    <cfRule type="expression" dxfId="2587" priority="2468" stopIfTrue="1">
      <formula>F268="-"</formula>
    </cfRule>
  </conditionalFormatting>
  <conditionalFormatting sqref="D268">
    <cfRule type="expression" dxfId="2586" priority="2473" stopIfTrue="1">
      <formula>F268="-"</formula>
    </cfRule>
  </conditionalFormatting>
  <conditionalFormatting sqref="E268">
    <cfRule type="expression" dxfId="2585" priority="2472" stopIfTrue="1">
      <formula>F268="-"</formula>
    </cfRule>
  </conditionalFormatting>
  <conditionalFormatting sqref="F268">
    <cfRule type="expression" dxfId="2584" priority="2467" stopIfTrue="1">
      <formula>F268="-"</formula>
    </cfRule>
  </conditionalFormatting>
  <conditionalFormatting sqref="C271">
    <cfRule type="expression" dxfId="2583" priority="2460" stopIfTrue="1">
      <formula>F271="-"</formula>
    </cfRule>
  </conditionalFormatting>
  <conditionalFormatting sqref="D271">
    <cfRule type="expression" dxfId="2582" priority="2466" stopIfTrue="1">
      <formula>F271="-"</formula>
    </cfRule>
  </conditionalFormatting>
  <conditionalFormatting sqref="B271">
    <cfRule type="expression" dxfId="2581" priority="2465" stopIfTrue="1">
      <formula>F271="-"</formula>
    </cfRule>
  </conditionalFormatting>
  <conditionalFormatting sqref="E271">
    <cfRule type="expression" dxfId="2580" priority="2464" stopIfTrue="1">
      <formula>F271="-"</formula>
    </cfRule>
  </conditionalFormatting>
  <conditionalFormatting sqref="F271">
    <cfRule type="expression" dxfId="2579" priority="2459" stopIfTrue="1">
      <formula>F271="-"</formula>
    </cfRule>
  </conditionalFormatting>
  <conditionalFormatting sqref="C286">
    <cfRule type="expression" dxfId="2578" priority="2449" stopIfTrue="1">
      <formula>F286="-"</formula>
    </cfRule>
  </conditionalFormatting>
  <conditionalFormatting sqref="D286">
    <cfRule type="expression" dxfId="2577" priority="2454" stopIfTrue="1">
      <formula>F286="-"</formula>
    </cfRule>
  </conditionalFormatting>
  <conditionalFormatting sqref="E286">
    <cfRule type="expression" dxfId="2576" priority="2453" stopIfTrue="1">
      <formula>F286="-"</formula>
    </cfRule>
  </conditionalFormatting>
  <conditionalFormatting sqref="F286">
    <cfRule type="expression" dxfId="2575" priority="2448" stopIfTrue="1">
      <formula>F286="-"</formula>
    </cfRule>
  </conditionalFormatting>
  <conditionalFormatting sqref="C245">
    <cfRule type="expression" dxfId="2574" priority="2442" stopIfTrue="1">
      <formula>F245="-"</formula>
    </cfRule>
  </conditionalFormatting>
  <conditionalFormatting sqref="D245">
    <cfRule type="expression" dxfId="2573" priority="2447" stopIfTrue="1">
      <formula>F245="-"</formula>
    </cfRule>
  </conditionalFormatting>
  <conditionalFormatting sqref="E245">
    <cfRule type="expression" dxfId="2572" priority="2446" stopIfTrue="1">
      <formula>F245="-"</formula>
    </cfRule>
  </conditionalFormatting>
  <conditionalFormatting sqref="F245">
    <cfRule type="expression" dxfId="2571" priority="2441" stopIfTrue="1">
      <formula>F245="-"</formula>
    </cfRule>
  </conditionalFormatting>
  <conditionalFormatting sqref="C284">
    <cfRule type="expression" dxfId="2570" priority="2433" stopIfTrue="1">
      <formula>F284="-"</formula>
    </cfRule>
  </conditionalFormatting>
  <conditionalFormatting sqref="D284">
    <cfRule type="expression" dxfId="2569" priority="2438" stopIfTrue="1">
      <formula>F284="-"</formula>
    </cfRule>
  </conditionalFormatting>
  <conditionalFormatting sqref="E284">
    <cfRule type="expression" dxfId="2568" priority="2437" stopIfTrue="1">
      <formula>F284="-"</formula>
    </cfRule>
  </conditionalFormatting>
  <conditionalFormatting sqref="F284">
    <cfRule type="expression" dxfId="2567" priority="2432" stopIfTrue="1">
      <formula>F284="-"</formula>
    </cfRule>
  </conditionalFormatting>
  <conditionalFormatting sqref="C246">
    <cfRule type="expression" dxfId="2566" priority="2426" stopIfTrue="1">
      <formula>F246="-"</formula>
    </cfRule>
  </conditionalFormatting>
  <conditionalFormatting sqref="D246">
    <cfRule type="expression" dxfId="2565" priority="2431" stopIfTrue="1">
      <formula>F246="-"</formula>
    </cfRule>
  </conditionalFormatting>
  <conditionalFormatting sqref="E246">
    <cfRule type="expression" dxfId="2564" priority="2430" stopIfTrue="1">
      <formula>F246="-"</formula>
    </cfRule>
  </conditionalFormatting>
  <conditionalFormatting sqref="F246">
    <cfRule type="expression" dxfId="2563" priority="2425" stopIfTrue="1">
      <formula>F246="-"</formula>
    </cfRule>
  </conditionalFormatting>
  <conditionalFormatting sqref="C272">
    <cfRule type="expression" dxfId="2562" priority="2419" stopIfTrue="1">
      <formula>F272="-"</formula>
    </cfRule>
  </conditionalFormatting>
  <conditionalFormatting sqref="D272">
    <cfRule type="expression" dxfId="2561" priority="2424" stopIfTrue="1">
      <formula>F272="-"</formula>
    </cfRule>
  </conditionalFormatting>
  <conditionalFormatting sqref="E272">
    <cfRule type="expression" dxfId="2560" priority="2423" stopIfTrue="1">
      <formula>F272="-"</formula>
    </cfRule>
  </conditionalFormatting>
  <conditionalFormatting sqref="F272">
    <cfRule type="expression" dxfId="2559" priority="2418" stopIfTrue="1">
      <formula>F272="-"</formula>
    </cfRule>
  </conditionalFormatting>
  <conditionalFormatting sqref="C273">
    <cfRule type="expression" dxfId="2558" priority="2410" stopIfTrue="1">
      <formula>F273="-"</formula>
    </cfRule>
  </conditionalFormatting>
  <conditionalFormatting sqref="D273">
    <cfRule type="expression" dxfId="2557" priority="2415" stopIfTrue="1">
      <formula>F273="-"</formula>
    </cfRule>
  </conditionalFormatting>
  <conditionalFormatting sqref="E273">
    <cfRule type="expression" dxfId="2556" priority="2414" stopIfTrue="1">
      <formula>F273="-"</formula>
    </cfRule>
  </conditionalFormatting>
  <conditionalFormatting sqref="F273">
    <cfRule type="expression" dxfId="2555" priority="2409" stopIfTrue="1">
      <formula>F273="-"</formula>
    </cfRule>
  </conditionalFormatting>
  <conditionalFormatting sqref="C274">
    <cfRule type="expression" dxfId="2554" priority="2401" stopIfTrue="1">
      <formula>F274="-"</formula>
    </cfRule>
  </conditionalFormatting>
  <conditionalFormatting sqref="D274">
    <cfRule type="expression" dxfId="2553" priority="2406" stopIfTrue="1">
      <formula>F274="-"</formula>
    </cfRule>
  </conditionalFormatting>
  <conditionalFormatting sqref="E274">
    <cfRule type="expression" dxfId="2552" priority="2405" stopIfTrue="1">
      <formula>F274="-"</formula>
    </cfRule>
  </conditionalFormatting>
  <conditionalFormatting sqref="F274">
    <cfRule type="expression" dxfId="2551" priority="2400" stopIfTrue="1">
      <formula>F274="-"</formula>
    </cfRule>
  </conditionalFormatting>
  <conditionalFormatting sqref="C275">
    <cfRule type="expression" dxfId="2550" priority="2392" stopIfTrue="1">
      <formula>F275="-"</formula>
    </cfRule>
  </conditionalFormatting>
  <conditionalFormatting sqref="D275">
    <cfRule type="expression" dxfId="2549" priority="2397" stopIfTrue="1">
      <formula>F275="-"</formula>
    </cfRule>
  </conditionalFormatting>
  <conditionalFormatting sqref="E275">
    <cfRule type="expression" dxfId="2548" priority="2396" stopIfTrue="1">
      <formula>F275="-"</formula>
    </cfRule>
  </conditionalFormatting>
  <conditionalFormatting sqref="F275">
    <cfRule type="expression" dxfId="2547" priority="2391" stopIfTrue="1">
      <formula>F275="-"</formula>
    </cfRule>
  </conditionalFormatting>
  <conditionalFormatting sqref="C276">
    <cfRule type="expression" dxfId="2546" priority="2383" stopIfTrue="1">
      <formula>F276="-"</formula>
    </cfRule>
  </conditionalFormatting>
  <conditionalFormatting sqref="D276">
    <cfRule type="expression" dxfId="2545" priority="2388" stopIfTrue="1">
      <formula>F276="-"</formula>
    </cfRule>
  </conditionalFormatting>
  <conditionalFormatting sqref="E276">
    <cfRule type="expression" dxfId="2544" priority="2387" stopIfTrue="1">
      <formula>F276="-"</formula>
    </cfRule>
  </conditionalFormatting>
  <conditionalFormatting sqref="F276">
    <cfRule type="expression" dxfId="2543" priority="2382" stopIfTrue="1">
      <formula>F276="-"</formula>
    </cfRule>
  </conditionalFormatting>
  <conditionalFormatting sqref="C281">
    <cfRule type="expression" dxfId="2542" priority="2372" stopIfTrue="1">
      <formula>F281="-"</formula>
    </cfRule>
  </conditionalFormatting>
  <conditionalFormatting sqref="D281">
    <cfRule type="expression" dxfId="2541" priority="2377" stopIfTrue="1">
      <formula>F281="-"</formula>
    </cfRule>
  </conditionalFormatting>
  <conditionalFormatting sqref="E281">
    <cfRule type="expression" dxfId="2540" priority="2376" stopIfTrue="1">
      <formula>F281="-"</formula>
    </cfRule>
  </conditionalFormatting>
  <conditionalFormatting sqref="F281">
    <cfRule type="expression" dxfId="2539" priority="2371" stopIfTrue="1">
      <formula>F281="-"</formula>
    </cfRule>
  </conditionalFormatting>
  <conditionalFormatting sqref="C280">
    <cfRule type="expression" dxfId="2538" priority="2365" stopIfTrue="1">
      <formula>F280="-"</formula>
    </cfRule>
  </conditionalFormatting>
  <conditionalFormatting sqref="D280">
    <cfRule type="expression" dxfId="2537" priority="2370" stopIfTrue="1">
      <formula>F280="-"</formula>
    </cfRule>
  </conditionalFormatting>
  <conditionalFormatting sqref="E280">
    <cfRule type="expression" dxfId="2536" priority="2369" stopIfTrue="1">
      <formula>F280="-"</formula>
    </cfRule>
  </conditionalFormatting>
  <conditionalFormatting sqref="F280">
    <cfRule type="expression" dxfId="2535" priority="2364" stopIfTrue="1">
      <formula>F280="-"</formula>
    </cfRule>
  </conditionalFormatting>
  <conditionalFormatting sqref="C278">
    <cfRule type="expression" dxfId="2534" priority="2356" stopIfTrue="1">
      <formula>F278="-"</formula>
    </cfRule>
  </conditionalFormatting>
  <conditionalFormatting sqref="D278">
    <cfRule type="expression" dxfId="2533" priority="2361" stopIfTrue="1">
      <formula>F278="-"</formula>
    </cfRule>
  </conditionalFormatting>
  <conditionalFormatting sqref="E278">
    <cfRule type="expression" dxfId="2532" priority="2360" stopIfTrue="1">
      <formula>F278="-"</formula>
    </cfRule>
  </conditionalFormatting>
  <conditionalFormatting sqref="F278">
    <cfRule type="expression" dxfId="2531" priority="2355" stopIfTrue="1">
      <formula>F278="-"</formula>
    </cfRule>
  </conditionalFormatting>
  <conditionalFormatting sqref="C277">
    <cfRule type="expression" dxfId="2530" priority="2347" stopIfTrue="1">
      <formula>F277="-"</formula>
    </cfRule>
  </conditionalFormatting>
  <conditionalFormatting sqref="D277">
    <cfRule type="expression" dxfId="2529" priority="2352" stopIfTrue="1">
      <formula>F277="-"</formula>
    </cfRule>
  </conditionalFormatting>
  <conditionalFormatting sqref="E277">
    <cfRule type="expression" dxfId="2528" priority="2351" stopIfTrue="1">
      <formula>F277="-"</formula>
    </cfRule>
  </conditionalFormatting>
  <conditionalFormatting sqref="F277">
    <cfRule type="expression" dxfId="2527" priority="2346" stopIfTrue="1">
      <formula>F277="-"</formula>
    </cfRule>
  </conditionalFormatting>
  <conditionalFormatting sqref="C279">
    <cfRule type="expression" dxfId="2526" priority="2338" stopIfTrue="1">
      <formula>F279="-"</formula>
    </cfRule>
  </conditionalFormatting>
  <conditionalFormatting sqref="D279">
    <cfRule type="expression" dxfId="2525" priority="2343" stopIfTrue="1">
      <formula>F279="-"</formula>
    </cfRule>
  </conditionalFormatting>
  <conditionalFormatting sqref="E279">
    <cfRule type="expression" dxfId="2524" priority="2342" stopIfTrue="1">
      <formula>F279="-"</formula>
    </cfRule>
  </conditionalFormatting>
  <conditionalFormatting sqref="F279">
    <cfRule type="expression" dxfId="2523" priority="2337" stopIfTrue="1">
      <formula>F279="-"</formula>
    </cfRule>
  </conditionalFormatting>
  <conditionalFormatting sqref="C282">
    <cfRule type="expression" dxfId="2522" priority="2328" stopIfTrue="1">
      <formula>F282="-"</formula>
    </cfRule>
  </conditionalFormatting>
  <conditionalFormatting sqref="D282">
    <cfRule type="expression" dxfId="2521" priority="2334" stopIfTrue="1">
      <formula>F282="-"</formula>
    </cfRule>
  </conditionalFormatting>
  <conditionalFormatting sqref="B282">
    <cfRule type="expression" dxfId="2520" priority="2333" stopIfTrue="1">
      <formula>F282="-"</formula>
    </cfRule>
  </conditionalFormatting>
  <conditionalFormatting sqref="E282">
    <cfRule type="expression" dxfId="2519" priority="2332" stopIfTrue="1">
      <formula>F282="-"</formula>
    </cfRule>
  </conditionalFormatting>
  <conditionalFormatting sqref="F282">
    <cfRule type="expression" dxfId="2518" priority="2327" stopIfTrue="1">
      <formula>F282="-"</formula>
    </cfRule>
  </conditionalFormatting>
  <conditionalFormatting sqref="C283">
    <cfRule type="expression" dxfId="2517" priority="2316" stopIfTrue="1">
      <formula>F283="-"</formula>
    </cfRule>
  </conditionalFormatting>
  <conditionalFormatting sqref="D283">
    <cfRule type="expression" dxfId="2516" priority="2322" stopIfTrue="1">
      <formula>F283="-"</formula>
    </cfRule>
  </conditionalFormatting>
  <conditionalFormatting sqref="B283:B304">
    <cfRule type="expression" dxfId="2515" priority="2321" stopIfTrue="1">
      <formula>F283="-"</formula>
    </cfRule>
  </conditionalFormatting>
  <conditionalFormatting sqref="E283">
    <cfRule type="expression" dxfId="2514" priority="2320" stopIfTrue="1">
      <formula>F283="-"</formula>
    </cfRule>
  </conditionalFormatting>
  <conditionalFormatting sqref="F283">
    <cfRule type="expression" dxfId="2513" priority="2315" stopIfTrue="1">
      <formula>F283="-"</formula>
    </cfRule>
  </conditionalFormatting>
  <conditionalFormatting sqref="C288">
    <cfRule type="expression" dxfId="2512" priority="2303" stopIfTrue="1">
      <formula>F288="-"</formula>
    </cfRule>
  </conditionalFormatting>
  <conditionalFormatting sqref="D288">
    <cfRule type="expression" dxfId="2511" priority="2308" stopIfTrue="1">
      <formula>F288="-"</formula>
    </cfRule>
  </conditionalFormatting>
  <conditionalFormatting sqref="E288">
    <cfRule type="expression" dxfId="2510" priority="2307" stopIfTrue="1">
      <formula>F288="-"</formula>
    </cfRule>
  </conditionalFormatting>
  <conditionalFormatting sqref="F288">
    <cfRule type="expression" dxfId="2509" priority="2302" stopIfTrue="1">
      <formula>F288="-"</formula>
    </cfRule>
  </conditionalFormatting>
  <conditionalFormatting sqref="C285">
    <cfRule type="expression" dxfId="2508" priority="2294" stopIfTrue="1">
      <formula>F285="-"</formula>
    </cfRule>
  </conditionalFormatting>
  <conditionalFormatting sqref="D285">
    <cfRule type="expression" dxfId="2507" priority="2299" stopIfTrue="1">
      <formula>F285="-"</formula>
    </cfRule>
  </conditionalFormatting>
  <conditionalFormatting sqref="E285">
    <cfRule type="expression" dxfId="2506" priority="2298" stopIfTrue="1">
      <formula>F285="-"</formula>
    </cfRule>
  </conditionalFormatting>
  <conditionalFormatting sqref="F285">
    <cfRule type="expression" dxfId="2505" priority="2293" stopIfTrue="1">
      <formula>F285="-"</formula>
    </cfRule>
  </conditionalFormatting>
  <conditionalFormatting sqref="C289">
    <cfRule type="expression" dxfId="2504" priority="2285" stopIfTrue="1">
      <formula>F289="-"</formula>
    </cfRule>
  </conditionalFormatting>
  <conditionalFormatting sqref="D289">
    <cfRule type="expression" dxfId="2503" priority="2290" stopIfTrue="1">
      <formula>F289="-"</formula>
    </cfRule>
  </conditionalFormatting>
  <conditionalFormatting sqref="E289">
    <cfRule type="expression" dxfId="2502" priority="2289" stopIfTrue="1">
      <formula>F289="-"</formula>
    </cfRule>
  </conditionalFormatting>
  <conditionalFormatting sqref="F289">
    <cfRule type="expression" dxfId="2501" priority="2284" stopIfTrue="1">
      <formula>F289="-"</formula>
    </cfRule>
  </conditionalFormatting>
  <conditionalFormatting sqref="C293">
    <cfRule type="expression" dxfId="2500" priority="2276" stopIfTrue="1">
      <formula>F293="-"</formula>
    </cfRule>
  </conditionalFormatting>
  <conditionalFormatting sqref="D293">
    <cfRule type="expression" dxfId="2499" priority="2281" stopIfTrue="1">
      <formula>F293="-"</formula>
    </cfRule>
  </conditionalFormatting>
  <conditionalFormatting sqref="E293">
    <cfRule type="expression" dxfId="2498" priority="2280" stopIfTrue="1">
      <formula>F293="-"</formula>
    </cfRule>
  </conditionalFormatting>
  <conditionalFormatting sqref="F293">
    <cfRule type="expression" dxfId="2497" priority="2275" stopIfTrue="1">
      <formula>F293="-"</formula>
    </cfRule>
  </conditionalFormatting>
  <conditionalFormatting sqref="C294">
    <cfRule type="expression" dxfId="2496" priority="2269" stopIfTrue="1">
      <formula>F294="-"</formula>
    </cfRule>
  </conditionalFormatting>
  <conditionalFormatting sqref="D294">
    <cfRule type="expression" dxfId="2495" priority="2274" stopIfTrue="1">
      <formula>F294="-"</formula>
    </cfRule>
  </conditionalFormatting>
  <conditionalFormatting sqref="E294">
    <cfRule type="expression" dxfId="2494" priority="2273" stopIfTrue="1">
      <formula>F294="-"</formula>
    </cfRule>
  </conditionalFormatting>
  <conditionalFormatting sqref="F294">
    <cfRule type="expression" dxfId="2493" priority="2268" stopIfTrue="1">
      <formula>F294="-"</formula>
    </cfRule>
  </conditionalFormatting>
  <conditionalFormatting sqref="C295">
    <cfRule type="expression" dxfId="2492" priority="2262" stopIfTrue="1">
      <formula>F295="-"</formula>
    </cfRule>
  </conditionalFormatting>
  <conditionalFormatting sqref="D295">
    <cfRule type="expression" dxfId="2491" priority="2267" stopIfTrue="1">
      <formula>F295="-"</formula>
    </cfRule>
  </conditionalFormatting>
  <conditionalFormatting sqref="E295">
    <cfRule type="expression" dxfId="2490" priority="2266" stopIfTrue="1">
      <formula>F295="-"</formula>
    </cfRule>
  </conditionalFormatting>
  <conditionalFormatting sqref="F295">
    <cfRule type="expression" dxfId="2489" priority="2261" stopIfTrue="1">
      <formula>F295="-"</formula>
    </cfRule>
  </conditionalFormatting>
  <conditionalFormatting sqref="C296">
    <cfRule type="expression" dxfId="2488" priority="2255" stopIfTrue="1">
      <formula>F296="-"</formula>
    </cfRule>
  </conditionalFormatting>
  <conditionalFormatting sqref="D296">
    <cfRule type="expression" dxfId="2487" priority="2260" stopIfTrue="1">
      <formula>F296="-"</formula>
    </cfRule>
  </conditionalFormatting>
  <conditionalFormatting sqref="E296">
    <cfRule type="expression" dxfId="2486" priority="2259" stopIfTrue="1">
      <formula>F296="-"</formula>
    </cfRule>
  </conditionalFormatting>
  <conditionalFormatting sqref="F296">
    <cfRule type="expression" dxfId="2485" priority="2254" stopIfTrue="1">
      <formula>F296="-"</formula>
    </cfRule>
  </conditionalFormatting>
  <conditionalFormatting sqref="C305">
    <cfRule type="expression" dxfId="2484" priority="2247" stopIfTrue="1">
      <formula>F305="-"</formula>
    </cfRule>
  </conditionalFormatting>
  <conditionalFormatting sqref="D305">
    <cfRule type="expression" dxfId="2483" priority="2253" stopIfTrue="1">
      <formula>F305="-"</formula>
    </cfRule>
  </conditionalFormatting>
  <conditionalFormatting sqref="B305">
    <cfRule type="expression" dxfId="2482" priority="2252" stopIfTrue="1">
      <formula>F305="-"</formula>
    </cfRule>
  </conditionalFormatting>
  <conditionalFormatting sqref="E305">
    <cfRule type="expression" dxfId="2481" priority="2251" stopIfTrue="1">
      <formula>F305="-"</formula>
    </cfRule>
  </conditionalFormatting>
  <conditionalFormatting sqref="F305">
    <cfRule type="expression" dxfId="2480" priority="2246" stopIfTrue="1">
      <formula>F305="-"</formula>
    </cfRule>
  </conditionalFormatting>
  <conditionalFormatting sqref="C297">
    <cfRule type="expression" dxfId="2479" priority="2238" stopIfTrue="1">
      <formula>F297="-"</formula>
    </cfRule>
  </conditionalFormatting>
  <conditionalFormatting sqref="D297">
    <cfRule type="expression" dxfId="2478" priority="2243" stopIfTrue="1">
      <formula>F297="-"</formula>
    </cfRule>
  </conditionalFormatting>
  <conditionalFormatting sqref="E297">
    <cfRule type="expression" dxfId="2477" priority="2242" stopIfTrue="1">
      <formula>F297="-"</formula>
    </cfRule>
  </conditionalFormatting>
  <conditionalFormatting sqref="F297">
    <cfRule type="expression" dxfId="2476" priority="2237" stopIfTrue="1">
      <formula>F297="-"</formula>
    </cfRule>
  </conditionalFormatting>
  <conditionalFormatting sqref="C306">
    <cfRule type="expression" dxfId="2475" priority="2230" stopIfTrue="1">
      <formula>F306="-"</formula>
    </cfRule>
  </conditionalFormatting>
  <conditionalFormatting sqref="D306">
    <cfRule type="expression" dxfId="2474" priority="2236" stopIfTrue="1">
      <formula>F306="-"</formula>
    </cfRule>
  </conditionalFormatting>
  <conditionalFormatting sqref="B306:B316">
    <cfRule type="expression" dxfId="2473" priority="2235" stopIfTrue="1">
      <formula>F306="-"</formula>
    </cfRule>
  </conditionalFormatting>
  <conditionalFormatting sqref="E306">
    <cfRule type="expression" dxfId="2472" priority="2234" stopIfTrue="1">
      <formula>F306="-"</formula>
    </cfRule>
  </conditionalFormatting>
  <conditionalFormatting sqref="F306">
    <cfRule type="expression" dxfId="2471" priority="2229" stopIfTrue="1">
      <formula>F306="-"</formula>
    </cfRule>
  </conditionalFormatting>
  <conditionalFormatting sqref="C307">
    <cfRule type="expression" dxfId="2470" priority="2223" stopIfTrue="1">
      <formula>F307="-"</formula>
    </cfRule>
  </conditionalFormatting>
  <conditionalFormatting sqref="D307">
    <cfRule type="expression" dxfId="2469" priority="2228" stopIfTrue="1">
      <formula>F307="-"</formula>
    </cfRule>
  </conditionalFormatting>
  <conditionalFormatting sqref="E307">
    <cfRule type="expression" dxfId="2468" priority="2227" stopIfTrue="1">
      <formula>F307="-"</formula>
    </cfRule>
  </conditionalFormatting>
  <conditionalFormatting sqref="F307">
    <cfRule type="expression" dxfId="2467" priority="2222" stopIfTrue="1">
      <formula>F307="-"</formula>
    </cfRule>
  </conditionalFormatting>
  <conditionalFormatting sqref="C309">
    <cfRule type="expression" dxfId="2466" priority="2214" stopIfTrue="1">
      <formula>F309="-"</formula>
    </cfRule>
  </conditionalFormatting>
  <conditionalFormatting sqref="D309">
    <cfRule type="expression" dxfId="2465" priority="2219" stopIfTrue="1">
      <formula>F309="-"</formula>
    </cfRule>
  </conditionalFormatting>
  <conditionalFormatting sqref="E309">
    <cfRule type="expression" dxfId="2464" priority="2218" stopIfTrue="1">
      <formula>F309="-"</formula>
    </cfRule>
  </conditionalFormatting>
  <conditionalFormatting sqref="F309">
    <cfRule type="expression" dxfId="2463" priority="2213" stopIfTrue="1">
      <formula>F309="-"</formula>
    </cfRule>
  </conditionalFormatting>
  <conditionalFormatting sqref="C310">
    <cfRule type="expression" dxfId="2462" priority="2205" stopIfTrue="1">
      <formula>F310="-"</formula>
    </cfRule>
  </conditionalFormatting>
  <conditionalFormatting sqref="D310">
    <cfRule type="expression" dxfId="2461" priority="2210" stopIfTrue="1">
      <formula>F310="-"</formula>
    </cfRule>
  </conditionalFormatting>
  <conditionalFormatting sqref="E310">
    <cfRule type="expression" dxfId="2460" priority="2209" stopIfTrue="1">
      <formula>F310="-"</formula>
    </cfRule>
  </conditionalFormatting>
  <conditionalFormatting sqref="F310">
    <cfRule type="expression" dxfId="2459" priority="2204" stopIfTrue="1">
      <formula>F310="-"</formula>
    </cfRule>
  </conditionalFormatting>
  <conditionalFormatting sqref="C311">
    <cfRule type="expression" dxfId="2458" priority="2196" stopIfTrue="1">
      <formula>F311="-"</formula>
    </cfRule>
  </conditionalFormatting>
  <conditionalFormatting sqref="D311">
    <cfRule type="expression" dxfId="2457" priority="2201" stopIfTrue="1">
      <formula>F311="-"</formula>
    </cfRule>
  </conditionalFormatting>
  <conditionalFormatting sqref="E311">
    <cfRule type="expression" dxfId="2456" priority="2200" stopIfTrue="1">
      <formula>F311="-"</formula>
    </cfRule>
  </conditionalFormatting>
  <conditionalFormatting sqref="F311">
    <cfRule type="expression" dxfId="2455" priority="2195" stopIfTrue="1">
      <formula>F311="-"</formula>
    </cfRule>
  </conditionalFormatting>
  <conditionalFormatting sqref="C313">
    <cfRule type="expression" dxfId="2454" priority="2187" stopIfTrue="1">
      <formula>F313="-"</formula>
    </cfRule>
  </conditionalFormatting>
  <conditionalFormatting sqref="D313">
    <cfRule type="expression" dxfId="2453" priority="2192" stopIfTrue="1">
      <formula>F313="-"</formula>
    </cfRule>
  </conditionalFormatting>
  <conditionalFormatting sqref="E313">
    <cfRule type="expression" dxfId="2452" priority="2191" stopIfTrue="1">
      <formula>F313="-"</formula>
    </cfRule>
  </conditionalFormatting>
  <conditionalFormatting sqref="F313">
    <cfRule type="expression" dxfId="2451" priority="2186" stopIfTrue="1">
      <formula>F313="-"</formula>
    </cfRule>
  </conditionalFormatting>
  <conditionalFormatting sqref="C314">
    <cfRule type="expression" dxfId="2450" priority="2178" stopIfTrue="1">
      <formula>F314="-"</formula>
    </cfRule>
  </conditionalFormatting>
  <conditionalFormatting sqref="D314">
    <cfRule type="expression" dxfId="2449" priority="2183" stopIfTrue="1">
      <formula>F314="-"</formula>
    </cfRule>
  </conditionalFormatting>
  <conditionalFormatting sqref="E314">
    <cfRule type="expression" dxfId="2448" priority="2182" stopIfTrue="1">
      <formula>F314="-"</formula>
    </cfRule>
  </conditionalFormatting>
  <conditionalFormatting sqref="F314">
    <cfRule type="expression" dxfId="2447" priority="2177" stopIfTrue="1">
      <formula>F314="-"</formula>
    </cfRule>
  </conditionalFormatting>
  <conditionalFormatting sqref="C315">
    <cfRule type="expression" dxfId="2446" priority="2169" stopIfTrue="1">
      <formula>F315="-"</formula>
    </cfRule>
  </conditionalFormatting>
  <conditionalFormatting sqref="D315">
    <cfRule type="expression" dxfId="2445" priority="2174" stopIfTrue="1">
      <formula>F315="-"</formula>
    </cfRule>
  </conditionalFormatting>
  <conditionalFormatting sqref="E315">
    <cfRule type="expression" dxfId="2444" priority="2173" stopIfTrue="1">
      <formula>F315="-"</formula>
    </cfRule>
  </conditionalFormatting>
  <conditionalFormatting sqref="F315">
    <cfRule type="expression" dxfId="2443" priority="2168" stopIfTrue="1">
      <formula>F315="-"</formula>
    </cfRule>
  </conditionalFormatting>
  <conditionalFormatting sqref="C319">
    <cfRule type="expression" dxfId="2442" priority="2160" stopIfTrue="1">
      <formula>F319="-"</formula>
    </cfRule>
  </conditionalFormatting>
  <conditionalFormatting sqref="D319">
    <cfRule type="expression" dxfId="2441" priority="2165" stopIfTrue="1">
      <formula>F319="-"</formula>
    </cfRule>
  </conditionalFormatting>
  <conditionalFormatting sqref="E319">
    <cfRule type="expression" dxfId="2440" priority="2164" stopIfTrue="1">
      <formula>F319="-"</formula>
    </cfRule>
  </conditionalFormatting>
  <conditionalFormatting sqref="F319">
    <cfRule type="expression" dxfId="2439" priority="2159" stopIfTrue="1">
      <formula>F319="-"</formula>
    </cfRule>
  </conditionalFormatting>
  <conditionalFormatting sqref="C312">
    <cfRule type="expression" dxfId="2438" priority="2153" stopIfTrue="1">
      <formula>F312="-"</formula>
    </cfRule>
  </conditionalFormatting>
  <conditionalFormatting sqref="D312">
    <cfRule type="expression" dxfId="2437" priority="2158" stopIfTrue="1">
      <formula>F312="-"</formula>
    </cfRule>
  </conditionalFormatting>
  <conditionalFormatting sqref="E312">
    <cfRule type="expression" dxfId="2436" priority="2157" stopIfTrue="1">
      <formula>F312="-"</formula>
    </cfRule>
  </conditionalFormatting>
  <conditionalFormatting sqref="F312">
    <cfRule type="expression" dxfId="2435" priority="2152" stopIfTrue="1">
      <formula>F312="-"</formula>
    </cfRule>
  </conditionalFormatting>
  <conditionalFormatting sqref="C316">
    <cfRule type="expression" dxfId="2434" priority="2144" stopIfTrue="1">
      <formula>F316="-"</formula>
    </cfRule>
  </conditionalFormatting>
  <conditionalFormatting sqref="D316">
    <cfRule type="expression" dxfId="2433" priority="2149" stopIfTrue="1">
      <formula>F316="-"</formula>
    </cfRule>
  </conditionalFormatting>
  <conditionalFormatting sqref="E316">
    <cfRule type="expression" dxfId="2432" priority="2148" stopIfTrue="1">
      <formula>F316="-"</formula>
    </cfRule>
  </conditionalFormatting>
  <conditionalFormatting sqref="F316">
    <cfRule type="expression" dxfId="2431" priority="2143" stopIfTrue="1">
      <formula>F316="-"</formula>
    </cfRule>
  </conditionalFormatting>
  <conditionalFormatting sqref="C317">
    <cfRule type="expression" dxfId="2430" priority="2134" stopIfTrue="1">
      <formula>F317="-"</formula>
    </cfRule>
  </conditionalFormatting>
  <conditionalFormatting sqref="D317">
    <cfRule type="expression" dxfId="2429" priority="2140" stopIfTrue="1">
      <formula>F317="-"</formula>
    </cfRule>
  </conditionalFormatting>
  <conditionalFormatting sqref="B317">
    <cfRule type="expression" dxfId="2428" priority="2139" stopIfTrue="1">
      <formula>F317="-"</formula>
    </cfRule>
  </conditionalFormatting>
  <conditionalFormatting sqref="E317">
    <cfRule type="expression" dxfId="2427" priority="2138" stopIfTrue="1">
      <formula>F317="-"</formula>
    </cfRule>
  </conditionalFormatting>
  <conditionalFormatting sqref="F317">
    <cfRule type="expression" dxfId="2426" priority="2133" stopIfTrue="1">
      <formula>F317="-"</formula>
    </cfRule>
  </conditionalFormatting>
  <conditionalFormatting sqref="C298">
    <cfRule type="expression" dxfId="2425" priority="2127" stopIfTrue="1">
      <formula>F298="-"</formula>
    </cfRule>
  </conditionalFormatting>
  <conditionalFormatting sqref="D298">
    <cfRule type="expression" dxfId="2424" priority="2132" stopIfTrue="1">
      <formula>F298="-"</formula>
    </cfRule>
  </conditionalFormatting>
  <conditionalFormatting sqref="E298">
    <cfRule type="expression" dxfId="2423" priority="2131" stopIfTrue="1">
      <formula>F298="-"</formula>
    </cfRule>
  </conditionalFormatting>
  <conditionalFormatting sqref="F298">
    <cfRule type="expression" dxfId="2422" priority="2126" stopIfTrue="1">
      <formula>F298="-"</formula>
    </cfRule>
  </conditionalFormatting>
  <conditionalFormatting sqref="C303">
    <cfRule type="expression" dxfId="2421" priority="2118" stopIfTrue="1">
      <formula>F303="-"</formula>
    </cfRule>
  </conditionalFormatting>
  <conditionalFormatting sqref="D303">
    <cfRule type="expression" dxfId="2420" priority="2123" stopIfTrue="1">
      <formula>F303="-"</formula>
    </cfRule>
  </conditionalFormatting>
  <conditionalFormatting sqref="E303">
    <cfRule type="expression" dxfId="2419" priority="2122" stopIfTrue="1">
      <formula>F303="-"</formula>
    </cfRule>
  </conditionalFormatting>
  <conditionalFormatting sqref="F303">
    <cfRule type="expression" dxfId="2418" priority="2117" stopIfTrue="1">
      <formula>F303="-"</formula>
    </cfRule>
  </conditionalFormatting>
  <conditionalFormatting sqref="C300">
    <cfRule type="expression" dxfId="2417" priority="2109" stopIfTrue="1">
      <formula>F300="-"</formula>
    </cfRule>
  </conditionalFormatting>
  <conditionalFormatting sqref="D300">
    <cfRule type="expression" dxfId="2416" priority="2114" stopIfTrue="1">
      <formula>F300="-"</formula>
    </cfRule>
  </conditionalFormatting>
  <conditionalFormatting sqref="E300">
    <cfRule type="expression" dxfId="2415" priority="2113" stopIfTrue="1">
      <formula>F300="-"</formula>
    </cfRule>
  </conditionalFormatting>
  <conditionalFormatting sqref="F300">
    <cfRule type="expression" dxfId="2414" priority="2108" stopIfTrue="1">
      <formula>F300="-"</formula>
    </cfRule>
  </conditionalFormatting>
  <conditionalFormatting sqref="C301">
    <cfRule type="expression" dxfId="2413" priority="2100" stopIfTrue="1">
      <formula>F301="-"</formula>
    </cfRule>
  </conditionalFormatting>
  <conditionalFormatting sqref="D301">
    <cfRule type="expression" dxfId="2412" priority="2105" stopIfTrue="1">
      <formula>F301="-"</formula>
    </cfRule>
  </conditionalFormatting>
  <conditionalFormatting sqref="E301">
    <cfRule type="expression" dxfId="2411" priority="2104" stopIfTrue="1">
      <formula>F301="-"</formula>
    </cfRule>
  </conditionalFormatting>
  <conditionalFormatting sqref="F301">
    <cfRule type="expression" dxfId="2410" priority="2099" stopIfTrue="1">
      <formula>F301="-"</formula>
    </cfRule>
  </conditionalFormatting>
  <conditionalFormatting sqref="C195">
    <cfRule type="expression" dxfId="2409" priority="2089" stopIfTrue="1">
      <formula>F195="-"</formula>
    </cfRule>
  </conditionalFormatting>
  <conditionalFormatting sqref="D195">
    <cfRule type="expression" dxfId="2408" priority="2094" stopIfTrue="1">
      <formula>F195="-"</formula>
    </cfRule>
  </conditionalFormatting>
  <conditionalFormatting sqref="E195">
    <cfRule type="expression" dxfId="2407" priority="2093" stopIfTrue="1">
      <formula>F195="-"</formula>
    </cfRule>
  </conditionalFormatting>
  <conditionalFormatting sqref="F195">
    <cfRule type="expression" dxfId="2406" priority="2088" stopIfTrue="1">
      <formula>F195="-"</formula>
    </cfRule>
  </conditionalFormatting>
  <conditionalFormatting sqref="C196">
    <cfRule type="expression" dxfId="2405" priority="2080" stopIfTrue="1">
      <formula>F196="-"</formula>
    </cfRule>
  </conditionalFormatting>
  <conditionalFormatting sqref="D196">
    <cfRule type="expression" dxfId="2404" priority="2085" stopIfTrue="1">
      <formula>F196="-"</formula>
    </cfRule>
  </conditionalFormatting>
  <conditionalFormatting sqref="E196">
    <cfRule type="expression" dxfId="2403" priority="2084" stopIfTrue="1">
      <formula>F196="-"</formula>
    </cfRule>
  </conditionalFormatting>
  <conditionalFormatting sqref="F196">
    <cfRule type="expression" dxfId="2402" priority="2079" stopIfTrue="1">
      <formula>F196="-"</formula>
    </cfRule>
  </conditionalFormatting>
  <conditionalFormatting sqref="C197:C198">
    <cfRule type="expression" dxfId="2401" priority="2071" stopIfTrue="1">
      <formula>F197="-"</formula>
    </cfRule>
  </conditionalFormatting>
  <conditionalFormatting sqref="D197:D198">
    <cfRule type="expression" dxfId="2400" priority="2076" stopIfTrue="1">
      <formula>F197="-"</formula>
    </cfRule>
  </conditionalFormatting>
  <conditionalFormatting sqref="E197:E198">
    <cfRule type="expression" dxfId="2399" priority="2075" stopIfTrue="1">
      <formula>F197="-"</formula>
    </cfRule>
  </conditionalFormatting>
  <conditionalFormatting sqref="F197:F198">
    <cfRule type="expression" dxfId="2398" priority="2070" stopIfTrue="1">
      <formula>F197="-"</formula>
    </cfRule>
  </conditionalFormatting>
  <conditionalFormatting sqref="C186">
    <cfRule type="expression" dxfId="2397" priority="2062" stopIfTrue="1">
      <formula>F186="-"</formula>
    </cfRule>
  </conditionalFormatting>
  <conditionalFormatting sqref="D186">
    <cfRule type="expression" dxfId="2396" priority="2067" stopIfTrue="1">
      <formula>F186="-"</formula>
    </cfRule>
  </conditionalFormatting>
  <conditionalFormatting sqref="E186">
    <cfRule type="expression" dxfId="2395" priority="2066" stopIfTrue="1">
      <formula>F186="-"</formula>
    </cfRule>
  </conditionalFormatting>
  <conditionalFormatting sqref="F186">
    <cfRule type="expression" dxfId="2394" priority="2061" stopIfTrue="1">
      <formula>F186="-"</formula>
    </cfRule>
  </conditionalFormatting>
  <conditionalFormatting sqref="C187">
    <cfRule type="expression" dxfId="2393" priority="2053" stopIfTrue="1">
      <formula>F187="-"</formula>
    </cfRule>
  </conditionalFormatting>
  <conditionalFormatting sqref="D187">
    <cfRule type="expression" dxfId="2392" priority="2058" stopIfTrue="1">
      <formula>F187="-"</formula>
    </cfRule>
  </conditionalFormatting>
  <conditionalFormatting sqref="E187">
    <cfRule type="expression" dxfId="2391" priority="2057" stopIfTrue="1">
      <formula>F187="-"</formula>
    </cfRule>
  </conditionalFormatting>
  <conditionalFormatting sqref="F187">
    <cfRule type="expression" dxfId="2390" priority="2052" stopIfTrue="1">
      <formula>F187="-"</formula>
    </cfRule>
  </conditionalFormatting>
  <conditionalFormatting sqref="C318">
    <cfRule type="expression" dxfId="2389" priority="2044" stopIfTrue="1">
      <formula>F318="-"</formula>
    </cfRule>
  </conditionalFormatting>
  <conditionalFormatting sqref="D318">
    <cfRule type="expression" dxfId="2388" priority="2049" stopIfTrue="1">
      <formula>F318="-"</formula>
    </cfRule>
  </conditionalFormatting>
  <conditionalFormatting sqref="E318">
    <cfRule type="expression" dxfId="2387" priority="2048" stopIfTrue="1">
      <formula>F318="-"</formula>
    </cfRule>
  </conditionalFormatting>
  <conditionalFormatting sqref="F318">
    <cfRule type="expression" dxfId="2386" priority="2043" stopIfTrue="1">
      <formula>F318="-"</formula>
    </cfRule>
  </conditionalFormatting>
  <conditionalFormatting sqref="C371">
    <cfRule type="expression" dxfId="2385" priority="2025" stopIfTrue="1">
      <formula>F371="-"</formula>
    </cfRule>
  </conditionalFormatting>
  <conditionalFormatting sqref="D371">
    <cfRule type="expression" dxfId="2384" priority="2030" stopIfTrue="1">
      <formula>F371="-"</formula>
    </cfRule>
  </conditionalFormatting>
  <conditionalFormatting sqref="E371">
    <cfRule type="expression" dxfId="2383" priority="2029" stopIfTrue="1">
      <formula>F371="-"</formula>
    </cfRule>
  </conditionalFormatting>
  <conditionalFormatting sqref="F371">
    <cfRule type="expression" dxfId="2382" priority="2024" stopIfTrue="1">
      <formula>F371="-"</formula>
    </cfRule>
  </conditionalFormatting>
  <conditionalFormatting sqref="C21">
    <cfRule type="expression" dxfId="2381" priority="1986" stopIfTrue="1">
      <formula>F21="-"</formula>
    </cfRule>
  </conditionalFormatting>
  <conditionalFormatting sqref="D21">
    <cfRule type="expression" dxfId="2380" priority="1991" stopIfTrue="1">
      <formula>F21="-"</formula>
    </cfRule>
  </conditionalFormatting>
  <conditionalFormatting sqref="E21">
    <cfRule type="expression" dxfId="2379" priority="1990" stopIfTrue="1">
      <formula>F21="-"</formula>
    </cfRule>
  </conditionalFormatting>
  <conditionalFormatting sqref="F21">
    <cfRule type="expression" dxfId="2378" priority="1985" stopIfTrue="1">
      <formula>F21="-"</formula>
    </cfRule>
  </conditionalFormatting>
  <conditionalFormatting sqref="C370">
    <cfRule type="expression" dxfId="2377" priority="1979" stopIfTrue="1">
      <formula>F370="-"</formula>
    </cfRule>
  </conditionalFormatting>
  <conditionalFormatting sqref="D370">
    <cfRule type="expression" dxfId="2376" priority="1984" stopIfTrue="1">
      <formula>F370="-"</formula>
    </cfRule>
  </conditionalFormatting>
  <conditionalFormatting sqref="E370">
    <cfRule type="expression" dxfId="2375" priority="1983" stopIfTrue="1">
      <formula>F370="-"</formula>
    </cfRule>
  </conditionalFormatting>
  <conditionalFormatting sqref="F370">
    <cfRule type="expression" dxfId="2374" priority="1978" stopIfTrue="1">
      <formula>F370="-"</formula>
    </cfRule>
  </conditionalFormatting>
  <conditionalFormatting sqref="C22">
    <cfRule type="expression" dxfId="2373" priority="1972" stopIfTrue="1">
      <formula>F22="-"</formula>
    </cfRule>
  </conditionalFormatting>
  <conditionalFormatting sqref="D22">
    <cfRule type="expression" dxfId="2372" priority="1977" stopIfTrue="1">
      <formula>F22="-"</formula>
    </cfRule>
  </conditionalFormatting>
  <conditionalFormatting sqref="E22">
    <cfRule type="expression" dxfId="2371" priority="1976" stopIfTrue="1">
      <formula>F22="-"</formula>
    </cfRule>
  </conditionalFormatting>
  <conditionalFormatting sqref="F22">
    <cfRule type="expression" dxfId="2370" priority="1971" stopIfTrue="1">
      <formula>F22="-"</formula>
    </cfRule>
  </conditionalFormatting>
  <conditionalFormatting sqref="C369">
    <cfRule type="expression" dxfId="2369" priority="1965" stopIfTrue="1">
      <formula>F369="-"</formula>
    </cfRule>
  </conditionalFormatting>
  <conditionalFormatting sqref="D369">
    <cfRule type="expression" dxfId="2368" priority="1970" stopIfTrue="1">
      <formula>F369="-"</formula>
    </cfRule>
  </conditionalFormatting>
  <conditionalFormatting sqref="E369">
    <cfRule type="expression" dxfId="2367" priority="1969" stopIfTrue="1">
      <formula>F369="-"</formula>
    </cfRule>
  </conditionalFormatting>
  <conditionalFormatting sqref="F369">
    <cfRule type="expression" dxfId="2366" priority="1964" stopIfTrue="1">
      <formula>F369="-"</formula>
    </cfRule>
  </conditionalFormatting>
  <conditionalFormatting sqref="C368">
    <cfRule type="expression" dxfId="2365" priority="1956" stopIfTrue="1">
      <formula>F368="-"</formula>
    </cfRule>
  </conditionalFormatting>
  <conditionalFormatting sqref="D368">
    <cfRule type="expression" dxfId="2364" priority="1961" stopIfTrue="1">
      <formula>F368="-"</formula>
    </cfRule>
  </conditionalFormatting>
  <conditionalFormatting sqref="E368">
    <cfRule type="expression" dxfId="2363" priority="1960" stopIfTrue="1">
      <formula>F368="-"</formula>
    </cfRule>
  </conditionalFormatting>
  <conditionalFormatting sqref="F368">
    <cfRule type="expression" dxfId="2362" priority="1955" stopIfTrue="1">
      <formula>F368="-"</formula>
    </cfRule>
  </conditionalFormatting>
  <conditionalFormatting sqref="C346">
    <cfRule type="expression" dxfId="2361" priority="1931" stopIfTrue="1">
      <formula>F346="-"</formula>
    </cfRule>
  </conditionalFormatting>
  <conditionalFormatting sqref="D346">
    <cfRule type="expression" dxfId="2360" priority="1936" stopIfTrue="1">
      <formula>F346="-"</formula>
    </cfRule>
  </conditionalFormatting>
  <conditionalFormatting sqref="E346">
    <cfRule type="expression" dxfId="2359" priority="1935" stopIfTrue="1">
      <formula>F346="-"</formula>
    </cfRule>
  </conditionalFormatting>
  <conditionalFormatting sqref="F346">
    <cfRule type="expression" dxfId="2358" priority="1930" stopIfTrue="1">
      <formula>F346="-"</formula>
    </cfRule>
  </conditionalFormatting>
  <conditionalFormatting sqref="C322">
    <cfRule type="expression" dxfId="2357" priority="1920" stopIfTrue="1">
      <formula>F322="-"</formula>
    </cfRule>
  </conditionalFormatting>
  <conditionalFormatting sqref="D322">
    <cfRule type="expression" dxfId="2356" priority="1925" stopIfTrue="1">
      <formula>F322="-"</formula>
    </cfRule>
  </conditionalFormatting>
  <conditionalFormatting sqref="E322">
    <cfRule type="expression" dxfId="2355" priority="1924" stopIfTrue="1">
      <formula>F322="-"</formula>
    </cfRule>
  </conditionalFormatting>
  <conditionalFormatting sqref="F322">
    <cfRule type="expression" dxfId="2354" priority="1919" stopIfTrue="1">
      <formula>F322="-"</formula>
    </cfRule>
  </conditionalFormatting>
  <conditionalFormatting sqref="C325">
    <cfRule type="expression" dxfId="2353" priority="1911" stopIfTrue="1">
      <formula>F325="-"</formula>
    </cfRule>
  </conditionalFormatting>
  <conditionalFormatting sqref="D325">
    <cfRule type="expression" dxfId="2352" priority="1916" stopIfTrue="1">
      <formula>F325="-"</formula>
    </cfRule>
  </conditionalFormatting>
  <conditionalFormatting sqref="E325">
    <cfRule type="expression" dxfId="2351" priority="1915" stopIfTrue="1">
      <formula>F325="-"</formula>
    </cfRule>
  </conditionalFormatting>
  <conditionalFormatting sqref="F325">
    <cfRule type="expression" dxfId="2350" priority="1910" stopIfTrue="1">
      <formula>F325="-"</formula>
    </cfRule>
  </conditionalFormatting>
  <conditionalFormatting sqref="C356">
    <cfRule type="expression" dxfId="2349" priority="1900" stopIfTrue="1">
      <formula>F356="-"</formula>
    </cfRule>
  </conditionalFormatting>
  <conditionalFormatting sqref="D356">
    <cfRule type="expression" dxfId="2348" priority="1905" stopIfTrue="1">
      <formula>F356="-"</formula>
    </cfRule>
  </conditionalFormatting>
  <conditionalFormatting sqref="E356">
    <cfRule type="expression" dxfId="2347" priority="1904" stopIfTrue="1">
      <formula>F356="-"</formula>
    </cfRule>
  </conditionalFormatting>
  <conditionalFormatting sqref="F356">
    <cfRule type="expression" dxfId="2346" priority="1899" stopIfTrue="1">
      <formula>F356="-"</formula>
    </cfRule>
  </conditionalFormatting>
  <conditionalFormatting sqref="C651">
    <cfRule type="expression" dxfId="2345" priority="1883" stopIfTrue="1">
      <formula>F651="-"</formula>
    </cfRule>
  </conditionalFormatting>
  <conditionalFormatting sqref="D651">
    <cfRule type="expression" dxfId="2344" priority="1888" stopIfTrue="1">
      <formula>F651="-"</formula>
    </cfRule>
  </conditionalFormatting>
  <conditionalFormatting sqref="E651">
    <cfRule type="expression" dxfId="2343" priority="1887" stopIfTrue="1">
      <formula>F651="-"</formula>
    </cfRule>
  </conditionalFormatting>
  <conditionalFormatting sqref="F651">
    <cfRule type="expression" dxfId="2342" priority="1882" stopIfTrue="1">
      <formula>F651="-"</formula>
    </cfRule>
  </conditionalFormatting>
  <conditionalFormatting sqref="C381">
    <cfRule type="expression" dxfId="2341" priority="1874" stopIfTrue="1">
      <formula>F381="-"</formula>
    </cfRule>
  </conditionalFormatting>
  <conditionalFormatting sqref="D381">
    <cfRule type="expression" dxfId="2340" priority="1879" stopIfTrue="1">
      <formula>F381="-"</formula>
    </cfRule>
  </conditionalFormatting>
  <conditionalFormatting sqref="E381">
    <cfRule type="expression" dxfId="2339" priority="1878" stopIfTrue="1">
      <formula>F381="-"</formula>
    </cfRule>
  </conditionalFormatting>
  <conditionalFormatting sqref="F381">
    <cfRule type="expression" dxfId="2338" priority="1873" stopIfTrue="1">
      <formula>F381="-"</formula>
    </cfRule>
  </conditionalFormatting>
  <conditionalFormatting sqref="C299">
    <cfRule type="expression" dxfId="2337" priority="1863" stopIfTrue="1">
      <formula>F299="-"</formula>
    </cfRule>
  </conditionalFormatting>
  <conditionalFormatting sqref="D299">
    <cfRule type="expression" dxfId="2336" priority="1868" stopIfTrue="1">
      <formula>F299="-"</formula>
    </cfRule>
  </conditionalFormatting>
  <conditionalFormatting sqref="E299">
    <cfRule type="expression" dxfId="2335" priority="1867" stopIfTrue="1">
      <formula>F299="-"</formula>
    </cfRule>
  </conditionalFormatting>
  <conditionalFormatting sqref="F299">
    <cfRule type="expression" dxfId="2334" priority="1862" stopIfTrue="1">
      <formula>F299="-"</formula>
    </cfRule>
  </conditionalFormatting>
  <conditionalFormatting sqref="C379">
    <cfRule type="expression" dxfId="2333" priority="1854" stopIfTrue="1">
      <formula>F379="-"</formula>
    </cfRule>
  </conditionalFormatting>
  <conditionalFormatting sqref="D379">
    <cfRule type="expression" dxfId="2332" priority="1859" stopIfTrue="1">
      <formula>F379="-"</formula>
    </cfRule>
  </conditionalFormatting>
  <conditionalFormatting sqref="E379">
    <cfRule type="expression" dxfId="2331" priority="1858" stopIfTrue="1">
      <formula>F379="-"</formula>
    </cfRule>
  </conditionalFormatting>
  <conditionalFormatting sqref="F379">
    <cfRule type="expression" dxfId="2330" priority="1853" stopIfTrue="1">
      <formula>F379="-"</formula>
    </cfRule>
  </conditionalFormatting>
  <conditionalFormatting sqref="C389">
    <cfRule type="expression" dxfId="2329" priority="1845" stopIfTrue="1">
      <formula>F389="-"</formula>
    </cfRule>
  </conditionalFormatting>
  <conditionalFormatting sqref="D389">
    <cfRule type="expression" dxfId="2328" priority="1850" stopIfTrue="1">
      <formula>F389="-"</formula>
    </cfRule>
  </conditionalFormatting>
  <conditionalFormatting sqref="E389">
    <cfRule type="expression" dxfId="2327" priority="1849" stopIfTrue="1">
      <formula>F389="-"</formula>
    </cfRule>
  </conditionalFormatting>
  <conditionalFormatting sqref="F389">
    <cfRule type="expression" dxfId="2326" priority="1844" stopIfTrue="1">
      <formula>F389="-"</formula>
    </cfRule>
  </conditionalFormatting>
  <conditionalFormatting sqref="C386">
    <cfRule type="expression" dxfId="2325" priority="1837" stopIfTrue="1">
      <formula>F386="-"</formula>
    </cfRule>
  </conditionalFormatting>
  <conditionalFormatting sqref="D386">
    <cfRule type="expression" dxfId="2324" priority="1841" stopIfTrue="1">
      <formula>F386="-"</formula>
    </cfRule>
  </conditionalFormatting>
  <conditionalFormatting sqref="F386">
    <cfRule type="expression" dxfId="2323" priority="1836" stopIfTrue="1">
      <formula>F386="-"</formula>
    </cfRule>
  </conditionalFormatting>
  <conditionalFormatting sqref="C15">
    <cfRule type="expression" dxfId="2322" priority="1830" stopIfTrue="1">
      <formula>F15="-"</formula>
    </cfRule>
  </conditionalFormatting>
  <conditionalFormatting sqref="D15">
    <cfRule type="expression" dxfId="2321" priority="1835" stopIfTrue="1">
      <formula>F15="-"</formula>
    </cfRule>
  </conditionalFormatting>
  <conditionalFormatting sqref="E15">
    <cfRule type="expression" dxfId="2320" priority="1834" stopIfTrue="1">
      <formula>F15="-"</formula>
    </cfRule>
  </conditionalFormatting>
  <conditionalFormatting sqref="H15:H746">
    <cfRule type="expression" dxfId="2319" priority="1833" stopIfTrue="1">
      <formula>F15="-"</formula>
    </cfRule>
  </conditionalFormatting>
  <conditionalFormatting sqref="I15:I746">
    <cfRule type="expression" dxfId="2318" priority="1832" stopIfTrue="1">
      <formula>F15="-"</formula>
    </cfRule>
  </conditionalFormatting>
  <conditionalFormatting sqref="F15">
    <cfRule type="expression" dxfId="2317" priority="1829" stopIfTrue="1">
      <formula>F15="-"</formula>
    </cfRule>
  </conditionalFormatting>
  <conditionalFormatting sqref="C403">
    <cfRule type="expression" dxfId="2316" priority="1818" stopIfTrue="1">
      <formula>F403="-"</formula>
    </cfRule>
  </conditionalFormatting>
  <conditionalFormatting sqref="D403">
    <cfRule type="expression" dxfId="2315" priority="1824" stopIfTrue="1">
      <formula>F403="-"</formula>
    </cfRule>
  </conditionalFormatting>
  <conditionalFormatting sqref="B403">
    <cfRule type="expression" dxfId="2314" priority="1823" stopIfTrue="1">
      <formula>F403="-"</formula>
    </cfRule>
  </conditionalFormatting>
  <conditionalFormatting sqref="E403">
    <cfRule type="expression" dxfId="2313" priority="1822" stopIfTrue="1">
      <formula>F403="-"</formula>
    </cfRule>
  </conditionalFormatting>
  <conditionalFormatting sqref="F403">
    <cfRule type="expression" dxfId="2312" priority="1817" stopIfTrue="1">
      <formula>F403="-"</formula>
    </cfRule>
  </conditionalFormatting>
  <conditionalFormatting sqref="C406">
    <cfRule type="expression" dxfId="2311" priority="1809" stopIfTrue="1">
      <formula>F406="-"</formula>
    </cfRule>
  </conditionalFormatting>
  <conditionalFormatting sqref="D406">
    <cfRule type="expression" dxfId="2310" priority="1814" stopIfTrue="1">
      <formula>F406="-"</formula>
    </cfRule>
  </conditionalFormatting>
  <conditionalFormatting sqref="E406">
    <cfRule type="expression" dxfId="2309" priority="1813" stopIfTrue="1">
      <formula>F406="-"</formula>
    </cfRule>
  </conditionalFormatting>
  <conditionalFormatting sqref="F406">
    <cfRule type="expression" dxfId="2308" priority="1808" stopIfTrue="1">
      <formula>F406="-"</formula>
    </cfRule>
  </conditionalFormatting>
  <conditionalFormatting sqref="C426">
    <cfRule type="expression" dxfId="2307" priority="1802" stopIfTrue="1">
      <formula>F426="-"</formula>
    </cfRule>
  </conditionalFormatting>
  <conditionalFormatting sqref="D426">
    <cfRule type="expression" dxfId="2306" priority="1807" stopIfTrue="1">
      <formula>F426="-"</formula>
    </cfRule>
  </conditionalFormatting>
  <conditionalFormatting sqref="E426">
    <cfRule type="expression" dxfId="2305" priority="1806" stopIfTrue="1">
      <formula>F426="-"</formula>
    </cfRule>
  </conditionalFormatting>
  <conditionalFormatting sqref="F426">
    <cfRule type="expression" dxfId="2304" priority="1801" stopIfTrue="1">
      <formula>F426="-"</formula>
    </cfRule>
  </conditionalFormatting>
  <conditionalFormatting sqref="C434">
    <cfRule type="expression" dxfId="2303" priority="1794" stopIfTrue="1">
      <formula>F434="-"</formula>
    </cfRule>
  </conditionalFormatting>
  <conditionalFormatting sqref="D434">
    <cfRule type="expression" dxfId="2302" priority="1800" stopIfTrue="1">
      <formula>F434="-"</formula>
    </cfRule>
  </conditionalFormatting>
  <conditionalFormatting sqref="B434:B440">
    <cfRule type="expression" dxfId="2301" priority="1799" stopIfTrue="1">
      <formula>F434="-"</formula>
    </cfRule>
  </conditionalFormatting>
  <conditionalFormatting sqref="E434">
    <cfRule type="expression" dxfId="2300" priority="1798" stopIfTrue="1">
      <formula>F434="-"</formula>
    </cfRule>
  </conditionalFormatting>
  <conditionalFormatting sqref="F434">
    <cfRule type="expression" dxfId="2299" priority="1793" stopIfTrue="1">
      <formula>F434="-"</formula>
    </cfRule>
  </conditionalFormatting>
  <conditionalFormatting sqref="C454">
    <cfRule type="expression" dxfId="2298" priority="1787" stopIfTrue="1">
      <formula>F454="-"</formula>
    </cfRule>
  </conditionalFormatting>
  <conditionalFormatting sqref="D454">
    <cfRule type="expression" dxfId="2297" priority="1792" stopIfTrue="1">
      <formula>F454="-"</formula>
    </cfRule>
  </conditionalFormatting>
  <conditionalFormatting sqref="E454">
    <cfRule type="expression" dxfId="2296" priority="1791" stopIfTrue="1">
      <formula>F454="-"</formula>
    </cfRule>
  </conditionalFormatting>
  <conditionalFormatting sqref="F454">
    <cfRule type="expression" dxfId="2295" priority="1786" stopIfTrue="1">
      <formula>F454="-"</formula>
    </cfRule>
  </conditionalFormatting>
  <conditionalFormatting sqref="C474">
    <cfRule type="expression" dxfId="2294" priority="1778" stopIfTrue="1">
      <formula>F474="-"</formula>
    </cfRule>
  </conditionalFormatting>
  <conditionalFormatting sqref="D474">
    <cfRule type="expression" dxfId="2293" priority="1783" stopIfTrue="1">
      <formula>F474="-"</formula>
    </cfRule>
  </conditionalFormatting>
  <conditionalFormatting sqref="E474">
    <cfRule type="expression" dxfId="2292" priority="1782" stopIfTrue="1">
      <formula>F474="-"</formula>
    </cfRule>
  </conditionalFormatting>
  <conditionalFormatting sqref="F474">
    <cfRule type="expression" dxfId="2291" priority="1777" stopIfTrue="1">
      <formula>F474="-"</formula>
    </cfRule>
  </conditionalFormatting>
  <conditionalFormatting sqref="C493">
    <cfRule type="expression" dxfId="2290" priority="1768" stopIfTrue="1">
      <formula>F493="-"</formula>
    </cfRule>
  </conditionalFormatting>
  <conditionalFormatting sqref="D493">
    <cfRule type="expression" dxfId="2289" priority="1774" stopIfTrue="1">
      <formula>F493="-"</formula>
    </cfRule>
  </conditionalFormatting>
  <conditionalFormatting sqref="B493:B503">
    <cfRule type="expression" dxfId="2288" priority="1773" stopIfTrue="1">
      <formula>F493="-"</formula>
    </cfRule>
  </conditionalFormatting>
  <conditionalFormatting sqref="E493">
    <cfRule type="expression" dxfId="2287" priority="1772" stopIfTrue="1">
      <formula>F493="-"</formula>
    </cfRule>
  </conditionalFormatting>
  <conditionalFormatting sqref="F493">
    <cfRule type="expression" dxfId="2286" priority="1767" stopIfTrue="1">
      <formula>F493="-"</formula>
    </cfRule>
  </conditionalFormatting>
  <conditionalFormatting sqref="C505">
    <cfRule type="expression" dxfId="2285" priority="1758" stopIfTrue="1">
      <formula>F505="-"</formula>
    </cfRule>
  </conditionalFormatting>
  <conditionalFormatting sqref="D505">
    <cfRule type="expression" dxfId="2284" priority="1764" stopIfTrue="1">
      <formula>F505="-"</formula>
    </cfRule>
  </conditionalFormatting>
  <conditionalFormatting sqref="B505:B537">
    <cfRule type="expression" dxfId="2283" priority="1763" stopIfTrue="1">
      <formula>F505="-"</formula>
    </cfRule>
  </conditionalFormatting>
  <conditionalFormatting sqref="E505">
    <cfRule type="expression" dxfId="2282" priority="1762" stopIfTrue="1">
      <formula>F505="-"</formula>
    </cfRule>
  </conditionalFormatting>
  <conditionalFormatting sqref="F505">
    <cfRule type="expression" dxfId="2281" priority="1757" stopIfTrue="1">
      <formula>F505="-"</formula>
    </cfRule>
  </conditionalFormatting>
  <conditionalFormatting sqref="C539">
    <cfRule type="expression" dxfId="2280" priority="1750" stopIfTrue="1">
      <formula>F539="-"</formula>
    </cfRule>
  </conditionalFormatting>
  <conditionalFormatting sqref="D539">
    <cfRule type="expression" dxfId="2279" priority="1756" stopIfTrue="1">
      <formula>F539="-"</formula>
    </cfRule>
  </conditionalFormatting>
  <conditionalFormatting sqref="B539:B577">
    <cfRule type="expression" dxfId="2278" priority="1755" stopIfTrue="1">
      <formula>F539="-"</formula>
    </cfRule>
  </conditionalFormatting>
  <conditionalFormatting sqref="E539">
    <cfRule type="expression" dxfId="2277" priority="1754" stopIfTrue="1">
      <formula>F539="-"</formula>
    </cfRule>
  </conditionalFormatting>
  <conditionalFormatting sqref="F539">
    <cfRule type="expression" dxfId="2276" priority="1749" stopIfTrue="1">
      <formula>F539="-"</formula>
    </cfRule>
  </conditionalFormatting>
  <conditionalFormatting sqref="C420">
    <cfRule type="expression" dxfId="2275" priority="1741" stopIfTrue="1">
      <formula>F420="-"</formula>
    </cfRule>
  </conditionalFormatting>
  <conditionalFormatting sqref="D420">
    <cfRule type="expression" dxfId="2274" priority="1746" stopIfTrue="1">
      <formula>F420="-"</formula>
    </cfRule>
  </conditionalFormatting>
  <conditionalFormatting sqref="E420">
    <cfRule type="expression" dxfId="2273" priority="1745" stopIfTrue="1">
      <formula>F420="-"</formula>
    </cfRule>
  </conditionalFormatting>
  <conditionalFormatting sqref="F420">
    <cfRule type="expression" dxfId="2272" priority="1740" stopIfTrue="1">
      <formula>F420="-"</formula>
    </cfRule>
  </conditionalFormatting>
  <conditionalFormatting sqref="C412">
    <cfRule type="expression" dxfId="2271" priority="1732" stopIfTrue="1">
      <formula>F412="-"</formula>
    </cfRule>
  </conditionalFormatting>
  <conditionalFormatting sqref="D412">
    <cfRule type="expression" dxfId="2270" priority="1737" stopIfTrue="1">
      <formula>F412="-"</formula>
    </cfRule>
  </conditionalFormatting>
  <conditionalFormatting sqref="E412">
    <cfRule type="expression" dxfId="2269" priority="1736" stopIfTrue="1">
      <formula>F412="-"</formula>
    </cfRule>
  </conditionalFormatting>
  <conditionalFormatting sqref="F412">
    <cfRule type="expression" dxfId="2268" priority="1731" stopIfTrue="1">
      <formula>F412="-"</formula>
    </cfRule>
  </conditionalFormatting>
  <conditionalFormatting sqref="C411">
    <cfRule type="expression" dxfId="2267" priority="1725" stopIfTrue="1">
      <formula>F411="-"</formula>
    </cfRule>
  </conditionalFormatting>
  <conditionalFormatting sqref="D411">
    <cfRule type="expression" dxfId="2266" priority="1730" stopIfTrue="1">
      <formula>F411="-"</formula>
    </cfRule>
  </conditionalFormatting>
  <conditionalFormatting sqref="E411">
    <cfRule type="expression" dxfId="2265" priority="1729" stopIfTrue="1">
      <formula>F411="-"</formula>
    </cfRule>
  </conditionalFormatting>
  <conditionalFormatting sqref="F411">
    <cfRule type="expression" dxfId="2264" priority="1724" stopIfTrue="1">
      <formula>F411="-"</formula>
    </cfRule>
  </conditionalFormatting>
  <conditionalFormatting sqref="C414">
    <cfRule type="expression" dxfId="2263" priority="1718" stopIfTrue="1">
      <formula>F414="-"</formula>
    </cfRule>
  </conditionalFormatting>
  <conditionalFormatting sqref="D414">
    <cfRule type="expression" dxfId="2262" priority="1723" stopIfTrue="1">
      <formula>F414="-"</formula>
    </cfRule>
  </conditionalFormatting>
  <conditionalFormatting sqref="E414">
    <cfRule type="expression" dxfId="2261" priority="1722" stopIfTrue="1">
      <formula>F414="-"</formula>
    </cfRule>
  </conditionalFormatting>
  <conditionalFormatting sqref="F414">
    <cfRule type="expression" dxfId="2260" priority="1717" stopIfTrue="1">
      <formula>F414="-"</formula>
    </cfRule>
  </conditionalFormatting>
  <conditionalFormatting sqref="C415">
    <cfRule type="expression" dxfId="2259" priority="1711" stopIfTrue="1">
      <formula>F415="-"</formula>
    </cfRule>
  </conditionalFormatting>
  <conditionalFormatting sqref="D415">
    <cfRule type="expression" dxfId="2258" priority="1716" stopIfTrue="1">
      <formula>F415="-"</formula>
    </cfRule>
  </conditionalFormatting>
  <conditionalFormatting sqref="E415">
    <cfRule type="expression" dxfId="2257" priority="1715" stopIfTrue="1">
      <formula>F415="-"</formula>
    </cfRule>
  </conditionalFormatting>
  <conditionalFormatting sqref="F415">
    <cfRule type="expression" dxfId="2256" priority="1710" stopIfTrue="1">
      <formula>F415="-"</formula>
    </cfRule>
  </conditionalFormatting>
  <conditionalFormatting sqref="C416">
    <cfRule type="expression" dxfId="2255" priority="1704" stopIfTrue="1">
      <formula>F416="-"</formula>
    </cfRule>
  </conditionalFormatting>
  <conditionalFormatting sqref="D416">
    <cfRule type="expression" dxfId="2254" priority="1709" stopIfTrue="1">
      <formula>F416="-"</formula>
    </cfRule>
  </conditionalFormatting>
  <conditionalFormatting sqref="E416">
    <cfRule type="expression" dxfId="2253" priority="1708" stopIfTrue="1">
      <formula>F416="-"</formula>
    </cfRule>
  </conditionalFormatting>
  <conditionalFormatting sqref="F416">
    <cfRule type="expression" dxfId="2252" priority="1703" stopIfTrue="1">
      <formula>F416="-"</formula>
    </cfRule>
  </conditionalFormatting>
  <conditionalFormatting sqref="C417">
    <cfRule type="expression" dxfId="2251" priority="1697" stopIfTrue="1">
      <formula>F417="-"</formula>
    </cfRule>
  </conditionalFormatting>
  <conditionalFormatting sqref="D417">
    <cfRule type="expression" dxfId="2250" priority="1702" stopIfTrue="1">
      <formula>F417="-"</formula>
    </cfRule>
  </conditionalFormatting>
  <conditionalFormatting sqref="E417">
    <cfRule type="expression" dxfId="2249" priority="1701" stopIfTrue="1">
      <formula>F417="-"</formula>
    </cfRule>
  </conditionalFormatting>
  <conditionalFormatting sqref="F417">
    <cfRule type="expression" dxfId="2248" priority="1696" stopIfTrue="1">
      <formula>F417="-"</formula>
    </cfRule>
  </conditionalFormatting>
  <conditionalFormatting sqref="C418">
    <cfRule type="expression" dxfId="2247" priority="1690" stopIfTrue="1">
      <formula>F418="-"</formula>
    </cfRule>
  </conditionalFormatting>
  <conditionalFormatting sqref="D418">
    <cfRule type="expression" dxfId="2246" priority="1695" stopIfTrue="1">
      <formula>F418="-"</formula>
    </cfRule>
  </conditionalFormatting>
  <conditionalFormatting sqref="E418">
    <cfRule type="expression" dxfId="2245" priority="1694" stopIfTrue="1">
      <formula>F418="-"</formula>
    </cfRule>
  </conditionalFormatting>
  <conditionalFormatting sqref="F418">
    <cfRule type="expression" dxfId="2244" priority="1689" stopIfTrue="1">
      <formula>F418="-"</formula>
    </cfRule>
  </conditionalFormatting>
  <conditionalFormatting sqref="C419">
    <cfRule type="expression" dxfId="2243" priority="1683" stopIfTrue="1">
      <formula>F419="-"</formula>
    </cfRule>
  </conditionalFormatting>
  <conditionalFormatting sqref="D419">
    <cfRule type="expression" dxfId="2242" priority="1688" stopIfTrue="1">
      <formula>F419="-"</formula>
    </cfRule>
  </conditionalFormatting>
  <conditionalFormatting sqref="E419">
    <cfRule type="expression" dxfId="2241" priority="1687" stopIfTrue="1">
      <formula>F419="-"</formula>
    </cfRule>
  </conditionalFormatting>
  <conditionalFormatting sqref="F419">
    <cfRule type="expression" dxfId="2240" priority="1682" stopIfTrue="1">
      <formula>F419="-"</formula>
    </cfRule>
  </conditionalFormatting>
  <conditionalFormatting sqref="C422">
    <cfRule type="expression" dxfId="2239" priority="1676" stopIfTrue="1">
      <formula>F422="-"</formula>
    </cfRule>
  </conditionalFormatting>
  <conditionalFormatting sqref="D422">
    <cfRule type="expression" dxfId="2238" priority="1681" stopIfTrue="1">
      <formula>F422="-"</formula>
    </cfRule>
  </conditionalFormatting>
  <conditionalFormatting sqref="E422">
    <cfRule type="expression" dxfId="2237" priority="1680" stopIfTrue="1">
      <formula>F422="-"</formula>
    </cfRule>
  </conditionalFormatting>
  <conditionalFormatting sqref="F422">
    <cfRule type="expression" dxfId="2236" priority="1675" stopIfTrue="1">
      <formula>F422="-"</formula>
    </cfRule>
  </conditionalFormatting>
  <conditionalFormatting sqref="C421">
    <cfRule type="expression" dxfId="2235" priority="1667" stopIfTrue="1">
      <formula>F421="-"</formula>
    </cfRule>
  </conditionalFormatting>
  <conditionalFormatting sqref="D421">
    <cfRule type="expression" dxfId="2234" priority="1672" stopIfTrue="1">
      <formula>F421="-"</formula>
    </cfRule>
  </conditionalFormatting>
  <conditionalFormatting sqref="E421">
    <cfRule type="expression" dxfId="2233" priority="1671" stopIfTrue="1">
      <formula>F421="-"</formula>
    </cfRule>
  </conditionalFormatting>
  <conditionalFormatting sqref="F421">
    <cfRule type="expression" dxfId="2232" priority="1666" stopIfTrue="1">
      <formula>F421="-"</formula>
    </cfRule>
  </conditionalFormatting>
  <conditionalFormatting sqref="C579">
    <cfRule type="expression" dxfId="2231" priority="1657" stopIfTrue="1">
      <formula>F579="-"</formula>
    </cfRule>
  </conditionalFormatting>
  <conditionalFormatting sqref="D579">
    <cfRule type="expression" dxfId="2230" priority="1663" stopIfTrue="1">
      <formula>F579="-"</formula>
    </cfRule>
  </conditionalFormatting>
  <conditionalFormatting sqref="B579:B595">
    <cfRule type="expression" dxfId="2229" priority="1662" stopIfTrue="1">
      <formula>F579="-"</formula>
    </cfRule>
  </conditionalFormatting>
  <conditionalFormatting sqref="E579">
    <cfRule type="expression" dxfId="2228" priority="1661" stopIfTrue="1">
      <formula>F579="-"</formula>
    </cfRule>
  </conditionalFormatting>
  <conditionalFormatting sqref="F579">
    <cfRule type="expression" dxfId="2227" priority="1656" stopIfTrue="1">
      <formula>F579="-"</formula>
    </cfRule>
  </conditionalFormatting>
  <conditionalFormatting sqref="C404">
    <cfRule type="expression" dxfId="2226" priority="1650" stopIfTrue="1">
      <formula>F404="-"</formula>
    </cfRule>
  </conditionalFormatting>
  <conditionalFormatting sqref="D404">
    <cfRule type="expression" dxfId="2225" priority="1655" stopIfTrue="1">
      <formula>F404="-"</formula>
    </cfRule>
  </conditionalFormatting>
  <conditionalFormatting sqref="E404">
    <cfRule type="expression" dxfId="2224" priority="1654" stopIfTrue="1">
      <formula>F404="-"</formula>
    </cfRule>
  </conditionalFormatting>
  <conditionalFormatting sqref="F404">
    <cfRule type="expression" dxfId="2223" priority="1649" stopIfTrue="1">
      <formula>F404="-"</formula>
    </cfRule>
  </conditionalFormatting>
  <conditionalFormatting sqref="C405">
    <cfRule type="expression" dxfId="2222" priority="1641" stopIfTrue="1">
      <formula>F405="-"</formula>
    </cfRule>
  </conditionalFormatting>
  <conditionalFormatting sqref="D405">
    <cfRule type="expression" dxfId="2221" priority="1646" stopIfTrue="1">
      <formula>F405="-"</formula>
    </cfRule>
  </conditionalFormatting>
  <conditionalFormatting sqref="E405">
    <cfRule type="expression" dxfId="2220" priority="1645" stopIfTrue="1">
      <formula>F405="-"</formula>
    </cfRule>
  </conditionalFormatting>
  <conditionalFormatting sqref="F405">
    <cfRule type="expression" dxfId="2219" priority="1640" stopIfTrue="1">
      <formula>F405="-"</formula>
    </cfRule>
  </conditionalFormatting>
  <conditionalFormatting sqref="C349">
    <cfRule type="expression" dxfId="2218" priority="1610" stopIfTrue="1">
      <formula>F349="-"</formula>
    </cfRule>
  </conditionalFormatting>
  <conditionalFormatting sqref="D349">
    <cfRule type="expression" dxfId="2217" priority="1615" stopIfTrue="1">
      <formula>F349="-"</formula>
    </cfRule>
  </conditionalFormatting>
  <conditionalFormatting sqref="E349">
    <cfRule type="expression" dxfId="2216" priority="1614" stopIfTrue="1">
      <formula>F349="-"</formula>
    </cfRule>
  </conditionalFormatting>
  <conditionalFormatting sqref="F349">
    <cfRule type="expression" dxfId="2215" priority="1609" stopIfTrue="1">
      <formula>F349="-"</formula>
    </cfRule>
  </conditionalFormatting>
  <conditionalFormatting sqref="C498">
    <cfRule type="expression" dxfId="2214" priority="1601" stopIfTrue="1">
      <formula>F498="-"</formula>
    </cfRule>
  </conditionalFormatting>
  <conditionalFormatting sqref="D498">
    <cfRule type="expression" dxfId="2213" priority="1606" stopIfTrue="1">
      <formula>F498="-"</formula>
    </cfRule>
  </conditionalFormatting>
  <conditionalFormatting sqref="E498">
    <cfRule type="expression" dxfId="2212" priority="1605" stopIfTrue="1">
      <formula>F498="-"</formula>
    </cfRule>
  </conditionalFormatting>
  <conditionalFormatting sqref="F498">
    <cfRule type="expression" dxfId="2211" priority="1600" stopIfTrue="1">
      <formula>F498="-"</formula>
    </cfRule>
  </conditionalFormatting>
  <conditionalFormatting sqref="C449">
    <cfRule type="expression" dxfId="2210" priority="1533" stopIfTrue="1">
      <formula>F449="-"</formula>
    </cfRule>
  </conditionalFormatting>
  <conditionalFormatting sqref="D449">
    <cfRule type="expression" dxfId="2209" priority="1538" stopIfTrue="1">
      <formula>F449="-"</formula>
    </cfRule>
  </conditionalFormatting>
  <conditionalFormatting sqref="E449">
    <cfRule type="expression" dxfId="2208" priority="1537" stopIfTrue="1">
      <formula>F449="-"</formula>
    </cfRule>
  </conditionalFormatting>
  <conditionalFormatting sqref="F449">
    <cfRule type="expression" dxfId="2207" priority="1532" stopIfTrue="1">
      <formula>F449="-"</formula>
    </cfRule>
  </conditionalFormatting>
  <conditionalFormatting sqref="C450">
    <cfRule type="expression" dxfId="2206" priority="1524" stopIfTrue="1">
      <formula>F450="-"</formula>
    </cfRule>
  </conditionalFormatting>
  <conditionalFormatting sqref="D450">
    <cfRule type="expression" dxfId="2205" priority="1529" stopIfTrue="1">
      <formula>F450="-"</formula>
    </cfRule>
  </conditionalFormatting>
  <conditionalFormatting sqref="E450">
    <cfRule type="expression" dxfId="2204" priority="1528" stopIfTrue="1">
      <formula>F450="-"</formula>
    </cfRule>
  </conditionalFormatting>
  <conditionalFormatting sqref="F450">
    <cfRule type="expression" dxfId="2203" priority="1523" stopIfTrue="1">
      <formula>F450="-"</formula>
    </cfRule>
  </conditionalFormatting>
  <conditionalFormatting sqref="C451">
    <cfRule type="expression" dxfId="2202" priority="1515" stopIfTrue="1">
      <formula>F451="-"</formula>
    </cfRule>
  </conditionalFormatting>
  <conditionalFormatting sqref="D451">
    <cfRule type="expression" dxfId="2201" priority="1520" stopIfTrue="1">
      <formula>F451="-"</formula>
    </cfRule>
  </conditionalFormatting>
  <conditionalFormatting sqref="E451">
    <cfRule type="expression" dxfId="2200" priority="1519" stopIfTrue="1">
      <formula>F451="-"</formula>
    </cfRule>
  </conditionalFormatting>
  <conditionalFormatting sqref="F451">
    <cfRule type="expression" dxfId="2199" priority="1514" stopIfTrue="1">
      <formula>F451="-"</formula>
    </cfRule>
  </conditionalFormatting>
  <conditionalFormatting sqref="C452">
    <cfRule type="expression" dxfId="2198" priority="1506" stopIfTrue="1">
      <formula>F452="-"</formula>
    </cfRule>
  </conditionalFormatting>
  <conditionalFormatting sqref="D452">
    <cfRule type="expression" dxfId="2197" priority="1511" stopIfTrue="1">
      <formula>F452="-"</formula>
    </cfRule>
  </conditionalFormatting>
  <conditionalFormatting sqref="E452">
    <cfRule type="expression" dxfId="2196" priority="1510" stopIfTrue="1">
      <formula>F452="-"</formula>
    </cfRule>
  </conditionalFormatting>
  <conditionalFormatting sqref="F452">
    <cfRule type="expression" dxfId="2195" priority="1505" stopIfTrue="1">
      <formula>F452="-"</formula>
    </cfRule>
  </conditionalFormatting>
  <conditionalFormatting sqref="C453">
    <cfRule type="expression" dxfId="2194" priority="1497" stopIfTrue="1">
      <formula>F453="-"</formula>
    </cfRule>
  </conditionalFormatting>
  <conditionalFormatting sqref="D453">
    <cfRule type="expression" dxfId="2193" priority="1502" stopIfTrue="1">
      <formula>F453="-"</formula>
    </cfRule>
  </conditionalFormatting>
  <conditionalFormatting sqref="E453">
    <cfRule type="expression" dxfId="2192" priority="1501" stopIfTrue="1">
      <formula>F453="-"</formula>
    </cfRule>
  </conditionalFormatting>
  <conditionalFormatting sqref="F453">
    <cfRule type="expression" dxfId="2191" priority="1496" stopIfTrue="1">
      <formula>F453="-"</formula>
    </cfRule>
  </conditionalFormatting>
  <conditionalFormatting sqref="C506">
    <cfRule type="expression" dxfId="2190" priority="1488" stopIfTrue="1">
      <formula>F506="-"</formula>
    </cfRule>
  </conditionalFormatting>
  <conditionalFormatting sqref="D506">
    <cfRule type="expression" dxfId="2189" priority="1493" stopIfTrue="1">
      <formula>F506="-"</formula>
    </cfRule>
  </conditionalFormatting>
  <conditionalFormatting sqref="E506">
    <cfRule type="expression" dxfId="2188" priority="1492" stopIfTrue="1">
      <formula>F506="-"</formula>
    </cfRule>
  </conditionalFormatting>
  <conditionalFormatting sqref="F506">
    <cfRule type="expression" dxfId="2187" priority="1487" stopIfTrue="1">
      <formula>F506="-"</formula>
    </cfRule>
  </conditionalFormatting>
  <conditionalFormatting sqref="C513">
    <cfRule type="expression" dxfId="2186" priority="1479" stopIfTrue="1">
      <formula>F513="-"</formula>
    </cfRule>
  </conditionalFormatting>
  <conditionalFormatting sqref="D513">
    <cfRule type="expression" dxfId="2185" priority="1484" stopIfTrue="1">
      <formula>F513="-"</formula>
    </cfRule>
  </conditionalFormatting>
  <conditionalFormatting sqref="E513">
    <cfRule type="expression" dxfId="2184" priority="1483" stopIfTrue="1">
      <formula>F513="-"</formula>
    </cfRule>
  </conditionalFormatting>
  <conditionalFormatting sqref="F513">
    <cfRule type="expression" dxfId="2183" priority="1478" stopIfTrue="1">
      <formula>F513="-"</formula>
    </cfRule>
  </conditionalFormatting>
  <conditionalFormatting sqref="C515">
    <cfRule type="expression" dxfId="2182" priority="1470" stopIfTrue="1">
      <formula>F515="-"</formula>
    </cfRule>
  </conditionalFormatting>
  <conditionalFormatting sqref="D515">
    <cfRule type="expression" dxfId="2181" priority="1475" stopIfTrue="1">
      <formula>F515="-"</formula>
    </cfRule>
  </conditionalFormatting>
  <conditionalFormatting sqref="E515">
    <cfRule type="expression" dxfId="2180" priority="1474" stopIfTrue="1">
      <formula>F515="-"</formula>
    </cfRule>
  </conditionalFormatting>
  <conditionalFormatting sqref="F515">
    <cfRule type="expression" dxfId="2179" priority="1469" stopIfTrue="1">
      <formula>F515="-"</formula>
    </cfRule>
  </conditionalFormatting>
  <conditionalFormatting sqref="C514">
    <cfRule type="expression" dxfId="2178" priority="1461" stopIfTrue="1">
      <formula>F514="-"</formula>
    </cfRule>
  </conditionalFormatting>
  <conditionalFormatting sqref="D514">
    <cfRule type="expression" dxfId="2177" priority="1466" stopIfTrue="1">
      <formula>F514="-"</formula>
    </cfRule>
  </conditionalFormatting>
  <conditionalFormatting sqref="E514">
    <cfRule type="expression" dxfId="2176" priority="1465" stopIfTrue="1">
      <formula>F514="-"</formula>
    </cfRule>
  </conditionalFormatting>
  <conditionalFormatting sqref="F514">
    <cfRule type="expression" dxfId="2175" priority="1460" stopIfTrue="1">
      <formula>F514="-"</formula>
    </cfRule>
  </conditionalFormatting>
  <conditionalFormatting sqref="C584">
    <cfRule type="expression" dxfId="2174" priority="1443" stopIfTrue="1">
      <formula>F584="-"</formula>
    </cfRule>
  </conditionalFormatting>
  <conditionalFormatting sqref="D584">
    <cfRule type="expression" dxfId="2173" priority="1448" stopIfTrue="1">
      <formula>F584="-"</formula>
    </cfRule>
  </conditionalFormatting>
  <conditionalFormatting sqref="E584">
    <cfRule type="expression" dxfId="2172" priority="1447" stopIfTrue="1">
      <formula>F584="-"</formula>
    </cfRule>
  </conditionalFormatting>
  <conditionalFormatting sqref="F584">
    <cfRule type="expression" dxfId="2171" priority="1442" stopIfTrue="1">
      <formula>F584="-"</formula>
    </cfRule>
  </conditionalFormatting>
  <conditionalFormatting sqref="C585">
    <cfRule type="expression" dxfId="2170" priority="1434" stopIfTrue="1">
      <formula>F585="-"</formula>
    </cfRule>
  </conditionalFormatting>
  <conditionalFormatting sqref="D585">
    <cfRule type="expression" dxfId="2169" priority="1439" stopIfTrue="1">
      <formula>F585="-"</formula>
    </cfRule>
  </conditionalFormatting>
  <conditionalFormatting sqref="E585">
    <cfRule type="expression" dxfId="2168" priority="1438" stopIfTrue="1">
      <formula>F585="-"</formula>
    </cfRule>
  </conditionalFormatting>
  <conditionalFormatting sqref="F585">
    <cfRule type="expression" dxfId="2167" priority="1433" stopIfTrue="1">
      <formula>F585="-"</formula>
    </cfRule>
  </conditionalFormatting>
  <conditionalFormatting sqref="C561">
    <cfRule type="expression" dxfId="2166" priority="1425" stopIfTrue="1">
      <formula>F561="-"</formula>
    </cfRule>
  </conditionalFormatting>
  <conditionalFormatting sqref="D561">
    <cfRule type="expression" dxfId="2165" priority="1430" stopIfTrue="1">
      <formula>F561="-"</formula>
    </cfRule>
  </conditionalFormatting>
  <conditionalFormatting sqref="E561">
    <cfRule type="expression" dxfId="2164" priority="1429" stopIfTrue="1">
      <formula>F561="-"</formula>
    </cfRule>
  </conditionalFormatting>
  <conditionalFormatting sqref="F561">
    <cfRule type="expression" dxfId="2163" priority="1424" stopIfTrue="1">
      <formula>F561="-"</formula>
    </cfRule>
  </conditionalFormatting>
  <conditionalFormatting sqref="C562">
    <cfRule type="expression" dxfId="2162" priority="1416" stopIfTrue="1">
      <formula>F562="-"</formula>
    </cfRule>
  </conditionalFormatting>
  <conditionalFormatting sqref="D562">
    <cfRule type="expression" dxfId="2161" priority="1421" stopIfTrue="1">
      <formula>F562="-"</formula>
    </cfRule>
  </conditionalFormatting>
  <conditionalFormatting sqref="E562">
    <cfRule type="expression" dxfId="2160" priority="1420" stopIfTrue="1">
      <formula>F562="-"</formula>
    </cfRule>
  </conditionalFormatting>
  <conditionalFormatting sqref="F562">
    <cfRule type="expression" dxfId="2159" priority="1415" stopIfTrue="1">
      <formula>F562="-"</formula>
    </cfRule>
  </conditionalFormatting>
  <conditionalFormatting sqref="C563">
    <cfRule type="expression" dxfId="2158" priority="1407" stopIfTrue="1">
      <formula>F563="-"</formula>
    </cfRule>
  </conditionalFormatting>
  <conditionalFormatting sqref="D563">
    <cfRule type="expression" dxfId="2157" priority="1412" stopIfTrue="1">
      <formula>F563="-"</formula>
    </cfRule>
  </conditionalFormatting>
  <conditionalFormatting sqref="E563">
    <cfRule type="expression" dxfId="2156" priority="1411" stopIfTrue="1">
      <formula>F563="-"</formula>
    </cfRule>
  </conditionalFormatting>
  <conditionalFormatting sqref="F563">
    <cfRule type="expression" dxfId="2155" priority="1406" stopIfTrue="1">
      <formula>F563="-"</formula>
    </cfRule>
  </conditionalFormatting>
  <conditionalFormatting sqref="C564">
    <cfRule type="expression" dxfId="2154" priority="1398" stopIfTrue="1">
      <formula>F564="-"</formula>
    </cfRule>
  </conditionalFormatting>
  <conditionalFormatting sqref="D564">
    <cfRule type="expression" dxfId="2153" priority="1403" stopIfTrue="1">
      <formula>F564="-"</formula>
    </cfRule>
  </conditionalFormatting>
  <conditionalFormatting sqref="E564">
    <cfRule type="expression" dxfId="2152" priority="1402" stopIfTrue="1">
      <formula>F564="-"</formula>
    </cfRule>
  </conditionalFormatting>
  <conditionalFormatting sqref="F564">
    <cfRule type="expression" dxfId="2151" priority="1397" stopIfTrue="1">
      <formula>F564="-"</formula>
    </cfRule>
  </conditionalFormatting>
  <conditionalFormatting sqref="C565">
    <cfRule type="expression" dxfId="2150" priority="1389" stopIfTrue="1">
      <formula>F565="-"</formula>
    </cfRule>
  </conditionalFormatting>
  <conditionalFormatting sqref="D565">
    <cfRule type="expression" dxfId="2149" priority="1394" stopIfTrue="1">
      <formula>F565="-"</formula>
    </cfRule>
  </conditionalFormatting>
  <conditionalFormatting sqref="E565">
    <cfRule type="expression" dxfId="2148" priority="1393" stopIfTrue="1">
      <formula>F565="-"</formula>
    </cfRule>
  </conditionalFormatting>
  <conditionalFormatting sqref="F565">
    <cfRule type="expression" dxfId="2147" priority="1388" stopIfTrue="1">
      <formula>F565="-"</formula>
    </cfRule>
  </conditionalFormatting>
  <conditionalFormatting sqref="C482">
    <cfRule type="expression" dxfId="2146" priority="1380" stopIfTrue="1">
      <formula>F482="-"</formula>
    </cfRule>
  </conditionalFormatting>
  <conditionalFormatting sqref="D482">
    <cfRule type="expression" dxfId="2145" priority="1385" stopIfTrue="1">
      <formula>F482="-"</formula>
    </cfRule>
  </conditionalFormatting>
  <conditionalFormatting sqref="E482">
    <cfRule type="expression" dxfId="2144" priority="1384" stopIfTrue="1">
      <formula>F482="-"</formula>
    </cfRule>
  </conditionalFormatting>
  <conditionalFormatting sqref="F482">
    <cfRule type="expression" dxfId="2143" priority="1379" stopIfTrue="1">
      <formula>F482="-"</formula>
    </cfRule>
  </conditionalFormatting>
  <conditionalFormatting sqref="C440">
    <cfRule type="expression" dxfId="2142" priority="1371" stopIfTrue="1">
      <formula>F440="-"</formula>
    </cfRule>
  </conditionalFormatting>
  <conditionalFormatting sqref="D440">
    <cfRule type="expression" dxfId="2141" priority="1376" stopIfTrue="1">
      <formula>F440="-"</formula>
    </cfRule>
  </conditionalFormatting>
  <conditionalFormatting sqref="E440">
    <cfRule type="expression" dxfId="2140" priority="1375" stopIfTrue="1">
      <formula>F440="-"</formula>
    </cfRule>
  </conditionalFormatting>
  <conditionalFormatting sqref="F440">
    <cfRule type="expression" dxfId="2139" priority="1370" stopIfTrue="1">
      <formula>F440="-"</formula>
    </cfRule>
  </conditionalFormatting>
  <conditionalFormatting sqref="C574">
    <cfRule type="expression" dxfId="2138" priority="1362" stopIfTrue="1">
      <formula>F574="-"</formula>
    </cfRule>
  </conditionalFormatting>
  <conditionalFormatting sqref="D574">
    <cfRule type="expression" dxfId="2137" priority="1367" stopIfTrue="1">
      <formula>F574="-"</formula>
    </cfRule>
  </conditionalFormatting>
  <conditionalFormatting sqref="E574">
    <cfRule type="expression" dxfId="2136" priority="1366" stopIfTrue="1">
      <formula>F574="-"</formula>
    </cfRule>
  </conditionalFormatting>
  <conditionalFormatting sqref="F574">
    <cfRule type="expression" dxfId="2135" priority="1361" stopIfTrue="1">
      <formula>F574="-"</formula>
    </cfRule>
  </conditionalFormatting>
  <conditionalFormatting sqref="C527">
    <cfRule type="expression" dxfId="2134" priority="1353" stopIfTrue="1">
      <formula>F527="-"</formula>
    </cfRule>
  </conditionalFormatting>
  <conditionalFormatting sqref="D527">
    <cfRule type="expression" dxfId="2133" priority="1358" stopIfTrue="1">
      <formula>F527="-"</formula>
    </cfRule>
  </conditionalFormatting>
  <conditionalFormatting sqref="E527">
    <cfRule type="expression" dxfId="2132" priority="1357" stopIfTrue="1">
      <formula>F527="-"</formula>
    </cfRule>
  </conditionalFormatting>
  <conditionalFormatting sqref="F527">
    <cfRule type="expression" dxfId="2131" priority="1352" stopIfTrue="1">
      <formula>F527="-"</formula>
    </cfRule>
  </conditionalFormatting>
  <conditionalFormatting sqref="C528">
    <cfRule type="expression" dxfId="2130" priority="1344" stopIfTrue="1">
      <formula>F528="-"</formula>
    </cfRule>
  </conditionalFormatting>
  <conditionalFormatting sqref="D528">
    <cfRule type="expression" dxfId="2129" priority="1349" stopIfTrue="1">
      <formula>F528="-"</formula>
    </cfRule>
  </conditionalFormatting>
  <conditionalFormatting sqref="E528">
    <cfRule type="expression" dxfId="2128" priority="1348" stopIfTrue="1">
      <formula>F528="-"</formula>
    </cfRule>
  </conditionalFormatting>
  <conditionalFormatting sqref="F528">
    <cfRule type="expression" dxfId="2127" priority="1343" stopIfTrue="1">
      <formula>F528="-"</formula>
    </cfRule>
  </conditionalFormatting>
  <conditionalFormatting sqref="C529">
    <cfRule type="expression" dxfId="2126" priority="1335" stopIfTrue="1">
      <formula>F529="-"</formula>
    </cfRule>
  </conditionalFormatting>
  <conditionalFormatting sqref="D529">
    <cfRule type="expression" dxfId="2125" priority="1340" stopIfTrue="1">
      <formula>F529="-"</formula>
    </cfRule>
  </conditionalFormatting>
  <conditionalFormatting sqref="E529">
    <cfRule type="expression" dxfId="2124" priority="1339" stopIfTrue="1">
      <formula>F529="-"</formula>
    </cfRule>
  </conditionalFormatting>
  <conditionalFormatting sqref="F529">
    <cfRule type="expression" dxfId="2123" priority="1334" stopIfTrue="1">
      <formula>F529="-"</formula>
    </cfRule>
  </conditionalFormatting>
  <conditionalFormatting sqref="C501">
    <cfRule type="expression" dxfId="2122" priority="1324" stopIfTrue="1">
      <formula>F501="-"</formula>
    </cfRule>
  </conditionalFormatting>
  <conditionalFormatting sqref="D501">
    <cfRule type="expression" dxfId="2121" priority="1329" stopIfTrue="1">
      <formula>F501="-"</formula>
    </cfRule>
  </conditionalFormatting>
  <conditionalFormatting sqref="E501">
    <cfRule type="expression" dxfId="2120" priority="1328" stopIfTrue="1">
      <formula>F501="-"</formula>
    </cfRule>
  </conditionalFormatting>
  <conditionalFormatting sqref="F501">
    <cfRule type="expression" dxfId="2119" priority="1323" stopIfTrue="1">
      <formula>F501="-"</formula>
    </cfRule>
  </conditionalFormatting>
  <conditionalFormatting sqref="C302">
    <cfRule type="expression" dxfId="2118" priority="1315" stopIfTrue="1">
      <formula>F302="-"</formula>
    </cfRule>
  </conditionalFormatting>
  <conditionalFormatting sqref="D302">
    <cfRule type="expression" dxfId="2117" priority="1320" stopIfTrue="1">
      <formula>F302="-"</formula>
    </cfRule>
  </conditionalFormatting>
  <conditionalFormatting sqref="E302">
    <cfRule type="expression" dxfId="2116" priority="1319" stopIfTrue="1">
      <formula>F302="-"</formula>
    </cfRule>
  </conditionalFormatting>
  <conditionalFormatting sqref="F302">
    <cfRule type="expression" dxfId="2115" priority="1314" stopIfTrue="1">
      <formula>F302="-"</formula>
    </cfRule>
  </conditionalFormatting>
  <conditionalFormatting sqref="C596">
    <cfRule type="expression" dxfId="2114" priority="1305" stopIfTrue="1">
      <formula>F596="-"</formula>
    </cfRule>
  </conditionalFormatting>
  <conditionalFormatting sqref="D596">
    <cfRule type="expression" dxfId="2113" priority="1311" stopIfTrue="1">
      <formula>F596="-"</formula>
    </cfRule>
  </conditionalFormatting>
  <conditionalFormatting sqref="B596">
    <cfRule type="expression" dxfId="2112" priority="1310" stopIfTrue="1">
      <formula>F596="-"</formula>
    </cfRule>
  </conditionalFormatting>
  <conditionalFormatting sqref="E596">
    <cfRule type="expression" dxfId="2111" priority="1309" stopIfTrue="1">
      <formula>F596="-"</formula>
    </cfRule>
  </conditionalFormatting>
  <conditionalFormatting sqref="F596">
    <cfRule type="expression" dxfId="2110" priority="1304" stopIfTrue="1">
      <formula>F596="-"</formula>
    </cfRule>
  </conditionalFormatting>
  <conditionalFormatting sqref="C628">
    <cfRule type="expression" dxfId="2109" priority="1291" stopIfTrue="1">
      <formula>F628="-"</formula>
    </cfRule>
  </conditionalFormatting>
  <conditionalFormatting sqref="D628">
    <cfRule type="expression" dxfId="2108" priority="1297" stopIfTrue="1">
      <formula>F628="-"</formula>
    </cfRule>
  </conditionalFormatting>
  <conditionalFormatting sqref="B628">
    <cfRule type="expression" dxfId="2107" priority="1296" stopIfTrue="1">
      <formula>F628="-"</formula>
    </cfRule>
  </conditionalFormatting>
  <conditionalFormatting sqref="E628">
    <cfRule type="expression" dxfId="2106" priority="1295" stopIfTrue="1">
      <formula>F628="-"</formula>
    </cfRule>
  </conditionalFormatting>
  <conditionalFormatting sqref="F628">
    <cfRule type="expression" dxfId="2105" priority="1290" stopIfTrue="1">
      <formula>F628="-"</formula>
    </cfRule>
  </conditionalFormatting>
  <conditionalFormatting sqref="C639">
    <cfRule type="expression" dxfId="2104" priority="1281" stopIfTrue="1">
      <formula>F639="-"</formula>
    </cfRule>
  </conditionalFormatting>
  <conditionalFormatting sqref="D639">
    <cfRule type="expression" dxfId="2103" priority="1287" stopIfTrue="1">
      <formula>F639="-"</formula>
    </cfRule>
  </conditionalFormatting>
  <conditionalFormatting sqref="B639">
    <cfRule type="expression" dxfId="2102" priority="1286" stopIfTrue="1">
      <formula>F639="-"</formula>
    </cfRule>
  </conditionalFormatting>
  <conditionalFormatting sqref="E639">
    <cfRule type="expression" dxfId="2101" priority="1285" stopIfTrue="1">
      <formula>F639="-"</formula>
    </cfRule>
  </conditionalFormatting>
  <conditionalFormatting sqref="F639">
    <cfRule type="expression" dxfId="2100" priority="1280" stopIfTrue="1">
      <formula>F639="-"</formula>
    </cfRule>
  </conditionalFormatting>
  <conditionalFormatting sqref="C308">
    <cfRule type="expression" dxfId="2099" priority="1264" stopIfTrue="1">
      <formula>F308="-"</formula>
    </cfRule>
  </conditionalFormatting>
  <conditionalFormatting sqref="D308">
    <cfRule type="expression" dxfId="2098" priority="1269" stopIfTrue="1">
      <formula>F308="-"</formula>
    </cfRule>
  </conditionalFormatting>
  <conditionalFormatting sqref="E308">
    <cfRule type="expression" dxfId="2097" priority="1268" stopIfTrue="1">
      <formula>F308="-"</formula>
    </cfRule>
  </conditionalFormatting>
  <conditionalFormatting sqref="F308">
    <cfRule type="expression" dxfId="2096" priority="1263" stopIfTrue="1">
      <formula>F308="-"</formula>
    </cfRule>
  </conditionalFormatting>
  <conditionalFormatting sqref="C634">
    <cfRule type="expression" dxfId="2095" priority="1209" stopIfTrue="1">
      <formula>F634="-"</formula>
    </cfRule>
  </conditionalFormatting>
  <conditionalFormatting sqref="D634">
    <cfRule type="expression" dxfId="2094" priority="1214" stopIfTrue="1">
      <formula>F634="-"</formula>
    </cfRule>
  </conditionalFormatting>
  <conditionalFormatting sqref="E634">
    <cfRule type="expression" dxfId="2093" priority="1213" stopIfTrue="1">
      <formula>F634="-"</formula>
    </cfRule>
  </conditionalFormatting>
  <conditionalFormatting sqref="F634">
    <cfRule type="expression" dxfId="2092" priority="1208" stopIfTrue="1">
      <formula>F634="-"</formula>
    </cfRule>
  </conditionalFormatting>
  <conditionalFormatting sqref="C644">
    <cfRule type="expression" dxfId="2091" priority="1198" stopIfTrue="1">
      <formula>F644="-"</formula>
    </cfRule>
  </conditionalFormatting>
  <conditionalFormatting sqref="D644">
    <cfRule type="expression" dxfId="2090" priority="1203" stopIfTrue="1">
      <formula>F644="-"</formula>
    </cfRule>
  </conditionalFormatting>
  <conditionalFormatting sqref="E644">
    <cfRule type="expression" dxfId="2089" priority="1202" stopIfTrue="1">
      <formula>F644="-"</formula>
    </cfRule>
  </conditionalFormatting>
  <conditionalFormatting sqref="F644">
    <cfRule type="expression" dxfId="2088" priority="1197" stopIfTrue="1">
      <formula>F644="-"</formula>
    </cfRule>
  </conditionalFormatting>
  <conditionalFormatting sqref="C675">
    <cfRule type="expression" dxfId="2087" priority="1189" stopIfTrue="1">
      <formula>F675="-"</formula>
    </cfRule>
  </conditionalFormatting>
  <conditionalFormatting sqref="D675">
    <cfRule type="expression" dxfId="2086" priority="1194" stopIfTrue="1">
      <formula>F675="-"</formula>
    </cfRule>
  </conditionalFormatting>
  <conditionalFormatting sqref="E675">
    <cfRule type="expression" dxfId="2085" priority="1193" stopIfTrue="1">
      <formula>F675="-"</formula>
    </cfRule>
  </conditionalFormatting>
  <conditionalFormatting sqref="F675">
    <cfRule type="expression" dxfId="2084" priority="1188" stopIfTrue="1">
      <formula>F675="-"</formula>
    </cfRule>
  </conditionalFormatting>
  <conditionalFormatting sqref="C636">
    <cfRule type="expression" dxfId="2083" priority="1178" stopIfTrue="1">
      <formula>F636="-"</formula>
    </cfRule>
  </conditionalFormatting>
  <conditionalFormatting sqref="D636">
    <cfRule type="expression" dxfId="2082" priority="1183" stopIfTrue="1">
      <formula>F636="-"</formula>
    </cfRule>
  </conditionalFormatting>
  <conditionalFormatting sqref="E636">
    <cfRule type="expression" dxfId="2081" priority="1182" stopIfTrue="1">
      <formula>F636="-"</formula>
    </cfRule>
  </conditionalFormatting>
  <conditionalFormatting sqref="F636">
    <cfRule type="expression" dxfId="2080" priority="1177" stopIfTrue="1">
      <formula>F636="-"</formula>
    </cfRule>
  </conditionalFormatting>
  <conditionalFormatting sqref="C689">
    <cfRule type="expression" dxfId="2079" priority="1015" stopIfTrue="1">
      <formula>F689="-"</formula>
    </cfRule>
  </conditionalFormatting>
  <conditionalFormatting sqref="D689">
    <cfRule type="expression" dxfId="2078" priority="1020" stopIfTrue="1">
      <formula>F689="-"</formula>
    </cfRule>
  </conditionalFormatting>
  <conditionalFormatting sqref="E689">
    <cfRule type="expression" dxfId="2077" priority="1019" stopIfTrue="1">
      <formula>F689="-"</formula>
    </cfRule>
  </conditionalFormatting>
  <conditionalFormatting sqref="F689">
    <cfRule type="expression" dxfId="2076" priority="1014" stopIfTrue="1">
      <formula>F689="-"</formula>
    </cfRule>
  </conditionalFormatting>
  <conditionalFormatting sqref="C676">
    <cfRule type="expression" dxfId="2075" priority="1169" stopIfTrue="1">
      <formula>F676="-"</formula>
    </cfRule>
  </conditionalFormatting>
  <conditionalFormatting sqref="D676">
    <cfRule type="expression" dxfId="2074" priority="1174" stopIfTrue="1">
      <formula>F676="-"</formula>
    </cfRule>
  </conditionalFormatting>
  <conditionalFormatting sqref="E676">
    <cfRule type="expression" dxfId="2073" priority="1173" stopIfTrue="1">
      <formula>F676="-"</formula>
    </cfRule>
  </conditionalFormatting>
  <conditionalFormatting sqref="F676">
    <cfRule type="expression" dxfId="2072" priority="1168" stopIfTrue="1">
      <formula>F676="-"</formula>
    </cfRule>
  </conditionalFormatting>
  <conditionalFormatting sqref="C633">
    <cfRule type="expression" dxfId="2071" priority="1160" stopIfTrue="1">
      <formula>F633="-"</formula>
    </cfRule>
  </conditionalFormatting>
  <conditionalFormatting sqref="D633">
    <cfRule type="expression" dxfId="2070" priority="1165" stopIfTrue="1">
      <formula>F633="-"</formula>
    </cfRule>
  </conditionalFormatting>
  <conditionalFormatting sqref="E633">
    <cfRule type="expression" dxfId="2069" priority="1164" stopIfTrue="1">
      <formula>F633="-"</formula>
    </cfRule>
  </conditionalFormatting>
  <conditionalFormatting sqref="F633">
    <cfRule type="expression" dxfId="2068" priority="1159" stopIfTrue="1">
      <formula>F633="-"</formula>
    </cfRule>
  </conditionalFormatting>
  <conditionalFormatting sqref="C646">
    <cfRule type="expression" dxfId="2067" priority="1151" stopIfTrue="1">
      <formula>F646="-"</formula>
    </cfRule>
  </conditionalFormatting>
  <conditionalFormatting sqref="D646">
    <cfRule type="expression" dxfId="2066" priority="1156" stopIfTrue="1">
      <formula>F646="-"</formula>
    </cfRule>
  </conditionalFormatting>
  <conditionalFormatting sqref="E646">
    <cfRule type="expression" dxfId="2065" priority="1155" stopIfTrue="1">
      <formula>F646="-"</formula>
    </cfRule>
  </conditionalFormatting>
  <conditionalFormatting sqref="F646">
    <cfRule type="expression" dxfId="2064" priority="1150" stopIfTrue="1">
      <formula>F646="-"</formula>
    </cfRule>
  </conditionalFormatting>
  <conditionalFormatting sqref="C667">
    <cfRule type="expression" dxfId="2063" priority="1140" stopIfTrue="1">
      <formula>F667="-"</formula>
    </cfRule>
  </conditionalFormatting>
  <conditionalFormatting sqref="D667">
    <cfRule type="expression" dxfId="2062" priority="1145" stopIfTrue="1">
      <formula>F667="-"</formula>
    </cfRule>
  </conditionalFormatting>
  <conditionalFormatting sqref="E667">
    <cfRule type="expression" dxfId="2061" priority="1144" stopIfTrue="1">
      <formula>F667="-"</formula>
    </cfRule>
  </conditionalFormatting>
  <conditionalFormatting sqref="F667">
    <cfRule type="expression" dxfId="2060" priority="1139" stopIfTrue="1">
      <formula>F667="-"</formula>
    </cfRule>
  </conditionalFormatting>
  <conditionalFormatting sqref="C666">
    <cfRule type="expression" dxfId="2059" priority="1133" stopIfTrue="1">
      <formula>F666="-"</formula>
    </cfRule>
  </conditionalFormatting>
  <conditionalFormatting sqref="D666">
    <cfRule type="expression" dxfId="2058" priority="1138" stopIfTrue="1">
      <formula>F666="-"</formula>
    </cfRule>
  </conditionalFormatting>
  <conditionalFormatting sqref="E666">
    <cfRule type="expression" dxfId="2057" priority="1137" stopIfTrue="1">
      <formula>F666="-"</formula>
    </cfRule>
  </conditionalFormatting>
  <conditionalFormatting sqref="F666">
    <cfRule type="expression" dxfId="2056" priority="1132" stopIfTrue="1">
      <formula>F666="-"</formula>
    </cfRule>
  </conditionalFormatting>
  <conditionalFormatting sqref="C652">
    <cfRule type="expression" dxfId="2055" priority="1124" stopIfTrue="1">
      <formula>F652="-"</formula>
    </cfRule>
  </conditionalFormatting>
  <conditionalFormatting sqref="D652">
    <cfRule type="expression" dxfId="2054" priority="1129" stopIfTrue="1">
      <formula>F652="-"</formula>
    </cfRule>
  </conditionalFormatting>
  <conditionalFormatting sqref="E652">
    <cfRule type="expression" dxfId="2053" priority="1128" stopIfTrue="1">
      <formula>F652="-"</formula>
    </cfRule>
  </conditionalFormatting>
  <conditionalFormatting sqref="F652">
    <cfRule type="expression" dxfId="2052" priority="1123" stopIfTrue="1">
      <formula>F652="-"</formula>
    </cfRule>
  </conditionalFormatting>
  <conditionalFormatting sqref="C660">
    <cfRule type="expression" dxfId="2051" priority="1109" stopIfTrue="1">
      <formula>F660="-"</formula>
    </cfRule>
  </conditionalFormatting>
  <conditionalFormatting sqref="D660">
    <cfRule type="expression" dxfId="2050" priority="1114" stopIfTrue="1">
      <formula>F660="-"</formula>
    </cfRule>
  </conditionalFormatting>
  <conditionalFormatting sqref="E660">
    <cfRule type="expression" dxfId="2049" priority="1113" stopIfTrue="1">
      <formula>F660="-"</formula>
    </cfRule>
  </conditionalFormatting>
  <conditionalFormatting sqref="F660">
    <cfRule type="expression" dxfId="2048" priority="1108" stopIfTrue="1">
      <formula>F660="-"</formula>
    </cfRule>
  </conditionalFormatting>
  <conditionalFormatting sqref="C671">
    <cfRule type="expression" dxfId="2047" priority="1098" stopIfTrue="1">
      <formula>F671="-"</formula>
    </cfRule>
  </conditionalFormatting>
  <conditionalFormatting sqref="D671">
    <cfRule type="expression" dxfId="2046" priority="1103" stopIfTrue="1">
      <formula>F671="-"</formula>
    </cfRule>
  </conditionalFormatting>
  <conditionalFormatting sqref="E671">
    <cfRule type="expression" dxfId="2045" priority="1102" stopIfTrue="1">
      <formula>F671="-"</formula>
    </cfRule>
  </conditionalFormatting>
  <conditionalFormatting sqref="F671">
    <cfRule type="expression" dxfId="2044" priority="1097" stopIfTrue="1">
      <formula>F671="-"</formula>
    </cfRule>
  </conditionalFormatting>
  <conditionalFormatting sqref="C648">
    <cfRule type="expression" dxfId="2043" priority="1085" stopIfTrue="1">
      <formula>F648="-"</formula>
    </cfRule>
  </conditionalFormatting>
  <conditionalFormatting sqref="D648">
    <cfRule type="expression" dxfId="2042" priority="1090" stopIfTrue="1">
      <formula>F648="-"</formula>
    </cfRule>
  </conditionalFormatting>
  <conditionalFormatting sqref="E648">
    <cfRule type="expression" dxfId="2041" priority="1089" stopIfTrue="1">
      <formula>F648="-"</formula>
    </cfRule>
  </conditionalFormatting>
  <conditionalFormatting sqref="F648">
    <cfRule type="expression" dxfId="2040" priority="1084" stopIfTrue="1">
      <formula>F648="-"</formula>
    </cfRule>
  </conditionalFormatting>
  <conditionalFormatting sqref="C715">
    <cfRule type="expression" dxfId="2039" priority="1074" stopIfTrue="1">
      <formula>F715="-"</formula>
    </cfRule>
  </conditionalFormatting>
  <conditionalFormatting sqref="D715">
    <cfRule type="expression" dxfId="2038" priority="1079" stopIfTrue="1">
      <formula>F715="-"</formula>
    </cfRule>
  </conditionalFormatting>
  <conditionalFormatting sqref="E715">
    <cfRule type="expression" dxfId="2037" priority="1078" stopIfTrue="1">
      <formula>F715="-"</formula>
    </cfRule>
  </conditionalFormatting>
  <conditionalFormatting sqref="F715">
    <cfRule type="expression" dxfId="2036" priority="1073" stopIfTrue="1">
      <formula>F715="-"</formula>
    </cfRule>
  </conditionalFormatting>
  <conditionalFormatting sqref="C738">
    <cfRule type="expression" dxfId="2035" priority="1067" stopIfTrue="1">
      <formula>F738="-"</formula>
    </cfRule>
  </conditionalFormatting>
  <conditionalFormatting sqref="D738">
    <cfRule type="expression" dxfId="2034" priority="1072" stopIfTrue="1">
      <formula>F738="-"</formula>
    </cfRule>
  </conditionalFormatting>
  <conditionalFormatting sqref="E738">
    <cfRule type="expression" dxfId="2033" priority="1071" stopIfTrue="1">
      <formula>F738="-"</formula>
    </cfRule>
  </conditionalFormatting>
  <conditionalFormatting sqref="F738">
    <cfRule type="expression" dxfId="2032" priority="1066" stopIfTrue="1">
      <formula>F738="-"</formula>
    </cfRule>
  </conditionalFormatting>
  <conditionalFormatting sqref="C304">
    <cfRule type="expression" dxfId="2031" priority="1060" stopIfTrue="1">
      <formula>F304="-"</formula>
    </cfRule>
  </conditionalFormatting>
  <conditionalFormatting sqref="D304">
    <cfRule type="expression" dxfId="2030" priority="1065" stopIfTrue="1">
      <formula>F304="-"</formula>
    </cfRule>
  </conditionalFormatting>
  <conditionalFormatting sqref="E304">
    <cfRule type="expression" dxfId="2029" priority="1064" stopIfTrue="1">
      <formula>F304="-"</formula>
    </cfRule>
  </conditionalFormatting>
  <conditionalFormatting sqref="F304">
    <cfRule type="expression" dxfId="2028" priority="1059" stopIfTrue="1">
      <formula>F304="-"</formula>
    </cfRule>
  </conditionalFormatting>
  <conditionalFormatting sqref="C680">
    <cfRule type="expression" dxfId="2027" priority="1050" stopIfTrue="1">
      <formula>F680="-"</formula>
    </cfRule>
  </conditionalFormatting>
  <conditionalFormatting sqref="D680">
    <cfRule type="expression" dxfId="2026" priority="1056" stopIfTrue="1">
      <formula>F680="-"</formula>
    </cfRule>
  </conditionalFormatting>
  <conditionalFormatting sqref="B680">
    <cfRule type="expression" dxfId="2025" priority="1055" stopIfTrue="1">
      <formula>F680="-"</formula>
    </cfRule>
  </conditionalFormatting>
  <conditionalFormatting sqref="E680">
    <cfRule type="expression" dxfId="2024" priority="1054" stopIfTrue="1">
      <formula>F680="-"</formula>
    </cfRule>
  </conditionalFormatting>
  <conditionalFormatting sqref="F680">
    <cfRule type="expression" dxfId="2023" priority="1049" stopIfTrue="1">
      <formula>F680="-"</formula>
    </cfRule>
  </conditionalFormatting>
  <conditionalFormatting sqref="C737">
    <cfRule type="expression" dxfId="2022" priority="1041" stopIfTrue="1">
      <formula>F737="-"</formula>
    </cfRule>
  </conditionalFormatting>
  <conditionalFormatting sqref="D737">
    <cfRule type="expression" dxfId="2021" priority="1046" stopIfTrue="1">
      <formula>F737="-"</formula>
    </cfRule>
  </conditionalFormatting>
  <conditionalFormatting sqref="E737">
    <cfRule type="expression" dxfId="2020" priority="1045" stopIfTrue="1">
      <formula>F737="-"</formula>
    </cfRule>
  </conditionalFormatting>
  <conditionalFormatting sqref="F737">
    <cfRule type="expression" dxfId="2019" priority="1040" stopIfTrue="1">
      <formula>F737="-"</formula>
    </cfRule>
  </conditionalFormatting>
  <conditionalFormatting sqref="C712">
    <cfRule type="expression" dxfId="2018" priority="1033" stopIfTrue="1">
      <formula>F712="-"</formula>
    </cfRule>
  </conditionalFormatting>
  <conditionalFormatting sqref="D712">
    <cfRule type="expression" dxfId="2017" priority="1039" stopIfTrue="1">
      <formula>F712="-"</formula>
    </cfRule>
  </conditionalFormatting>
  <conditionalFormatting sqref="B712">
    <cfRule type="expression" dxfId="2016" priority="1038" stopIfTrue="1">
      <formula>F712="-"</formula>
    </cfRule>
  </conditionalFormatting>
  <conditionalFormatting sqref="E712">
    <cfRule type="expression" dxfId="2015" priority="1037" stopIfTrue="1">
      <formula>F712="-"</formula>
    </cfRule>
  </conditionalFormatting>
  <conditionalFormatting sqref="F712">
    <cfRule type="expression" dxfId="2014" priority="1032" stopIfTrue="1">
      <formula>F712="-"</formula>
    </cfRule>
  </conditionalFormatting>
  <conditionalFormatting sqref="C695">
    <cfRule type="expression" dxfId="2013" priority="1024" stopIfTrue="1">
      <formula>F695="-"</formula>
    </cfRule>
  </conditionalFormatting>
  <conditionalFormatting sqref="D695">
    <cfRule type="expression" dxfId="2012" priority="1029" stopIfTrue="1">
      <formula>F695="-"</formula>
    </cfRule>
  </conditionalFormatting>
  <conditionalFormatting sqref="E695">
    <cfRule type="expression" dxfId="2011" priority="1028" stopIfTrue="1">
      <formula>F695="-"</formula>
    </cfRule>
  </conditionalFormatting>
  <conditionalFormatting sqref="F695">
    <cfRule type="expression" dxfId="2010" priority="1023" stopIfTrue="1">
      <formula>F695="-"</formula>
    </cfRule>
  </conditionalFormatting>
  <conditionalFormatting sqref="C693">
    <cfRule type="expression" dxfId="2009" priority="1008" stopIfTrue="1">
      <formula>F693="-"</formula>
    </cfRule>
  </conditionalFormatting>
  <conditionalFormatting sqref="D693">
    <cfRule type="expression" dxfId="2008" priority="1013" stopIfTrue="1">
      <formula>F693="-"</formula>
    </cfRule>
  </conditionalFormatting>
  <conditionalFormatting sqref="E693">
    <cfRule type="expression" dxfId="2007" priority="1012" stopIfTrue="1">
      <formula>F693="-"</formula>
    </cfRule>
  </conditionalFormatting>
  <conditionalFormatting sqref="F693">
    <cfRule type="expression" dxfId="2006" priority="1007" stopIfTrue="1">
      <formula>F693="-"</formula>
    </cfRule>
  </conditionalFormatting>
  <conditionalFormatting sqref="C684">
    <cfRule type="expression" dxfId="2005" priority="999" stopIfTrue="1">
      <formula>F684="-"</formula>
    </cfRule>
  </conditionalFormatting>
  <conditionalFormatting sqref="D684">
    <cfRule type="expression" dxfId="2004" priority="1004" stopIfTrue="1">
      <formula>F684="-"</formula>
    </cfRule>
  </conditionalFormatting>
  <conditionalFormatting sqref="E684">
    <cfRule type="expression" dxfId="2003" priority="1003" stopIfTrue="1">
      <formula>F684="-"</formula>
    </cfRule>
  </conditionalFormatting>
  <conditionalFormatting sqref="F684">
    <cfRule type="expression" dxfId="2002" priority="998" stopIfTrue="1">
      <formula>F684="-"</formula>
    </cfRule>
  </conditionalFormatting>
  <conditionalFormatting sqref="C685">
    <cfRule type="expression" dxfId="2001" priority="992" stopIfTrue="1">
      <formula>F685="-"</formula>
    </cfRule>
  </conditionalFormatting>
  <conditionalFormatting sqref="D685">
    <cfRule type="expression" dxfId="2000" priority="997" stopIfTrue="1">
      <formula>F685="-"</formula>
    </cfRule>
  </conditionalFormatting>
  <conditionalFormatting sqref="E685">
    <cfRule type="expression" dxfId="1999" priority="996" stopIfTrue="1">
      <formula>F685="-"</formula>
    </cfRule>
  </conditionalFormatting>
  <conditionalFormatting sqref="F685">
    <cfRule type="expression" dxfId="1998" priority="991" stopIfTrue="1">
      <formula>F685="-"</formula>
    </cfRule>
  </conditionalFormatting>
  <conditionalFormatting sqref="C686">
    <cfRule type="expression" dxfId="1997" priority="983" stopIfTrue="1">
      <formula>F686="-"</formula>
    </cfRule>
  </conditionalFormatting>
  <conditionalFormatting sqref="D686">
    <cfRule type="expression" dxfId="1996" priority="988" stopIfTrue="1">
      <formula>F686="-"</formula>
    </cfRule>
  </conditionalFormatting>
  <conditionalFormatting sqref="E686">
    <cfRule type="expression" dxfId="1995" priority="987" stopIfTrue="1">
      <formula>F686="-"</formula>
    </cfRule>
  </conditionalFormatting>
  <conditionalFormatting sqref="F686">
    <cfRule type="expression" dxfId="1994" priority="982" stopIfTrue="1">
      <formula>F686="-"</formula>
    </cfRule>
  </conditionalFormatting>
  <conditionalFormatting sqref="C687">
    <cfRule type="expression" dxfId="1993" priority="974" stopIfTrue="1">
      <formula>F687="-"</formula>
    </cfRule>
  </conditionalFormatting>
  <conditionalFormatting sqref="D687">
    <cfRule type="expression" dxfId="1992" priority="979" stopIfTrue="1">
      <formula>F687="-"</formula>
    </cfRule>
  </conditionalFormatting>
  <conditionalFormatting sqref="E687">
    <cfRule type="expression" dxfId="1991" priority="978" stopIfTrue="1">
      <formula>F687="-"</formula>
    </cfRule>
  </conditionalFormatting>
  <conditionalFormatting sqref="F687">
    <cfRule type="expression" dxfId="1990" priority="973" stopIfTrue="1">
      <formula>F687="-"</formula>
    </cfRule>
  </conditionalFormatting>
  <conditionalFormatting sqref="C688">
    <cfRule type="expression" dxfId="1989" priority="965" stopIfTrue="1">
      <formula>F688="-"</formula>
    </cfRule>
  </conditionalFormatting>
  <conditionalFormatting sqref="D688">
    <cfRule type="expression" dxfId="1988" priority="970" stopIfTrue="1">
      <formula>F688="-"</formula>
    </cfRule>
  </conditionalFormatting>
  <conditionalFormatting sqref="E688">
    <cfRule type="expression" dxfId="1987" priority="969" stopIfTrue="1">
      <formula>F688="-"</formula>
    </cfRule>
  </conditionalFormatting>
  <conditionalFormatting sqref="F688">
    <cfRule type="expression" dxfId="1986" priority="964" stopIfTrue="1">
      <formula>F688="-"</formula>
    </cfRule>
  </conditionalFormatting>
  <conditionalFormatting sqref="C692">
    <cfRule type="expression" dxfId="1985" priority="952" stopIfTrue="1">
      <formula>F692="-"</formula>
    </cfRule>
  </conditionalFormatting>
  <conditionalFormatting sqref="D692">
    <cfRule type="expression" dxfId="1984" priority="957" stopIfTrue="1">
      <formula>F692="-"</formula>
    </cfRule>
  </conditionalFormatting>
  <conditionalFormatting sqref="E692">
    <cfRule type="expression" dxfId="1983" priority="956" stopIfTrue="1">
      <formula>F692="-"</formula>
    </cfRule>
  </conditionalFormatting>
  <conditionalFormatting sqref="F692">
    <cfRule type="expression" dxfId="1982" priority="951" stopIfTrue="1">
      <formula>F692="-"</formula>
    </cfRule>
  </conditionalFormatting>
  <conditionalFormatting sqref="C691">
    <cfRule type="expression" dxfId="1981" priority="943" stopIfTrue="1">
      <formula>F691="-"</formula>
    </cfRule>
  </conditionalFormatting>
  <conditionalFormatting sqref="D691">
    <cfRule type="expression" dxfId="1980" priority="948" stopIfTrue="1">
      <formula>F691="-"</formula>
    </cfRule>
  </conditionalFormatting>
  <conditionalFormatting sqref="E691">
    <cfRule type="expression" dxfId="1979" priority="947" stopIfTrue="1">
      <formula>F691="-"</formula>
    </cfRule>
  </conditionalFormatting>
  <conditionalFormatting sqref="F691">
    <cfRule type="expression" dxfId="1978" priority="942" stopIfTrue="1">
      <formula>F691="-"</formula>
    </cfRule>
  </conditionalFormatting>
  <conditionalFormatting sqref="C690">
    <cfRule type="expression" dxfId="1977" priority="934" stopIfTrue="1">
      <formula>F690="-"</formula>
    </cfRule>
  </conditionalFormatting>
  <conditionalFormatting sqref="D690">
    <cfRule type="expression" dxfId="1976" priority="939" stopIfTrue="1">
      <formula>F690="-"</formula>
    </cfRule>
  </conditionalFormatting>
  <conditionalFormatting sqref="E690">
    <cfRule type="expression" dxfId="1975" priority="938" stopIfTrue="1">
      <formula>F690="-"</formula>
    </cfRule>
  </conditionalFormatting>
  <conditionalFormatting sqref="F690">
    <cfRule type="expression" dxfId="1974" priority="933" stopIfTrue="1">
      <formula>F690="-"</formula>
    </cfRule>
  </conditionalFormatting>
  <conditionalFormatting sqref="C694">
    <cfRule type="expression" dxfId="1973" priority="925" stopIfTrue="1">
      <formula>F694="-"</formula>
    </cfRule>
  </conditionalFormatting>
  <conditionalFormatting sqref="D694">
    <cfRule type="expression" dxfId="1972" priority="930" stopIfTrue="1">
      <formula>F694="-"</formula>
    </cfRule>
  </conditionalFormatting>
  <conditionalFormatting sqref="E694">
    <cfRule type="expression" dxfId="1971" priority="929" stopIfTrue="1">
      <formula>F694="-"</formula>
    </cfRule>
  </conditionalFormatting>
  <conditionalFormatting sqref="F694">
    <cfRule type="expression" dxfId="1970" priority="924" stopIfTrue="1">
      <formula>F694="-"</formula>
    </cfRule>
  </conditionalFormatting>
  <conditionalFormatting sqref="C704">
    <cfRule type="expression" dxfId="1969" priority="916" stopIfTrue="1">
      <formula>F704="-"</formula>
    </cfRule>
  </conditionalFormatting>
  <conditionalFormatting sqref="D704">
    <cfRule type="expression" dxfId="1968" priority="921" stopIfTrue="1">
      <formula>F704="-"</formula>
    </cfRule>
  </conditionalFormatting>
  <conditionalFormatting sqref="E704">
    <cfRule type="expression" dxfId="1967" priority="920" stopIfTrue="1">
      <formula>F704="-"</formula>
    </cfRule>
  </conditionalFormatting>
  <conditionalFormatting sqref="F704">
    <cfRule type="expression" dxfId="1966" priority="915" stopIfTrue="1">
      <formula>F704="-"</formula>
    </cfRule>
  </conditionalFormatting>
  <conditionalFormatting sqref="C697">
    <cfRule type="expression" dxfId="1965" priority="909" stopIfTrue="1">
      <formula>F697="-"</formula>
    </cfRule>
  </conditionalFormatting>
  <conditionalFormatting sqref="D697">
    <cfRule type="expression" dxfId="1964" priority="914" stopIfTrue="1">
      <formula>F697="-"</formula>
    </cfRule>
  </conditionalFormatting>
  <conditionalFormatting sqref="E697">
    <cfRule type="expression" dxfId="1963" priority="913" stopIfTrue="1">
      <formula>F697="-"</formula>
    </cfRule>
  </conditionalFormatting>
  <conditionalFormatting sqref="F697">
    <cfRule type="expression" dxfId="1962" priority="908" stopIfTrue="1">
      <formula>F697="-"</formula>
    </cfRule>
  </conditionalFormatting>
  <conditionalFormatting sqref="C698">
    <cfRule type="expression" dxfId="1961" priority="902" stopIfTrue="1">
      <formula>F698="-"</formula>
    </cfRule>
  </conditionalFormatting>
  <conditionalFormatting sqref="D698">
    <cfRule type="expression" dxfId="1960" priority="907" stopIfTrue="1">
      <formula>F698="-"</formula>
    </cfRule>
  </conditionalFormatting>
  <conditionalFormatting sqref="E698">
    <cfRule type="expression" dxfId="1959" priority="906" stopIfTrue="1">
      <formula>F698="-"</formula>
    </cfRule>
  </conditionalFormatting>
  <conditionalFormatting sqref="F698">
    <cfRule type="expression" dxfId="1958" priority="901" stopIfTrue="1">
      <formula>F698="-"</formula>
    </cfRule>
  </conditionalFormatting>
  <conditionalFormatting sqref="C699">
    <cfRule type="expression" dxfId="1957" priority="894" stopIfTrue="1">
      <formula>F699="-"</formula>
    </cfRule>
  </conditionalFormatting>
  <conditionalFormatting sqref="D699">
    <cfRule type="expression" dxfId="1956" priority="900" stopIfTrue="1">
      <formula>F699="-"</formula>
    </cfRule>
  </conditionalFormatting>
  <conditionalFormatting sqref="B699">
    <cfRule type="expression" dxfId="1955" priority="899" stopIfTrue="1">
      <formula>F699="-"</formula>
    </cfRule>
  </conditionalFormatting>
  <conditionalFormatting sqref="E699">
    <cfRule type="expression" dxfId="1954" priority="898" stopIfTrue="1">
      <formula>F699="-"</formula>
    </cfRule>
  </conditionalFormatting>
  <conditionalFormatting sqref="F699">
    <cfRule type="expression" dxfId="1953" priority="893" stopIfTrue="1">
      <formula>F699="-"</formula>
    </cfRule>
  </conditionalFormatting>
  <conditionalFormatting sqref="C703">
    <cfRule type="expression" dxfId="1952" priority="883" stopIfTrue="1">
      <formula>F703="-"</formula>
    </cfRule>
  </conditionalFormatting>
  <conditionalFormatting sqref="D703">
    <cfRule type="expression" dxfId="1951" priority="888" stopIfTrue="1">
      <formula>F703="-"</formula>
    </cfRule>
  </conditionalFormatting>
  <conditionalFormatting sqref="E703">
    <cfRule type="expression" dxfId="1950" priority="887" stopIfTrue="1">
      <formula>F703="-"</formula>
    </cfRule>
  </conditionalFormatting>
  <conditionalFormatting sqref="F703">
    <cfRule type="expression" dxfId="1949" priority="882" stopIfTrue="1">
      <formula>F703="-"</formula>
    </cfRule>
  </conditionalFormatting>
  <conditionalFormatting sqref="C702">
    <cfRule type="expression" dxfId="1948" priority="876" stopIfTrue="1">
      <formula>F702="-"</formula>
    </cfRule>
  </conditionalFormatting>
  <conditionalFormatting sqref="D702">
    <cfRule type="expression" dxfId="1947" priority="881" stopIfTrue="1">
      <formula>F702="-"</formula>
    </cfRule>
  </conditionalFormatting>
  <conditionalFormatting sqref="E702">
    <cfRule type="expression" dxfId="1946" priority="880" stopIfTrue="1">
      <formula>F702="-"</formula>
    </cfRule>
  </conditionalFormatting>
  <conditionalFormatting sqref="F702">
    <cfRule type="expression" dxfId="1945" priority="875" stopIfTrue="1">
      <formula>F702="-"</formula>
    </cfRule>
  </conditionalFormatting>
  <conditionalFormatting sqref="C701">
    <cfRule type="expression" dxfId="1944" priority="869" stopIfTrue="1">
      <formula>F701="-"</formula>
    </cfRule>
  </conditionalFormatting>
  <conditionalFormatting sqref="D701">
    <cfRule type="expression" dxfId="1943" priority="874" stopIfTrue="1">
      <formula>F701="-"</formula>
    </cfRule>
  </conditionalFormatting>
  <conditionalFormatting sqref="E701">
    <cfRule type="expression" dxfId="1942" priority="873" stopIfTrue="1">
      <formula>F701="-"</formula>
    </cfRule>
  </conditionalFormatting>
  <conditionalFormatting sqref="F701">
    <cfRule type="expression" dxfId="1941" priority="868" stopIfTrue="1">
      <formula>F701="-"</formula>
    </cfRule>
  </conditionalFormatting>
  <conditionalFormatting sqref="C700">
    <cfRule type="expression" dxfId="1940" priority="861" stopIfTrue="1">
      <formula>F700="-"</formula>
    </cfRule>
  </conditionalFormatting>
  <conditionalFormatting sqref="D700">
    <cfRule type="expression" dxfId="1939" priority="867" stopIfTrue="1">
      <formula>F700="-"</formula>
    </cfRule>
  </conditionalFormatting>
  <conditionalFormatting sqref="B700:B711">
    <cfRule type="expression" dxfId="1938" priority="866" stopIfTrue="1">
      <formula>F700="-"</formula>
    </cfRule>
  </conditionalFormatting>
  <conditionalFormatting sqref="E700">
    <cfRule type="expression" dxfId="1937" priority="865" stopIfTrue="1">
      <formula>F700="-"</formula>
    </cfRule>
  </conditionalFormatting>
  <conditionalFormatting sqref="F700">
    <cfRule type="expression" dxfId="1936" priority="860" stopIfTrue="1">
      <formula>F700="-"</formula>
    </cfRule>
  </conditionalFormatting>
  <conditionalFormatting sqref="C705">
    <cfRule type="expression" dxfId="1935" priority="854" stopIfTrue="1">
      <formula>F705="-"</formula>
    </cfRule>
  </conditionalFormatting>
  <conditionalFormatting sqref="D705">
    <cfRule type="expression" dxfId="1934" priority="859" stopIfTrue="1">
      <formula>F705="-"</formula>
    </cfRule>
  </conditionalFormatting>
  <conditionalFormatting sqref="E705">
    <cfRule type="expression" dxfId="1933" priority="858" stopIfTrue="1">
      <formula>F705="-"</formula>
    </cfRule>
  </conditionalFormatting>
  <conditionalFormatting sqref="F705">
    <cfRule type="expression" dxfId="1932" priority="853" stopIfTrue="1">
      <formula>F705="-"</formula>
    </cfRule>
  </conditionalFormatting>
  <conditionalFormatting sqref="C706">
    <cfRule type="expression" dxfId="1931" priority="835" stopIfTrue="1">
      <formula>F706="-"</formula>
    </cfRule>
  </conditionalFormatting>
  <conditionalFormatting sqref="D706">
    <cfRule type="expression" dxfId="1930" priority="840" stopIfTrue="1">
      <formula>F706="-"</formula>
    </cfRule>
  </conditionalFormatting>
  <conditionalFormatting sqref="E706">
    <cfRule type="expression" dxfId="1929" priority="839" stopIfTrue="1">
      <formula>F706="-"</formula>
    </cfRule>
  </conditionalFormatting>
  <conditionalFormatting sqref="F706">
    <cfRule type="expression" dxfId="1928" priority="834" stopIfTrue="1">
      <formula>F706="-"</formula>
    </cfRule>
  </conditionalFormatting>
  <conditionalFormatting sqref="C710">
    <cfRule type="expression" dxfId="1927" priority="826" stopIfTrue="1">
      <formula>F710="-"</formula>
    </cfRule>
  </conditionalFormatting>
  <conditionalFormatting sqref="D710">
    <cfRule type="expression" dxfId="1926" priority="831" stopIfTrue="1">
      <formula>F710="-"</formula>
    </cfRule>
  </conditionalFormatting>
  <conditionalFormatting sqref="E710">
    <cfRule type="expression" dxfId="1925" priority="830" stopIfTrue="1">
      <formula>F710="-"</formula>
    </cfRule>
  </conditionalFormatting>
  <conditionalFormatting sqref="F710">
    <cfRule type="expression" dxfId="1924" priority="825" stopIfTrue="1">
      <formula>F710="-"</formula>
    </cfRule>
  </conditionalFormatting>
  <conditionalFormatting sqref="C709">
    <cfRule type="expression" dxfId="1923" priority="819" stopIfTrue="1">
      <formula>F709="-"</formula>
    </cfRule>
  </conditionalFormatting>
  <conditionalFormatting sqref="D709">
    <cfRule type="expression" dxfId="1922" priority="824" stopIfTrue="1">
      <formula>F709="-"</formula>
    </cfRule>
  </conditionalFormatting>
  <conditionalFormatting sqref="E709">
    <cfRule type="expression" dxfId="1921" priority="823" stopIfTrue="1">
      <formula>F709="-"</formula>
    </cfRule>
  </conditionalFormatting>
  <conditionalFormatting sqref="F709">
    <cfRule type="expression" dxfId="1920" priority="818" stopIfTrue="1">
      <formula>F709="-"</formula>
    </cfRule>
  </conditionalFormatting>
  <conditionalFormatting sqref="C708">
    <cfRule type="expression" dxfId="1919" priority="812" stopIfTrue="1">
      <formula>F708="-"</formula>
    </cfRule>
  </conditionalFormatting>
  <conditionalFormatting sqref="D708">
    <cfRule type="expression" dxfId="1918" priority="817" stopIfTrue="1">
      <formula>F708="-"</formula>
    </cfRule>
  </conditionalFormatting>
  <conditionalFormatting sqref="E708">
    <cfRule type="expression" dxfId="1917" priority="816" stopIfTrue="1">
      <formula>F708="-"</formula>
    </cfRule>
  </conditionalFormatting>
  <conditionalFormatting sqref="F708">
    <cfRule type="expression" dxfId="1916" priority="811" stopIfTrue="1">
      <formula>F708="-"</formula>
    </cfRule>
  </conditionalFormatting>
  <conditionalFormatting sqref="C707">
    <cfRule type="expression" dxfId="1915" priority="805" stopIfTrue="1">
      <formula>F707="-"</formula>
    </cfRule>
  </conditionalFormatting>
  <conditionalFormatting sqref="D707">
    <cfRule type="expression" dxfId="1914" priority="810" stopIfTrue="1">
      <formula>F707="-"</formula>
    </cfRule>
  </conditionalFormatting>
  <conditionalFormatting sqref="E707">
    <cfRule type="expression" dxfId="1913" priority="809" stopIfTrue="1">
      <formula>F707="-"</formula>
    </cfRule>
  </conditionalFormatting>
  <conditionalFormatting sqref="F707">
    <cfRule type="expression" dxfId="1912" priority="804" stopIfTrue="1">
      <formula>F707="-"</formula>
    </cfRule>
  </conditionalFormatting>
  <conditionalFormatting sqref="C739">
    <cfRule type="expression" dxfId="1911" priority="794" stopIfTrue="1">
      <formula>F739="-"</formula>
    </cfRule>
  </conditionalFormatting>
  <conditionalFormatting sqref="D739">
    <cfRule type="expression" dxfId="1910" priority="799" stopIfTrue="1">
      <formula>F739="-"</formula>
    </cfRule>
  </conditionalFormatting>
  <conditionalFormatting sqref="E739">
    <cfRule type="expression" dxfId="1909" priority="798" stopIfTrue="1">
      <formula>F739="-"</formula>
    </cfRule>
  </conditionalFormatting>
  <conditionalFormatting sqref="F739">
    <cfRule type="expression" dxfId="1908" priority="793" stopIfTrue="1">
      <formula>F739="-"</formula>
    </cfRule>
  </conditionalFormatting>
  <conditionalFormatting sqref="C740">
    <cfRule type="expression" dxfId="1907" priority="785" stopIfTrue="1">
      <formula>F740="-"</formula>
    </cfRule>
  </conditionalFormatting>
  <conditionalFormatting sqref="D740">
    <cfRule type="expression" dxfId="1906" priority="790" stopIfTrue="1">
      <formula>F740="-"</formula>
    </cfRule>
  </conditionalFormatting>
  <conditionalFormatting sqref="E740">
    <cfRule type="expression" dxfId="1905" priority="789" stopIfTrue="1">
      <formula>F740="-"</formula>
    </cfRule>
  </conditionalFormatting>
  <conditionalFormatting sqref="F740">
    <cfRule type="expression" dxfId="1904" priority="784" stopIfTrue="1">
      <formula>F740="-"</formula>
    </cfRule>
  </conditionalFormatting>
  <conditionalFormatting sqref="C713">
    <cfRule type="expression" dxfId="1903" priority="776" stopIfTrue="1">
      <formula>F713="-"</formula>
    </cfRule>
  </conditionalFormatting>
  <conditionalFormatting sqref="D713">
    <cfRule type="expression" dxfId="1902" priority="781" stopIfTrue="1">
      <formula>F713="-"</formula>
    </cfRule>
  </conditionalFormatting>
  <conditionalFormatting sqref="E713">
    <cfRule type="expression" dxfId="1901" priority="780" stopIfTrue="1">
      <formula>F713="-"</formula>
    </cfRule>
  </conditionalFormatting>
  <conditionalFormatting sqref="F713">
    <cfRule type="expression" dxfId="1900" priority="775" stopIfTrue="1">
      <formula>F713="-"</formula>
    </cfRule>
  </conditionalFormatting>
  <conditionalFormatting sqref="C720">
    <cfRule type="expression" dxfId="1899" priority="763" stopIfTrue="1">
      <formula>F720="-"</formula>
    </cfRule>
  </conditionalFormatting>
  <conditionalFormatting sqref="D720">
    <cfRule type="expression" dxfId="1898" priority="768" stopIfTrue="1">
      <formula>F720="-"</formula>
    </cfRule>
  </conditionalFormatting>
  <conditionalFormatting sqref="E720">
    <cfRule type="expression" dxfId="1897" priority="767" stopIfTrue="1">
      <formula>F720="-"</formula>
    </cfRule>
  </conditionalFormatting>
  <conditionalFormatting sqref="F720">
    <cfRule type="expression" dxfId="1896" priority="762" stopIfTrue="1">
      <formula>F720="-"</formula>
    </cfRule>
  </conditionalFormatting>
  <conditionalFormatting sqref="C719">
    <cfRule type="expression" dxfId="1895" priority="756" stopIfTrue="1">
      <formula>F719="-"</formula>
    </cfRule>
  </conditionalFormatting>
  <conditionalFormatting sqref="D719">
    <cfRule type="expression" dxfId="1894" priority="761" stopIfTrue="1">
      <formula>F719="-"</formula>
    </cfRule>
  </conditionalFormatting>
  <conditionalFormatting sqref="E719">
    <cfRule type="expression" dxfId="1893" priority="760" stopIfTrue="1">
      <formula>F719="-"</formula>
    </cfRule>
  </conditionalFormatting>
  <conditionalFormatting sqref="F719">
    <cfRule type="expression" dxfId="1892" priority="755" stopIfTrue="1">
      <formula>F719="-"</formula>
    </cfRule>
  </conditionalFormatting>
  <conditionalFormatting sqref="C721">
    <cfRule type="expression" dxfId="1891" priority="741" stopIfTrue="1">
      <formula>F721="-"</formula>
    </cfRule>
  </conditionalFormatting>
  <conditionalFormatting sqref="D721">
    <cfRule type="expression" dxfId="1890" priority="746" stopIfTrue="1">
      <formula>F721="-"</formula>
    </cfRule>
  </conditionalFormatting>
  <conditionalFormatting sqref="E721">
    <cfRule type="expression" dxfId="1889" priority="745" stopIfTrue="1">
      <formula>F721="-"</formula>
    </cfRule>
  </conditionalFormatting>
  <conditionalFormatting sqref="F721">
    <cfRule type="expression" dxfId="1888" priority="740" stopIfTrue="1">
      <formula>F721="-"</formula>
    </cfRule>
  </conditionalFormatting>
  <conditionalFormatting sqref="C722">
    <cfRule type="expression" dxfId="1887" priority="734" stopIfTrue="1">
      <formula>F722="-"</formula>
    </cfRule>
  </conditionalFormatting>
  <conditionalFormatting sqref="D722">
    <cfRule type="expression" dxfId="1886" priority="739" stopIfTrue="1">
      <formula>F722="-"</formula>
    </cfRule>
  </conditionalFormatting>
  <conditionalFormatting sqref="E722">
    <cfRule type="expression" dxfId="1885" priority="738" stopIfTrue="1">
      <formula>F722="-"</formula>
    </cfRule>
  </conditionalFormatting>
  <conditionalFormatting sqref="F722">
    <cfRule type="expression" dxfId="1884" priority="733" stopIfTrue="1">
      <formula>F722="-"</formula>
    </cfRule>
  </conditionalFormatting>
  <conditionalFormatting sqref="C208">
    <cfRule type="expression" dxfId="1883" priority="727" stopIfTrue="1">
      <formula>F208="-"</formula>
    </cfRule>
  </conditionalFormatting>
  <conditionalFormatting sqref="D208">
    <cfRule type="expression" dxfId="1882" priority="732" stopIfTrue="1">
      <formula>F208="-"</formula>
    </cfRule>
  </conditionalFormatting>
  <conditionalFormatting sqref="E208">
    <cfRule type="expression" dxfId="1881" priority="731" stopIfTrue="1">
      <formula>F208="-"</formula>
    </cfRule>
  </conditionalFormatting>
  <conditionalFormatting sqref="F208">
    <cfRule type="expression" dxfId="1880" priority="726" stopIfTrue="1">
      <formula>F208="-"</formula>
    </cfRule>
  </conditionalFormatting>
  <conditionalFormatting sqref="C729">
    <cfRule type="expression" dxfId="1879" priority="720" stopIfTrue="1">
      <formula>F729="-"</formula>
    </cfRule>
  </conditionalFormatting>
  <conditionalFormatting sqref="D729">
    <cfRule type="expression" dxfId="1878" priority="725" stopIfTrue="1">
      <formula>F729="-"</formula>
    </cfRule>
  </conditionalFormatting>
  <conditionalFormatting sqref="E729">
    <cfRule type="expression" dxfId="1877" priority="724" stopIfTrue="1">
      <formula>F729="-"</formula>
    </cfRule>
  </conditionalFormatting>
  <conditionalFormatting sqref="F729">
    <cfRule type="expression" dxfId="1876" priority="719" stopIfTrue="1">
      <formula>F729="-"</formula>
    </cfRule>
  </conditionalFormatting>
  <conditionalFormatting sqref="C727">
    <cfRule type="expression" dxfId="1875" priority="713" stopIfTrue="1">
      <formula>F727="-"</formula>
    </cfRule>
  </conditionalFormatting>
  <conditionalFormatting sqref="D727">
    <cfRule type="expression" dxfId="1874" priority="718" stopIfTrue="1">
      <formula>F727="-"</formula>
    </cfRule>
  </conditionalFormatting>
  <conditionalFormatting sqref="E727">
    <cfRule type="expression" dxfId="1873" priority="717" stopIfTrue="1">
      <formula>F727="-"</formula>
    </cfRule>
  </conditionalFormatting>
  <conditionalFormatting sqref="F727">
    <cfRule type="expression" dxfId="1872" priority="712" stopIfTrue="1">
      <formula>F727="-"</formula>
    </cfRule>
  </conditionalFormatting>
  <conditionalFormatting sqref="C332">
    <cfRule type="expression" dxfId="1871" priority="700" stopIfTrue="1">
      <formula>F332="-"</formula>
    </cfRule>
  </conditionalFormatting>
  <conditionalFormatting sqref="D332">
    <cfRule type="expression" dxfId="1870" priority="705" stopIfTrue="1">
      <formula>F332="-"</formula>
    </cfRule>
  </conditionalFormatting>
  <conditionalFormatting sqref="E332">
    <cfRule type="expression" dxfId="1869" priority="704" stopIfTrue="1">
      <formula>F332="-"</formula>
    </cfRule>
  </conditionalFormatting>
  <conditionalFormatting sqref="F332">
    <cfRule type="expression" dxfId="1868" priority="699" stopIfTrue="1">
      <formula>F332="-"</formula>
    </cfRule>
  </conditionalFormatting>
  <conditionalFormatting sqref="C333">
    <cfRule type="expression" dxfId="1867" priority="691" stopIfTrue="1">
      <formula>F333="-"</formula>
    </cfRule>
  </conditionalFormatting>
  <conditionalFormatting sqref="D333">
    <cfRule type="expression" dxfId="1866" priority="696" stopIfTrue="1">
      <formula>F333="-"</formula>
    </cfRule>
  </conditionalFormatting>
  <conditionalFormatting sqref="E333">
    <cfRule type="expression" dxfId="1865" priority="695" stopIfTrue="1">
      <formula>F333="-"</formula>
    </cfRule>
  </conditionalFormatting>
  <conditionalFormatting sqref="F333">
    <cfRule type="expression" dxfId="1864" priority="690" stopIfTrue="1">
      <formula>F333="-"</formula>
    </cfRule>
  </conditionalFormatting>
  <conditionalFormatting sqref="C342">
    <cfRule type="expression" dxfId="1863" priority="682" stopIfTrue="1">
      <formula>F342="-"</formula>
    </cfRule>
  </conditionalFormatting>
  <conditionalFormatting sqref="D342">
    <cfRule type="expression" dxfId="1862" priority="687" stopIfTrue="1">
      <formula>F342="-"</formula>
    </cfRule>
  </conditionalFormatting>
  <conditionalFormatting sqref="E342">
    <cfRule type="expression" dxfId="1861" priority="686" stopIfTrue="1">
      <formula>F342="-"</formula>
    </cfRule>
  </conditionalFormatting>
  <conditionalFormatting sqref="F342">
    <cfRule type="expression" dxfId="1860" priority="681" stopIfTrue="1">
      <formula>F342="-"</formula>
    </cfRule>
  </conditionalFormatting>
  <conditionalFormatting sqref="C347">
    <cfRule type="expression" dxfId="1859" priority="673" stopIfTrue="1">
      <formula>F347="-"</formula>
    </cfRule>
  </conditionalFormatting>
  <conditionalFormatting sqref="D347">
    <cfRule type="expression" dxfId="1858" priority="678" stopIfTrue="1">
      <formula>F347="-"</formula>
    </cfRule>
  </conditionalFormatting>
  <conditionalFormatting sqref="E347">
    <cfRule type="expression" dxfId="1857" priority="677" stopIfTrue="1">
      <formula>F347="-"</formula>
    </cfRule>
  </conditionalFormatting>
  <conditionalFormatting sqref="F347">
    <cfRule type="expression" dxfId="1856" priority="672" stopIfTrue="1">
      <formula>F347="-"</formula>
    </cfRule>
  </conditionalFormatting>
  <conditionalFormatting sqref="C503">
    <cfRule type="expression" dxfId="1855" priority="664" stopIfTrue="1">
      <formula>F503="-"</formula>
    </cfRule>
  </conditionalFormatting>
  <conditionalFormatting sqref="D503">
    <cfRule type="expression" dxfId="1854" priority="669" stopIfTrue="1">
      <formula>F503="-"</formula>
    </cfRule>
  </conditionalFormatting>
  <conditionalFormatting sqref="E503">
    <cfRule type="expression" dxfId="1853" priority="668" stopIfTrue="1">
      <formula>F503="-"</formula>
    </cfRule>
  </conditionalFormatting>
  <conditionalFormatting sqref="F503">
    <cfRule type="expression" dxfId="1852" priority="663" stopIfTrue="1">
      <formula>F503="-"</formula>
    </cfRule>
  </conditionalFormatting>
  <conditionalFormatting sqref="C642">
    <cfRule type="expression" dxfId="1851" priority="651" stopIfTrue="1">
      <formula>F642="-"</formula>
    </cfRule>
  </conditionalFormatting>
  <conditionalFormatting sqref="D642">
    <cfRule type="expression" dxfId="1850" priority="656" stopIfTrue="1">
      <formula>F642="-"</formula>
    </cfRule>
  </conditionalFormatting>
  <conditionalFormatting sqref="E642">
    <cfRule type="expression" dxfId="1849" priority="655" stopIfTrue="1">
      <formula>F642="-"</formula>
    </cfRule>
  </conditionalFormatting>
  <conditionalFormatting sqref="F642">
    <cfRule type="expression" dxfId="1848" priority="650" stopIfTrue="1">
      <formula>F642="-"</formula>
    </cfRule>
  </conditionalFormatting>
  <conditionalFormatting sqref="C731">
    <cfRule type="expression" dxfId="1847" priority="644" stopIfTrue="1">
      <formula>F731="-"</formula>
    </cfRule>
  </conditionalFormatting>
  <conditionalFormatting sqref="D731">
    <cfRule type="expression" dxfId="1846" priority="649" stopIfTrue="1">
      <formula>F731="-"</formula>
    </cfRule>
  </conditionalFormatting>
  <conditionalFormatting sqref="E731">
    <cfRule type="expression" dxfId="1845" priority="648" stopIfTrue="1">
      <formula>F731="-"</formula>
    </cfRule>
  </conditionalFormatting>
  <conditionalFormatting sqref="F731">
    <cfRule type="expression" dxfId="1844" priority="643" stopIfTrue="1">
      <formula>F731="-"</formula>
    </cfRule>
  </conditionalFormatting>
  <conditionalFormatting sqref="C696">
    <cfRule type="expression" dxfId="1843" priority="637" stopIfTrue="1">
      <formula>F696="-"</formula>
    </cfRule>
  </conditionalFormatting>
  <conditionalFormatting sqref="D696">
    <cfRule type="expression" dxfId="1842" priority="642" stopIfTrue="1">
      <formula>F696="-"</formula>
    </cfRule>
  </conditionalFormatting>
  <conditionalFormatting sqref="E696">
    <cfRule type="expression" dxfId="1841" priority="641" stopIfTrue="1">
      <formula>F696="-"</formula>
    </cfRule>
  </conditionalFormatting>
  <conditionalFormatting sqref="F696">
    <cfRule type="expression" dxfId="1840" priority="636" stopIfTrue="1">
      <formula>F696="-"</formula>
    </cfRule>
  </conditionalFormatting>
  <conditionalFormatting sqref="C655">
    <cfRule type="expression" dxfId="1839" priority="626" stopIfTrue="1">
      <formula>F655="-"</formula>
    </cfRule>
  </conditionalFormatting>
  <conditionalFormatting sqref="D655">
    <cfRule type="expression" dxfId="1838" priority="631" stopIfTrue="1">
      <formula>F655="-"</formula>
    </cfRule>
  </conditionalFormatting>
  <conditionalFormatting sqref="E655">
    <cfRule type="expression" dxfId="1837" priority="630" stopIfTrue="1">
      <formula>F655="-"</formula>
    </cfRule>
  </conditionalFormatting>
  <conditionalFormatting sqref="F655">
    <cfRule type="expression" dxfId="1836" priority="625" stopIfTrue="1">
      <formula>F655="-"</formula>
    </cfRule>
  </conditionalFormatting>
  <conditionalFormatting sqref="C206">
    <cfRule type="expression" dxfId="1835" priority="617" stopIfTrue="1">
      <formula>F206="-"</formula>
    </cfRule>
  </conditionalFormatting>
  <conditionalFormatting sqref="D206">
    <cfRule type="expression" dxfId="1834" priority="622" stopIfTrue="1">
      <formula>F206="-"</formula>
    </cfRule>
  </conditionalFormatting>
  <conditionalFormatting sqref="E206">
    <cfRule type="expression" dxfId="1833" priority="621" stopIfTrue="1">
      <formula>F206="-"</formula>
    </cfRule>
  </conditionalFormatting>
  <conditionalFormatting sqref="F206">
    <cfRule type="expression" dxfId="1832" priority="616" stopIfTrue="1">
      <formula>F206="-"</formula>
    </cfRule>
  </conditionalFormatting>
  <conditionalFormatting sqref="C641">
    <cfRule type="expression" dxfId="1831" priority="608" stopIfTrue="1">
      <formula>F641="-"</formula>
    </cfRule>
  </conditionalFormatting>
  <conditionalFormatting sqref="D641">
    <cfRule type="expression" dxfId="1830" priority="613" stopIfTrue="1">
      <formula>F641="-"</formula>
    </cfRule>
  </conditionalFormatting>
  <conditionalFormatting sqref="E641">
    <cfRule type="expression" dxfId="1829" priority="612" stopIfTrue="1">
      <formula>F641="-"</formula>
    </cfRule>
  </conditionalFormatting>
  <conditionalFormatting sqref="F641">
    <cfRule type="expression" dxfId="1828" priority="607" stopIfTrue="1">
      <formula>F641="-"</formula>
    </cfRule>
  </conditionalFormatting>
  <conditionalFormatting sqref="C728">
    <cfRule type="expression" dxfId="1827" priority="601" stopIfTrue="1">
      <formula>F728="-"</formula>
    </cfRule>
  </conditionalFormatting>
  <conditionalFormatting sqref="D728">
    <cfRule type="expression" dxfId="1826" priority="606" stopIfTrue="1">
      <formula>F728="-"</formula>
    </cfRule>
  </conditionalFormatting>
  <conditionalFormatting sqref="E728">
    <cfRule type="expression" dxfId="1825" priority="605" stopIfTrue="1">
      <formula>F728="-"</formula>
    </cfRule>
  </conditionalFormatting>
  <conditionalFormatting sqref="F728">
    <cfRule type="expression" dxfId="1824" priority="600" stopIfTrue="1">
      <formula>F728="-"</formula>
    </cfRule>
  </conditionalFormatting>
  <conditionalFormatting sqref="C645">
    <cfRule type="expression" dxfId="1823" priority="594" stopIfTrue="1">
      <formula>F645="-"</formula>
    </cfRule>
  </conditionalFormatting>
  <conditionalFormatting sqref="D645">
    <cfRule type="expression" dxfId="1822" priority="599" stopIfTrue="1">
      <formula>F645="-"</formula>
    </cfRule>
  </conditionalFormatting>
  <conditionalFormatting sqref="E645">
    <cfRule type="expression" dxfId="1821" priority="598" stopIfTrue="1">
      <formula>F645="-"</formula>
    </cfRule>
  </conditionalFormatting>
  <conditionalFormatting sqref="F645">
    <cfRule type="expression" dxfId="1820" priority="593" stopIfTrue="1">
      <formula>F645="-"</formula>
    </cfRule>
  </conditionalFormatting>
  <conditionalFormatting sqref="C643">
    <cfRule type="expression" dxfId="1819" priority="587" stopIfTrue="1">
      <formula>F643="-"</formula>
    </cfRule>
  </conditionalFormatting>
  <conditionalFormatting sqref="D643">
    <cfRule type="expression" dxfId="1818" priority="592" stopIfTrue="1">
      <formula>F643="-"</formula>
    </cfRule>
  </conditionalFormatting>
  <conditionalFormatting sqref="E643">
    <cfRule type="expression" dxfId="1817" priority="591" stopIfTrue="1">
      <formula>F643="-"</formula>
    </cfRule>
  </conditionalFormatting>
  <conditionalFormatting sqref="F643">
    <cfRule type="expression" dxfId="1816" priority="586" stopIfTrue="1">
      <formula>F643="-"</formula>
    </cfRule>
  </conditionalFormatting>
  <conditionalFormatting sqref="C537">
    <cfRule type="expression" dxfId="1815" priority="580" stopIfTrue="1">
      <formula>F537="-"</formula>
    </cfRule>
  </conditionalFormatting>
  <conditionalFormatting sqref="D537">
    <cfRule type="expression" dxfId="1814" priority="585" stopIfTrue="1">
      <formula>F537="-"</formula>
    </cfRule>
  </conditionalFormatting>
  <conditionalFormatting sqref="E537">
    <cfRule type="expression" dxfId="1813" priority="584" stopIfTrue="1">
      <formula>F537="-"</formula>
    </cfRule>
  </conditionalFormatting>
  <conditionalFormatting sqref="F537">
    <cfRule type="expression" dxfId="1812" priority="579" stopIfTrue="1">
      <formula>F537="-"</formula>
    </cfRule>
  </conditionalFormatting>
  <conditionalFormatting sqref="C536">
    <cfRule type="expression" dxfId="1811" priority="573" stopIfTrue="1">
      <formula>F536="-"</formula>
    </cfRule>
  </conditionalFormatting>
  <conditionalFormatting sqref="D536">
    <cfRule type="expression" dxfId="1810" priority="578" stopIfTrue="1">
      <formula>F536="-"</formula>
    </cfRule>
  </conditionalFormatting>
  <conditionalFormatting sqref="E536">
    <cfRule type="expression" dxfId="1809" priority="577" stopIfTrue="1">
      <formula>F536="-"</formula>
    </cfRule>
  </conditionalFormatting>
  <conditionalFormatting sqref="F536">
    <cfRule type="expression" dxfId="1808" priority="572" stopIfTrue="1">
      <formula>F536="-"</formula>
    </cfRule>
  </conditionalFormatting>
  <conditionalFormatting sqref="C735">
    <cfRule type="expression" dxfId="1807" priority="517" stopIfTrue="1">
      <formula>F735="-"</formula>
    </cfRule>
  </conditionalFormatting>
  <conditionalFormatting sqref="D735">
    <cfRule type="expression" dxfId="1806" priority="522" stopIfTrue="1">
      <formula>F735="-"</formula>
    </cfRule>
  </conditionalFormatting>
  <conditionalFormatting sqref="E735">
    <cfRule type="expression" dxfId="1805" priority="521" stopIfTrue="1">
      <formula>F735="-"</formula>
    </cfRule>
  </conditionalFormatting>
  <conditionalFormatting sqref="F735">
    <cfRule type="expression" dxfId="1804" priority="516" stopIfTrue="1">
      <formula>F735="-"</formula>
    </cfRule>
  </conditionalFormatting>
  <conditionalFormatting sqref="C535">
    <cfRule type="expression" dxfId="1803" priority="566" stopIfTrue="1">
      <formula>F535="-"</formula>
    </cfRule>
  </conditionalFormatting>
  <conditionalFormatting sqref="D535">
    <cfRule type="expression" dxfId="1802" priority="571" stopIfTrue="1">
      <formula>F535="-"</formula>
    </cfRule>
  </conditionalFormatting>
  <conditionalFormatting sqref="E535">
    <cfRule type="expression" dxfId="1801" priority="570" stopIfTrue="1">
      <formula>F535="-"</formula>
    </cfRule>
  </conditionalFormatting>
  <conditionalFormatting sqref="F535">
    <cfRule type="expression" dxfId="1800" priority="565" stopIfTrue="1">
      <formula>F535="-"</formula>
    </cfRule>
  </conditionalFormatting>
  <conditionalFormatting sqref="C447">
    <cfRule type="expression" dxfId="1799" priority="553" stopIfTrue="1">
      <formula>F447="-"</formula>
    </cfRule>
  </conditionalFormatting>
  <conditionalFormatting sqref="D447">
    <cfRule type="expression" dxfId="1798" priority="558" stopIfTrue="1">
      <formula>F447="-"</formula>
    </cfRule>
  </conditionalFormatting>
  <conditionalFormatting sqref="E447">
    <cfRule type="expression" dxfId="1797" priority="557" stopIfTrue="1">
      <formula>F447="-"</formula>
    </cfRule>
  </conditionalFormatting>
  <conditionalFormatting sqref="F447">
    <cfRule type="expression" dxfId="1796" priority="552" stopIfTrue="1">
      <formula>F447="-"</formula>
    </cfRule>
  </conditionalFormatting>
  <conditionalFormatting sqref="C711">
    <cfRule type="expression" dxfId="1795" priority="544" stopIfTrue="1">
      <formula>F711="-"</formula>
    </cfRule>
  </conditionalFormatting>
  <conditionalFormatting sqref="D711">
    <cfRule type="expression" dxfId="1794" priority="549" stopIfTrue="1">
      <formula>F711="-"</formula>
    </cfRule>
  </conditionalFormatting>
  <conditionalFormatting sqref="E711">
    <cfRule type="expression" dxfId="1793" priority="548" stopIfTrue="1">
      <formula>F711="-"</formula>
    </cfRule>
  </conditionalFormatting>
  <conditionalFormatting sqref="F711">
    <cfRule type="expression" dxfId="1792" priority="543" stopIfTrue="1">
      <formula>F711="-"</formula>
    </cfRule>
  </conditionalFormatting>
  <conditionalFormatting sqref="C714">
    <cfRule type="expression" dxfId="1791" priority="535" stopIfTrue="1">
      <formula>F714="-"</formula>
    </cfRule>
  </conditionalFormatting>
  <conditionalFormatting sqref="D714">
    <cfRule type="expression" dxfId="1790" priority="540" stopIfTrue="1">
      <formula>F714="-"</formula>
    </cfRule>
  </conditionalFormatting>
  <conditionalFormatting sqref="E714">
    <cfRule type="expression" dxfId="1789" priority="539" stopIfTrue="1">
      <formula>F714="-"</formula>
    </cfRule>
  </conditionalFormatting>
  <conditionalFormatting sqref="F714">
    <cfRule type="expression" dxfId="1788" priority="534" stopIfTrue="1">
      <formula>F714="-"</formula>
    </cfRule>
  </conditionalFormatting>
  <conditionalFormatting sqref="C724">
    <cfRule type="expression" dxfId="1787" priority="526" stopIfTrue="1">
      <formula>F724="-"</formula>
    </cfRule>
  </conditionalFormatting>
  <conditionalFormatting sqref="D724">
    <cfRule type="expression" dxfId="1786" priority="531" stopIfTrue="1">
      <formula>F724="-"</formula>
    </cfRule>
  </conditionalFormatting>
  <conditionalFormatting sqref="E724">
    <cfRule type="expression" dxfId="1785" priority="530" stopIfTrue="1">
      <formula>F724="-"</formula>
    </cfRule>
  </conditionalFormatting>
  <conditionalFormatting sqref="F724">
    <cfRule type="expression" dxfId="1784" priority="525" stopIfTrue="1">
      <formula>F724="-"</formula>
    </cfRule>
  </conditionalFormatting>
  <conditionalFormatting sqref="C744">
    <cfRule type="expression" dxfId="1783" priority="510" stopIfTrue="1">
      <formula>F744="-"</formula>
    </cfRule>
  </conditionalFormatting>
  <conditionalFormatting sqref="D744">
    <cfRule type="expression" dxfId="1782" priority="515" stopIfTrue="1">
      <formula>F744="-"</formula>
    </cfRule>
  </conditionalFormatting>
  <conditionalFormatting sqref="E744">
    <cfRule type="expression" dxfId="1781" priority="514" stopIfTrue="1">
      <formula>F744="-"</formula>
    </cfRule>
  </conditionalFormatting>
  <conditionalFormatting sqref="F744">
    <cfRule type="expression" dxfId="1780" priority="509" stopIfTrue="1">
      <formula>F744="-"</formula>
    </cfRule>
  </conditionalFormatting>
  <conditionalFormatting sqref="C683">
    <cfRule type="expression" dxfId="1779" priority="503" stopIfTrue="1">
      <formula>F683="-"</formula>
    </cfRule>
  </conditionalFormatting>
  <conditionalFormatting sqref="D683">
    <cfRule type="expression" dxfId="1778" priority="508" stopIfTrue="1">
      <formula>F683="-"</formula>
    </cfRule>
  </conditionalFormatting>
  <conditionalFormatting sqref="E683">
    <cfRule type="expression" dxfId="1777" priority="507" stopIfTrue="1">
      <formula>F683="-"</formula>
    </cfRule>
  </conditionalFormatting>
  <conditionalFormatting sqref="F683">
    <cfRule type="expression" dxfId="1776" priority="502" stopIfTrue="1">
      <formula>F683="-"</formula>
    </cfRule>
  </conditionalFormatting>
  <conditionalFormatting sqref="C413">
    <cfRule type="expression" dxfId="1775" priority="494" stopIfTrue="1">
      <formula>F413="-"</formula>
    </cfRule>
  </conditionalFormatting>
  <conditionalFormatting sqref="D413">
    <cfRule type="expression" dxfId="1774" priority="499" stopIfTrue="1">
      <formula>F413="-"</formula>
    </cfRule>
  </conditionalFormatting>
  <conditionalFormatting sqref="E413">
    <cfRule type="expression" dxfId="1773" priority="498" stopIfTrue="1">
      <formula>F413="-"</formula>
    </cfRule>
  </conditionalFormatting>
  <conditionalFormatting sqref="F413">
    <cfRule type="expression" dxfId="1772" priority="493" stopIfTrue="1">
      <formula>F413="-"</formula>
    </cfRule>
  </conditionalFormatting>
  <conditionalFormatting sqref="C681">
    <cfRule type="expression" dxfId="1771" priority="487" stopIfTrue="1">
      <formula>F681="-"</formula>
    </cfRule>
  </conditionalFormatting>
  <conditionalFormatting sqref="D681">
    <cfRule type="expression" dxfId="1770" priority="492" stopIfTrue="1">
      <formula>F681="-"</formula>
    </cfRule>
  </conditionalFormatting>
  <conditionalFormatting sqref="E681">
    <cfRule type="expression" dxfId="1769" priority="491" stopIfTrue="1">
      <formula>F681="-"</formula>
    </cfRule>
  </conditionalFormatting>
  <conditionalFormatting sqref="F681">
    <cfRule type="expression" dxfId="1768" priority="486" stopIfTrue="1">
      <formula>F681="-"</formula>
    </cfRule>
  </conditionalFormatting>
  <conditionalFormatting sqref="C640">
    <cfRule type="expression" dxfId="1767" priority="478" stopIfTrue="1">
      <formula>F640="-"</formula>
    </cfRule>
  </conditionalFormatting>
  <conditionalFormatting sqref="D640">
    <cfRule type="expression" dxfId="1766" priority="483" stopIfTrue="1">
      <formula>F640="-"</formula>
    </cfRule>
  </conditionalFormatting>
  <conditionalFormatting sqref="E640">
    <cfRule type="expression" dxfId="1765" priority="482" stopIfTrue="1">
      <formula>F640="-"</formula>
    </cfRule>
  </conditionalFormatting>
  <conditionalFormatting sqref="F640">
    <cfRule type="expression" dxfId="1764" priority="477" stopIfTrue="1">
      <formula>F640="-"</formula>
    </cfRule>
  </conditionalFormatting>
  <conditionalFormatting sqref="C269">
    <cfRule type="expression" dxfId="1763" priority="469" stopIfTrue="1">
      <formula>F269="-"</formula>
    </cfRule>
  </conditionalFormatting>
  <conditionalFormatting sqref="D269">
    <cfRule type="expression" dxfId="1762" priority="474" stopIfTrue="1">
      <formula>F269="-"</formula>
    </cfRule>
  </conditionalFormatting>
  <conditionalFormatting sqref="E269">
    <cfRule type="expression" dxfId="1761" priority="473" stopIfTrue="1">
      <formula>F269="-"</formula>
    </cfRule>
  </conditionalFormatting>
  <conditionalFormatting sqref="F269">
    <cfRule type="expression" dxfId="1760" priority="468" stopIfTrue="1">
      <formula>F269="-"</formula>
    </cfRule>
  </conditionalFormatting>
  <conditionalFormatting sqref="C682">
    <cfRule type="expression" dxfId="1759" priority="460" stopIfTrue="1">
      <formula>F682="-"</formula>
    </cfRule>
  </conditionalFormatting>
  <conditionalFormatting sqref="D682">
    <cfRule type="expression" dxfId="1758" priority="465" stopIfTrue="1">
      <formula>F682="-"</formula>
    </cfRule>
  </conditionalFormatting>
  <conditionalFormatting sqref="E682">
    <cfRule type="expression" dxfId="1757" priority="464" stopIfTrue="1">
      <formula>F682="-"</formula>
    </cfRule>
  </conditionalFormatting>
  <conditionalFormatting sqref="F682">
    <cfRule type="expression" dxfId="1756" priority="459" stopIfTrue="1">
      <formula>F682="-"</formula>
    </cfRule>
  </conditionalFormatting>
  <conditionalFormatting sqref="C741">
    <cfRule type="expression" dxfId="1755" priority="449" stopIfTrue="1">
      <formula>F741="-"</formula>
    </cfRule>
  </conditionalFormatting>
  <conditionalFormatting sqref="D741">
    <cfRule type="expression" dxfId="1754" priority="454" stopIfTrue="1">
      <formula>F741="-"</formula>
    </cfRule>
  </conditionalFormatting>
  <conditionalFormatting sqref="E741">
    <cfRule type="expression" dxfId="1753" priority="453" stopIfTrue="1">
      <formula>F741="-"</formula>
    </cfRule>
  </conditionalFormatting>
  <conditionalFormatting sqref="F741">
    <cfRule type="expression" dxfId="1752" priority="448" stopIfTrue="1">
      <formula>F741="-"</formula>
    </cfRule>
  </conditionalFormatting>
  <conditionalFormatting sqref="C101">
    <cfRule type="expression" dxfId="1751" priority="438" stopIfTrue="1">
      <formula>F101="-"</formula>
    </cfRule>
  </conditionalFormatting>
  <conditionalFormatting sqref="D101">
    <cfRule type="expression" dxfId="1750" priority="443" stopIfTrue="1">
      <formula>F101="-"</formula>
    </cfRule>
  </conditionalFormatting>
  <conditionalFormatting sqref="E101">
    <cfRule type="expression" dxfId="1749" priority="442" stopIfTrue="1">
      <formula>F101="-"</formula>
    </cfRule>
  </conditionalFormatting>
  <conditionalFormatting sqref="F101">
    <cfRule type="expression" dxfId="1748" priority="437" stopIfTrue="1">
      <formula>F101="-"</formula>
    </cfRule>
  </conditionalFormatting>
  <conditionalFormatting sqref="C100">
    <cfRule type="expression" dxfId="1747" priority="431" stopIfTrue="1">
      <formula>F100="-"</formula>
    </cfRule>
  </conditionalFormatting>
  <conditionalFormatting sqref="D100">
    <cfRule type="expression" dxfId="1746" priority="436" stopIfTrue="1">
      <formula>F100="-"</formula>
    </cfRule>
  </conditionalFormatting>
  <conditionalFormatting sqref="E100">
    <cfRule type="expression" dxfId="1745" priority="435" stopIfTrue="1">
      <formula>F100="-"</formula>
    </cfRule>
  </conditionalFormatting>
  <conditionalFormatting sqref="F100">
    <cfRule type="expression" dxfId="1744" priority="430" stopIfTrue="1">
      <formula>F100="-"</formula>
    </cfRule>
  </conditionalFormatting>
  <conditionalFormatting sqref="C746">
    <cfRule type="expression" dxfId="1743" priority="422" stopIfTrue="1">
      <formula>F746="-"</formula>
    </cfRule>
  </conditionalFormatting>
  <conditionalFormatting sqref="D746">
    <cfRule type="expression" dxfId="1742" priority="427" stopIfTrue="1">
      <formula>F746="-"</formula>
    </cfRule>
  </conditionalFormatting>
  <conditionalFormatting sqref="E746">
    <cfRule type="expression" dxfId="1741" priority="426" stopIfTrue="1">
      <formula>F746="-"</formula>
    </cfRule>
  </conditionalFormatting>
  <conditionalFormatting sqref="F746">
    <cfRule type="expression" dxfId="1740" priority="421" stopIfTrue="1">
      <formula>F746="-"</formula>
    </cfRule>
  </conditionalFormatting>
  <conditionalFormatting sqref="C733">
    <cfRule type="expression" dxfId="1739" priority="415" stopIfTrue="1">
      <formula>F733="-"</formula>
    </cfRule>
  </conditionalFormatting>
  <conditionalFormatting sqref="D733">
    <cfRule type="expression" dxfId="1738" priority="420" stopIfTrue="1">
      <formula>F733="-"</formula>
    </cfRule>
  </conditionalFormatting>
  <conditionalFormatting sqref="E733">
    <cfRule type="expression" dxfId="1737" priority="419" stopIfTrue="1">
      <formula>F733="-"</formula>
    </cfRule>
  </conditionalFormatting>
  <conditionalFormatting sqref="F733">
    <cfRule type="expression" dxfId="1736" priority="414" stopIfTrue="1">
      <formula>F733="-"</formula>
    </cfRule>
  </conditionalFormatting>
  <conditionalFormatting sqref="C732">
    <cfRule type="expression" dxfId="1735" priority="408" stopIfTrue="1">
      <formula>F732="-"</formula>
    </cfRule>
  </conditionalFormatting>
  <conditionalFormatting sqref="D732">
    <cfRule type="expression" dxfId="1734" priority="413" stopIfTrue="1">
      <formula>F732="-"</formula>
    </cfRule>
  </conditionalFormatting>
  <conditionalFormatting sqref="E732">
    <cfRule type="expression" dxfId="1733" priority="412" stopIfTrue="1">
      <formula>F732="-"</formula>
    </cfRule>
  </conditionalFormatting>
  <conditionalFormatting sqref="F732">
    <cfRule type="expression" dxfId="1732" priority="407" stopIfTrue="1">
      <formula>F732="-"</formula>
    </cfRule>
  </conditionalFormatting>
  <conditionalFormatting sqref="C734">
    <cfRule type="expression" dxfId="1731" priority="400" stopIfTrue="1">
      <formula>F734="-"</formula>
    </cfRule>
  </conditionalFormatting>
  <conditionalFormatting sqref="D734">
    <cfRule type="expression" dxfId="1730" priority="406" stopIfTrue="1">
      <formula>F734="-"</formula>
    </cfRule>
  </conditionalFormatting>
  <conditionalFormatting sqref="B734">
    <cfRule type="expression" dxfId="1729" priority="405" stopIfTrue="1">
      <formula>F734="-"</formula>
    </cfRule>
  </conditionalFormatting>
  <conditionalFormatting sqref="E734">
    <cfRule type="expression" dxfId="1728" priority="404" stopIfTrue="1">
      <formula>F734="-"</formula>
    </cfRule>
  </conditionalFormatting>
  <conditionalFormatting sqref="F734">
    <cfRule type="expression" dxfId="1727" priority="399" stopIfTrue="1">
      <formula>F734="-"</formula>
    </cfRule>
  </conditionalFormatting>
  <conditionalFormatting sqref="C745">
    <cfRule type="expression" dxfId="1726" priority="391" stopIfTrue="1">
      <formula>F745="-"</formula>
    </cfRule>
  </conditionalFormatting>
  <conditionalFormatting sqref="D745">
    <cfRule type="expression" dxfId="1725" priority="396" stopIfTrue="1">
      <formula>F745="-"</formula>
    </cfRule>
  </conditionalFormatting>
  <conditionalFormatting sqref="E745">
    <cfRule type="expression" dxfId="1724" priority="395" stopIfTrue="1">
      <formula>F745="-"</formula>
    </cfRule>
  </conditionalFormatting>
  <conditionalFormatting sqref="F745">
    <cfRule type="expression" dxfId="1723" priority="390" stopIfTrue="1">
      <formula>F745="-"</formula>
    </cfRule>
  </conditionalFormatting>
  <conditionalFormatting sqref="C385">
    <cfRule type="expression" dxfId="1722" priority="376" stopIfTrue="1">
      <formula>F385="-"</formula>
    </cfRule>
  </conditionalFormatting>
  <conditionalFormatting sqref="D385">
    <cfRule type="expression" dxfId="1721" priority="381" stopIfTrue="1">
      <formula>F385="-"</formula>
    </cfRule>
  </conditionalFormatting>
  <conditionalFormatting sqref="E385">
    <cfRule type="expression" dxfId="1720" priority="380" stopIfTrue="1">
      <formula>F385="-"</formula>
    </cfRule>
  </conditionalFormatting>
  <conditionalFormatting sqref="F385">
    <cfRule type="expression" dxfId="1719" priority="375" stopIfTrue="1">
      <formula>F385="-"</formula>
    </cfRule>
  </conditionalFormatting>
  <conditionalFormatting sqref="C425">
    <cfRule type="expression" dxfId="1718" priority="367" stopIfTrue="1">
      <formula>F425="-"</formula>
    </cfRule>
  </conditionalFormatting>
  <conditionalFormatting sqref="D425">
    <cfRule type="expression" dxfId="1717" priority="372" stopIfTrue="1">
      <formula>F425="-"</formula>
    </cfRule>
  </conditionalFormatting>
  <conditionalFormatting sqref="E425">
    <cfRule type="expression" dxfId="1716" priority="371" stopIfTrue="1">
      <formula>F425="-"</formula>
    </cfRule>
  </conditionalFormatting>
  <conditionalFormatting sqref="F425">
    <cfRule type="expression" dxfId="1715" priority="366" stopIfTrue="1">
      <formula>F425="-"</formula>
    </cfRule>
  </conditionalFormatting>
  <conditionalFormatting sqref="C650">
    <cfRule type="expression" dxfId="1714" priority="360" stopIfTrue="1">
      <formula>F650="-"</formula>
    </cfRule>
  </conditionalFormatting>
  <conditionalFormatting sqref="D650">
    <cfRule type="expression" dxfId="1713" priority="365" stopIfTrue="1">
      <formula>F650="-"</formula>
    </cfRule>
  </conditionalFormatting>
  <conditionalFormatting sqref="E650">
    <cfRule type="expression" dxfId="1712" priority="364" stopIfTrue="1">
      <formula>F650="-"</formula>
    </cfRule>
  </conditionalFormatting>
  <conditionalFormatting sqref="F650">
    <cfRule type="expression" dxfId="1711" priority="359" stopIfTrue="1">
      <formula>F650="-"</formula>
    </cfRule>
  </conditionalFormatting>
  <conditionalFormatting sqref="C723">
    <cfRule type="expression" dxfId="1710" priority="351" stopIfTrue="1">
      <formula>F723="-"</formula>
    </cfRule>
  </conditionalFormatting>
  <conditionalFormatting sqref="D723">
    <cfRule type="expression" dxfId="1709" priority="356" stopIfTrue="1">
      <formula>F723="-"</formula>
    </cfRule>
  </conditionalFormatting>
  <conditionalFormatting sqref="E723">
    <cfRule type="expression" dxfId="1708" priority="355" stopIfTrue="1">
      <formula>F723="-"</formula>
    </cfRule>
  </conditionalFormatting>
  <conditionalFormatting sqref="F723">
    <cfRule type="expression" dxfId="1707" priority="350" stopIfTrue="1">
      <formula>F723="-"</formula>
    </cfRule>
  </conditionalFormatting>
  <conditionalFormatting sqref="C726">
    <cfRule type="expression" dxfId="1706" priority="342" stopIfTrue="1">
      <formula>F726="-"</formula>
    </cfRule>
  </conditionalFormatting>
  <conditionalFormatting sqref="D726">
    <cfRule type="expression" dxfId="1705" priority="347" stopIfTrue="1">
      <formula>F726="-"</formula>
    </cfRule>
  </conditionalFormatting>
  <conditionalFormatting sqref="E726">
    <cfRule type="expression" dxfId="1704" priority="346" stopIfTrue="1">
      <formula>F726="-"</formula>
    </cfRule>
  </conditionalFormatting>
  <conditionalFormatting sqref="F726">
    <cfRule type="expression" dxfId="1703" priority="341" stopIfTrue="1">
      <formula>F726="-"</formula>
    </cfRule>
  </conditionalFormatting>
  <conditionalFormatting sqref="C725">
    <cfRule type="expression" dxfId="1702" priority="335" stopIfTrue="1">
      <formula>F725="-"</formula>
    </cfRule>
  </conditionalFormatting>
  <conditionalFormatting sqref="D725">
    <cfRule type="expression" dxfId="1701" priority="340" stopIfTrue="1">
      <formula>F725="-"</formula>
    </cfRule>
  </conditionalFormatting>
  <conditionalFormatting sqref="E725">
    <cfRule type="expression" dxfId="1700" priority="339" stopIfTrue="1">
      <formula>F725="-"</formula>
    </cfRule>
  </conditionalFormatting>
  <conditionalFormatting sqref="F725">
    <cfRule type="expression" dxfId="1699" priority="334" stopIfTrue="1">
      <formula>F725="-"</formula>
    </cfRule>
  </conditionalFormatting>
  <conditionalFormatting sqref="C338">
    <cfRule type="expression" dxfId="1698" priority="242" stopIfTrue="1">
      <formula>F338="-"</formula>
    </cfRule>
  </conditionalFormatting>
  <conditionalFormatting sqref="D338">
    <cfRule type="expression" dxfId="1697" priority="247" stopIfTrue="1">
      <formula>F338="-"</formula>
    </cfRule>
  </conditionalFormatting>
  <conditionalFormatting sqref="E338">
    <cfRule type="expression" dxfId="1696" priority="246" stopIfTrue="1">
      <formula>F338="-"</formula>
    </cfRule>
  </conditionalFormatting>
  <conditionalFormatting sqref="F338">
    <cfRule type="expression" dxfId="1695" priority="241" stopIfTrue="1">
      <formula>F338="-"</formula>
    </cfRule>
  </conditionalFormatting>
  <conditionalFormatting sqref="C392">
    <cfRule type="expression" dxfId="1694" priority="233" stopIfTrue="1">
      <formula>F392="-"</formula>
    </cfRule>
  </conditionalFormatting>
  <conditionalFormatting sqref="D392">
    <cfRule type="expression" dxfId="1693" priority="238" stopIfTrue="1">
      <formula>F392="-"</formula>
    </cfRule>
  </conditionalFormatting>
  <conditionalFormatting sqref="E392">
    <cfRule type="expression" dxfId="1692" priority="237" stopIfTrue="1">
      <formula>F392="-"</formula>
    </cfRule>
  </conditionalFormatting>
  <conditionalFormatting sqref="F392">
    <cfRule type="expression" dxfId="1691" priority="232" stopIfTrue="1">
      <formula>F392="-"</formula>
    </cfRule>
  </conditionalFormatting>
  <conditionalFormatting sqref="C391">
    <cfRule type="expression" dxfId="1690" priority="226" stopIfTrue="1">
      <formula>F391="-"</formula>
    </cfRule>
  </conditionalFormatting>
  <conditionalFormatting sqref="D391">
    <cfRule type="expression" dxfId="1689" priority="231" stopIfTrue="1">
      <formula>F391="-"</formula>
    </cfRule>
  </conditionalFormatting>
  <conditionalFormatting sqref="E391">
    <cfRule type="expression" dxfId="1688" priority="230" stopIfTrue="1">
      <formula>F391="-"</formula>
    </cfRule>
  </conditionalFormatting>
  <conditionalFormatting sqref="F391">
    <cfRule type="expression" dxfId="1687" priority="225" stopIfTrue="1">
      <formula>F391="-"</formula>
    </cfRule>
  </conditionalFormatting>
  <conditionalFormatting sqref="C673">
    <cfRule type="expression" dxfId="1686" priority="215" stopIfTrue="1">
      <formula>F673="-"</formula>
    </cfRule>
  </conditionalFormatting>
  <conditionalFormatting sqref="D673">
    <cfRule type="expression" dxfId="1685" priority="220" stopIfTrue="1">
      <formula>F673="-"</formula>
    </cfRule>
  </conditionalFormatting>
  <conditionalFormatting sqref="E673">
    <cfRule type="expression" dxfId="1684" priority="219" stopIfTrue="1">
      <formula>F673="-"</formula>
    </cfRule>
  </conditionalFormatting>
  <conditionalFormatting sqref="F673">
    <cfRule type="expression" dxfId="1683" priority="214" stopIfTrue="1">
      <formula>F673="-"</formula>
    </cfRule>
  </conditionalFormatting>
  <conditionalFormatting sqref="C674">
    <cfRule type="expression" dxfId="1682" priority="208" stopIfTrue="1">
      <formula>F674="-"</formula>
    </cfRule>
  </conditionalFormatting>
  <conditionalFormatting sqref="D674">
    <cfRule type="expression" dxfId="1681" priority="213" stopIfTrue="1">
      <formula>F674="-"</formula>
    </cfRule>
  </conditionalFormatting>
  <conditionalFormatting sqref="E674">
    <cfRule type="expression" dxfId="1680" priority="212" stopIfTrue="1">
      <formula>F674="-"</formula>
    </cfRule>
  </conditionalFormatting>
  <conditionalFormatting sqref="F674">
    <cfRule type="expression" dxfId="1679" priority="207" stopIfTrue="1">
      <formula>F674="-"</formula>
    </cfRule>
  </conditionalFormatting>
  <conditionalFormatting sqref="C670">
    <cfRule type="expression" dxfId="1678" priority="199" stopIfTrue="1">
      <formula>F670="-"</formula>
    </cfRule>
  </conditionalFormatting>
  <conditionalFormatting sqref="D670">
    <cfRule type="expression" dxfId="1677" priority="204" stopIfTrue="1">
      <formula>F670="-"</formula>
    </cfRule>
  </conditionalFormatting>
  <conditionalFormatting sqref="E670">
    <cfRule type="expression" dxfId="1676" priority="203" stopIfTrue="1">
      <formula>F670="-"</formula>
    </cfRule>
  </conditionalFormatting>
  <conditionalFormatting sqref="F670">
    <cfRule type="expression" dxfId="1675" priority="198" stopIfTrue="1">
      <formula>F670="-"</formula>
    </cfRule>
  </conditionalFormatting>
  <conditionalFormatting sqref="C270">
    <cfRule type="expression" dxfId="1674" priority="190" stopIfTrue="1">
      <formula>F270="-"</formula>
    </cfRule>
  </conditionalFormatting>
  <conditionalFormatting sqref="D270">
    <cfRule type="expression" dxfId="1673" priority="195" stopIfTrue="1">
      <formula>F270="-"</formula>
    </cfRule>
  </conditionalFormatting>
  <conditionalFormatting sqref="E270">
    <cfRule type="expression" dxfId="1672" priority="194" stopIfTrue="1">
      <formula>F270="-"</formula>
    </cfRule>
  </conditionalFormatting>
  <conditionalFormatting sqref="F270">
    <cfRule type="expression" dxfId="1671" priority="189" stopIfTrue="1">
      <formula>F270="-"</formula>
    </cfRule>
  </conditionalFormatting>
  <conditionalFormatting sqref="B713:B733">
    <cfRule type="expression" dxfId="1670" priority="186" stopIfTrue="1">
      <formula>F713="-"</formula>
    </cfRule>
  </conditionalFormatting>
  <conditionalFormatting sqref="C730">
    <cfRule type="expression" dxfId="1669" priority="180" stopIfTrue="1">
      <formula>F730="-"</formula>
    </cfRule>
  </conditionalFormatting>
  <conditionalFormatting sqref="D730">
    <cfRule type="expression" dxfId="1668" priority="185" stopIfTrue="1">
      <formula>F730="-"</formula>
    </cfRule>
  </conditionalFormatting>
  <conditionalFormatting sqref="E730">
    <cfRule type="expression" dxfId="1667" priority="184" stopIfTrue="1">
      <formula>F730="-"</formula>
    </cfRule>
  </conditionalFormatting>
  <conditionalFormatting sqref="F730">
    <cfRule type="expression" dxfId="1666" priority="179" stopIfTrue="1">
      <formula>F730="-"</formula>
    </cfRule>
  </conditionalFormatting>
  <conditionalFormatting sqref="C742">
    <cfRule type="expression" dxfId="1665" priority="171" stopIfTrue="1">
      <formula>F742="-"</formula>
    </cfRule>
  </conditionalFormatting>
  <conditionalFormatting sqref="D742">
    <cfRule type="expression" dxfId="1664" priority="176" stopIfTrue="1">
      <formula>F742="-"</formula>
    </cfRule>
  </conditionalFormatting>
  <conditionalFormatting sqref="E742">
    <cfRule type="expression" dxfId="1663" priority="175" stopIfTrue="1">
      <formula>F742="-"</formula>
    </cfRule>
  </conditionalFormatting>
  <conditionalFormatting sqref="F742">
    <cfRule type="expression" dxfId="1662" priority="170" stopIfTrue="1">
      <formula>F742="-"</formula>
    </cfRule>
  </conditionalFormatting>
  <conditionalFormatting sqref="C743">
    <cfRule type="expression" dxfId="1661" priority="162" stopIfTrue="1">
      <formula>F743="-"</formula>
    </cfRule>
  </conditionalFormatting>
  <conditionalFormatting sqref="D743">
    <cfRule type="expression" dxfId="1660" priority="167" stopIfTrue="1">
      <formula>F743="-"</formula>
    </cfRule>
  </conditionalFormatting>
  <conditionalFormatting sqref="E743">
    <cfRule type="expression" dxfId="1659" priority="166" stopIfTrue="1">
      <formula>F743="-"</formula>
    </cfRule>
  </conditionalFormatting>
  <conditionalFormatting sqref="F743">
    <cfRule type="expression" dxfId="1658" priority="161" stopIfTrue="1">
      <formula>F743="-"</formula>
    </cfRule>
  </conditionalFormatting>
  <conditionalFormatting sqref="C401">
    <cfRule type="expression" dxfId="1657" priority="154" stopIfTrue="1">
      <formula>F401="-"</formula>
    </cfRule>
  </conditionalFormatting>
  <conditionalFormatting sqref="D401">
    <cfRule type="expression" dxfId="1656" priority="158" stopIfTrue="1">
      <formula>F401="-"</formula>
    </cfRule>
  </conditionalFormatting>
  <conditionalFormatting sqref="E387">
    <cfRule type="expression" dxfId="1655" priority="148" stopIfTrue="1">
      <formula>F387="-"</formula>
    </cfRule>
  </conditionalFormatting>
  <conditionalFormatting sqref="F401">
    <cfRule type="expression" dxfId="1654" priority="153" stopIfTrue="1">
      <formula>F401="-"</formula>
    </cfRule>
  </conditionalFormatting>
  <conditionalFormatting sqref="E400:E401">
    <cfRule type="expression" dxfId="1653" priority="152" stopIfTrue="1">
      <formula>F400="-"</formula>
    </cfRule>
  </conditionalFormatting>
  <conditionalFormatting sqref="C387">
    <cfRule type="expression" dxfId="1652" priority="144" stopIfTrue="1">
      <formula>F387="-"</formula>
    </cfRule>
  </conditionalFormatting>
  <conditionalFormatting sqref="D387">
    <cfRule type="expression" dxfId="1651" priority="149" stopIfTrue="1">
      <formula>F387="-"</formula>
    </cfRule>
  </conditionalFormatting>
  <conditionalFormatting sqref="F387">
    <cfRule type="expression" dxfId="1650" priority="143" stopIfTrue="1">
      <formula>F387="-"</formula>
    </cfRule>
  </conditionalFormatting>
  <conditionalFormatting sqref="C388">
    <cfRule type="expression" dxfId="1649" priority="137" stopIfTrue="1">
      <formula>F388="-"</formula>
    </cfRule>
  </conditionalFormatting>
  <conditionalFormatting sqref="D388">
    <cfRule type="expression" dxfId="1648" priority="142" stopIfTrue="1">
      <formula>F388="-"</formula>
    </cfRule>
  </conditionalFormatting>
  <conditionalFormatting sqref="E388">
    <cfRule type="expression" dxfId="1647" priority="141" stopIfTrue="1">
      <formula>F388="-"</formula>
    </cfRule>
  </conditionalFormatting>
  <conditionalFormatting sqref="F388">
    <cfRule type="expression" dxfId="1646" priority="136" stopIfTrue="1">
      <formula>F388="-"</formula>
    </cfRule>
  </conditionalFormatting>
  <conditionalFormatting sqref="E386">
    <cfRule type="expression" dxfId="1645" priority="135" stopIfTrue="1">
      <formula>F386="-"</formula>
    </cfRule>
  </conditionalFormatting>
  <conditionalFormatting sqref="C587">
    <cfRule type="expression" dxfId="1644" priority="125" stopIfTrue="1">
      <formula>F587="-"</formula>
    </cfRule>
  </conditionalFormatting>
  <conditionalFormatting sqref="D587">
    <cfRule type="expression" dxfId="1643" priority="130" stopIfTrue="1">
      <formula>F587="-"</formula>
    </cfRule>
  </conditionalFormatting>
  <conditionalFormatting sqref="E587">
    <cfRule type="expression" dxfId="1642" priority="129" stopIfTrue="1">
      <formula>F587="-"</formula>
    </cfRule>
  </conditionalFormatting>
  <conditionalFormatting sqref="F587">
    <cfRule type="expression" dxfId="1641" priority="124" stopIfTrue="1">
      <formula>F587="-"</formula>
    </cfRule>
  </conditionalFormatting>
  <conditionalFormatting sqref="C586">
    <cfRule type="expression" dxfId="1640" priority="118" stopIfTrue="1">
      <formula>F586="-"</formula>
    </cfRule>
  </conditionalFormatting>
  <conditionalFormatting sqref="D586">
    <cfRule type="expression" dxfId="1639" priority="123" stopIfTrue="1">
      <formula>F586="-"</formula>
    </cfRule>
  </conditionalFormatting>
  <conditionalFormatting sqref="E586">
    <cfRule type="expression" dxfId="1638" priority="122" stopIfTrue="1">
      <formula>F586="-"</formula>
    </cfRule>
  </conditionalFormatting>
  <conditionalFormatting sqref="F586">
    <cfRule type="expression" dxfId="1637" priority="117" stopIfTrue="1">
      <formula>F586="-"</formula>
    </cfRule>
  </conditionalFormatting>
  <conditionalFormatting sqref="C592">
    <cfRule type="expression" dxfId="1636" priority="107" stopIfTrue="1">
      <formula>F592="-"</formula>
    </cfRule>
  </conditionalFormatting>
  <conditionalFormatting sqref="D592">
    <cfRule type="expression" dxfId="1635" priority="112" stopIfTrue="1">
      <formula>F592="-"</formula>
    </cfRule>
  </conditionalFormatting>
  <conditionalFormatting sqref="E592">
    <cfRule type="expression" dxfId="1634" priority="111" stopIfTrue="1">
      <formula>F592="-"</formula>
    </cfRule>
  </conditionalFormatting>
  <conditionalFormatting sqref="F592">
    <cfRule type="expression" dxfId="1633" priority="106" stopIfTrue="1">
      <formula>F592="-"</formula>
    </cfRule>
  </conditionalFormatting>
  <conditionalFormatting sqref="C591">
    <cfRule type="expression" dxfId="1632" priority="100" stopIfTrue="1">
      <formula>F591="-"</formula>
    </cfRule>
  </conditionalFormatting>
  <conditionalFormatting sqref="D591">
    <cfRule type="expression" dxfId="1631" priority="105" stopIfTrue="1">
      <formula>F591="-"</formula>
    </cfRule>
  </conditionalFormatting>
  <conditionalFormatting sqref="E591">
    <cfRule type="expression" dxfId="1630" priority="104" stopIfTrue="1">
      <formula>F591="-"</formula>
    </cfRule>
  </conditionalFormatting>
  <conditionalFormatting sqref="F591">
    <cfRule type="expression" dxfId="1629" priority="99" stopIfTrue="1">
      <formula>F591="-"</formula>
    </cfRule>
  </conditionalFormatting>
  <conditionalFormatting sqref="C590">
    <cfRule type="expression" dxfId="1628" priority="93" stopIfTrue="1">
      <formula>F590="-"</formula>
    </cfRule>
  </conditionalFormatting>
  <conditionalFormatting sqref="D590">
    <cfRule type="expression" dxfId="1627" priority="98" stopIfTrue="1">
      <formula>F590="-"</formula>
    </cfRule>
  </conditionalFormatting>
  <conditionalFormatting sqref="E590">
    <cfRule type="expression" dxfId="1626" priority="97" stopIfTrue="1">
      <formula>F590="-"</formula>
    </cfRule>
  </conditionalFormatting>
  <conditionalFormatting sqref="F590">
    <cfRule type="expression" dxfId="1625" priority="92" stopIfTrue="1">
      <formula>F590="-"</formula>
    </cfRule>
  </conditionalFormatting>
  <conditionalFormatting sqref="C589">
    <cfRule type="expression" dxfId="1624" priority="86" stopIfTrue="1">
      <formula>F589="-"</formula>
    </cfRule>
  </conditionalFormatting>
  <conditionalFormatting sqref="D589">
    <cfRule type="expression" dxfId="1623" priority="91" stopIfTrue="1">
      <formula>F589="-"</formula>
    </cfRule>
  </conditionalFormatting>
  <conditionalFormatting sqref="E589">
    <cfRule type="expression" dxfId="1622" priority="90" stopIfTrue="1">
      <formula>F589="-"</formula>
    </cfRule>
  </conditionalFormatting>
  <conditionalFormatting sqref="F589">
    <cfRule type="expression" dxfId="1621" priority="85" stopIfTrue="1">
      <formula>F589="-"</formula>
    </cfRule>
  </conditionalFormatting>
  <conditionalFormatting sqref="C588">
    <cfRule type="expression" dxfId="1620" priority="79" stopIfTrue="1">
      <formula>F588="-"</formula>
    </cfRule>
  </conditionalFormatting>
  <conditionalFormatting sqref="D588">
    <cfRule type="expression" dxfId="1619" priority="84" stopIfTrue="1">
      <formula>F588="-"</formula>
    </cfRule>
  </conditionalFormatting>
  <conditionalFormatting sqref="E588">
    <cfRule type="expression" dxfId="1618" priority="83" stopIfTrue="1">
      <formula>F588="-"</formula>
    </cfRule>
  </conditionalFormatting>
  <conditionalFormatting sqref="F588">
    <cfRule type="expression" dxfId="1617" priority="78" stopIfTrue="1">
      <formula>F588="-"</formula>
    </cfRule>
  </conditionalFormatting>
  <conditionalFormatting sqref="C594">
    <cfRule type="expression" dxfId="1616" priority="72" stopIfTrue="1">
      <formula>F594="-"</formula>
    </cfRule>
  </conditionalFormatting>
  <conditionalFormatting sqref="D594">
    <cfRule type="expression" dxfId="1615" priority="77" stopIfTrue="1">
      <formula>F594="-"</formula>
    </cfRule>
  </conditionalFormatting>
  <conditionalFormatting sqref="E594">
    <cfRule type="expression" dxfId="1614" priority="76" stopIfTrue="1">
      <formula>F594="-"</formula>
    </cfRule>
  </conditionalFormatting>
  <conditionalFormatting sqref="F594">
    <cfRule type="expression" dxfId="1613" priority="71" stopIfTrue="1">
      <formula>F594="-"</formula>
    </cfRule>
  </conditionalFormatting>
  <conditionalFormatting sqref="C593">
    <cfRule type="expression" dxfId="1612" priority="65" stopIfTrue="1">
      <formula>F593="-"</formula>
    </cfRule>
  </conditionalFormatting>
  <conditionalFormatting sqref="D593">
    <cfRule type="expression" dxfId="1611" priority="70" stopIfTrue="1">
      <formula>F593="-"</formula>
    </cfRule>
  </conditionalFormatting>
  <conditionalFormatting sqref="E593">
    <cfRule type="expression" dxfId="1610" priority="69" stopIfTrue="1">
      <formula>F593="-"</formula>
    </cfRule>
  </conditionalFormatting>
  <conditionalFormatting sqref="F593">
    <cfRule type="expression" dxfId="1609" priority="64" stopIfTrue="1">
      <formula>F593="-"</formula>
    </cfRule>
  </conditionalFormatting>
  <conditionalFormatting sqref="C459">
    <cfRule type="expression" dxfId="1608" priority="40" stopIfTrue="1">
      <formula>F459="-"</formula>
    </cfRule>
  </conditionalFormatting>
  <conditionalFormatting sqref="D459">
    <cfRule type="expression" dxfId="1607" priority="45" stopIfTrue="1">
      <formula>F459="-"</formula>
    </cfRule>
  </conditionalFormatting>
  <conditionalFormatting sqref="E459">
    <cfRule type="expression" dxfId="1606" priority="44" stopIfTrue="1">
      <formula>F459="-"</formula>
    </cfRule>
  </conditionalFormatting>
  <conditionalFormatting sqref="F459">
    <cfRule type="expression" dxfId="1605" priority="39" stopIfTrue="1">
      <formula>F459="-"</formula>
    </cfRule>
  </conditionalFormatting>
  <conditionalFormatting sqref="O14:O747">
    <cfRule type="expression" dxfId="1604" priority="8181" stopIfTrue="1">
      <formula>G14="-"</formula>
    </cfRule>
  </conditionalFormatting>
  <conditionalFormatting sqref="C470">
    <cfRule type="expression" dxfId="1603" priority="14" stopIfTrue="1">
      <formula>F470="-"</formula>
    </cfRule>
  </conditionalFormatting>
  <conditionalFormatting sqref="D470">
    <cfRule type="expression" dxfId="1602" priority="16" stopIfTrue="1">
      <formula>F470="-"</formula>
    </cfRule>
  </conditionalFormatting>
  <conditionalFormatting sqref="E470">
    <cfRule type="expression" dxfId="1601" priority="15" stopIfTrue="1">
      <formula>F470="-"</formula>
    </cfRule>
  </conditionalFormatting>
  <conditionalFormatting sqref="F470">
    <cfRule type="expression" dxfId="1600" priority="13" stopIfTrue="1">
      <formula>F470="-"</formula>
    </cfRule>
  </conditionalFormatting>
  <conditionalFormatting sqref="C33">
    <cfRule type="expression" dxfId="1599" priority="12" stopIfTrue="1">
      <formula>F33="-"</formula>
    </cfRule>
  </conditionalFormatting>
  <conditionalFormatting sqref="D33">
    <cfRule type="expression" dxfId="1598" priority="9" stopIfTrue="1">
      <formula>F33="-"</formula>
    </cfRule>
  </conditionalFormatting>
  <conditionalFormatting sqref="E33">
    <cfRule type="expression" dxfId="1597" priority="11" stopIfTrue="1">
      <formula>F33="-"</formula>
    </cfRule>
  </conditionalFormatting>
  <conditionalFormatting sqref="F33">
    <cfRule type="expression" dxfId="1596" priority="10" stopIfTrue="1">
      <formula>F33="-"</formula>
    </cfRule>
  </conditionalFormatting>
  <conditionalFormatting sqref="C448">
    <cfRule type="expression" dxfId="1595" priority="6" stopIfTrue="1">
      <formula>F448="-"</formula>
    </cfRule>
  </conditionalFormatting>
  <conditionalFormatting sqref="D448">
    <cfRule type="expression" dxfId="1594" priority="8" stopIfTrue="1">
      <formula>F448="-"</formula>
    </cfRule>
  </conditionalFormatting>
  <conditionalFormatting sqref="E448">
    <cfRule type="expression" dxfId="1593" priority="7" stopIfTrue="1">
      <formula>F448="-"</formula>
    </cfRule>
  </conditionalFormatting>
  <conditionalFormatting sqref="F448">
    <cfRule type="expression" dxfId="1592" priority="5" stopIfTrue="1">
      <formula>F448="-"</formula>
    </cfRule>
  </conditionalFormatting>
  <conditionalFormatting sqref="C598">
    <cfRule type="expression" dxfId="1591" priority="4" stopIfTrue="1">
      <formula>F598="-"</formula>
    </cfRule>
  </conditionalFormatting>
  <conditionalFormatting sqref="D598">
    <cfRule type="expression" dxfId="1590" priority="1" stopIfTrue="1">
      <formula>F598="-"</formula>
    </cfRule>
  </conditionalFormatting>
  <conditionalFormatting sqref="E598">
    <cfRule type="expression" dxfId="1589" priority="3" stopIfTrue="1">
      <formula>F598="-"</formula>
    </cfRule>
  </conditionalFormatting>
  <conditionalFormatting sqref="F598">
    <cfRule type="expression" dxfId="1588" priority="2" stopIfTrue="1">
      <formula>F598="-"</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P751"/>
  <sheetViews>
    <sheetView zoomScale="85" zoomScaleNormal="85" workbookViewId="0">
      <selection activeCell="O15" sqref="O15:P746"/>
    </sheetView>
  </sheetViews>
  <sheetFormatPr defaultColWidth="9.1796875" defaultRowHeight="14"/>
  <cols>
    <col min="1" max="1" width="5.54296875" style="57" customWidth="1"/>
    <col min="2" max="3" width="9.1796875" style="76" customWidth="1"/>
    <col min="4" max="4" width="14.26953125" style="76" customWidth="1"/>
    <col min="5" max="5" width="44.26953125" style="77" customWidth="1"/>
    <col min="6" max="7" width="10.26953125" style="78" customWidth="1"/>
    <col min="8" max="8" width="11.453125" style="79" bestFit="1" customWidth="1"/>
    <col min="9" max="9" width="14.453125" style="79" bestFit="1" customWidth="1"/>
    <col min="10" max="10" width="15.1796875" style="57" customWidth="1"/>
    <col min="11" max="11" width="16.54296875" style="57" customWidth="1"/>
    <col min="12" max="12" width="17.453125" style="57" customWidth="1"/>
    <col min="13" max="13" width="14.7265625" style="57" customWidth="1"/>
    <col min="14" max="14" width="5.81640625" style="57" customWidth="1"/>
    <col min="15" max="15" width="14.7265625" style="57" customWidth="1"/>
    <col min="16" max="16" width="17.1796875" style="57" customWidth="1"/>
    <col min="17" max="16384" width="9.1796875" style="57"/>
  </cols>
  <sheetData>
    <row r="1" spans="2:16" s="8" customFormat="1">
      <c r="D1" s="4"/>
      <c r="E1" s="9"/>
      <c r="F1" s="10"/>
      <c r="G1" s="10"/>
      <c r="H1" s="11"/>
      <c r="I1" s="11"/>
      <c r="J1" s="12"/>
      <c r="K1" s="12"/>
      <c r="L1" s="13"/>
      <c r="M1" s="14"/>
      <c r="N1" s="14"/>
      <c r="O1" s="14"/>
    </row>
    <row r="2" spans="2:16" s="8" customFormat="1">
      <c r="D2" s="15"/>
      <c r="E2" s="16"/>
      <c r="F2" s="17"/>
      <c r="G2" s="17"/>
      <c r="H2" s="18"/>
      <c r="I2" s="18"/>
      <c r="J2" s="13"/>
      <c r="K2" s="13"/>
      <c r="L2" s="13"/>
      <c r="M2" s="14"/>
      <c r="N2" s="14"/>
      <c r="O2" s="14"/>
    </row>
    <row r="3" spans="2:16" s="8" customFormat="1">
      <c r="C3" s="19"/>
      <c r="E3" s="20"/>
      <c r="F3" s="21"/>
      <c r="G3" s="21"/>
      <c r="H3" s="22"/>
      <c r="I3" s="23"/>
      <c r="J3" s="24"/>
      <c r="K3" s="24"/>
      <c r="L3" s="13"/>
      <c r="M3" s="14"/>
      <c r="N3" s="14"/>
      <c r="O3" s="14"/>
    </row>
    <row r="4" spans="2:16" s="8" customFormat="1">
      <c r="C4" s="19"/>
      <c r="E4" s="16"/>
      <c r="F4" s="17"/>
      <c r="G4" s="17"/>
      <c r="H4" s="18"/>
      <c r="I4" s="18"/>
      <c r="J4" s="24"/>
      <c r="K4" s="24"/>
      <c r="L4" s="13"/>
    </row>
    <row r="5" spans="2:16" s="8" customFormat="1">
      <c r="C5" s="19"/>
      <c r="E5" s="16"/>
      <c r="F5" s="17"/>
      <c r="G5" s="17"/>
      <c r="H5" s="18"/>
      <c r="I5" s="18"/>
      <c r="J5" s="24"/>
      <c r="K5" s="24"/>
      <c r="L5" s="13"/>
    </row>
    <row r="6" spans="2:16" s="8" customFormat="1">
      <c r="D6" s="4"/>
      <c r="E6" s="16" t="s">
        <v>3</v>
      </c>
      <c r="F6" s="17"/>
      <c r="G6" s="25"/>
      <c r="H6" s="18"/>
      <c r="I6" s="18"/>
      <c r="J6" s="24"/>
      <c r="K6" s="24"/>
      <c r="L6" s="13"/>
    </row>
    <row r="7" spans="2:16" s="8" customFormat="1">
      <c r="D7" s="26" t="s">
        <v>4</v>
      </c>
      <c r="E7" s="27" t="s">
        <v>1850</v>
      </c>
      <c r="F7" s="18"/>
      <c r="G7" s="18"/>
      <c r="H7" s="18"/>
      <c r="I7" s="18"/>
      <c r="J7" s="28"/>
      <c r="K7" s="29" t="s">
        <v>5</v>
      </c>
      <c r="L7" s="30">
        <f>L751</f>
        <v>11988121.519227523</v>
      </c>
    </row>
    <row r="8" spans="2:16" s="8" customFormat="1">
      <c r="D8" s="26" t="s">
        <v>6</v>
      </c>
      <c r="E8" s="31" t="s">
        <v>1851</v>
      </c>
      <c r="F8" s="32"/>
      <c r="G8" s="32"/>
      <c r="H8" s="1"/>
      <c r="I8" s="2"/>
      <c r="J8" s="33"/>
      <c r="K8" s="13"/>
      <c r="L8" s="13"/>
    </row>
    <row r="9" spans="2:16" s="8" customFormat="1">
      <c r="D9" s="26" t="s">
        <v>7</v>
      </c>
      <c r="E9" s="34" t="s">
        <v>2067</v>
      </c>
      <c r="F9" s="35"/>
      <c r="G9" s="36"/>
      <c r="H9" s="36"/>
      <c r="I9" s="37"/>
      <c r="J9" s="33"/>
      <c r="K9" s="13"/>
      <c r="L9" s="13"/>
    </row>
    <row r="10" spans="2:16" s="8" customFormat="1">
      <c r="J10" s="206"/>
      <c r="K10" s="206"/>
      <c r="L10" s="13"/>
      <c r="M10" s="14"/>
      <c r="N10" s="14"/>
      <c r="O10" s="14"/>
    </row>
    <row r="11" spans="2:16" s="8" customFormat="1" ht="14.5" thickBot="1">
      <c r="J11" s="3"/>
      <c r="K11" s="3"/>
      <c r="L11" s="13"/>
      <c r="M11" s="14"/>
      <c r="N11" s="14"/>
      <c r="O11" s="14"/>
    </row>
    <row r="12" spans="2:16" s="8" customFormat="1">
      <c r="B12" s="4"/>
      <c r="C12" s="4"/>
      <c r="D12" s="38"/>
      <c r="E12" s="39"/>
      <c r="F12" s="40"/>
      <c r="G12" s="41"/>
      <c r="H12" s="207" t="s">
        <v>8</v>
      </c>
      <c r="I12" s="208"/>
      <c r="J12" s="209" t="s">
        <v>9</v>
      </c>
      <c r="K12" s="210"/>
      <c r="L12" s="42"/>
      <c r="M12" s="43"/>
      <c r="N12" s="43"/>
      <c r="O12" s="43"/>
    </row>
    <row r="13" spans="2:16" s="8" customFormat="1" ht="28">
      <c r="B13" s="44" t="s">
        <v>10</v>
      </c>
      <c r="C13" s="44" t="s">
        <v>11</v>
      </c>
      <c r="D13" s="44" t="s">
        <v>12</v>
      </c>
      <c r="E13" s="45" t="s">
        <v>13</v>
      </c>
      <c r="F13" s="46" t="s">
        <v>14</v>
      </c>
      <c r="G13" s="46" t="s">
        <v>15</v>
      </c>
      <c r="H13" s="47" t="s">
        <v>16</v>
      </c>
      <c r="I13" s="47" t="s">
        <v>17</v>
      </c>
      <c r="J13" s="48" t="s">
        <v>16</v>
      </c>
      <c r="K13" s="48" t="s">
        <v>18</v>
      </c>
      <c r="L13" s="49" t="s">
        <v>9</v>
      </c>
      <c r="M13" s="50" t="s">
        <v>19</v>
      </c>
      <c r="N13" s="172"/>
      <c r="O13" s="172"/>
    </row>
    <row r="14" spans="2:16">
      <c r="B14" s="5" t="s">
        <v>20</v>
      </c>
      <c r="C14" s="51" t="s">
        <v>21</v>
      </c>
      <c r="D14" s="51" t="s">
        <v>21</v>
      </c>
      <c r="E14" s="6" t="s">
        <v>22</v>
      </c>
      <c r="F14" s="51" t="s">
        <v>23</v>
      </c>
      <c r="G14" s="5"/>
      <c r="H14" s="52" t="s">
        <v>24</v>
      </c>
      <c r="I14" s="53" t="s">
        <v>24</v>
      </c>
      <c r="J14" s="54" t="s">
        <v>24</v>
      </c>
      <c r="K14" s="55" t="s">
        <v>24</v>
      </c>
      <c r="L14" s="56" t="s">
        <v>24</v>
      </c>
      <c r="M14" s="56">
        <f>SUM(L15:L26)</f>
        <v>470795.41000000003</v>
      </c>
      <c r="N14" s="173"/>
      <c r="O14" s="173"/>
    </row>
    <row r="15" spans="2:16" ht="42">
      <c r="B15" s="5" t="s">
        <v>25</v>
      </c>
      <c r="C15" s="51" t="s">
        <v>26</v>
      </c>
      <c r="D15" s="51" t="s">
        <v>27</v>
      </c>
      <c r="E15" s="6" t="s">
        <v>28</v>
      </c>
      <c r="F15" s="51" t="s">
        <v>29</v>
      </c>
      <c r="G15" s="5">
        <v>9</v>
      </c>
      <c r="H15" s="52">
        <f>O15*(1-'Orç-Resumo'!$G$10)</f>
        <v>1024.1599999999999</v>
      </c>
      <c r="I15" s="53">
        <f>P15*(1-'Orç-Resumo'!$G$10)</f>
        <v>0</v>
      </c>
      <c r="J15" s="54">
        <f>G15*H15</f>
        <v>9217.4399999999987</v>
      </c>
      <c r="K15" s="55">
        <f>G15*I15</f>
        <v>0</v>
      </c>
      <c r="L15" s="56">
        <f>J15+K15</f>
        <v>9217.4399999999987</v>
      </c>
      <c r="M15" s="56">
        <v>0</v>
      </c>
      <c r="N15" s="173"/>
      <c r="O15" s="56">
        <v>1024.1599999999999</v>
      </c>
      <c r="P15" s="184">
        <v>0</v>
      </c>
    </row>
    <row r="16" spans="2:16" ht="28">
      <c r="B16" s="5" t="s">
        <v>30</v>
      </c>
      <c r="C16" s="51" t="s">
        <v>26</v>
      </c>
      <c r="D16" s="51" t="s">
        <v>31</v>
      </c>
      <c r="E16" s="6" t="s">
        <v>32</v>
      </c>
      <c r="F16" s="51" t="s">
        <v>33</v>
      </c>
      <c r="G16" s="5">
        <v>5</v>
      </c>
      <c r="H16" s="52">
        <f>O16*(1-'Orç-Resumo'!$G$10)</f>
        <v>817.75</v>
      </c>
      <c r="I16" s="53">
        <f>P16*(1-'Orç-Resumo'!$G$10)</f>
        <v>0</v>
      </c>
      <c r="J16" s="54">
        <f t="shared" ref="J16:J79" si="0">G16*H16</f>
        <v>4088.75</v>
      </c>
      <c r="K16" s="55">
        <f t="shared" ref="K16:K79" si="1">G16*I16</f>
        <v>0</v>
      </c>
      <c r="L16" s="56">
        <f t="shared" ref="L16:L79" si="2">J16+K16</f>
        <v>4088.75</v>
      </c>
      <c r="M16" s="56">
        <v>0</v>
      </c>
      <c r="N16" s="173"/>
      <c r="O16" s="56">
        <v>817.75</v>
      </c>
      <c r="P16" s="184">
        <v>0</v>
      </c>
    </row>
    <row r="17" spans="2:16" ht="70">
      <c r="B17" s="5" t="s">
        <v>34</v>
      </c>
      <c r="C17" s="51" t="s">
        <v>26</v>
      </c>
      <c r="D17" s="51" t="s">
        <v>35</v>
      </c>
      <c r="E17" s="6" t="s">
        <v>36</v>
      </c>
      <c r="F17" s="51" t="s">
        <v>33</v>
      </c>
      <c r="G17" s="5">
        <v>9</v>
      </c>
      <c r="H17" s="52">
        <f>O17*(1-'Orç-Resumo'!$G$10)</f>
        <v>332.65</v>
      </c>
      <c r="I17" s="53">
        <f>P17*(1-'Orç-Resumo'!$G$10)</f>
        <v>0</v>
      </c>
      <c r="J17" s="54">
        <f t="shared" si="0"/>
        <v>2993.85</v>
      </c>
      <c r="K17" s="55">
        <f t="shared" si="1"/>
        <v>0</v>
      </c>
      <c r="L17" s="56">
        <f t="shared" si="2"/>
        <v>2993.85</v>
      </c>
      <c r="M17" s="56">
        <v>0</v>
      </c>
      <c r="N17" s="173"/>
      <c r="O17" s="56">
        <v>332.65</v>
      </c>
      <c r="P17" s="184">
        <v>0</v>
      </c>
    </row>
    <row r="18" spans="2:16" ht="84">
      <c r="B18" s="5" t="s">
        <v>37</v>
      </c>
      <c r="C18" s="51" t="s">
        <v>26</v>
      </c>
      <c r="D18" s="51" t="s">
        <v>38</v>
      </c>
      <c r="E18" s="6" t="s">
        <v>39</v>
      </c>
      <c r="F18" s="51" t="s">
        <v>40</v>
      </c>
      <c r="G18" s="5">
        <v>3</v>
      </c>
      <c r="H18" s="52">
        <f>O18*(1-'Orç-Resumo'!$G$10)</f>
        <v>374.8800000000017</v>
      </c>
      <c r="I18" s="53">
        <f>P18*(1-'Orç-Resumo'!$G$10)</f>
        <v>20614.879999999997</v>
      </c>
      <c r="J18" s="54">
        <f t="shared" si="0"/>
        <v>1124.6400000000051</v>
      </c>
      <c r="K18" s="55">
        <f t="shared" si="1"/>
        <v>61844.639999999992</v>
      </c>
      <c r="L18" s="56">
        <f t="shared" si="2"/>
        <v>62969.279999999999</v>
      </c>
      <c r="M18" s="56">
        <v>0</v>
      </c>
      <c r="N18" s="173"/>
      <c r="O18" s="56">
        <v>374.8800000000017</v>
      </c>
      <c r="P18" s="184">
        <v>20614.879999999997</v>
      </c>
    </row>
    <row r="19" spans="2:16" ht="70">
      <c r="B19" s="5" t="s">
        <v>41</v>
      </c>
      <c r="C19" s="51" t="s">
        <v>26</v>
      </c>
      <c r="D19" s="51" t="s">
        <v>42</v>
      </c>
      <c r="E19" s="6" t="s">
        <v>43</v>
      </c>
      <c r="F19" s="51" t="s">
        <v>40</v>
      </c>
      <c r="G19" s="5">
        <v>22</v>
      </c>
      <c r="H19" s="52">
        <f>O19*(1-'Orç-Resumo'!$G$10)</f>
        <v>480.4800000000007</v>
      </c>
      <c r="I19" s="53">
        <f>P19*(1-'Orç-Resumo'!$G$10)</f>
        <v>7684.16</v>
      </c>
      <c r="J19" s="54">
        <f t="shared" si="0"/>
        <v>10570.560000000016</v>
      </c>
      <c r="K19" s="55">
        <f t="shared" si="1"/>
        <v>169051.51999999999</v>
      </c>
      <c r="L19" s="56">
        <f t="shared" si="2"/>
        <v>179622.08000000002</v>
      </c>
      <c r="M19" s="56">
        <v>0</v>
      </c>
      <c r="N19" s="173"/>
      <c r="O19" s="56">
        <v>480.4800000000007</v>
      </c>
      <c r="P19" s="184">
        <v>7684.16</v>
      </c>
    </row>
    <row r="20" spans="2:16" ht="70">
      <c r="B20" s="5" t="s">
        <v>44</v>
      </c>
      <c r="C20" s="51" t="s">
        <v>26</v>
      </c>
      <c r="D20" s="51" t="s">
        <v>45</v>
      </c>
      <c r="E20" s="6" t="s">
        <v>46</v>
      </c>
      <c r="F20" s="51" t="s">
        <v>40</v>
      </c>
      <c r="G20" s="5">
        <v>17</v>
      </c>
      <c r="H20" s="52">
        <f>O20*(1-'Orç-Resumo'!$G$10)</f>
        <v>531.31999999999982</v>
      </c>
      <c r="I20" s="53">
        <f>P20*(1-'Orç-Resumo'!$G$10)</f>
        <v>5742.3</v>
      </c>
      <c r="J20" s="54">
        <f t="shared" si="0"/>
        <v>9032.4399999999969</v>
      </c>
      <c r="K20" s="55">
        <f t="shared" si="1"/>
        <v>97619.1</v>
      </c>
      <c r="L20" s="56">
        <f t="shared" si="2"/>
        <v>106651.54000000001</v>
      </c>
      <c r="M20" s="56">
        <v>0</v>
      </c>
      <c r="N20" s="173"/>
      <c r="O20" s="56">
        <v>531.31999999999982</v>
      </c>
      <c r="P20" s="184">
        <v>5742.3</v>
      </c>
    </row>
    <row r="21" spans="2:16" ht="28">
      <c r="B21" s="5" t="s">
        <v>47</v>
      </c>
      <c r="C21" s="51" t="s">
        <v>48</v>
      </c>
      <c r="D21" s="51">
        <v>90769</v>
      </c>
      <c r="E21" s="6" t="s">
        <v>49</v>
      </c>
      <c r="F21" s="51" t="s">
        <v>50</v>
      </c>
      <c r="G21" s="5">
        <v>200</v>
      </c>
      <c r="H21" s="52">
        <f>O21*(1-'Orç-Resumo'!$G$10)</f>
        <v>2.1299999999999955</v>
      </c>
      <c r="I21" s="53">
        <f>P21*(1-'Orç-Resumo'!$G$10)</f>
        <v>120.9</v>
      </c>
      <c r="J21" s="54">
        <f t="shared" si="0"/>
        <v>425.99999999999909</v>
      </c>
      <c r="K21" s="55">
        <f t="shared" si="1"/>
        <v>24180</v>
      </c>
      <c r="L21" s="56">
        <f t="shared" si="2"/>
        <v>24606</v>
      </c>
      <c r="M21" s="56">
        <v>0</v>
      </c>
      <c r="N21" s="173"/>
      <c r="O21" s="56">
        <v>2.1299999999999955</v>
      </c>
      <c r="P21" s="184" t="s">
        <v>3724</v>
      </c>
    </row>
    <row r="22" spans="2:16" ht="28">
      <c r="B22" s="5" t="s">
        <v>51</v>
      </c>
      <c r="C22" s="51" t="s">
        <v>48</v>
      </c>
      <c r="D22" s="51">
        <v>90778</v>
      </c>
      <c r="E22" s="6" t="s">
        <v>52</v>
      </c>
      <c r="F22" s="51" t="s">
        <v>50</v>
      </c>
      <c r="G22" s="5">
        <v>200</v>
      </c>
      <c r="H22" s="52">
        <f>O22*(1-'Orç-Resumo'!$G$10)</f>
        <v>2.1299999999999955</v>
      </c>
      <c r="I22" s="53">
        <f>P22*(1-'Orç-Resumo'!$G$10)</f>
        <v>122.95</v>
      </c>
      <c r="J22" s="54">
        <f t="shared" si="0"/>
        <v>425.99999999999909</v>
      </c>
      <c r="K22" s="55">
        <f t="shared" si="1"/>
        <v>24590</v>
      </c>
      <c r="L22" s="56">
        <f t="shared" si="2"/>
        <v>25016</v>
      </c>
      <c r="M22" s="56">
        <v>0</v>
      </c>
      <c r="N22" s="173"/>
      <c r="O22" s="56">
        <v>2.1299999999999955</v>
      </c>
      <c r="P22" s="184" t="s">
        <v>3725</v>
      </c>
    </row>
    <row r="23" spans="2:16" ht="42">
      <c r="B23" s="5" t="s">
        <v>53</v>
      </c>
      <c r="C23" s="51" t="s">
        <v>26</v>
      </c>
      <c r="D23" s="51" t="s">
        <v>54</v>
      </c>
      <c r="E23" s="6" t="s">
        <v>55</v>
      </c>
      <c r="F23" s="51" t="s">
        <v>40</v>
      </c>
      <c r="G23" s="5">
        <v>2</v>
      </c>
      <c r="H23" s="52">
        <f>O23*(1-'Orç-Resumo'!$G$10)</f>
        <v>53.519999999999925</v>
      </c>
      <c r="I23" s="53">
        <f>P23*(1-'Orç-Resumo'!$G$10)</f>
        <v>724.31999999999994</v>
      </c>
      <c r="J23" s="54">
        <f t="shared" si="0"/>
        <v>107.03999999999985</v>
      </c>
      <c r="K23" s="55">
        <f t="shared" si="1"/>
        <v>1448.6399999999999</v>
      </c>
      <c r="L23" s="56">
        <f t="shared" si="2"/>
        <v>1555.6799999999998</v>
      </c>
      <c r="M23" s="56">
        <v>0</v>
      </c>
      <c r="N23" s="173"/>
      <c r="O23" s="56">
        <v>53.519999999999925</v>
      </c>
      <c r="P23" s="184">
        <v>724.31999999999994</v>
      </c>
    </row>
    <row r="24" spans="2:16">
      <c r="B24" s="5" t="s">
        <v>56</v>
      </c>
      <c r="C24" s="51" t="s">
        <v>26</v>
      </c>
      <c r="D24" s="51" t="s">
        <v>57</v>
      </c>
      <c r="E24" s="6" t="s">
        <v>58</v>
      </c>
      <c r="F24" s="51" t="s">
        <v>33</v>
      </c>
      <c r="G24" s="5">
        <v>9</v>
      </c>
      <c r="H24" s="52">
        <f>O24*(1-'Orç-Resumo'!$G$10)</f>
        <v>898.20999999999992</v>
      </c>
      <c r="I24" s="53">
        <f>P24*(1-'Orç-Resumo'!$G$10)</f>
        <v>204.72</v>
      </c>
      <c r="J24" s="54">
        <f t="shared" si="0"/>
        <v>8083.8899999999994</v>
      </c>
      <c r="K24" s="55">
        <f t="shared" si="1"/>
        <v>1842.48</v>
      </c>
      <c r="L24" s="56">
        <f t="shared" si="2"/>
        <v>9926.369999999999</v>
      </c>
      <c r="M24" s="56">
        <v>0</v>
      </c>
      <c r="N24" s="173"/>
      <c r="O24" s="56">
        <v>898.20999999999992</v>
      </c>
      <c r="P24" s="184">
        <v>204.72</v>
      </c>
    </row>
    <row r="25" spans="2:16" ht="28">
      <c r="B25" s="5" t="s">
        <v>59</v>
      </c>
      <c r="C25" s="51" t="s">
        <v>26</v>
      </c>
      <c r="D25" s="51" t="s">
        <v>60</v>
      </c>
      <c r="E25" s="6" t="s">
        <v>61</v>
      </c>
      <c r="F25" s="51" t="s">
        <v>33</v>
      </c>
      <c r="G25" s="5">
        <v>9</v>
      </c>
      <c r="H25" s="52">
        <f>O25*(1-'Orç-Resumo'!$G$10)</f>
        <v>1670.9199999999998</v>
      </c>
      <c r="I25" s="53">
        <f>P25*(1-'Orç-Resumo'!$G$10)</f>
        <v>315.14</v>
      </c>
      <c r="J25" s="54">
        <f t="shared" si="0"/>
        <v>15038.279999999999</v>
      </c>
      <c r="K25" s="55">
        <f t="shared" si="1"/>
        <v>2836.2599999999998</v>
      </c>
      <c r="L25" s="56">
        <f t="shared" si="2"/>
        <v>17874.539999999997</v>
      </c>
      <c r="M25" s="56">
        <v>0</v>
      </c>
      <c r="N25" s="173"/>
      <c r="O25" s="56">
        <v>1670.9199999999998</v>
      </c>
      <c r="P25" s="184">
        <v>315.14</v>
      </c>
    </row>
    <row r="26" spans="2:16" ht="28">
      <c r="B26" s="5" t="s">
        <v>62</v>
      </c>
      <c r="C26" s="51" t="s">
        <v>26</v>
      </c>
      <c r="D26" s="51" t="s">
        <v>63</v>
      </c>
      <c r="E26" s="6" t="s">
        <v>64</v>
      </c>
      <c r="F26" s="51" t="s">
        <v>33</v>
      </c>
      <c r="G26" s="5">
        <v>3</v>
      </c>
      <c r="H26" s="52">
        <f>O26*(1-'Orç-Resumo'!$G$10)</f>
        <v>7840.42</v>
      </c>
      <c r="I26" s="53">
        <f>P26*(1-'Orç-Resumo'!$G$10)</f>
        <v>917.54000000000008</v>
      </c>
      <c r="J26" s="54">
        <f t="shared" si="0"/>
        <v>23521.260000000002</v>
      </c>
      <c r="K26" s="55">
        <f t="shared" si="1"/>
        <v>2752.6200000000003</v>
      </c>
      <c r="L26" s="56">
        <f t="shared" si="2"/>
        <v>26273.88</v>
      </c>
      <c r="M26" s="56">
        <v>0</v>
      </c>
      <c r="N26" s="173"/>
      <c r="O26" s="56">
        <v>7840.42</v>
      </c>
      <c r="P26" s="184">
        <v>917.54000000000008</v>
      </c>
    </row>
    <row r="27" spans="2:16">
      <c r="B27" s="5" t="s">
        <v>65</v>
      </c>
      <c r="C27" s="51" t="s">
        <v>21</v>
      </c>
      <c r="D27" s="51" t="s">
        <v>21</v>
      </c>
      <c r="E27" s="6" t="s">
        <v>66</v>
      </c>
      <c r="F27" s="51" t="s">
        <v>23</v>
      </c>
      <c r="G27" s="5"/>
      <c r="H27" s="52"/>
      <c r="I27" s="53"/>
      <c r="J27" s="54"/>
      <c r="K27" s="55"/>
      <c r="L27" s="56"/>
      <c r="M27" s="56">
        <f>SUM(L28:L33)</f>
        <v>112223.73</v>
      </c>
      <c r="N27" s="173"/>
      <c r="O27" s="56" t="s">
        <v>24</v>
      </c>
      <c r="P27" s="184" t="s">
        <v>24</v>
      </c>
    </row>
    <row r="28" spans="2:16" ht="42">
      <c r="B28" s="5" t="s">
        <v>67</v>
      </c>
      <c r="C28" s="51" t="s">
        <v>48</v>
      </c>
      <c r="D28" s="51">
        <v>103689</v>
      </c>
      <c r="E28" s="6" t="s">
        <v>68</v>
      </c>
      <c r="F28" s="51" t="s">
        <v>69</v>
      </c>
      <c r="G28" s="5">
        <v>13.5</v>
      </c>
      <c r="H28" s="52">
        <f>O28*(1-'Orç-Resumo'!$G$10)</f>
        <v>433.14</v>
      </c>
      <c r="I28" s="53">
        <f>P28*(1-'Orç-Resumo'!$G$10)</f>
        <v>28.44</v>
      </c>
      <c r="J28" s="54">
        <f t="shared" si="0"/>
        <v>5847.3899999999994</v>
      </c>
      <c r="K28" s="55">
        <f t="shared" si="1"/>
        <v>383.94</v>
      </c>
      <c r="L28" s="56">
        <f t="shared" si="2"/>
        <v>6231.329999999999</v>
      </c>
      <c r="M28" s="56">
        <v>0</v>
      </c>
      <c r="N28" s="173"/>
      <c r="O28" s="56">
        <v>433.14</v>
      </c>
      <c r="P28" s="184" t="s">
        <v>3726</v>
      </c>
    </row>
    <row r="29" spans="2:16" ht="112">
      <c r="B29" s="5" t="s">
        <v>70</v>
      </c>
      <c r="C29" s="51" t="s">
        <v>26</v>
      </c>
      <c r="D29" s="51" t="s">
        <v>71</v>
      </c>
      <c r="E29" s="6" t="s">
        <v>72</v>
      </c>
      <c r="F29" s="51" t="s">
        <v>73</v>
      </c>
      <c r="G29" s="5">
        <v>270</v>
      </c>
      <c r="H29" s="52">
        <f>O29*(1-'Orç-Resumo'!$G$10)</f>
        <v>34</v>
      </c>
      <c r="I29" s="53">
        <f>P29*(1-'Orç-Resumo'!$G$10)</f>
        <v>0</v>
      </c>
      <c r="J29" s="54">
        <f t="shared" si="0"/>
        <v>9180</v>
      </c>
      <c r="K29" s="55">
        <f t="shared" si="1"/>
        <v>0</v>
      </c>
      <c r="L29" s="56">
        <f t="shared" si="2"/>
        <v>9180</v>
      </c>
      <c r="M29" s="56">
        <v>0</v>
      </c>
      <c r="N29" s="173"/>
      <c r="O29" s="56">
        <v>34</v>
      </c>
      <c r="P29" s="184">
        <v>0</v>
      </c>
    </row>
    <row r="30" spans="2:16" ht="70">
      <c r="B30" s="5" t="s">
        <v>74</v>
      </c>
      <c r="C30" s="51" t="s">
        <v>48</v>
      </c>
      <c r="D30" s="51">
        <v>97063</v>
      </c>
      <c r="E30" s="6" t="s">
        <v>75</v>
      </c>
      <c r="F30" s="51" t="s">
        <v>69</v>
      </c>
      <c r="G30" s="5">
        <v>648</v>
      </c>
      <c r="H30" s="52">
        <f>O30*(1-'Orç-Resumo'!$G$10)</f>
        <v>4.3600000000000012</v>
      </c>
      <c r="I30" s="53">
        <f>P30*(1-'Orç-Resumo'!$G$10)</f>
        <v>12.15</v>
      </c>
      <c r="J30" s="54">
        <f t="shared" si="0"/>
        <v>2825.2800000000007</v>
      </c>
      <c r="K30" s="55">
        <f t="shared" si="1"/>
        <v>7873.2</v>
      </c>
      <c r="L30" s="56">
        <f t="shared" si="2"/>
        <v>10698.48</v>
      </c>
      <c r="M30" s="56">
        <v>0</v>
      </c>
      <c r="N30" s="173"/>
      <c r="O30" s="56">
        <v>4.3600000000000012</v>
      </c>
      <c r="P30" s="184" t="s">
        <v>3550</v>
      </c>
    </row>
    <row r="31" spans="2:16" ht="70">
      <c r="B31" s="5" t="s">
        <v>76</v>
      </c>
      <c r="C31" s="51" t="s">
        <v>48</v>
      </c>
      <c r="D31" s="51">
        <v>100981</v>
      </c>
      <c r="E31" s="6" t="s">
        <v>77</v>
      </c>
      <c r="F31" s="51" t="s">
        <v>78</v>
      </c>
      <c r="G31" s="5">
        <v>324</v>
      </c>
      <c r="H31" s="52">
        <f>O31*(1-'Orç-Resumo'!$G$10)</f>
        <v>8.49</v>
      </c>
      <c r="I31" s="53">
        <f>P31*(1-'Orç-Resumo'!$G$10)</f>
        <v>1.53</v>
      </c>
      <c r="J31" s="54">
        <f t="shared" si="0"/>
        <v>2750.76</v>
      </c>
      <c r="K31" s="55">
        <f t="shared" si="1"/>
        <v>495.72</v>
      </c>
      <c r="L31" s="56">
        <f t="shared" si="2"/>
        <v>3246.4800000000005</v>
      </c>
      <c r="M31" s="56">
        <v>0</v>
      </c>
      <c r="N31" s="173"/>
      <c r="O31" s="56">
        <v>8.49</v>
      </c>
      <c r="P31" s="184" t="s">
        <v>3723</v>
      </c>
    </row>
    <row r="32" spans="2:16" ht="56">
      <c r="B32" s="5" t="s">
        <v>79</v>
      </c>
      <c r="C32" s="51" t="s">
        <v>48</v>
      </c>
      <c r="D32" s="51">
        <v>97914</v>
      </c>
      <c r="E32" s="6" t="s">
        <v>80</v>
      </c>
      <c r="F32" s="51" t="s">
        <v>81</v>
      </c>
      <c r="G32" s="5">
        <v>19440</v>
      </c>
      <c r="H32" s="52">
        <f>O32*(1-'Orç-Resumo'!$G$10)</f>
        <v>2.88</v>
      </c>
      <c r="I32" s="53">
        <f>P32*(1-'Orç-Resumo'!$G$10)</f>
        <v>0.42</v>
      </c>
      <c r="J32" s="54">
        <f t="shared" si="0"/>
        <v>55987.199999999997</v>
      </c>
      <c r="K32" s="55">
        <f t="shared" si="1"/>
        <v>8164.7999999999993</v>
      </c>
      <c r="L32" s="56">
        <f t="shared" si="2"/>
        <v>64152</v>
      </c>
      <c r="M32" s="56">
        <v>0</v>
      </c>
      <c r="N32" s="173"/>
      <c r="O32" s="56">
        <v>2.88</v>
      </c>
      <c r="P32" s="184" t="s">
        <v>2384</v>
      </c>
    </row>
    <row r="33" spans="2:16" ht="28">
      <c r="B33" s="5" t="s">
        <v>82</v>
      </c>
      <c r="C33" s="51" t="s">
        <v>99</v>
      </c>
      <c r="D33" s="51" t="s">
        <v>2193</v>
      </c>
      <c r="E33" s="6" t="s">
        <v>2194</v>
      </c>
      <c r="F33" s="51" t="s">
        <v>113</v>
      </c>
      <c r="G33" s="5">
        <v>24</v>
      </c>
      <c r="H33" s="52">
        <f>O33*(1-'Orç-Resumo'!$G$10)</f>
        <v>554.33000000000004</v>
      </c>
      <c r="I33" s="53">
        <f>P33*(1-'Orç-Resumo'!$G$10)</f>
        <v>225.48</v>
      </c>
      <c r="J33" s="54">
        <f t="shared" si="0"/>
        <v>13303.920000000002</v>
      </c>
      <c r="K33" s="55">
        <f t="shared" si="1"/>
        <v>5411.5199999999995</v>
      </c>
      <c r="L33" s="56">
        <f t="shared" si="2"/>
        <v>18715.440000000002</v>
      </c>
      <c r="M33" s="56">
        <v>0</v>
      </c>
      <c r="N33" s="173"/>
      <c r="O33" s="56">
        <v>554.33000000000004</v>
      </c>
      <c r="P33" s="184">
        <v>225.48</v>
      </c>
    </row>
    <row r="34" spans="2:16">
      <c r="B34" s="5" t="s">
        <v>83</v>
      </c>
      <c r="C34" s="51" t="s">
        <v>21</v>
      </c>
      <c r="D34" s="51" t="s">
        <v>21</v>
      </c>
      <c r="E34" s="6" t="s">
        <v>84</v>
      </c>
      <c r="F34" s="51" t="s">
        <v>23</v>
      </c>
      <c r="G34" s="5"/>
      <c r="H34" s="52"/>
      <c r="I34" s="53"/>
      <c r="J34" s="54"/>
      <c r="K34" s="55"/>
      <c r="L34" s="56"/>
      <c r="M34" s="56">
        <f>SUM(L35:L112)</f>
        <v>215935.21903000007</v>
      </c>
      <c r="N34" s="173"/>
      <c r="O34" s="56" t="s">
        <v>24</v>
      </c>
      <c r="P34" s="184" t="s">
        <v>24</v>
      </c>
    </row>
    <row r="35" spans="2:16" ht="42">
      <c r="B35" s="5" t="s">
        <v>85</v>
      </c>
      <c r="C35" s="51" t="s">
        <v>48</v>
      </c>
      <c r="D35" s="51">
        <v>97622</v>
      </c>
      <c r="E35" s="6" t="s">
        <v>86</v>
      </c>
      <c r="F35" s="51" t="s">
        <v>78</v>
      </c>
      <c r="G35" s="5">
        <v>75</v>
      </c>
      <c r="H35" s="52">
        <f>O35*(1-'Orç-Resumo'!$G$10)</f>
        <v>16.800000000000004</v>
      </c>
      <c r="I35" s="53">
        <f>P35*(1-'Orç-Resumo'!$G$10)</f>
        <v>37.869999999999997</v>
      </c>
      <c r="J35" s="54">
        <f t="shared" si="0"/>
        <v>1260.0000000000002</v>
      </c>
      <c r="K35" s="55">
        <f t="shared" si="1"/>
        <v>2840.25</v>
      </c>
      <c r="L35" s="56">
        <f t="shared" si="2"/>
        <v>4100.25</v>
      </c>
      <c r="M35" s="56">
        <v>0</v>
      </c>
      <c r="N35" s="173"/>
      <c r="O35" s="56">
        <v>16.800000000000004</v>
      </c>
      <c r="P35" s="184" t="s">
        <v>3727</v>
      </c>
    </row>
    <row r="36" spans="2:16" ht="42">
      <c r="B36" s="5" t="s">
        <v>87</v>
      </c>
      <c r="C36" s="51" t="s">
        <v>48</v>
      </c>
      <c r="D36" s="51">
        <v>97624</v>
      </c>
      <c r="E36" s="6" t="s">
        <v>88</v>
      </c>
      <c r="F36" s="51" t="s">
        <v>78</v>
      </c>
      <c r="G36" s="5">
        <v>5</v>
      </c>
      <c r="H36" s="52">
        <f>O36*(1-'Orç-Resumo'!$G$10)</f>
        <v>31.61</v>
      </c>
      <c r="I36" s="53">
        <f>P36*(1-'Orç-Resumo'!$G$10)</f>
        <v>71.17</v>
      </c>
      <c r="J36" s="54">
        <f t="shared" si="0"/>
        <v>158.05000000000001</v>
      </c>
      <c r="K36" s="55">
        <f t="shared" si="1"/>
        <v>355.85</v>
      </c>
      <c r="L36" s="56">
        <f t="shared" si="2"/>
        <v>513.90000000000009</v>
      </c>
      <c r="M36" s="56">
        <v>0</v>
      </c>
      <c r="N36" s="173"/>
      <c r="O36" s="56">
        <v>31.61</v>
      </c>
      <c r="P36" s="184" t="s">
        <v>3728</v>
      </c>
    </row>
    <row r="37" spans="2:16" ht="42">
      <c r="B37" s="5" t="s">
        <v>89</v>
      </c>
      <c r="C37" s="51" t="s">
        <v>48</v>
      </c>
      <c r="D37" s="51">
        <v>97625</v>
      </c>
      <c r="E37" s="6" t="s">
        <v>90</v>
      </c>
      <c r="F37" s="51" t="s">
        <v>78</v>
      </c>
      <c r="G37" s="5">
        <v>75</v>
      </c>
      <c r="H37" s="52">
        <f>O37*(1-'Orç-Resumo'!$G$10)</f>
        <v>42.16</v>
      </c>
      <c r="I37" s="53">
        <f>P37*(1-'Orç-Resumo'!$G$10)</f>
        <v>8.57</v>
      </c>
      <c r="J37" s="54">
        <f t="shared" si="0"/>
        <v>3161.9999999999995</v>
      </c>
      <c r="K37" s="55">
        <f t="shared" si="1"/>
        <v>642.75</v>
      </c>
      <c r="L37" s="56">
        <f t="shared" si="2"/>
        <v>3804.7499999999995</v>
      </c>
      <c r="M37" s="56">
        <v>0</v>
      </c>
      <c r="N37" s="173"/>
      <c r="O37" s="56">
        <v>42.16</v>
      </c>
      <c r="P37" s="184" t="s">
        <v>3729</v>
      </c>
    </row>
    <row r="38" spans="2:16" ht="42">
      <c r="B38" s="5" t="s">
        <v>92</v>
      </c>
      <c r="C38" s="51" t="s">
        <v>48</v>
      </c>
      <c r="D38" s="51">
        <v>97626</v>
      </c>
      <c r="E38" s="6" t="s">
        <v>93</v>
      </c>
      <c r="F38" s="51" t="s">
        <v>78</v>
      </c>
      <c r="G38" s="5">
        <v>1</v>
      </c>
      <c r="H38" s="52">
        <f>O38*(1-'Orç-Resumo'!$G$10)</f>
        <v>169.23999999999995</v>
      </c>
      <c r="I38" s="53">
        <f>P38*(1-'Orç-Resumo'!$G$10)</f>
        <v>380.19</v>
      </c>
      <c r="J38" s="54">
        <f t="shared" si="0"/>
        <v>169.23999999999995</v>
      </c>
      <c r="K38" s="55">
        <f t="shared" si="1"/>
        <v>380.19</v>
      </c>
      <c r="L38" s="56">
        <f t="shared" si="2"/>
        <v>549.42999999999995</v>
      </c>
      <c r="M38" s="56">
        <v>0</v>
      </c>
      <c r="N38" s="173"/>
      <c r="O38" s="56">
        <v>169.23999999999995</v>
      </c>
      <c r="P38" s="184" t="s">
        <v>3730</v>
      </c>
    </row>
    <row r="39" spans="2:16" ht="56">
      <c r="B39" s="5" t="s">
        <v>94</v>
      </c>
      <c r="C39" s="51" t="s">
        <v>48</v>
      </c>
      <c r="D39" s="51">
        <v>97627</v>
      </c>
      <c r="E39" s="6" t="s">
        <v>95</v>
      </c>
      <c r="F39" s="51" t="s">
        <v>78</v>
      </c>
      <c r="G39" s="5">
        <v>1</v>
      </c>
      <c r="H39" s="52">
        <f>O39*(1-'Orç-Resumo'!$G$10)</f>
        <v>59.08</v>
      </c>
      <c r="I39" s="53">
        <f>P39*(1-'Orç-Resumo'!$G$10)</f>
        <v>116.58</v>
      </c>
      <c r="J39" s="54">
        <f t="shared" si="0"/>
        <v>59.08</v>
      </c>
      <c r="K39" s="55">
        <f t="shared" si="1"/>
        <v>116.58</v>
      </c>
      <c r="L39" s="56">
        <f t="shared" si="2"/>
        <v>175.66</v>
      </c>
      <c r="M39" s="56">
        <v>0</v>
      </c>
      <c r="N39" s="173"/>
      <c r="O39" s="56">
        <v>59.08</v>
      </c>
      <c r="P39" s="184" t="s">
        <v>3731</v>
      </c>
    </row>
    <row r="40" spans="2:16" ht="42">
      <c r="B40" s="5" t="s">
        <v>96</v>
      </c>
      <c r="C40" s="51" t="s">
        <v>48</v>
      </c>
      <c r="D40" s="51">
        <v>97628</v>
      </c>
      <c r="E40" s="6" t="s">
        <v>97</v>
      </c>
      <c r="F40" s="51" t="s">
        <v>78</v>
      </c>
      <c r="G40" s="5">
        <v>1</v>
      </c>
      <c r="H40" s="52">
        <f>O40*(1-'Orç-Resumo'!$G$10)</f>
        <v>78.789999999999992</v>
      </c>
      <c r="I40" s="53">
        <f>P40*(1-'Orç-Resumo'!$G$10)</f>
        <v>177.09</v>
      </c>
      <c r="J40" s="54">
        <f t="shared" si="0"/>
        <v>78.789999999999992</v>
      </c>
      <c r="K40" s="55">
        <f t="shared" si="1"/>
        <v>177.09</v>
      </c>
      <c r="L40" s="56">
        <f t="shared" si="2"/>
        <v>255.88</v>
      </c>
      <c r="M40" s="56">
        <v>0</v>
      </c>
      <c r="N40" s="173"/>
      <c r="O40" s="56">
        <v>78.789999999999992</v>
      </c>
      <c r="P40" s="184" t="s">
        <v>3732</v>
      </c>
    </row>
    <row r="41" spans="2:16" ht="28">
      <c r="B41" s="5" t="s">
        <v>98</v>
      </c>
      <c r="C41" s="51" t="s">
        <v>99</v>
      </c>
      <c r="D41" s="51" t="s">
        <v>100</v>
      </c>
      <c r="E41" s="6" t="s">
        <v>101</v>
      </c>
      <c r="F41" s="51" t="s">
        <v>102</v>
      </c>
      <c r="G41" s="5">
        <v>1</v>
      </c>
      <c r="H41" s="52">
        <f>O41*(1-'Orç-Resumo'!$G$10)</f>
        <v>0</v>
      </c>
      <c r="I41" s="53">
        <f>P41*(1-'Orç-Resumo'!$G$10)</f>
        <v>180.49</v>
      </c>
      <c r="J41" s="54">
        <f t="shared" si="0"/>
        <v>0</v>
      </c>
      <c r="K41" s="55">
        <f t="shared" si="1"/>
        <v>180.49</v>
      </c>
      <c r="L41" s="56">
        <f t="shared" si="2"/>
        <v>180.49</v>
      </c>
      <c r="M41" s="56">
        <v>0</v>
      </c>
      <c r="N41" s="173"/>
      <c r="O41" s="56">
        <v>0</v>
      </c>
      <c r="P41" s="184">
        <v>180.49</v>
      </c>
    </row>
    <row r="42" spans="2:16" ht="28">
      <c r="B42" s="5" t="s">
        <v>103</v>
      </c>
      <c r="C42" s="51" t="s">
        <v>48</v>
      </c>
      <c r="D42" s="51">
        <v>97631</v>
      </c>
      <c r="E42" s="6" t="s">
        <v>104</v>
      </c>
      <c r="F42" s="51" t="s">
        <v>69</v>
      </c>
      <c r="G42" s="5">
        <v>700</v>
      </c>
      <c r="H42" s="52">
        <f>O42*(1-'Orç-Resumo'!$G$10)</f>
        <v>3.2800000000000002</v>
      </c>
      <c r="I42" s="53">
        <f>P42*(1-'Orç-Resumo'!$G$10)</f>
        <v>7.8</v>
      </c>
      <c r="J42" s="54">
        <f t="shared" si="0"/>
        <v>2296</v>
      </c>
      <c r="K42" s="55">
        <f t="shared" si="1"/>
        <v>5460</v>
      </c>
      <c r="L42" s="56">
        <f t="shared" si="2"/>
        <v>7756</v>
      </c>
      <c r="M42" s="56">
        <v>0</v>
      </c>
      <c r="N42" s="173"/>
      <c r="O42" s="56">
        <v>3.2800000000000002</v>
      </c>
      <c r="P42" s="184" t="s">
        <v>2720</v>
      </c>
    </row>
    <row r="43" spans="2:16" ht="42">
      <c r="B43" s="5" t="s">
        <v>105</v>
      </c>
      <c r="C43" s="51" t="s">
        <v>48</v>
      </c>
      <c r="D43" s="51">
        <v>97632</v>
      </c>
      <c r="E43" s="6" t="s">
        <v>106</v>
      </c>
      <c r="F43" s="51" t="s">
        <v>107</v>
      </c>
      <c r="G43" s="5">
        <v>700</v>
      </c>
      <c r="H43" s="52">
        <f>O43*(1-'Orç-Resumo'!$G$10)</f>
        <v>0.72999999999999976</v>
      </c>
      <c r="I43" s="53">
        <f>P43*(1-'Orç-Resumo'!$G$10)</f>
        <v>1.8</v>
      </c>
      <c r="J43" s="54">
        <f t="shared" si="0"/>
        <v>510.99999999999983</v>
      </c>
      <c r="K43" s="55">
        <f t="shared" si="1"/>
        <v>1260</v>
      </c>
      <c r="L43" s="56">
        <f t="shared" si="2"/>
        <v>1770.9999999999998</v>
      </c>
      <c r="M43" s="56">
        <v>0</v>
      </c>
      <c r="N43" s="173"/>
      <c r="O43" s="56">
        <v>0.72999999999999976</v>
      </c>
      <c r="P43" s="184" t="s">
        <v>2962</v>
      </c>
    </row>
    <row r="44" spans="2:16" ht="42">
      <c r="B44" s="5" t="s">
        <v>108</v>
      </c>
      <c r="C44" s="51" t="s">
        <v>48</v>
      </c>
      <c r="D44" s="51">
        <v>97633</v>
      </c>
      <c r="E44" s="6" t="s">
        <v>109</v>
      </c>
      <c r="F44" s="51" t="s">
        <v>69</v>
      </c>
      <c r="G44" s="5">
        <v>700</v>
      </c>
      <c r="H44" s="52">
        <f>O44*(1-'Orç-Resumo'!$G$10)</f>
        <v>6.5900000000000016</v>
      </c>
      <c r="I44" s="53">
        <f>P44*(1-'Orç-Resumo'!$G$10)</f>
        <v>15.53</v>
      </c>
      <c r="J44" s="54">
        <f t="shared" si="0"/>
        <v>4613.0000000000009</v>
      </c>
      <c r="K44" s="55">
        <f t="shared" si="1"/>
        <v>10871</v>
      </c>
      <c r="L44" s="56">
        <f t="shared" si="2"/>
        <v>15484</v>
      </c>
      <c r="M44" s="56">
        <v>0</v>
      </c>
      <c r="N44" s="173"/>
      <c r="O44" s="56">
        <v>6.5900000000000016</v>
      </c>
      <c r="P44" s="184" t="s">
        <v>3686</v>
      </c>
    </row>
    <row r="45" spans="2:16" ht="28">
      <c r="B45" s="5" t="s">
        <v>110</v>
      </c>
      <c r="C45" s="51" t="s">
        <v>99</v>
      </c>
      <c r="D45" s="51" t="s">
        <v>111</v>
      </c>
      <c r="E45" s="6" t="s">
        <v>112</v>
      </c>
      <c r="F45" s="51" t="s">
        <v>113</v>
      </c>
      <c r="G45" s="5">
        <v>200</v>
      </c>
      <c r="H45" s="52">
        <f>O45*(1-'Orç-Resumo'!$G$10)</f>
        <v>0</v>
      </c>
      <c r="I45" s="53">
        <f>P45*(1-'Orç-Resumo'!$G$10)</f>
        <v>3.47</v>
      </c>
      <c r="J45" s="54">
        <f t="shared" si="0"/>
        <v>0</v>
      </c>
      <c r="K45" s="55">
        <f t="shared" si="1"/>
        <v>694</v>
      </c>
      <c r="L45" s="56">
        <f t="shared" si="2"/>
        <v>694</v>
      </c>
      <c r="M45" s="56">
        <v>0</v>
      </c>
      <c r="N45" s="173"/>
      <c r="O45" s="56">
        <v>0</v>
      </c>
      <c r="P45" s="184">
        <v>3.47</v>
      </c>
    </row>
    <row r="46" spans="2:16" ht="28">
      <c r="B46" s="5" t="s">
        <v>114</v>
      </c>
      <c r="C46" s="51" t="s">
        <v>99</v>
      </c>
      <c r="D46" s="51" t="s">
        <v>115</v>
      </c>
      <c r="E46" s="6" t="s">
        <v>116</v>
      </c>
      <c r="F46" s="51" t="s">
        <v>113</v>
      </c>
      <c r="G46" s="5">
        <v>700</v>
      </c>
      <c r="H46" s="52">
        <f>O46*(1-'Orç-Resumo'!$G$10)</f>
        <v>0</v>
      </c>
      <c r="I46" s="53">
        <f>P46*(1-'Orç-Resumo'!$G$10)</f>
        <v>18.05</v>
      </c>
      <c r="J46" s="54">
        <f t="shared" si="0"/>
        <v>0</v>
      </c>
      <c r="K46" s="55">
        <f t="shared" si="1"/>
        <v>12635</v>
      </c>
      <c r="L46" s="56">
        <f t="shared" si="2"/>
        <v>12635</v>
      </c>
      <c r="M46" s="56">
        <v>0</v>
      </c>
      <c r="N46" s="173"/>
      <c r="O46" s="56">
        <v>0</v>
      </c>
      <c r="P46" s="184">
        <v>18.05</v>
      </c>
    </row>
    <row r="47" spans="2:16" ht="28">
      <c r="B47" s="5" t="s">
        <v>117</v>
      </c>
      <c r="C47" s="51" t="s">
        <v>99</v>
      </c>
      <c r="D47" s="51" t="s">
        <v>118</v>
      </c>
      <c r="E47" s="6" t="s">
        <v>119</v>
      </c>
      <c r="F47" s="51" t="s">
        <v>113</v>
      </c>
      <c r="G47" s="5">
        <v>200</v>
      </c>
      <c r="H47" s="52">
        <f>O47*(1-'Orç-Resumo'!$G$10)</f>
        <v>0</v>
      </c>
      <c r="I47" s="53">
        <f>P47*(1-'Orç-Resumo'!$G$10)</f>
        <v>9.7200000000000006</v>
      </c>
      <c r="J47" s="54">
        <f t="shared" si="0"/>
        <v>0</v>
      </c>
      <c r="K47" s="55">
        <f t="shared" si="1"/>
        <v>1944.0000000000002</v>
      </c>
      <c r="L47" s="56">
        <f t="shared" si="2"/>
        <v>1944.0000000000002</v>
      </c>
      <c r="M47" s="56">
        <v>0</v>
      </c>
      <c r="N47" s="173"/>
      <c r="O47" s="56">
        <v>0</v>
      </c>
      <c r="P47" s="184">
        <v>9.7200000000000006</v>
      </c>
    </row>
    <row r="48" spans="2:16" ht="28">
      <c r="B48" s="5" t="s">
        <v>120</v>
      </c>
      <c r="C48" s="51" t="s">
        <v>99</v>
      </c>
      <c r="D48" s="51" t="s">
        <v>121</v>
      </c>
      <c r="E48" s="6" t="s">
        <v>122</v>
      </c>
      <c r="F48" s="51" t="s">
        <v>113</v>
      </c>
      <c r="G48" s="5">
        <v>100</v>
      </c>
      <c r="H48" s="52">
        <f>O48*(1-'Orç-Resumo'!$G$10)</f>
        <v>0</v>
      </c>
      <c r="I48" s="53">
        <f>P48*(1-'Orç-Resumo'!$G$10)</f>
        <v>19.96</v>
      </c>
      <c r="J48" s="54">
        <f t="shared" si="0"/>
        <v>0</v>
      </c>
      <c r="K48" s="55">
        <f t="shared" si="1"/>
        <v>1996</v>
      </c>
      <c r="L48" s="56">
        <f t="shared" si="2"/>
        <v>1996</v>
      </c>
      <c r="M48" s="56">
        <v>0</v>
      </c>
      <c r="N48" s="173"/>
      <c r="O48" s="56">
        <v>0</v>
      </c>
      <c r="P48" s="184">
        <v>19.96</v>
      </c>
    </row>
    <row r="49" spans="2:16" ht="28">
      <c r="B49" s="5" t="s">
        <v>123</v>
      </c>
      <c r="C49" s="51" t="s">
        <v>99</v>
      </c>
      <c r="D49" s="51" t="s">
        <v>124</v>
      </c>
      <c r="E49" s="6" t="s">
        <v>125</v>
      </c>
      <c r="F49" s="51" t="s">
        <v>113</v>
      </c>
      <c r="G49" s="5">
        <v>700</v>
      </c>
      <c r="H49" s="52">
        <f>O49*(1-'Orç-Resumo'!$G$10)</f>
        <v>0</v>
      </c>
      <c r="I49" s="53">
        <f>P49*(1-'Orç-Resumo'!$G$10)</f>
        <v>9.7200000000000006</v>
      </c>
      <c r="J49" s="54">
        <f t="shared" si="0"/>
        <v>0</v>
      </c>
      <c r="K49" s="55">
        <f t="shared" si="1"/>
        <v>6804</v>
      </c>
      <c r="L49" s="56">
        <f t="shared" si="2"/>
        <v>6804</v>
      </c>
      <c r="M49" s="56">
        <v>0</v>
      </c>
      <c r="N49" s="173"/>
      <c r="O49" s="56">
        <v>0</v>
      </c>
      <c r="P49" s="184">
        <v>9.7200000000000006</v>
      </c>
    </row>
    <row r="50" spans="2:16" ht="42">
      <c r="B50" s="5" t="s">
        <v>126</v>
      </c>
      <c r="C50" s="51" t="s">
        <v>99</v>
      </c>
      <c r="D50" s="51" t="s">
        <v>127</v>
      </c>
      <c r="E50" s="6" t="s">
        <v>128</v>
      </c>
      <c r="F50" s="51" t="s">
        <v>113</v>
      </c>
      <c r="G50" s="5">
        <v>700</v>
      </c>
      <c r="H50" s="52">
        <f>O50*(1-'Orç-Resumo'!$G$10)</f>
        <v>0</v>
      </c>
      <c r="I50" s="53">
        <f>P50*(1-'Orç-Resumo'!$G$10)</f>
        <v>19.440000000000001</v>
      </c>
      <c r="J50" s="54">
        <f t="shared" si="0"/>
        <v>0</v>
      </c>
      <c r="K50" s="55">
        <f t="shared" si="1"/>
        <v>13608</v>
      </c>
      <c r="L50" s="56">
        <f t="shared" si="2"/>
        <v>13608</v>
      </c>
      <c r="M50" s="56">
        <v>0</v>
      </c>
      <c r="N50" s="173"/>
      <c r="O50" s="56">
        <v>0</v>
      </c>
      <c r="P50" s="184">
        <v>19.440000000000001</v>
      </c>
    </row>
    <row r="51" spans="2:16" ht="28">
      <c r="B51" s="5" t="s">
        <v>129</v>
      </c>
      <c r="C51" s="51" t="s">
        <v>99</v>
      </c>
      <c r="D51" s="51" t="s">
        <v>115</v>
      </c>
      <c r="E51" s="6" t="s">
        <v>116</v>
      </c>
      <c r="F51" s="51" t="s">
        <v>113</v>
      </c>
      <c r="G51" s="5">
        <v>700</v>
      </c>
      <c r="H51" s="52">
        <f>O51*(1-'Orç-Resumo'!$G$10)</f>
        <v>0</v>
      </c>
      <c r="I51" s="53">
        <f>P51*(1-'Orç-Resumo'!$G$10)</f>
        <v>18.05</v>
      </c>
      <c r="J51" s="54">
        <f t="shared" si="0"/>
        <v>0</v>
      </c>
      <c r="K51" s="55">
        <f t="shared" si="1"/>
        <v>12635</v>
      </c>
      <c r="L51" s="56">
        <f t="shared" si="2"/>
        <v>12635</v>
      </c>
      <c r="M51" s="56">
        <v>0</v>
      </c>
      <c r="N51" s="173"/>
      <c r="O51" s="56">
        <v>0</v>
      </c>
      <c r="P51" s="184">
        <v>18.05</v>
      </c>
    </row>
    <row r="52" spans="2:16" ht="56">
      <c r="B52" s="5" t="s">
        <v>130</v>
      </c>
      <c r="C52" s="51" t="s">
        <v>48</v>
      </c>
      <c r="D52" s="51">
        <v>97635</v>
      </c>
      <c r="E52" s="6" t="s">
        <v>131</v>
      </c>
      <c r="F52" s="51" t="s">
        <v>69</v>
      </c>
      <c r="G52" s="5">
        <v>100</v>
      </c>
      <c r="H52" s="52">
        <f>O52*(1-'Orç-Resumo'!$G$10)</f>
        <v>4.5800000000000018</v>
      </c>
      <c r="I52" s="53">
        <f>P52*(1-'Orç-Resumo'!$G$10)</f>
        <v>12.86</v>
      </c>
      <c r="J52" s="54">
        <f t="shared" si="0"/>
        <v>458.00000000000017</v>
      </c>
      <c r="K52" s="55">
        <f t="shared" si="1"/>
        <v>1286</v>
      </c>
      <c r="L52" s="56">
        <f t="shared" si="2"/>
        <v>1744.0000000000002</v>
      </c>
      <c r="M52" s="56">
        <v>0</v>
      </c>
      <c r="N52" s="173"/>
      <c r="O52" s="56">
        <v>4.5800000000000018</v>
      </c>
      <c r="P52" s="184" t="s">
        <v>3733</v>
      </c>
    </row>
    <row r="53" spans="2:16" ht="42">
      <c r="B53" s="5" t="s">
        <v>132</v>
      </c>
      <c r="C53" s="51" t="s">
        <v>48</v>
      </c>
      <c r="D53" s="51">
        <v>97643</v>
      </c>
      <c r="E53" s="6" t="s">
        <v>133</v>
      </c>
      <c r="F53" s="51" t="s">
        <v>69</v>
      </c>
      <c r="G53" s="5">
        <v>50</v>
      </c>
      <c r="H53" s="52">
        <f>O53*(1-'Orç-Resumo'!$G$10)</f>
        <v>7.240000000000002</v>
      </c>
      <c r="I53" s="53">
        <f>P53*(1-'Orç-Resumo'!$G$10)</f>
        <v>17.309999999999999</v>
      </c>
      <c r="J53" s="54">
        <f t="shared" si="0"/>
        <v>362.00000000000011</v>
      </c>
      <c r="K53" s="55">
        <f t="shared" si="1"/>
        <v>865.49999999999989</v>
      </c>
      <c r="L53" s="56">
        <f t="shared" si="2"/>
        <v>1227.5</v>
      </c>
      <c r="M53" s="56">
        <v>0</v>
      </c>
      <c r="N53" s="173"/>
      <c r="O53" s="56">
        <v>7.240000000000002</v>
      </c>
      <c r="P53" s="184" t="s">
        <v>3734</v>
      </c>
    </row>
    <row r="54" spans="2:16" ht="28">
      <c r="B54" s="5" t="s">
        <v>134</v>
      </c>
      <c r="C54" s="51" t="s">
        <v>99</v>
      </c>
      <c r="D54" s="51" t="s">
        <v>135</v>
      </c>
      <c r="E54" s="6" t="s">
        <v>136</v>
      </c>
      <c r="F54" s="51" t="s">
        <v>113</v>
      </c>
      <c r="G54" s="5">
        <v>50</v>
      </c>
      <c r="H54" s="52">
        <f>O54*(1-'Orç-Resumo'!$G$10)</f>
        <v>0</v>
      </c>
      <c r="I54" s="53">
        <f>P54*(1-'Orç-Resumo'!$G$10)</f>
        <v>1.39</v>
      </c>
      <c r="J54" s="54">
        <f t="shared" si="0"/>
        <v>0</v>
      </c>
      <c r="K54" s="55">
        <f t="shared" si="1"/>
        <v>69.5</v>
      </c>
      <c r="L54" s="56">
        <f t="shared" si="2"/>
        <v>69.5</v>
      </c>
      <c r="M54" s="56">
        <v>0</v>
      </c>
      <c r="N54" s="173"/>
      <c r="O54" s="56">
        <v>0</v>
      </c>
      <c r="P54" s="184">
        <v>1.39</v>
      </c>
    </row>
    <row r="55" spans="2:16" ht="28">
      <c r="B55" s="5" t="s">
        <v>137</v>
      </c>
      <c r="C55" s="51" t="s">
        <v>99</v>
      </c>
      <c r="D55" s="51" t="s">
        <v>138</v>
      </c>
      <c r="E55" s="6" t="s">
        <v>139</v>
      </c>
      <c r="F55" s="51" t="s">
        <v>113</v>
      </c>
      <c r="G55" s="5">
        <v>1110</v>
      </c>
      <c r="H55" s="52">
        <f>O55*(1-'Orç-Resumo'!$G$10)</f>
        <v>0</v>
      </c>
      <c r="I55" s="53">
        <f>P55*(1-'Orç-Resumo'!$G$10)</f>
        <v>12.5</v>
      </c>
      <c r="J55" s="54">
        <f t="shared" si="0"/>
        <v>0</v>
      </c>
      <c r="K55" s="55">
        <f t="shared" si="1"/>
        <v>13875</v>
      </c>
      <c r="L55" s="56">
        <f t="shared" si="2"/>
        <v>13875</v>
      </c>
      <c r="M55" s="56">
        <v>0</v>
      </c>
      <c r="N55" s="173"/>
      <c r="O55" s="56">
        <v>0</v>
      </c>
      <c r="P55" s="184">
        <v>12.5</v>
      </c>
    </row>
    <row r="56" spans="2:16" ht="42">
      <c r="B56" s="5" t="s">
        <v>140</v>
      </c>
      <c r="C56" s="51" t="s">
        <v>48</v>
      </c>
      <c r="D56" s="51">
        <v>97640</v>
      </c>
      <c r="E56" s="6" t="s">
        <v>141</v>
      </c>
      <c r="F56" s="51" t="s">
        <v>69</v>
      </c>
      <c r="G56" s="5">
        <v>1110</v>
      </c>
      <c r="H56" s="52">
        <f>O56*(1-'Orç-Resumo'!$G$10)</f>
        <v>0.51</v>
      </c>
      <c r="I56" s="53">
        <f>P56*(1-'Orç-Resumo'!$G$10)</f>
        <v>1.31</v>
      </c>
      <c r="J56" s="54">
        <f t="shared" si="0"/>
        <v>566.1</v>
      </c>
      <c r="K56" s="55">
        <f t="shared" si="1"/>
        <v>1454.1000000000001</v>
      </c>
      <c r="L56" s="56">
        <f t="shared" si="2"/>
        <v>2020.2000000000003</v>
      </c>
      <c r="M56" s="56">
        <v>0</v>
      </c>
      <c r="N56" s="173"/>
      <c r="O56" s="56">
        <v>0.51</v>
      </c>
      <c r="P56" s="184" t="s">
        <v>1908</v>
      </c>
    </row>
    <row r="57" spans="2:16" ht="42">
      <c r="B57" s="5" t="s">
        <v>143</v>
      </c>
      <c r="C57" s="51" t="s">
        <v>48</v>
      </c>
      <c r="D57" s="51">
        <v>97641</v>
      </c>
      <c r="E57" s="6" t="s">
        <v>144</v>
      </c>
      <c r="F57" s="51" t="s">
        <v>69</v>
      </c>
      <c r="G57" s="5">
        <v>135</v>
      </c>
      <c r="H57" s="52">
        <f>O57*(1-'Orç-Resumo'!$G$10)</f>
        <v>0.81</v>
      </c>
      <c r="I57" s="53">
        <f>P57*(1-'Orç-Resumo'!$G$10)</f>
        <v>2.02</v>
      </c>
      <c r="J57" s="54">
        <f t="shared" si="0"/>
        <v>109.35000000000001</v>
      </c>
      <c r="K57" s="55">
        <f t="shared" si="1"/>
        <v>272.7</v>
      </c>
      <c r="L57" s="56">
        <f t="shared" si="2"/>
        <v>382.05</v>
      </c>
      <c r="M57" s="56">
        <v>0</v>
      </c>
      <c r="N57" s="173"/>
      <c r="O57" s="56">
        <v>0.81</v>
      </c>
      <c r="P57" s="184" t="s">
        <v>1936</v>
      </c>
    </row>
    <row r="58" spans="2:16" ht="42">
      <c r="B58" s="5" t="s">
        <v>145</v>
      </c>
      <c r="C58" s="51" t="s">
        <v>48</v>
      </c>
      <c r="D58" s="51">
        <v>97642</v>
      </c>
      <c r="E58" s="6" t="s">
        <v>146</v>
      </c>
      <c r="F58" s="51" t="s">
        <v>69</v>
      </c>
      <c r="G58" s="5">
        <v>1080</v>
      </c>
      <c r="H58" s="52">
        <f>O58*(1-'Orç-Resumo'!$G$10)</f>
        <v>0.74999999999999978</v>
      </c>
      <c r="I58" s="53">
        <f>P58*(1-'Orç-Resumo'!$G$10)</f>
        <v>1.86</v>
      </c>
      <c r="J58" s="54">
        <f t="shared" si="0"/>
        <v>809.99999999999977</v>
      </c>
      <c r="K58" s="55">
        <f t="shared" si="1"/>
        <v>2008.8000000000002</v>
      </c>
      <c r="L58" s="56">
        <f t="shared" si="2"/>
        <v>2818.8</v>
      </c>
      <c r="M58" s="56">
        <v>0</v>
      </c>
      <c r="N58" s="173"/>
      <c r="O58" s="56">
        <v>0.74999999999999978</v>
      </c>
      <c r="P58" s="184" t="s">
        <v>3735</v>
      </c>
    </row>
    <row r="59" spans="2:16" ht="42">
      <c r="B59" s="5" t="s">
        <v>147</v>
      </c>
      <c r="C59" s="51" t="s">
        <v>48</v>
      </c>
      <c r="D59" s="51">
        <v>97637</v>
      </c>
      <c r="E59" s="6" t="s">
        <v>148</v>
      </c>
      <c r="F59" s="51" t="s">
        <v>69</v>
      </c>
      <c r="G59" s="5">
        <v>100</v>
      </c>
      <c r="H59" s="52">
        <f>O59*(1-'Orç-Resumo'!$G$10)</f>
        <v>0.77000000000000024</v>
      </c>
      <c r="I59" s="53">
        <f>P59*(1-'Orç-Resumo'!$G$10)</f>
        <v>1.91</v>
      </c>
      <c r="J59" s="54">
        <f t="shared" si="0"/>
        <v>77.000000000000028</v>
      </c>
      <c r="K59" s="55">
        <f t="shared" si="1"/>
        <v>191</v>
      </c>
      <c r="L59" s="56">
        <f t="shared" si="2"/>
        <v>268</v>
      </c>
      <c r="M59" s="56">
        <v>0</v>
      </c>
      <c r="N59" s="173"/>
      <c r="O59" s="56">
        <v>0.77000000000000024</v>
      </c>
      <c r="P59" s="184" t="s">
        <v>2532</v>
      </c>
    </row>
    <row r="60" spans="2:16" ht="42">
      <c r="B60" s="5" t="s">
        <v>149</v>
      </c>
      <c r="C60" s="51" t="s">
        <v>48</v>
      </c>
      <c r="D60" s="51">
        <v>97638</v>
      </c>
      <c r="E60" s="6" t="s">
        <v>150</v>
      </c>
      <c r="F60" s="51" t="s">
        <v>69</v>
      </c>
      <c r="G60" s="5">
        <v>200</v>
      </c>
      <c r="H60" s="52">
        <f>O60*(1-'Orç-Resumo'!$G$10)</f>
        <v>2.3200000000000003</v>
      </c>
      <c r="I60" s="53">
        <f>P60*(1-'Orç-Resumo'!$G$10)</f>
        <v>5.5</v>
      </c>
      <c r="J60" s="54">
        <f t="shared" si="0"/>
        <v>464.00000000000006</v>
      </c>
      <c r="K60" s="55">
        <f t="shared" si="1"/>
        <v>1100</v>
      </c>
      <c r="L60" s="56">
        <f t="shared" si="2"/>
        <v>1564</v>
      </c>
      <c r="M60" s="56">
        <v>0</v>
      </c>
      <c r="N60" s="173"/>
      <c r="O60" s="56">
        <v>2.3200000000000003</v>
      </c>
      <c r="P60" s="184" t="s">
        <v>2793</v>
      </c>
    </row>
    <row r="61" spans="2:16" ht="28">
      <c r="B61" s="5" t="s">
        <v>151</v>
      </c>
      <c r="C61" s="51" t="s">
        <v>48</v>
      </c>
      <c r="D61" s="51">
        <v>97644</v>
      </c>
      <c r="E61" s="6" t="s">
        <v>152</v>
      </c>
      <c r="F61" s="51" t="s">
        <v>69</v>
      </c>
      <c r="G61" s="5">
        <v>49.14</v>
      </c>
      <c r="H61" s="52">
        <f>O61*(1-'Orç-Resumo'!$G$10)</f>
        <v>2.6999999999999993</v>
      </c>
      <c r="I61" s="53">
        <f>P61*(1-'Orç-Resumo'!$G$10)</f>
        <v>6.57</v>
      </c>
      <c r="J61" s="54">
        <f t="shared" si="0"/>
        <v>132.67799999999997</v>
      </c>
      <c r="K61" s="55">
        <f t="shared" si="1"/>
        <v>322.84980000000002</v>
      </c>
      <c r="L61" s="56">
        <f t="shared" si="2"/>
        <v>455.52779999999996</v>
      </c>
      <c r="M61" s="56">
        <v>0</v>
      </c>
      <c r="N61" s="173"/>
      <c r="O61" s="56">
        <v>2.6999999999999993</v>
      </c>
      <c r="P61" s="184" t="s">
        <v>3736</v>
      </c>
    </row>
    <row r="62" spans="2:16" ht="28">
      <c r="B62" s="5" t="s">
        <v>153</v>
      </c>
      <c r="C62" s="51" t="s">
        <v>48</v>
      </c>
      <c r="D62" s="51">
        <v>97645</v>
      </c>
      <c r="E62" s="6" t="s">
        <v>154</v>
      </c>
      <c r="F62" s="51" t="s">
        <v>69</v>
      </c>
      <c r="G62" s="5">
        <v>50</v>
      </c>
      <c r="H62" s="52">
        <f>O62*(1-'Orç-Resumo'!$G$10)</f>
        <v>7.07</v>
      </c>
      <c r="I62" s="53">
        <f>P62*(1-'Orç-Resumo'!$G$10)</f>
        <v>16.88</v>
      </c>
      <c r="J62" s="54">
        <f t="shared" si="0"/>
        <v>353.5</v>
      </c>
      <c r="K62" s="55">
        <f t="shared" si="1"/>
        <v>844</v>
      </c>
      <c r="L62" s="56">
        <f t="shared" si="2"/>
        <v>1197.5</v>
      </c>
      <c r="M62" s="56">
        <v>0</v>
      </c>
      <c r="N62" s="173"/>
      <c r="O62" s="56">
        <v>7.07</v>
      </c>
      <c r="P62" s="184" t="s">
        <v>3629</v>
      </c>
    </row>
    <row r="63" spans="2:16" ht="42">
      <c r="B63" s="5" t="s">
        <v>155</v>
      </c>
      <c r="C63" s="51" t="s">
        <v>48</v>
      </c>
      <c r="D63" s="51">
        <v>97647</v>
      </c>
      <c r="E63" s="6" t="s">
        <v>156</v>
      </c>
      <c r="F63" s="51" t="s">
        <v>69</v>
      </c>
      <c r="G63" s="5">
        <v>1110</v>
      </c>
      <c r="H63" s="52">
        <f>O63*(1-'Orç-Resumo'!$G$10)</f>
        <v>0.99000000000000021</v>
      </c>
      <c r="I63" s="53">
        <f>P63*(1-'Orç-Resumo'!$G$10)</f>
        <v>2.46</v>
      </c>
      <c r="J63" s="54">
        <f t="shared" si="0"/>
        <v>1098.9000000000003</v>
      </c>
      <c r="K63" s="55">
        <f t="shared" si="1"/>
        <v>2730.6</v>
      </c>
      <c r="L63" s="56">
        <f t="shared" si="2"/>
        <v>3829.5</v>
      </c>
      <c r="M63" s="56">
        <v>0</v>
      </c>
      <c r="N63" s="173"/>
      <c r="O63" s="56">
        <v>0.99000000000000021</v>
      </c>
      <c r="P63" s="184" t="s">
        <v>2123</v>
      </c>
    </row>
    <row r="64" spans="2:16" ht="42">
      <c r="B64" s="5" t="s">
        <v>158</v>
      </c>
      <c r="C64" s="51" t="s">
        <v>48</v>
      </c>
      <c r="D64" s="51">
        <v>97650</v>
      </c>
      <c r="E64" s="6" t="s">
        <v>159</v>
      </c>
      <c r="F64" s="51" t="s">
        <v>69</v>
      </c>
      <c r="G64" s="5">
        <v>610</v>
      </c>
      <c r="H64" s="52">
        <f>O64*(1-'Orç-Resumo'!$G$10)</f>
        <v>2.17</v>
      </c>
      <c r="I64" s="53">
        <f>P64*(1-'Orç-Resumo'!$G$10)</f>
        <v>5.28</v>
      </c>
      <c r="J64" s="54">
        <f t="shared" si="0"/>
        <v>1323.7</v>
      </c>
      <c r="K64" s="55">
        <f t="shared" si="1"/>
        <v>3220.8</v>
      </c>
      <c r="L64" s="56">
        <f t="shared" si="2"/>
        <v>4544.5</v>
      </c>
      <c r="M64" s="56">
        <v>0</v>
      </c>
      <c r="N64" s="173"/>
      <c r="O64" s="56">
        <v>2.17</v>
      </c>
      <c r="P64" s="184" t="s">
        <v>3083</v>
      </c>
    </row>
    <row r="65" spans="2:16" ht="42">
      <c r="B65" s="5" t="s">
        <v>160</v>
      </c>
      <c r="C65" s="51" t="s">
        <v>48</v>
      </c>
      <c r="D65" s="51">
        <v>97655</v>
      </c>
      <c r="E65" s="6" t="s">
        <v>161</v>
      </c>
      <c r="F65" s="51" t="s">
        <v>69</v>
      </c>
      <c r="G65" s="5">
        <v>500</v>
      </c>
      <c r="H65" s="52">
        <f>O65*(1-'Orç-Resumo'!$G$10)</f>
        <v>23.389999999999997</v>
      </c>
      <c r="I65" s="53">
        <f>P65*(1-'Orç-Resumo'!$G$10)</f>
        <v>11.91</v>
      </c>
      <c r="J65" s="54">
        <f t="shared" si="0"/>
        <v>11694.999999999998</v>
      </c>
      <c r="K65" s="55">
        <f t="shared" si="1"/>
        <v>5955</v>
      </c>
      <c r="L65" s="56">
        <f t="shared" si="2"/>
        <v>17650</v>
      </c>
      <c r="M65" s="56">
        <v>0</v>
      </c>
      <c r="N65" s="173"/>
      <c r="O65" s="56">
        <v>23.389999999999997</v>
      </c>
      <c r="P65" s="184" t="s">
        <v>3509</v>
      </c>
    </row>
    <row r="66" spans="2:16" ht="28">
      <c r="B66" s="5" t="s">
        <v>162</v>
      </c>
      <c r="C66" s="51" t="s">
        <v>48</v>
      </c>
      <c r="D66" s="51">
        <v>102190</v>
      </c>
      <c r="E66" s="6" t="s">
        <v>163</v>
      </c>
      <c r="F66" s="51" t="s">
        <v>69</v>
      </c>
      <c r="G66" s="5">
        <v>45</v>
      </c>
      <c r="H66" s="52">
        <f>O66*(1-'Orç-Resumo'!$G$10)</f>
        <v>5.2100000000000009</v>
      </c>
      <c r="I66" s="53">
        <f>P66*(1-'Orç-Resumo'!$G$10)</f>
        <v>12.75</v>
      </c>
      <c r="J66" s="54">
        <f t="shared" si="0"/>
        <v>234.45000000000005</v>
      </c>
      <c r="K66" s="55">
        <f t="shared" si="1"/>
        <v>573.75</v>
      </c>
      <c r="L66" s="56">
        <f t="shared" si="2"/>
        <v>808.2</v>
      </c>
      <c r="M66" s="56">
        <v>0</v>
      </c>
      <c r="N66" s="173"/>
      <c r="O66" s="56">
        <v>5.2100000000000009</v>
      </c>
      <c r="P66" s="184" t="s">
        <v>3737</v>
      </c>
    </row>
    <row r="67" spans="2:16" ht="28">
      <c r="B67" s="5" t="s">
        <v>164</v>
      </c>
      <c r="C67" s="51" t="s">
        <v>48</v>
      </c>
      <c r="D67" s="51">
        <v>102192</v>
      </c>
      <c r="E67" s="6" t="s">
        <v>165</v>
      </c>
      <c r="F67" s="51" t="s">
        <v>69</v>
      </c>
      <c r="G67" s="5">
        <v>360</v>
      </c>
      <c r="H67" s="52">
        <f>O67*(1-'Orç-Resumo'!$G$10)</f>
        <v>4.5199999999999996</v>
      </c>
      <c r="I67" s="53">
        <f>P67*(1-'Orç-Resumo'!$G$10)</f>
        <v>11.05</v>
      </c>
      <c r="J67" s="54">
        <f t="shared" si="0"/>
        <v>1627.1999999999998</v>
      </c>
      <c r="K67" s="55">
        <f t="shared" si="1"/>
        <v>3978.0000000000005</v>
      </c>
      <c r="L67" s="56">
        <f t="shared" si="2"/>
        <v>5605.2000000000007</v>
      </c>
      <c r="M67" s="56">
        <v>0</v>
      </c>
      <c r="N67" s="173"/>
      <c r="O67" s="56">
        <v>4.5199999999999996</v>
      </c>
      <c r="P67" s="184" t="s">
        <v>3738</v>
      </c>
    </row>
    <row r="68" spans="2:16" ht="42">
      <c r="B68" s="5" t="s">
        <v>166</v>
      </c>
      <c r="C68" s="51" t="s">
        <v>26</v>
      </c>
      <c r="D68" s="51" t="s">
        <v>167</v>
      </c>
      <c r="E68" s="6" t="s">
        <v>168</v>
      </c>
      <c r="F68" s="51" t="s">
        <v>33</v>
      </c>
      <c r="G68" s="5">
        <v>9</v>
      </c>
      <c r="H68" s="52">
        <f>O68*(1-'Orç-Resumo'!$G$10)</f>
        <v>0</v>
      </c>
      <c r="I68" s="53">
        <f>P68*(1-'Orç-Resumo'!$G$10)</f>
        <v>60.83</v>
      </c>
      <c r="J68" s="54">
        <f t="shared" si="0"/>
        <v>0</v>
      </c>
      <c r="K68" s="55">
        <f t="shared" si="1"/>
        <v>547.47</v>
      </c>
      <c r="L68" s="56">
        <f t="shared" si="2"/>
        <v>547.47</v>
      </c>
      <c r="M68" s="56">
        <v>0</v>
      </c>
      <c r="N68" s="173"/>
      <c r="O68" s="56">
        <v>0</v>
      </c>
      <c r="P68" s="184">
        <v>60.83</v>
      </c>
    </row>
    <row r="69" spans="2:16" ht="42">
      <c r="B69" s="5" t="s">
        <v>169</v>
      </c>
      <c r="C69" s="51" t="s">
        <v>48</v>
      </c>
      <c r="D69" s="51">
        <v>97662</v>
      </c>
      <c r="E69" s="6" t="s">
        <v>170</v>
      </c>
      <c r="F69" s="51" t="s">
        <v>107</v>
      </c>
      <c r="G69" s="5">
        <v>500</v>
      </c>
      <c r="H69" s="52">
        <f>O69*(1-'Orç-Resumo'!$G$10)</f>
        <v>0.10999999999999999</v>
      </c>
      <c r="I69" s="53">
        <f>P69*(1-'Orç-Resumo'!$G$10)</f>
        <v>0.39</v>
      </c>
      <c r="J69" s="54">
        <f t="shared" si="0"/>
        <v>54.999999999999993</v>
      </c>
      <c r="K69" s="55">
        <f t="shared" si="1"/>
        <v>195</v>
      </c>
      <c r="L69" s="56">
        <f t="shared" si="2"/>
        <v>250</v>
      </c>
      <c r="M69" s="56">
        <v>0</v>
      </c>
      <c r="N69" s="173"/>
      <c r="O69" s="56">
        <v>0.10999999999999999</v>
      </c>
      <c r="P69" s="184" t="s">
        <v>2029</v>
      </c>
    </row>
    <row r="70" spans="2:16" ht="28">
      <c r="B70" s="5" t="s">
        <v>171</v>
      </c>
      <c r="C70" s="51" t="s">
        <v>48</v>
      </c>
      <c r="D70" s="51">
        <v>97663</v>
      </c>
      <c r="E70" s="6" t="s">
        <v>172</v>
      </c>
      <c r="F70" s="51" t="s">
        <v>173</v>
      </c>
      <c r="G70" s="5">
        <v>30</v>
      </c>
      <c r="H70" s="52">
        <f>O70*(1-'Orç-Resumo'!$G$10)</f>
        <v>3.5200000000000014</v>
      </c>
      <c r="I70" s="53">
        <f>P70*(1-'Orç-Resumo'!$G$10)</f>
        <v>9.1199999999999992</v>
      </c>
      <c r="J70" s="54">
        <f t="shared" si="0"/>
        <v>105.60000000000004</v>
      </c>
      <c r="K70" s="55">
        <f t="shared" si="1"/>
        <v>273.59999999999997</v>
      </c>
      <c r="L70" s="56">
        <f t="shared" si="2"/>
        <v>379.2</v>
      </c>
      <c r="M70" s="56">
        <v>0</v>
      </c>
      <c r="N70" s="173"/>
      <c r="O70" s="56">
        <v>3.5200000000000014</v>
      </c>
      <c r="P70" s="184" t="s">
        <v>2577</v>
      </c>
    </row>
    <row r="71" spans="2:16" ht="28">
      <c r="B71" s="5" t="s">
        <v>174</v>
      </c>
      <c r="C71" s="51" t="s">
        <v>48</v>
      </c>
      <c r="D71" s="51">
        <v>97664</v>
      </c>
      <c r="E71" s="6" t="s">
        <v>175</v>
      </c>
      <c r="F71" s="51" t="s">
        <v>173</v>
      </c>
      <c r="G71" s="5">
        <v>30</v>
      </c>
      <c r="H71" s="52">
        <f>O71*(1-'Orç-Resumo'!$G$10)</f>
        <v>0.39000000000000012</v>
      </c>
      <c r="I71" s="53">
        <f>P71*(1-'Orç-Resumo'!$G$10)</f>
        <v>1.18</v>
      </c>
      <c r="J71" s="54">
        <f t="shared" si="0"/>
        <v>11.700000000000003</v>
      </c>
      <c r="K71" s="55">
        <f t="shared" si="1"/>
        <v>35.4</v>
      </c>
      <c r="L71" s="56">
        <f t="shared" si="2"/>
        <v>47.1</v>
      </c>
      <c r="M71" s="56">
        <v>0</v>
      </c>
      <c r="N71" s="173"/>
      <c r="O71" s="56">
        <v>0.39000000000000012</v>
      </c>
      <c r="P71" s="184" t="s">
        <v>2405</v>
      </c>
    </row>
    <row r="72" spans="2:16" ht="42">
      <c r="B72" s="5" t="s">
        <v>177</v>
      </c>
      <c r="C72" s="51" t="s">
        <v>48</v>
      </c>
      <c r="D72" s="51">
        <v>97666</v>
      </c>
      <c r="E72" s="6" t="s">
        <v>178</v>
      </c>
      <c r="F72" s="51" t="s">
        <v>173</v>
      </c>
      <c r="G72" s="5">
        <v>30</v>
      </c>
      <c r="H72" s="52">
        <f>O72*(1-'Orç-Resumo'!$G$10)</f>
        <v>2.5700000000000003</v>
      </c>
      <c r="I72" s="53">
        <f>P72*(1-'Orç-Resumo'!$G$10)</f>
        <v>6.65</v>
      </c>
      <c r="J72" s="54">
        <f t="shared" si="0"/>
        <v>77.100000000000009</v>
      </c>
      <c r="K72" s="55">
        <f t="shared" si="1"/>
        <v>199.5</v>
      </c>
      <c r="L72" s="56">
        <f t="shared" si="2"/>
        <v>276.60000000000002</v>
      </c>
      <c r="M72" s="56">
        <v>0</v>
      </c>
      <c r="N72" s="173"/>
      <c r="O72" s="56">
        <v>2.5700000000000003</v>
      </c>
      <c r="P72" s="184" t="s">
        <v>2798</v>
      </c>
    </row>
    <row r="73" spans="2:16" ht="28">
      <c r="B73" s="5" t="s">
        <v>179</v>
      </c>
      <c r="C73" s="51" t="s">
        <v>26</v>
      </c>
      <c r="D73" s="51" t="s">
        <v>180</v>
      </c>
      <c r="E73" s="6" t="s">
        <v>181</v>
      </c>
      <c r="F73" s="51" t="s">
        <v>69</v>
      </c>
      <c r="G73" s="5">
        <v>450</v>
      </c>
      <c r="H73" s="52">
        <f>O73*(1-'Orç-Resumo'!$G$10)</f>
        <v>1.9769999999999994</v>
      </c>
      <c r="I73" s="53">
        <f>P73*(1-'Orç-Resumo'!$G$10)</f>
        <v>4.1639999999999997</v>
      </c>
      <c r="J73" s="54">
        <f t="shared" si="0"/>
        <v>889.64999999999975</v>
      </c>
      <c r="K73" s="55">
        <f t="shared" si="1"/>
        <v>1873.8</v>
      </c>
      <c r="L73" s="56">
        <f t="shared" si="2"/>
        <v>2763.45</v>
      </c>
      <c r="M73" s="56">
        <v>0</v>
      </c>
      <c r="N73" s="173"/>
      <c r="O73" s="56">
        <v>1.9769999999999994</v>
      </c>
      <c r="P73" s="184">
        <v>4.1639999999999997</v>
      </c>
    </row>
    <row r="74" spans="2:16" ht="28">
      <c r="B74" s="5" t="s">
        <v>182</v>
      </c>
      <c r="C74" s="51" t="s">
        <v>26</v>
      </c>
      <c r="D74" s="51" t="s">
        <v>183</v>
      </c>
      <c r="E74" s="6" t="s">
        <v>184</v>
      </c>
      <c r="F74" s="51" t="s">
        <v>33</v>
      </c>
      <c r="G74" s="5">
        <v>5</v>
      </c>
      <c r="H74" s="52">
        <f>O74*(1-'Orç-Resumo'!$G$10)</f>
        <v>0</v>
      </c>
      <c r="I74" s="53">
        <f>P74*(1-'Orç-Resumo'!$G$10)</f>
        <v>44.44</v>
      </c>
      <c r="J74" s="54">
        <f t="shared" si="0"/>
        <v>0</v>
      </c>
      <c r="K74" s="55">
        <f t="shared" si="1"/>
        <v>222.2</v>
      </c>
      <c r="L74" s="56">
        <f t="shared" si="2"/>
        <v>222.2</v>
      </c>
      <c r="M74" s="56">
        <v>0</v>
      </c>
      <c r="N74" s="173"/>
      <c r="O74" s="56">
        <v>0</v>
      </c>
      <c r="P74" s="184">
        <v>44.44</v>
      </c>
    </row>
    <row r="75" spans="2:16" ht="42">
      <c r="B75" s="5" t="s">
        <v>185</v>
      </c>
      <c r="C75" s="51" t="s">
        <v>26</v>
      </c>
      <c r="D75" s="51" t="s">
        <v>186</v>
      </c>
      <c r="E75" s="6" t="s">
        <v>187</v>
      </c>
      <c r="F75" s="51" t="s">
        <v>69</v>
      </c>
      <c r="G75" s="5">
        <v>36</v>
      </c>
      <c r="H75" s="52">
        <f>O75*(1-'Orç-Resumo'!$G$10)</f>
        <v>6.1011999999999986</v>
      </c>
      <c r="I75" s="53">
        <f>P75*(1-'Orç-Resumo'!$G$10)</f>
        <v>14.974399999999999</v>
      </c>
      <c r="J75" s="54">
        <f t="shared" si="0"/>
        <v>219.64319999999995</v>
      </c>
      <c r="K75" s="55">
        <f t="shared" si="1"/>
        <v>539.07839999999999</v>
      </c>
      <c r="L75" s="56">
        <f t="shared" si="2"/>
        <v>758.72159999999997</v>
      </c>
      <c r="M75" s="56">
        <v>0</v>
      </c>
      <c r="N75" s="173"/>
      <c r="O75" s="56">
        <v>6.1011999999999986</v>
      </c>
      <c r="P75" s="184">
        <v>14.974399999999999</v>
      </c>
    </row>
    <row r="76" spans="2:16" ht="28">
      <c r="B76" s="5" t="s">
        <v>188</v>
      </c>
      <c r="C76" s="51" t="s">
        <v>26</v>
      </c>
      <c r="D76" s="51" t="s">
        <v>189</v>
      </c>
      <c r="E76" s="6" t="s">
        <v>190</v>
      </c>
      <c r="F76" s="51" t="s">
        <v>33</v>
      </c>
      <c r="G76" s="5">
        <v>9</v>
      </c>
      <c r="H76" s="52">
        <f>O76*(1-'Orç-Resumo'!$G$10)</f>
        <v>6.5899999999999981</v>
      </c>
      <c r="I76" s="53">
        <f>P76*(1-'Orç-Resumo'!$G$10)</f>
        <v>13.88</v>
      </c>
      <c r="J76" s="54">
        <f t="shared" si="0"/>
        <v>59.309999999999981</v>
      </c>
      <c r="K76" s="55">
        <f t="shared" si="1"/>
        <v>124.92</v>
      </c>
      <c r="L76" s="56">
        <f t="shared" si="2"/>
        <v>184.23</v>
      </c>
      <c r="M76" s="56">
        <v>0</v>
      </c>
      <c r="N76" s="173"/>
      <c r="O76" s="56">
        <v>6.5899999999999981</v>
      </c>
      <c r="P76" s="184">
        <v>13.88</v>
      </c>
    </row>
    <row r="77" spans="2:16" ht="28">
      <c r="B77" s="5" t="s">
        <v>191</v>
      </c>
      <c r="C77" s="51" t="s">
        <v>26</v>
      </c>
      <c r="D77" s="51" t="s">
        <v>192</v>
      </c>
      <c r="E77" s="6" t="s">
        <v>193</v>
      </c>
      <c r="F77" s="51" t="s">
        <v>33</v>
      </c>
      <c r="G77" s="5">
        <v>18</v>
      </c>
      <c r="H77" s="52">
        <f>O77*(1-'Orç-Resumo'!$G$10)</f>
        <v>2.6359999999999992</v>
      </c>
      <c r="I77" s="53">
        <f>P77*(1-'Orç-Resumo'!$G$10)</f>
        <v>5.5520000000000005</v>
      </c>
      <c r="J77" s="54">
        <f t="shared" si="0"/>
        <v>47.447999999999986</v>
      </c>
      <c r="K77" s="55">
        <f t="shared" si="1"/>
        <v>99.936000000000007</v>
      </c>
      <c r="L77" s="56">
        <f t="shared" si="2"/>
        <v>147.38399999999999</v>
      </c>
      <c r="M77" s="56">
        <v>0</v>
      </c>
      <c r="N77" s="173"/>
      <c r="O77" s="56">
        <v>2.6359999999999992</v>
      </c>
      <c r="P77" s="184">
        <v>5.5520000000000005</v>
      </c>
    </row>
    <row r="78" spans="2:16" ht="28">
      <c r="B78" s="5" t="s">
        <v>194</v>
      </c>
      <c r="C78" s="51" t="s">
        <v>26</v>
      </c>
      <c r="D78" s="51" t="s">
        <v>195</v>
      </c>
      <c r="E78" s="6" t="s">
        <v>196</v>
      </c>
      <c r="F78" s="51" t="s">
        <v>33</v>
      </c>
      <c r="G78" s="5">
        <v>18</v>
      </c>
      <c r="H78" s="52">
        <f>O78*(1-'Orç-Resumo'!$G$10)</f>
        <v>3.294999999999999</v>
      </c>
      <c r="I78" s="53">
        <f>P78*(1-'Orç-Resumo'!$G$10)</f>
        <v>6.94</v>
      </c>
      <c r="J78" s="54">
        <f t="shared" si="0"/>
        <v>59.309999999999981</v>
      </c>
      <c r="K78" s="55">
        <f t="shared" si="1"/>
        <v>124.92</v>
      </c>
      <c r="L78" s="56">
        <f t="shared" si="2"/>
        <v>184.23</v>
      </c>
      <c r="M78" s="56">
        <v>0</v>
      </c>
      <c r="N78" s="173"/>
      <c r="O78" s="56">
        <v>3.294999999999999</v>
      </c>
      <c r="P78" s="184">
        <v>6.94</v>
      </c>
    </row>
    <row r="79" spans="2:16">
      <c r="B79" s="5" t="s">
        <v>197</v>
      </c>
      <c r="C79" s="51" t="s">
        <v>26</v>
      </c>
      <c r="D79" s="51" t="s">
        <v>198</v>
      </c>
      <c r="E79" s="6" t="s">
        <v>199</v>
      </c>
      <c r="F79" s="51" t="s">
        <v>33</v>
      </c>
      <c r="G79" s="5">
        <v>27</v>
      </c>
      <c r="H79" s="52">
        <f>O79*(1-'Orç-Resumo'!$G$10)</f>
        <v>1.3179999999999996</v>
      </c>
      <c r="I79" s="53">
        <f>P79*(1-'Orç-Resumo'!$G$10)</f>
        <v>2.7760000000000002</v>
      </c>
      <c r="J79" s="54">
        <f t="shared" si="0"/>
        <v>35.585999999999991</v>
      </c>
      <c r="K79" s="55">
        <f t="shared" si="1"/>
        <v>74.952000000000012</v>
      </c>
      <c r="L79" s="56">
        <f t="shared" si="2"/>
        <v>110.53800000000001</v>
      </c>
      <c r="M79" s="56">
        <v>0</v>
      </c>
      <c r="N79" s="173"/>
      <c r="O79" s="56">
        <v>1.3179999999999996</v>
      </c>
      <c r="P79" s="184">
        <v>2.7760000000000002</v>
      </c>
    </row>
    <row r="80" spans="2:16" ht="28">
      <c r="B80" s="5" t="s">
        <v>200</v>
      </c>
      <c r="C80" s="51" t="s">
        <v>26</v>
      </c>
      <c r="D80" s="51" t="s">
        <v>201</v>
      </c>
      <c r="E80" s="6" t="s">
        <v>202</v>
      </c>
      <c r="F80" s="51" t="s">
        <v>33</v>
      </c>
      <c r="G80" s="5">
        <v>45</v>
      </c>
      <c r="H80" s="52">
        <f>O80*(1-'Orç-Resumo'!$G$10)</f>
        <v>2.6359999999999992</v>
      </c>
      <c r="I80" s="53">
        <f>P80*(1-'Orç-Resumo'!$G$10)</f>
        <v>5.5520000000000005</v>
      </c>
      <c r="J80" s="54">
        <f t="shared" ref="J80:J142" si="3">G80*H80</f>
        <v>118.61999999999996</v>
      </c>
      <c r="K80" s="55">
        <f t="shared" ref="K80:K142" si="4">G80*I80</f>
        <v>249.84000000000003</v>
      </c>
      <c r="L80" s="56">
        <f t="shared" ref="L80:L142" si="5">J80+K80</f>
        <v>368.46</v>
      </c>
      <c r="M80" s="56">
        <v>0</v>
      </c>
      <c r="N80" s="173"/>
      <c r="O80" s="56">
        <v>2.6359999999999992</v>
      </c>
      <c r="P80" s="184">
        <v>5.5520000000000005</v>
      </c>
    </row>
    <row r="81" spans="2:16" ht="42">
      <c r="B81" s="5" t="s">
        <v>203</v>
      </c>
      <c r="C81" s="51" t="s">
        <v>26</v>
      </c>
      <c r="D81" s="51" t="s">
        <v>204</v>
      </c>
      <c r="E81" s="6" t="s">
        <v>205</v>
      </c>
      <c r="F81" s="51" t="s">
        <v>69</v>
      </c>
      <c r="G81" s="5">
        <v>1130</v>
      </c>
      <c r="H81" s="52">
        <f>O81*(1-'Orç-Resumo'!$G$10)</f>
        <v>4.6369999999999996</v>
      </c>
      <c r="I81" s="53">
        <f>P81*(1-'Orç-Resumo'!$G$10)</f>
        <v>11.094000000000001</v>
      </c>
      <c r="J81" s="54">
        <f t="shared" si="3"/>
        <v>5239.8099999999995</v>
      </c>
      <c r="K81" s="55">
        <f t="shared" si="4"/>
        <v>12536.220000000001</v>
      </c>
      <c r="L81" s="56">
        <f t="shared" si="5"/>
        <v>17776.03</v>
      </c>
      <c r="M81" s="56">
        <v>0</v>
      </c>
      <c r="N81" s="173"/>
      <c r="O81" s="56">
        <v>4.6369999999999996</v>
      </c>
      <c r="P81" s="184">
        <v>11.094000000000001</v>
      </c>
    </row>
    <row r="82" spans="2:16" ht="28">
      <c r="B82" s="5" t="s">
        <v>206</v>
      </c>
      <c r="C82" s="51" t="s">
        <v>26</v>
      </c>
      <c r="D82" s="51" t="s">
        <v>207</v>
      </c>
      <c r="E82" s="6" t="s">
        <v>208</v>
      </c>
      <c r="F82" s="51" t="s">
        <v>33</v>
      </c>
      <c r="G82" s="5">
        <v>9</v>
      </c>
      <c r="H82" s="52">
        <f>O82*(1-'Orç-Resumo'!$G$10)</f>
        <v>634.36000000000013</v>
      </c>
      <c r="I82" s="53">
        <f>P82*(1-'Orç-Resumo'!$G$10)</f>
        <v>125.64</v>
      </c>
      <c r="J82" s="54">
        <f t="shared" si="3"/>
        <v>5709.2400000000016</v>
      </c>
      <c r="K82" s="55">
        <f t="shared" si="4"/>
        <v>1130.76</v>
      </c>
      <c r="L82" s="56">
        <f t="shared" si="5"/>
        <v>6840.0000000000018</v>
      </c>
      <c r="M82" s="56">
        <v>0</v>
      </c>
      <c r="N82" s="173"/>
      <c r="O82" s="56">
        <v>634.36000000000013</v>
      </c>
      <c r="P82" s="184">
        <v>125.64</v>
      </c>
    </row>
    <row r="83" spans="2:16" ht="42">
      <c r="B83" s="5" t="s">
        <v>209</v>
      </c>
      <c r="C83" s="51" t="s">
        <v>26</v>
      </c>
      <c r="D83" s="51" t="s">
        <v>210</v>
      </c>
      <c r="E83" s="6" t="s">
        <v>211</v>
      </c>
      <c r="F83" s="51" t="s">
        <v>33</v>
      </c>
      <c r="G83" s="5">
        <v>9</v>
      </c>
      <c r="H83" s="52">
        <f>O83*(1-'Orç-Resumo'!$G$10)</f>
        <v>321.16000000000003</v>
      </c>
      <c r="I83" s="53">
        <f>P83*(1-'Orç-Resumo'!$G$10)</f>
        <v>55.870000000000005</v>
      </c>
      <c r="J83" s="54">
        <f t="shared" si="3"/>
        <v>2890.44</v>
      </c>
      <c r="K83" s="55">
        <f t="shared" si="4"/>
        <v>502.83000000000004</v>
      </c>
      <c r="L83" s="56">
        <f t="shared" si="5"/>
        <v>3393.27</v>
      </c>
      <c r="M83" s="56">
        <v>0</v>
      </c>
      <c r="N83" s="173"/>
      <c r="O83" s="56">
        <v>321.16000000000003</v>
      </c>
      <c r="P83" s="184">
        <v>55.870000000000005</v>
      </c>
    </row>
    <row r="84" spans="2:16" ht="28">
      <c r="B84" s="5" t="s">
        <v>212</v>
      </c>
      <c r="C84" s="51" t="s">
        <v>26</v>
      </c>
      <c r="D84" s="51" t="s">
        <v>213</v>
      </c>
      <c r="E84" s="6" t="s">
        <v>214</v>
      </c>
      <c r="F84" s="51" t="s">
        <v>69</v>
      </c>
      <c r="G84" s="5">
        <v>9</v>
      </c>
      <c r="H84" s="52">
        <f>O84*(1-'Orç-Resumo'!$G$10)</f>
        <v>6.7100000000000009</v>
      </c>
      <c r="I84" s="53">
        <f>P84*(1-'Orç-Resumo'!$G$10)</f>
        <v>20.54</v>
      </c>
      <c r="J84" s="54">
        <f t="shared" si="3"/>
        <v>60.390000000000008</v>
      </c>
      <c r="K84" s="55">
        <f t="shared" si="4"/>
        <v>184.85999999999999</v>
      </c>
      <c r="L84" s="56">
        <f t="shared" si="5"/>
        <v>245.25</v>
      </c>
      <c r="M84" s="56">
        <v>0</v>
      </c>
      <c r="N84" s="173"/>
      <c r="O84" s="56">
        <v>6.7100000000000009</v>
      </c>
      <c r="P84" s="184">
        <v>20.54</v>
      </c>
    </row>
    <row r="85" spans="2:16" ht="70">
      <c r="B85" s="5" t="s">
        <v>215</v>
      </c>
      <c r="C85" s="51" t="s">
        <v>26</v>
      </c>
      <c r="D85" s="51" t="s">
        <v>216</v>
      </c>
      <c r="E85" s="6" t="s">
        <v>217</v>
      </c>
      <c r="F85" s="51" t="s">
        <v>69</v>
      </c>
      <c r="G85" s="5">
        <v>180</v>
      </c>
      <c r="H85" s="52">
        <f>O85*(1-'Orç-Resumo'!$G$10)</f>
        <v>0</v>
      </c>
      <c r="I85" s="53">
        <f>P85*(1-'Orç-Resumo'!$G$10)</f>
        <v>47.87</v>
      </c>
      <c r="J85" s="54">
        <f t="shared" si="3"/>
        <v>0</v>
      </c>
      <c r="K85" s="55">
        <f t="shared" si="4"/>
        <v>8616.6</v>
      </c>
      <c r="L85" s="56">
        <f t="shared" si="5"/>
        <v>8616.6</v>
      </c>
      <c r="M85" s="56">
        <v>0</v>
      </c>
      <c r="N85" s="173"/>
      <c r="O85" s="56">
        <v>0</v>
      </c>
      <c r="P85" s="184">
        <v>47.87</v>
      </c>
    </row>
    <row r="86" spans="2:16" ht="28">
      <c r="B86" s="5" t="s">
        <v>218</v>
      </c>
      <c r="C86" s="51" t="s">
        <v>26</v>
      </c>
      <c r="D86" s="51" t="s">
        <v>219</v>
      </c>
      <c r="E86" s="6" t="s">
        <v>220</v>
      </c>
      <c r="F86" s="51" t="s">
        <v>33</v>
      </c>
      <c r="G86" s="5">
        <v>27</v>
      </c>
      <c r="H86" s="52">
        <f>O86*(1-'Orç-Resumo'!$G$10)</f>
        <v>1.3179999999999996</v>
      </c>
      <c r="I86" s="53">
        <f>P86*(1-'Orç-Resumo'!$G$10)</f>
        <v>2.7760000000000002</v>
      </c>
      <c r="J86" s="54">
        <f t="shared" si="3"/>
        <v>35.585999999999991</v>
      </c>
      <c r="K86" s="55">
        <f t="shared" si="4"/>
        <v>74.952000000000012</v>
      </c>
      <c r="L86" s="56">
        <f t="shared" si="5"/>
        <v>110.53800000000001</v>
      </c>
      <c r="M86" s="56">
        <v>0</v>
      </c>
      <c r="N86" s="173"/>
      <c r="O86" s="56">
        <v>1.3179999999999996</v>
      </c>
      <c r="P86" s="184">
        <v>2.7760000000000002</v>
      </c>
    </row>
    <row r="87" spans="2:16" ht="28">
      <c r="B87" s="5" t="s">
        <v>221</v>
      </c>
      <c r="C87" s="51" t="s">
        <v>26</v>
      </c>
      <c r="D87" s="51" t="s">
        <v>222</v>
      </c>
      <c r="E87" s="6" t="s">
        <v>223</v>
      </c>
      <c r="F87" s="51" t="s">
        <v>69</v>
      </c>
      <c r="G87" s="5">
        <v>50</v>
      </c>
      <c r="H87" s="52">
        <f>O87*(1-'Orç-Resumo'!$G$10)</f>
        <v>5.0826999999999991</v>
      </c>
      <c r="I87" s="53">
        <f>P87*(1-'Orç-Resumo'!$G$10)</f>
        <v>11.1699</v>
      </c>
      <c r="J87" s="54">
        <f t="shared" si="3"/>
        <v>254.13499999999996</v>
      </c>
      <c r="K87" s="55">
        <f t="shared" si="4"/>
        <v>558.495</v>
      </c>
      <c r="L87" s="56">
        <f t="shared" si="5"/>
        <v>812.63</v>
      </c>
      <c r="M87" s="56">
        <v>0</v>
      </c>
      <c r="N87" s="173"/>
      <c r="O87" s="56">
        <v>5.0826999999999991</v>
      </c>
      <c r="P87" s="184">
        <v>11.1699</v>
      </c>
    </row>
    <row r="88" spans="2:16" ht="42">
      <c r="B88" s="5" t="s">
        <v>224</v>
      </c>
      <c r="C88" s="51" t="s">
        <v>26</v>
      </c>
      <c r="D88" s="51" t="s">
        <v>225</v>
      </c>
      <c r="E88" s="6" t="s">
        <v>226</v>
      </c>
      <c r="F88" s="51" t="s">
        <v>33</v>
      </c>
      <c r="G88" s="5">
        <v>10</v>
      </c>
      <c r="H88" s="52">
        <f>O88*(1-'Orç-Resumo'!$G$10)</f>
        <v>8.6688999999999989</v>
      </c>
      <c r="I88" s="53">
        <f>P88*(1-'Orç-Resumo'!$G$10)</f>
        <v>20.2498</v>
      </c>
      <c r="J88" s="54">
        <f t="shared" si="3"/>
        <v>86.688999999999993</v>
      </c>
      <c r="K88" s="55">
        <f t="shared" si="4"/>
        <v>202.49799999999999</v>
      </c>
      <c r="L88" s="56">
        <f t="shared" si="5"/>
        <v>289.18700000000001</v>
      </c>
      <c r="M88" s="56">
        <v>0</v>
      </c>
      <c r="N88" s="173"/>
      <c r="O88" s="56">
        <v>8.6688999999999989</v>
      </c>
      <c r="P88" s="184">
        <v>20.2498</v>
      </c>
    </row>
    <row r="89" spans="2:16">
      <c r="B89" s="5" t="s">
        <v>227</v>
      </c>
      <c r="C89" s="51" t="s">
        <v>26</v>
      </c>
      <c r="D89" s="51" t="s">
        <v>228</v>
      </c>
      <c r="E89" s="6" t="s">
        <v>229</v>
      </c>
      <c r="F89" s="51" t="s">
        <v>33</v>
      </c>
      <c r="G89" s="5">
        <v>180</v>
      </c>
      <c r="H89" s="52">
        <f>O89*(1-'Orç-Resumo'!$G$10)</f>
        <v>0.65899999999999981</v>
      </c>
      <c r="I89" s="53">
        <f>P89*(1-'Orç-Resumo'!$G$10)</f>
        <v>1.3880000000000001</v>
      </c>
      <c r="J89" s="54">
        <f t="shared" si="3"/>
        <v>118.61999999999996</v>
      </c>
      <c r="K89" s="55">
        <f t="shared" si="4"/>
        <v>249.84000000000003</v>
      </c>
      <c r="L89" s="56">
        <f t="shared" si="5"/>
        <v>368.46</v>
      </c>
      <c r="M89" s="56">
        <v>0</v>
      </c>
      <c r="N89" s="173"/>
      <c r="O89" s="56">
        <v>0.65899999999999981</v>
      </c>
      <c r="P89" s="184">
        <v>1.3880000000000001</v>
      </c>
    </row>
    <row r="90" spans="2:16" ht="42">
      <c r="B90" s="5" t="s">
        <v>230</v>
      </c>
      <c r="C90" s="51" t="s">
        <v>26</v>
      </c>
      <c r="D90" s="51" t="s">
        <v>231</v>
      </c>
      <c r="E90" s="6" t="s">
        <v>232</v>
      </c>
      <c r="F90" s="51" t="s">
        <v>33</v>
      </c>
      <c r="G90" s="5">
        <v>5</v>
      </c>
      <c r="H90" s="52">
        <f>O90*(1-'Orç-Resumo'!$G$10)</f>
        <v>13.299999999999999</v>
      </c>
      <c r="I90" s="53">
        <f>P90*(1-'Orç-Resumo'!$G$10)</f>
        <v>34.65</v>
      </c>
      <c r="J90" s="54">
        <f t="shared" si="3"/>
        <v>66.5</v>
      </c>
      <c r="K90" s="55">
        <f t="shared" si="4"/>
        <v>173.25</v>
      </c>
      <c r="L90" s="56">
        <f t="shared" si="5"/>
        <v>239.75</v>
      </c>
      <c r="M90" s="56">
        <v>0</v>
      </c>
      <c r="N90" s="173"/>
      <c r="O90" s="56">
        <v>13.299999999999999</v>
      </c>
      <c r="P90" s="184">
        <v>34.65</v>
      </c>
    </row>
    <row r="91" spans="2:16" ht="28">
      <c r="B91" s="5" t="s">
        <v>233</v>
      </c>
      <c r="C91" s="51" t="s">
        <v>26</v>
      </c>
      <c r="D91" s="51" t="s">
        <v>234</v>
      </c>
      <c r="E91" s="6" t="s">
        <v>235</v>
      </c>
      <c r="F91" s="51" t="s">
        <v>33</v>
      </c>
      <c r="G91" s="5">
        <v>18</v>
      </c>
      <c r="H91" s="52">
        <f>O91*(1-'Orç-Resumo'!$G$10)</f>
        <v>1.6425000000000001</v>
      </c>
      <c r="I91" s="53">
        <f>P91*(1-'Orç-Resumo'!$G$10)</f>
        <v>4.8499999999999996</v>
      </c>
      <c r="J91" s="54">
        <f t="shared" si="3"/>
        <v>29.565000000000001</v>
      </c>
      <c r="K91" s="55">
        <f t="shared" si="4"/>
        <v>87.3</v>
      </c>
      <c r="L91" s="56">
        <f t="shared" si="5"/>
        <v>116.86499999999999</v>
      </c>
      <c r="M91" s="56">
        <v>0</v>
      </c>
      <c r="N91" s="173"/>
      <c r="O91" s="56">
        <v>1.6425000000000001</v>
      </c>
      <c r="P91" s="184">
        <v>4.8499999999999996</v>
      </c>
    </row>
    <row r="92" spans="2:16" ht="28">
      <c r="B92" s="5" t="s">
        <v>236</v>
      </c>
      <c r="C92" s="51" t="s">
        <v>26</v>
      </c>
      <c r="D92" s="51" t="s">
        <v>237</v>
      </c>
      <c r="E92" s="6" t="s">
        <v>238</v>
      </c>
      <c r="F92" s="51" t="s">
        <v>107</v>
      </c>
      <c r="G92" s="5">
        <v>100</v>
      </c>
      <c r="H92" s="52">
        <f>O92*(1-'Orç-Resumo'!$G$10)</f>
        <v>1.8164999999999996</v>
      </c>
      <c r="I92" s="53">
        <f>P92*(1-'Orç-Resumo'!$G$10)</f>
        <v>3.8170000000000002</v>
      </c>
      <c r="J92" s="54">
        <f t="shared" si="3"/>
        <v>181.64999999999995</v>
      </c>
      <c r="K92" s="55">
        <f t="shared" si="4"/>
        <v>381.70000000000005</v>
      </c>
      <c r="L92" s="56">
        <f t="shared" si="5"/>
        <v>563.35</v>
      </c>
      <c r="M92" s="56">
        <v>0</v>
      </c>
      <c r="N92" s="173"/>
      <c r="O92" s="56">
        <v>1.8164999999999996</v>
      </c>
      <c r="P92" s="184">
        <v>3.8170000000000002</v>
      </c>
    </row>
    <row r="93" spans="2:16" ht="42">
      <c r="B93" s="5" t="s">
        <v>239</v>
      </c>
      <c r="C93" s="51" t="s">
        <v>26</v>
      </c>
      <c r="D93" s="51" t="s">
        <v>240</v>
      </c>
      <c r="E93" s="6" t="s">
        <v>241</v>
      </c>
      <c r="F93" s="51" t="s">
        <v>69</v>
      </c>
      <c r="G93" s="5">
        <v>80</v>
      </c>
      <c r="H93" s="52">
        <f>O93*(1-'Orç-Resumo'!$G$10)</f>
        <v>7.9559999999999995</v>
      </c>
      <c r="I93" s="53">
        <f>P93*(1-'Orç-Resumo'!$G$10)</f>
        <v>19.411999999999999</v>
      </c>
      <c r="J93" s="54">
        <f t="shared" si="3"/>
        <v>636.48</v>
      </c>
      <c r="K93" s="55">
        <f t="shared" si="4"/>
        <v>1552.96</v>
      </c>
      <c r="L93" s="56">
        <f t="shared" si="5"/>
        <v>2189.44</v>
      </c>
      <c r="M93" s="56">
        <v>0</v>
      </c>
      <c r="N93" s="173"/>
      <c r="O93" s="56">
        <v>7.9559999999999995</v>
      </c>
      <c r="P93" s="184">
        <v>19.411999999999999</v>
      </c>
    </row>
    <row r="94" spans="2:16" ht="42">
      <c r="B94" s="5" t="s">
        <v>242</v>
      </c>
      <c r="C94" s="51" t="s">
        <v>26</v>
      </c>
      <c r="D94" s="51" t="s">
        <v>243</v>
      </c>
      <c r="E94" s="6" t="s">
        <v>244</v>
      </c>
      <c r="F94" s="51" t="s">
        <v>33</v>
      </c>
      <c r="G94" s="5">
        <v>9</v>
      </c>
      <c r="H94" s="52">
        <f>O94*(1-'Orç-Resumo'!$G$10)</f>
        <v>321.16000000000003</v>
      </c>
      <c r="I94" s="53">
        <f>P94*(1-'Orç-Resumo'!$G$10)</f>
        <v>56.679999999999993</v>
      </c>
      <c r="J94" s="54">
        <f t="shared" si="3"/>
        <v>2890.44</v>
      </c>
      <c r="K94" s="55">
        <f t="shared" si="4"/>
        <v>510.11999999999995</v>
      </c>
      <c r="L94" s="56">
        <f t="shared" si="5"/>
        <v>3400.56</v>
      </c>
      <c r="M94" s="56">
        <v>0</v>
      </c>
      <c r="N94" s="173"/>
      <c r="O94" s="56">
        <v>321.16000000000003</v>
      </c>
      <c r="P94" s="184">
        <v>56.679999999999993</v>
      </c>
    </row>
    <row r="95" spans="2:16" ht="42">
      <c r="B95" s="5" t="s">
        <v>245</v>
      </c>
      <c r="C95" s="51" t="s">
        <v>26</v>
      </c>
      <c r="D95" s="51" t="s">
        <v>246</v>
      </c>
      <c r="E95" s="6" t="s">
        <v>247</v>
      </c>
      <c r="F95" s="51" t="s">
        <v>33</v>
      </c>
      <c r="G95" s="5">
        <v>23</v>
      </c>
      <c r="H95" s="52">
        <f>O95*(1-'Orç-Resumo'!$G$10)</f>
        <v>3.2850000000000001</v>
      </c>
      <c r="I95" s="53">
        <f>P95*(1-'Orç-Resumo'!$G$10)</f>
        <v>9.6999999999999993</v>
      </c>
      <c r="J95" s="54">
        <f t="shared" si="3"/>
        <v>75.555000000000007</v>
      </c>
      <c r="K95" s="55">
        <f t="shared" si="4"/>
        <v>223.1</v>
      </c>
      <c r="L95" s="56">
        <f t="shared" si="5"/>
        <v>298.65499999999997</v>
      </c>
      <c r="M95" s="56">
        <v>0</v>
      </c>
      <c r="N95" s="173"/>
      <c r="O95" s="56">
        <v>3.2850000000000001</v>
      </c>
      <c r="P95" s="184">
        <v>9.6999999999999993</v>
      </c>
    </row>
    <row r="96" spans="2:16" ht="42">
      <c r="B96" s="5" t="s">
        <v>248</v>
      </c>
      <c r="C96" s="51" t="s">
        <v>26</v>
      </c>
      <c r="D96" s="51" t="s">
        <v>249</v>
      </c>
      <c r="E96" s="6" t="s">
        <v>250</v>
      </c>
      <c r="F96" s="51" t="s">
        <v>33</v>
      </c>
      <c r="G96" s="5">
        <v>9</v>
      </c>
      <c r="H96" s="52">
        <f>O96*(1-'Orç-Resumo'!$G$10)</f>
        <v>23.843309999999999</v>
      </c>
      <c r="I96" s="53">
        <f>P96*(1-'Orç-Resumo'!$G$10)</f>
        <v>57.613560000000007</v>
      </c>
      <c r="J96" s="54">
        <f t="shared" si="3"/>
        <v>214.58978999999999</v>
      </c>
      <c r="K96" s="55">
        <f t="shared" si="4"/>
        <v>518.52204000000006</v>
      </c>
      <c r="L96" s="56">
        <f t="shared" si="5"/>
        <v>733.11183000000005</v>
      </c>
      <c r="M96" s="56">
        <v>0</v>
      </c>
      <c r="N96" s="173"/>
      <c r="O96" s="56">
        <v>23.843309999999999</v>
      </c>
      <c r="P96" s="184">
        <v>57.613560000000007</v>
      </c>
    </row>
    <row r="97" spans="2:16" ht="28">
      <c r="B97" s="5" t="s">
        <v>251</v>
      </c>
      <c r="C97" s="51" t="s">
        <v>26</v>
      </c>
      <c r="D97" s="51" t="s">
        <v>252</v>
      </c>
      <c r="E97" s="6" t="s">
        <v>253</v>
      </c>
      <c r="F97" s="51" t="s">
        <v>33</v>
      </c>
      <c r="G97" s="5">
        <v>9</v>
      </c>
      <c r="H97" s="52">
        <f>O97*(1-'Orç-Resumo'!$G$10)</f>
        <v>383.29</v>
      </c>
      <c r="I97" s="53">
        <f>P97*(1-'Orç-Resumo'!$G$10)</f>
        <v>604.85120000000006</v>
      </c>
      <c r="J97" s="54">
        <f t="shared" si="3"/>
        <v>3449.61</v>
      </c>
      <c r="K97" s="55">
        <f t="shared" si="4"/>
        <v>5443.6608000000006</v>
      </c>
      <c r="L97" s="56">
        <f t="shared" si="5"/>
        <v>8893.2708000000002</v>
      </c>
      <c r="M97" s="56">
        <v>0</v>
      </c>
      <c r="N97" s="173"/>
      <c r="O97" s="56">
        <v>383.29</v>
      </c>
      <c r="P97" s="184">
        <v>604.85120000000006</v>
      </c>
    </row>
    <row r="98" spans="2:16" ht="28">
      <c r="B98" s="5" t="s">
        <v>254</v>
      </c>
      <c r="C98" s="51" t="s">
        <v>26</v>
      </c>
      <c r="D98" s="51" t="s">
        <v>255</v>
      </c>
      <c r="E98" s="6" t="s">
        <v>256</v>
      </c>
      <c r="F98" s="51" t="s">
        <v>33</v>
      </c>
      <c r="G98" s="5">
        <v>30</v>
      </c>
      <c r="H98" s="52">
        <f>O98*(1-'Orç-Resumo'!$G$10)</f>
        <v>1.9769999999999994</v>
      </c>
      <c r="I98" s="53">
        <f>P98*(1-'Orç-Resumo'!$G$10)</f>
        <v>4.1639999999999997</v>
      </c>
      <c r="J98" s="54">
        <f t="shared" si="3"/>
        <v>59.309999999999981</v>
      </c>
      <c r="K98" s="55">
        <f t="shared" si="4"/>
        <v>124.91999999999999</v>
      </c>
      <c r="L98" s="56">
        <f t="shared" si="5"/>
        <v>184.22999999999996</v>
      </c>
      <c r="M98" s="56">
        <v>0</v>
      </c>
      <c r="N98" s="173"/>
      <c r="O98" s="56">
        <v>1.9769999999999994</v>
      </c>
      <c r="P98" s="184">
        <v>4.1639999999999997</v>
      </c>
    </row>
    <row r="99" spans="2:16">
      <c r="B99" s="5" t="s">
        <v>257</v>
      </c>
      <c r="C99" s="51" t="s">
        <v>26</v>
      </c>
      <c r="D99" s="51" t="s">
        <v>258</v>
      </c>
      <c r="E99" s="6" t="s">
        <v>259</v>
      </c>
      <c r="F99" s="51" t="s">
        <v>33</v>
      </c>
      <c r="G99" s="5">
        <v>230</v>
      </c>
      <c r="H99" s="52">
        <f>O99*(1-'Orç-Resumo'!$G$10)</f>
        <v>0.65899999999999981</v>
      </c>
      <c r="I99" s="53">
        <f>P99*(1-'Orç-Resumo'!$G$10)</f>
        <v>1.3880000000000001</v>
      </c>
      <c r="J99" s="54">
        <f t="shared" si="3"/>
        <v>151.56999999999996</v>
      </c>
      <c r="K99" s="55">
        <f t="shared" si="4"/>
        <v>319.24</v>
      </c>
      <c r="L99" s="56">
        <f t="shared" si="5"/>
        <v>470.80999999999995</v>
      </c>
      <c r="M99" s="56">
        <v>0</v>
      </c>
      <c r="N99" s="173"/>
      <c r="O99" s="56">
        <v>0.65899999999999981</v>
      </c>
      <c r="P99" s="184">
        <v>1.3880000000000001</v>
      </c>
    </row>
    <row r="100" spans="2:16" ht="42">
      <c r="B100" s="5" t="s">
        <v>260</v>
      </c>
      <c r="C100" s="51" t="s">
        <v>26</v>
      </c>
      <c r="D100" s="51" t="s">
        <v>261</v>
      </c>
      <c r="E100" s="6" t="s">
        <v>262</v>
      </c>
      <c r="F100" s="51" t="s">
        <v>33</v>
      </c>
      <c r="G100" s="5">
        <v>30</v>
      </c>
      <c r="H100" s="52">
        <f>O100*(1-'Orç-Resumo'!$G$10)</f>
        <v>13.159999999999998</v>
      </c>
      <c r="I100" s="53">
        <f>P100*(1-'Orç-Resumo'!$G$10)</f>
        <v>34.42</v>
      </c>
      <c r="J100" s="54">
        <f t="shared" si="3"/>
        <v>394.79999999999995</v>
      </c>
      <c r="K100" s="55">
        <f t="shared" si="4"/>
        <v>1032.6000000000001</v>
      </c>
      <c r="L100" s="56">
        <f t="shared" si="5"/>
        <v>1427.4</v>
      </c>
      <c r="M100" s="56">
        <v>0</v>
      </c>
      <c r="N100" s="173"/>
      <c r="O100" s="56">
        <v>13.159999999999998</v>
      </c>
      <c r="P100" s="184">
        <v>34.42</v>
      </c>
    </row>
    <row r="101" spans="2:16" ht="28">
      <c r="B101" s="5" t="s">
        <v>263</v>
      </c>
      <c r="C101" s="51" t="s">
        <v>26</v>
      </c>
      <c r="D101" s="51" t="s">
        <v>264</v>
      </c>
      <c r="E101" s="6" t="s">
        <v>265</v>
      </c>
      <c r="F101" s="51" t="s">
        <v>33</v>
      </c>
      <c r="G101" s="5">
        <v>30</v>
      </c>
      <c r="H101" s="52">
        <f>O101*(1-'Orç-Resumo'!$G$10)</f>
        <v>6.6499999999999995</v>
      </c>
      <c r="I101" s="53">
        <f>P101*(1-'Orç-Resumo'!$G$10)</f>
        <v>17.324999999999999</v>
      </c>
      <c r="J101" s="54">
        <f t="shared" si="3"/>
        <v>199.49999999999997</v>
      </c>
      <c r="K101" s="55">
        <f t="shared" si="4"/>
        <v>519.75</v>
      </c>
      <c r="L101" s="56">
        <f t="shared" si="5"/>
        <v>719.25</v>
      </c>
      <c r="M101" s="56">
        <v>0</v>
      </c>
      <c r="N101" s="173"/>
      <c r="O101" s="56">
        <v>6.6499999999999995</v>
      </c>
      <c r="P101" s="184">
        <v>17.324999999999999</v>
      </c>
    </row>
    <row r="102" spans="2:16" ht="56">
      <c r="B102" s="5" t="s">
        <v>266</v>
      </c>
      <c r="C102" s="51" t="s">
        <v>48</v>
      </c>
      <c r="D102" s="51">
        <v>90443</v>
      </c>
      <c r="E102" s="6" t="s">
        <v>267</v>
      </c>
      <c r="F102" s="51" t="s">
        <v>107</v>
      </c>
      <c r="G102" s="5">
        <v>175</v>
      </c>
      <c r="H102" s="52">
        <f>O102*(1-'Orç-Resumo'!$G$10)</f>
        <v>1.7599999999999998</v>
      </c>
      <c r="I102" s="53">
        <f>P102*(1-'Orç-Resumo'!$G$10)</f>
        <v>6.67</v>
      </c>
      <c r="J102" s="54">
        <f t="shared" si="3"/>
        <v>307.99999999999994</v>
      </c>
      <c r="K102" s="55">
        <f t="shared" si="4"/>
        <v>1167.25</v>
      </c>
      <c r="L102" s="56">
        <f t="shared" si="5"/>
        <v>1475.25</v>
      </c>
      <c r="M102" s="56">
        <v>0</v>
      </c>
      <c r="N102" s="173"/>
      <c r="O102" s="56">
        <v>1.7599999999999998</v>
      </c>
      <c r="P102" s="184" t="s">
        <v>2536</v>
      </c>
    </row>
    <row r="103" spans="2:16" ht="70">
      <c r="B103" s="5" t="s">
        <v>268</v>
      </c>
      <c r="C103" s="51" t="s">
        <v>48</v>
      </c>
      <c r="D103" s="51">
        <v>91222</v>
      </c>
      <c r="E103" s="6" t="s">
        <v>269</v>
      </c>
      <c r="F103" s="51" t="s">
        <v>107</v>
      </c>
      <c r="G103" s="5">
        <v>175</v>
      </c>
      <c r="H103" s="52">
        <f>O103*(1-'Orç-Resumo'!$G$10)</f>
        <v>1.9699999999999989</v>
      </c>
      <c r="I103" s="53">
        <f>P103*(1-'Orç-Resumo'!$G$10)</f>
        <v>7.4</v>
      </c>
      <c r="J103" s="54">
        <f t="shared" si="3"/>
        <v>344.74999999999977</v>
      </c>
      <c r="K103" s="55">
        <f t="shared" si="4"/>
        <v>1295</v>
      </c>
      <c r="L103" s="56">
        <f t="shared" si="5"/>
        <v>1639.7499999999998</v>
      </c>
      <c r="M103" s="56">
        <v>0</v>
      </c>
      <c r="N103" s="173"/>
      <c r="O103" s="56">
        <v>1.9699999999999989</v>
      </c>
      <c r="P103" s="184" t="s">
        <v>1273</v>
      </c>
    </row>
    <row r="104" spans="2:16" ht="42">
      <c r="B104" s="5" t="s">
        <v>270</v>
      </c>
      <c r="C104" s="51" t="s">
        <v>48</v>
      </c>
      <c r="D104" s="51">
        <v>103288</v>
      </c>
      <c r="E104" s="6" t="s">
        <v>271</v>
      </c>
      <c r="F104" s="51" t="s">
        <v>173</v>
      </c>
      <c r="G104" s="5">
        <v>18</v>
      </c>
      <c r="H104" s="52">
        <f>O104*(1-'Orç-Resumo'!$G$10)</f>
        <v>4.8599999999999994</v>
      </c>
      <c r="I104" s="53">
        <f>P104*(1-'Orç-Resumo'!$G$10)</f>
        <v>11.32</v>
      </c>
      <c r="J104" s="54">
        <f t="shared" si="3"/>
        <v>87.47999999999999</v>
      </c>
      <c r="K104" s="55">
        <f t="shared" si="4"/>
        <v>203.76</v>
      </c>
      <c r="L104" s="56">
        <f t="shared" si="5"/>
        <v>291.24</v>
      </c>
      <c r="M104" s="56">
        <v>0</v>
      </c>
      <c r="N104" s="173"/>
      <c r="O104" s="56">
        <v>4.8599999999999994</v>
      </c>
      <c r="P104" s="184" t="s">
        <v>3739</v>
      </c>
    </row>
    <row r="105" spans="2:16" ht="70">
      <c r="B105" s="5" t="s">
        <v>272</v>
      </c>
      <c r="C105" s="51" t="s">
        <v>48</v>
      </c>
      <c r="D105" s="51">
        <v>90444</v>
      </c>
      <c r="E105" s="6" t="s">
        <v>273</v>
      </c>
      <c r="F105" s="51" t="s">
        <v>107</v>
      </c>
      <c r="G105" s="5">
        <v>100</v>
      </c>
      <c r="H105" s="52">
        <f>O105*(1-'Orç-Resumo'!$G$10)</f>
        <v>3.3100000000000005</v>
      </c>
      <c r="I105" s="53">
        <f>P105*(1-'Orç-Resumo'!$G$10)</f>
        <v>8.7899999999999991</v>
      </c>
      <c r="J105" s="54">
        <f t="shared" si="3"/>
        <v>331.00000000000006</v>
      </c>
      <c r="K105" s="55">
        <f t="shared" si="4"/>
        <v>878.99999999999989</v>
      </c>
      <c r="L105" s="56">
        <f t="shared" si="5"/>
        <v>1210</v>
      </c>
      <c r="M105" s="56">
        <v>0</v>
      </c>
      <c r="N105" s="173"/>
      <c r="O105" s="56">
        <v>3.3100000000000005</v>
      </c>
      <c r="P105" s="184" t="s">
        <v>2237</v>
      </c>
    </row>
    <row r="106" spans="2:16" ht="70">
      <c r="B106" s="5" t="s">
        <v>274</v>
      </c>
      <c r="C106" s="51" t="s">
        <v>48</v>
      </c>
      <c r="D106" s="51">
        <v>90445</v>
      </c>
      <c r="E106" s="6" t="s">
        <v>275</v>
      </c>
      <c r="F106" s="51" t="s">
        <v>107</v>
      </c>
      <c r="G106" s="5">
        <v>100</v>
      </c>
      <c r="H106" s="52">
        <f>O106*(1-'Orç-Resumo'!$G$10)</f>
        <v>4.4600000000000009</v>
      </c>
      <c r="I106" s="53">
        <f>P106*(1-'Orç-Resumo'!$G$10)</f>
        <v>11.59</v>
      </c>
      <c r="J106" s="54">
        <f t="shared" si="3"/>
        <v>446.00000000000011</v>
      </c>
      <c r="K106" s="55">
        <f t="shared" si="4"/>
        <v>1159</v>
      </c>
      <c r="L106" s="56">
        <f t="shared" si="5"/>
        <v>1605</v>
      </c>
      <c r="M106" s="56">
        <v>0</v>
      </c>
      <c r="N106" s="173"/>
      <c r="O106" s="56">
        <v>4.4600000000000009</v>
      </c>
      <c r="P106" s="184" t="s">
        <v>2517</v>
      </c>
    </row>
    <row r="107" spans="2:16" ht="42">
      <c r="B107" s="5" t="s">
        <v>276</v>
      </c>
      <c r="C107" s="51" t="s">
        <v>48</v>
      </c>
      <c r="D107" s="51">
        <v>90436</v>
      </c>
      <c r="E107" s="6" t="s">
        <v>277</v>
      </c>
      <c r="F107" s="51" t="s">
        <v>173</v>
      </c>
      <c r="G107" s="5">
        <v>18</v>
      </c>
      <c r="H107" s="52">
        <f>O107*(1-'Orç-Resumo'!$G$10)</f>
        <v>3.3200000000000003</v>
      </c>
      <c r="I107" s="53">
        <f>P107*(1-'Orç-Resumo'!$G$10)</f>
        <v>12.39</v>
      </c>
      <c r="J107" s="54">
        <f t="shared" si="3"/>
        <v>59.760000000000005</v>
      </c>
      <c r="K107" s="55">
        <f t="shared" si="4"/>
        <v>223.02</v>
      </c>
      <c r="L107" s="56">
        <f t="shared" si="5"/>
        <v>282.78000000000003</v>
      </c>
      <c r="M107" s="56">
        <v>0</v>
      </c>
      <c r="N107" s="173"/>
      <c r="O107" s="56">
        <v>3.3200000000000003</v>
      </c>
      <c r="P107" s="184" t="s">
        <v>3740</v>
      </c>
    </row>
    <row r="108" spans="2:16" ht="56">
      <c r="B108" s="5" t="s">
        <v>278</v>
      </c>
      <c r="C108" s="51" t="s">
        <v>48</v>
      </c>
      <c r="D108" s="51">
        <v>90437</v>
      </c>
      <c r="E108" s="6" t="s">
        <v>279</v>
      </c>
      <c r="F108" s="51" t="s">
        <v>173</v>
      </c>
      <c r="G108" s="5">
        <v>18</v>
      </c>
      <c r="H108" s="52">
        <f>O108*(1-'Orç-Resumo'!$G$10)</f>
        <v>8.93</v>
      </c>
      <c r="I108" s="53">
        <f>P108*(1-'Orç-Resumo'!$G$10)</f>
        <v>32.950000000000003</v>
      </c>
      <c r="J108" s="54">
        <f t="shared" si="3"/>
        <v>160.74</v>
      </c>
      <c r="K108" s="55">
        <f t="shared" si="4"/>
        <v>593.1</v>
      </c>
      <c r="L108" s="56">
        <f t="shared" si="5"/>
        <v>753.84</v>
      </c>
      <c r="M108" s="56">
        <v>0</v>
      </c>
      <c r="N108" s="173"/>
      <c r="O108" s="56">
        <v>8.93</v>
      </c>
      <c r="P108" s="184" t="s">
        <v>3741</v>
      </c>
    </row>
    <row r="109" spans="2:16" ht="56">
      <c r="B109" s="5" t="s">
        <v>280</v>
      </c>
      <c r="C109" s="51" t="s">
        <v>48</v>
      </c>
      <c r="D109" s="51">
        <v>90438</v>
      </c>
      <c r="E109" s="6" t="s">
        <v>281</v>
      </c>
      <c r="F109" s="51" t="s">
        <v>173</v>
      </c>
      <c r="G109" s="5">
        <v>18</v>
      </c>
      <c r="H109" s="52">
        <f>O109*(1-'Orç-Resumo'!$G$10)</f>
        <v>13.049999999999997</v>
      </c>
      <c r="I109" s="53">
        <f>P109*(1-'Orç-Resumo'!$G$10)</f>
        <v>48.11</v>
      </c>
      <c r="J109" s="54">
        <f t="shared" si="3"/>
        <v>234.89999999999995</v>
      </c>
      <c r="K109" s="55">
        <f t="shared" si="4"/>
        <v>865.98</v>
      </c>
      <c r="L109" s="56">
        <f t="shared" si="5"/>
        <v>1100.8799999999999</v>
      </c>
      <c r="M109" s="56">
        <v>0</v>
      </c>
      <c r="N109" s="173"/>
      <c r="O109" s="56">
        <v>13.049999999999997</v>
      </c>
      <c r="P109" s="184" t="s">
        <v>3742</v>
      </c>
    </row>
    <row r="110" spans="2:16" ht="56">
      <c r="B110" s="5" t="s">
        <v>282</v>
      </c>
      <c r="C110" s="51" t="s">
        <v>48</v>
      </c>
      <c r="D110" s="51">
        <v>90439</v>
      </c>
      <c r="E110" s="6" t="s">
        <v>283</v>
      </c>
      <c r="F110" s="51" t="s">
        <v>173</v>
      </c>
      <c r="G110" s="5">
        <v>10</v>
      </c>
      <c r="H110" s="52">
        <f>O110*(1-'Orç-Resumo'!$G$10)</f>
        <v>2.6900000000000004</v>
      </c>
      <c r="I110" s="53">
        <f>P110*(1-'Orç-Resumo'!$G$10)</f>
        <v>6.31</v>
      </c>
      <c r="J110" s="54">
        <f t="shared" si="3"/>
        <v>26.900000000000006</v>
      </c>
      <c r="K110" s="55">
        <f t="shared" si="4"/>
        <v>63.099999999999994</v>
      </c>
      <c r="L110" s="56">
        <f t="shared" si="5"/>
        <v>90</v>
      </c>
      <c r="M110" s="56">
        <v>0</v>
      </c>
      <c r="N110" s="173"/>
      <c r="O110" s="56">
        <v>2.6900000000000004</v>
      </c>
      <c r="P110" s="184" t="s">
        <v>1900</v>
      </c>
    </row>
    <row r="111" spans="2:16" ht="70">
      <c r="B111" s="5" t="s">
        <v>284</v>
      </c>
      <c r="C111" s="51" t="s">
        <v>48</v>
      </c>
      <c r="D111" s="51">
        <v>90440</v>
      </c>
      <c r="E111" s="6" t="s">
        <v>285</v>
      </c>
      <c r="F111" s="51" t="s">
        <v>173</v>
      </c>
      <c r="G111" s="5">
        <v>10</v>
      </c>
      <c r="H111" s="52">
        <f>O111*(1-'Orç-Resumo'!$G$10)</f>
        <v>7.3000000000000007</v>
      </c>
      <c r="I111" s="53">
        <f>P111*(1-'Orç-Resumo'!$G$10)</f>
        <v>16.73</v>
      </c>
      <c r="J111" s="54">
        <f t="shared" si="3"/>
        <v>73</v>
      </c>
      <c r="K111" s="55">
        <f t="shared" si="4"/>
        <v>167.3</v>
      </c>
      <c r="L111" s="56">
        <f t="shared" si="5"/>
        <v>240.3</v>
      </c>
      <c r="M111" s="56">
        <v>0</v>
      </c>
      <c r="N111" s="173"/>
      <c r="O111" s="56">
        <v>7.3000000000000007</v>
      </c>
      <c r="P111" s="184" t="s">
        <v>2215</v>
      </c>
    </row>
    <row r="112" spans="2:16" ht="70">
      <c r="B112" s="5" t="s">
        <v>287</v>
      </c>
      <c r="C112" s="51" t="s">
        <v>48</v>
      </c>
      <c r="D112" s="51">
        <v>90441</v>
      </c>
      <c r="E112" s="6" t="s">
        <v>288</v>
      </c>
      <c r="F112" s="51" t="s">
        <v>173</v>
      </c>
      <c r="G112" s="5">
        <v>10</v>
      </c>
      <c r="H112" s="52">
        <f>O112*(1-'Orç-Resumo'!$G$10)</f>
        <v>10.689999999999998</v>
      </c>
      <c r="I112" s="53">
        <f>P112*(1-'Orç-Resumo'!$G$10)</f>
        <v>24.42</v>
      </c>
      <c r="J112" s="54">
        <f t="shared" si="3"/>
        <v>106.89999999999998</v>
      </c>
      <c r="K112" s="55">
        <f t="shared" si="4"/>
        <v>244.20000000000002</v>
      </c>
      <c r="L112" s="56">
        <f t="shared" si="5"/>
        <v>351.1</v>
      </c>
      <c r="M112" s="56">
        <v>0</v>
      </c>
      <c r="N112" s="173"/>
      <c r="O112" s="56">
        <v>10.689999999999998</v>
      </c>
      <c r="P112" s="184" t="s">
        <v>3743</v>
      </c>
    </row>
    <row r="113" spans="2:16">
      <c r="B113" s="5" t="s">
        <v>289</v>
      </c>
      <c r="C113" s="51" t="s">
        <v>21</v>
      </c>
      <c r="D113" s="51" t="s">
        <v>21</v>
      </c>
      <c r="E113" s="6" t="s">
        <v>290</v>
      </c>
      <c r="F113" s="51" t="s">
        <v>23</v>
      </c>
      <c r="G113" s="5"/>
      <c r="H113" s="52"/>
      <c r="I113" s="53"/>
      <c r="J113" s="54"/>
      <c r="K113" s="55"/>
      <c r="L113" s="56"/>
      <c r="M113" s="56">
        <f>SUM(L114:L142)</f>
        <v>85171.08</v>
      </c>
      <c r="N113" s="173"/>
      <c r="O113" s="56" t="s">
        <v>24</v>
      </c>
      <c r="P113" s="184" t="s">
        <v>24</v>
      </c>
    </row>
    <row r="114" spans="2:16" ht="28">
      <c r="B114" s="5" t="s">
        <v>291</v>
      </c>
      <c r="C114" s="51" t="s">
        <v>99</v>
      </c>
      <c r="D114" s="51" t="s">
        <v>292</v>
      </c>
      <c r="E114" s="6" t="s">
        <v>293</v>
      </c>
      <c r="F114" s="51" t="s">
        <v>113</v>
      </c>
      <c r="G114" s="5">
        <v>20</v>
      </c>
      <c r="H114" s="52">
        <f>O114*(1-'Orç-Resumo'!$G$10)</f>
        <v>26.33</v>
      </c>
      <c r="I114" s="53">
        <f>P114*(1-'Orç-Resumo'!$G$10)</f>
        <v>3.98</v>
      </c>
      <c r="J114" s="54">
        <f t="shared" si="3"/>
        <v>526.59999999999991</v>
      </c>
      <c r="K114" s="55">
        <f t="shared" si="4"/>
        <v>79.599999999999994</v>
      </c>
      <c r="L114" s="56">
        <f t="shared" si="5"/>
        <v>606.19999999999993</v>
      </c>
      <c r="M114" s="56">
        <v>0</v>
      </c>
      <c r="N114" s="173"/>
      <c r="O114" s="56">
        <v>26.33</v>
      </c>
      <c r="P114" s="184">
        <v>3.98</v>
      </c>
    </row>
    <row r="115" spans="2:16" ht="42">
      <c r="B115" s="5" t="s">
        <v>294</v>
      </c>
      <c r="C115" s="51" t="s">
        <v>99</v>
      </c>
      <c r="D115" s="51" t="s">
        <v>295</v>
      </c>
      <c r="E115" s="6" t="s">
        <v>296</v>
      </c>
      <c r="F115" s="51" t="s">
        <v>113</v>
      </c>
      <c r="G115" s="5">
        <v>20</v>
      </c>
      <c r="H115" s="52">
        <f>O115*(1-'Orç-Resumo'!$G$10)</f>
        <v>0</v>
      </c>
      <c r="I115" s="53">
        <f>P115*(1-'Orç-Resumo'!$G$10)</f>
        <v>60.29</v>
      </c>
      <c r="J115" s="54">
        <f t="shared" si="3"/>
        <v>0</v>
      </c>
      <c r="K115" s="55">
        <f t="shared" si="4"/>
        <v>1205.8</v>
      </c>
      <c r="L115" s="56">
        <f t="shared" si="5"/>
        <v>1205.8</v>
      </c>
      <c r="M115" s="56">
        <v>0</v>
      </c>
      <c r="N115" s="173"/>
      <c r="O115" s="56">
        <v>0</v>
      </c>
      <c r="P115" s="184">
        <v>60.29</v>
      </c>
    </row>
    <row r="116" spans="2:16" ht="28">
      <c r="B116" s="5" t="s">
        <v>297</v>
      </c>
      <c r="C116" s="51" t="s">
        <v>99</v>
      </c>
      <c r="D116" s="51" t="s">
        <v>298</v>
      </c>
      <c r="E116" s="6" t="s">
        <v>299</v>
      </c>
      <c r="F116" s="51" t="s">
        <v>113</v>
      </c>
      <c r="G116" s="5">
        <v>20</v>
      </c>
      <c r="H116" s="52">
        <f>O116*(1-'Orç-Resumo'!$G$10)</f>
        <v>23.31</v>
      </c>
      <c r="I116" s="53">
        <f>P116*(1-'Orç-Resumo'!$G$10)</f>
        <v>2.41</v>
      </c>
      <c r="J116" s="54">
        <f t="shared" si="3"/>
        <v>466.2</v>
      </c>
      <c r="K116" s="55">
        <f t="shared" si="4"/>
        <v>48.2</v>
      </c>
      <c r="L116" s="56">
        <f t="shared" si="5"/>
        <v>514.4</v>
      </c>
      <c r="M116" s="56">
        <v>0</v>
      </c>
      <c r="N116" s="173"/>
      <c r="O116" s="56">
        <v>23.31</v>
      </c>
      <c r="P116" s="184">
        <v>2.41</v>
      </c>
    </row>
    <row r="117" spans="2:16" ht="28">
      <c r="B117" s="5" t="s">
        <v>300</v>
      </c>
      <c r="C117" s="51" t="s">
        <v>99</v>
      </c>
      <c r="D117" s="51" t="s">
        <v>301</v>
      </c>
      <c r="E117" s="6" t="s">
        <v>302</v>
      </c>
      <c r="F117" s="51" t="s">
        <v>113</v>
      </c>
      <c r="G117" s="5">
        <v>20</v>
      </c>
      <c r="H117" s="52">
        <f>O117*(1-'Orç-Resumo'!$G$10)</f>
        <v>1.96</v>
      </c>
      <c r="I117" s="53">
        <f>P117*(1-'Orç-Resumo'!$G$10)</f>
        <v>24.29</v>
      </c>
      <c r="J117" s="54">
        <f t="shared" si="3"/>
        <v>39.200000000000003</v>
      </c>
      <c r="K117" s="55">
        <f t="shared" si="4"/>
        <v>485.79999999999995</v>
      </c>
      <c r="L117" s="56">
        <f t="shared" si="5"/>
        <v>525</v>
      </c>
      <c r="M117" s="56">
        <v>0</v>
      </c>
      <c r="N117" s="173"/>
      <c r="O117" s="56">
        <v>1.96</v>
      </c>
      <c r="P117" s="184">
        <v>24.29</v>
      </c>
    </row>
    <row r="118" spans="2:16" ht="28">
      <c r="B118" s="5" t="s">
        <v>303</v>
      </c>
      <c r="C118" s="51" t="s">
        <v>99</v>
      </c>
      <c r="D118" s="51" t="s">
        <v>304</v>
      </c>
      <c r="E118" s="6" t="s">
        <v>305</v>
      </c>
      <c r="F118" s="51" t="s">
        <v>113</v>
      </c>
      <c r="G118" s="5">
        <v>20</v>
      </c>
      <c r="H118" s="52">
        <f>O118*(1-'Orç-Resumo'!$G$10)</f>
        <v>18.27</v>
      </c>
      <c r="I118" s="53">
        <f>P118*(1-'Orç-Resumo'!$G$10)</f>
        <v>29.19</v>
      </c>
      <c r="J118" s="54">
        <f t="shared" si="3"/>
        <v>365.4</v>
      </c>
      <c r="K118" s="55">
        <f t="shared" si="4"/>
        <v>583.80000000000007</v>
      </c>
      <c r="L118" s="56">
        <f t="shared" si="5"/>
        <v>949.2</v>
      </c>
      <c r="M118" s="56">
        <v>0</v>
      </c>
      <c r="N118" s="173"/>
      <c r="O118" s="56">
        <v>18.27</v>
      </c>
      <c r="P118" s="184">
        <v>29.19</v>
      </c>
    </row>
    <row r="119" spans="2:16" ht="28">
      <c r="B119" s="5" t="s">
        <v>306</v>
      </c>
      <c r="C119" s="51" t="s">
        <v>99</v>
      </c>
      <c r="D119" s="51" t="s">
        <v>307</v>
      </c>
      <c r="E119" s="6" t="s">
        <v>308</v>
      </c>
      <c r="F119" s="51" t="s">
        <v>113</v>
      </c>
      <c r="G119" s="5">
        <v>20</v>
      </c>
      <c r="H119" s="52">
        <f>O119*(1-'Orç-Resumo'!$G$10)</f>
        <v>0</v>
      </c>
      <c r="I119" s="53">
        <f>P119*(1-'Orç-Resumo'!$G$10)</f>
        <v>120.58</v>
      </c>
      <c r="J119" s="54">
        <f t="shared" si="3"/>
        <v>0</v>
      </c>
      <c r="K119" s="55">
        <f t="shared" si="4"/>
        <v>2411.6</v>
      </c>
      <c r="L119" s="56">
        <f t="shared" si="5"/>
        <v>2411.6</v>
      </c>
      <c r="M119" s="56">
        <v>0</v>
      </c>
      <c r="N119" s="173"/>
      <c r="O119" s="56">
        <v>0</v>
      </c>
      <c r="P119" s="184">
        <v>120.58</v>
      </c>
    </row>
    <row r="120" spans="2:16" ht="42">
      <c r="B120" s="5" t="s">
        <v>309</v>
      </c>
      <c r="C120" s="51" t="s">
        <v>99</v>
      </c>
      <c r="D120" s="51" t="s">
        <v>310</v>
      </c>
      <c r="E120" s="6" t="s">
        <v>311</v>
      </c>
      <c r="F120" s="51" t="s">
        <v>113</v>
      </c>
      <c r="G120" s="5">
        <v>20</v>
      </c>
      <c r="H120" s="52">
        <f>O120*(1-'Orç-Resumo'!$G$10)</f>
        <v>206.25</v>
      </c>
      <c r="I120" s="53">
        <f>P120*(1-'Orç-Resumo'!$G$10)</f>
        <v>6.03</v>
      </c>
      <c r="J120" s="54">
        <f t="shared" si="3"/>
        <v>4125</v>
      </c>
      <c r="K120" s="55">
        <f t="shared" si="4"/>
        <v>120.60000000000001</v>
      </c>
      <c r="L120" s="56">
        <f t="shared" si="5"/>
        <v>4245.6000000000004</v>
      </c>
      <c r="M120" s="56">
        <v>0</v>
      </c>
      <c r="N120" s="173"/>
      <c r="O120" s="56">
        <v>206.25</v>
      </c>
      <c r="P120" s="184">
        <v>6.03</v>
      </c>
    </row>
    <row r="121" spans="2:16" ht="28">
      <c r="B121" s="5" t="s">
        <v>312</v>
      </c>
      <c r="C121" s="51" t="s">
        <v>99</v>
      </c>
      <c r="D121" s="51" t="s">
        <v>313</v>
      </c>
      <c r="E121" s="6" t="s">
        <v>314</v>
      </c>
      <c r="F121" s="51" t="s">
        <v>113</v>
      </c>
      <c r="G121" s="5">
        <v>20</v>
      </c>
      <c r="H121" s="52">
        <f>O121*(1-'Orç-Resumo'!$G$10)</f>
        <v>5.76</v>
      </c>
      <c r="I121" s="53">
        <f>P121*(1-'Orç-Resumo'!$G$10)</f>
        <v>3.98</v>
      </c>
      <c r="J121" s="54">
        <f t="shared" si="3"/>
        <v>115.19999999999999</v>
      </c>
      <c r="K121" s="55">
        <f t="shared" si="4"/>
        <v>79.599999999999994</v>
      </c>
      <c r="L121" s="56">
        <f t="shared" si="5"/>
        <v>194.79999999999998</v>
      </c>
      <c r="M121" s="56">
        <v>0</v>
      </c>
      <c r="N121" s="173"/>
      <c r="O121" s="56">
        <v>5.76</v>
      </c>
      <c r="P121" s="184">
        <v>3.98</v>
      </c>
    </row>
    <row r="122" spans="2:16" ht="28">
      <c r="B122" s="5" t="s">
        <v>315</v>
      </c>
      <c r="C122" s="51" t="s">
        <v>99</v>
      </c>
      <c r="D122" s="51" t="s">
        <v>316</v>
      </c>
      <c r="E122" s="6" t="s">
        <v>317</v>
      </c>
      <c r="F122" s="51" t="s">
        <v>113</v>
      </c>
      <c r="G122" s="5">
        <v>20</v>
      </c>
      <c r="H122" s="52">
        <f>O122*(1-'Orç-Resumo'!$G$10)</f>
        <v>18.45</v>
      </c>
      <c r="I122" s="53">
        <f>P122*(1-'Orç-Resumo'!$G$10)</f>
        <v>1.57</v>
      </c>
      <c r="J122" s="54">
        <f t="shared" si="3"/>
        <v>369</v>
      </c>
      <c r="K122" s="55">
        <f t="shared" si="4"/>
        <v>31.400000000000002</v>
      </c>
      <c r="L122" s="56">
        <f t="shared" si="5"/>
        <v>400.4</v>
      </c>
      <c r="M122" s="56">
        <v>0</v>
      </c>
      <c r="N122" s="173"/>
      <c r="O122" s="56">
        <v>18.45</v>
      </c>
      <c r="P122" s="184">
        <v>1.57</v>
      </c>
    </row>
    <row r="123" spans="2:16" ht="28">
      <c r="B123" s="5" t="s">
        <v>318</v>
      </c>
      <c r="C123" s="51" t="s">
        <v>99</v>
      </c>
      <c r="D123" s="51" t="s">
        <v>319</v>
      </c>
      <c r="E123" s="6" t="s">
        <v>320</v>
      </c>
      <c r="F123" s="51" t="s">
        <v>113</v>
      </c>
      <c r="G123" s="5">
        <v>20</v>
      </c>
      <c r="H123" s="52">
        <f>O123*(1-'Orç-Resumo'!$G$10)</f>
        <v>97.19</v>
      </c>
      <c r="I123" s="53">
        <f>P123*(1-'Orç-Resumo'!$G$10)</f>
        <v>12.18</v>
      </c>
      <c r="J123" s="54">
        <f t="shared" si="3"/>
        <v>1943.8</v>
      </c>
      <c r="K123" s="55">
        <f t="shared" si="4"/>
        <v>243.6</v>
      </c>
      <c r="L123" s="56">
        <f t="shared" si="5"/>
        <v>2187.4</v>
      </c>
      <c r="M123" s="56">
        <v>0</v>
      </c>
      <c r="N123" s="173"/>
      <c r="O123" s="56">
        <v>97.19</v>
      </c>
      <c r="P123" s="184">
        <v>12.18</v>
      </c>
    </row>
    <row r="124" spans="2:16" ht="28">
      <c r="B124" s="5" t="s">
        <v>321</v>
      </c>
      <c r="C124" s="51" t="s">
        <v>99</v>
      </c>
      <c r="D124" s="51" t="s">
        <v>322</v>
      </c>
      <c r="E124" s="6" t="s">
        <v>323</v>
      </c>
      <c r="F124" s="51" t="s">
        <v>113</v>
      </c>
      <c r="G124" s="5">
        <v>20</v>
      </c>
      <c r="H124" s="52">
        <f>O124*(1-'Orç-Resumo'!$G$10)</f>
        <v>7.76</v>
      </c>
      <c r="I124" s="53">
        <f>P124*(1-'Orç-Resumo'!$G$10)</f>
        <v>4.8600000000000003</v>
      </c>
      <c r="J124" s="54">
        <f t="shared" si="3"/>
        <v>155.19999999999999</v>
      </c>
      <c r="K124" s="55">
        <f t="shared" si="4"/>
        <v>97.2</v>
      </c>
      <c r="L124" s="56">
        <f t="shared" si="5"/>
        <v>252.39999999999998</v>
      </c>
      <c r="M124" s="56">
        <v>0</v>
      </c>
      <c r="N124" s="173"/>
      <c r="O124" s="56">
        <v>7.76</v>
      </c>
      <c r="P124" s="184">
        <v>4.8600000000000003</v>
      </c>
    </row>
    <row r="125" spans="2:16" ht="28">
      <c r="B125" s="5" t="s">
        <v>324</v>
      </c>
      <c r="C125" s="51" t="s">
        <v>99</v>
      </c>
      <c r="D125" s="51" t="s">
        <v>325</v>
      </c>
      <c r="E125" s="6" t="s">
        <v>326</v>
      </c>
      <c r="F125" s="51" t="s">
        <v>113</v>
      </c>
      <c r="G125" s="5">
        <v>20</v>
      </c>
      <c r="H125" s="52">
        <f>O125*(1-'Orç-Resumo'!$G$10)</f>
        <v>37.159999999999997</v>
      </c>
      <c r="I125" s="53">
        <f>P125*(1-'Orç-Resumo'!$G$10)</f>
        <v>3.01</v>
      </c>
      <c r="J125" s="54">
        <f t="shared" si="3"/>
        <v>743.19999999999993</v>
      </c>
      <c r="K125" s="55">
        <f t="shared" si="4"/>
        <v>60.199999999999996</v>
      </c>
      <c r="L125" s="56">
        <f t="shared" si="5"/>
        <v>803.4</v>
      </c>
      <c r="M125" s="56">
        <v>0</v>
      </c>
      <c r="N125" s="173"/>
      <c r="O125" s="56">
        <v>37.159999999999997</v>
      </c>
      <c r="P125" s="184">
        <v>3.01</v>
      </c>
    </row>
    <row r="126" spans="2:16" ht="28">
      <c r="B126" s="5" t="s">
        <v>327</v>
      </c>
      <c r="C126" s="51" t="s">
        <v>99</v>
      </c>
      <c r="D126" s="51" t="s">
        <v>328</v>
      </c>
      <c r="E126" s="6" t="s">
        <v>329</v>
      </c>
      <c r="F126" s="51" t="s">
        <v>113</v>
      </c>
      <c r="G126" s="5">
        <v>20</v>
      </c>
      <c r="H126" s="52">
        <f>O126*(1-'Orç-Resumo'!$G$10)</f>
        <v>8.69</v>
      </c>
      <c r="I126" s="53">
        <f>P126*(1-'Orç-Resumo'!$G$10)</f>
        <v>1.21</v>
      </c>
      <c r="J126" s="54">
        <f t="shared" si="3"/>
        <v>173.79999999999998</v>
      </c>
      <c r="K126" s="55">
        <f t="shared" si="4"/>
        <v>24.2</v>
      </c>
      <c r="L126" s="56">
        <f t="shared" si="5"/>
        <v>197.99999999999997</v>
      </c>
      <c r="M126" s="56">
        <v>0</v>
      </c>
      <c r="N126" s="173"/>
      <c r="O126" s="56">
        <v>8.69</v>
      </c>
      <c r="P126" s="184">
        <v>1.21</v>
      </c>
    </row>
    <row r="127" spans="2:16" ht="28">
      <c r="B127" s="5" t="s">
        <v>330</v>
      </c>
      <c r="C127" s="51" t="s">
        <v>99</v>
      </c>
      <c r="D127" s="51" t="s">
        <v>331</v>
      </c>
      <c r="E127" s="6" t="s">
        <v>332</v>
      </c>
      <c r="F127" s="51" t="s">
        <v>333</v>
      </c>
      <c r="G127" s="5">
        <v>20</v>
      </c>
      <c r="H127" s="52">
        <f>O127*(1-'Orç-Resumo'!$G$10)</f>
        <v>27.38</v>
      </c>
      <c r="I127" s="53">
        <f>P127*(1-'Orç-Resumo'!$G$10)</f>
        <v>1.51</v>
      </c>
      <c r="J127" s="54">
        <f t="shared" si="3"/>
        <v>547.6</v>
      </c>
      <c r="K127" s="55">
        <f t="shared" si="4"/>
        <v>30.2</v>
      </c>
      <c r="L127" s="56">
        <f t="shared" si="5"/>
        <v>577.80000000000007</v>
      </c>
      <c r="M127" s="56">
        <v>0</v>
      </c>
      <c r="N127" s="173"/>
      <c r="O127" s="56">
        <v>27.38</v>
      </c>
      <c r="P127" s="184">
        <v>1.51</v>
      </c>
    </row>
    <row r="128" spans="2:16" ht="28">
      <c r="B128" s="5" t="s">
        <v>334</v>
      </c>
      <c r="C128" s="51" t="s">
        <v>99</v>
      </c>
      <c r="D128" s="51" t="s">
        <v>335</v>
      </c>
      <c r="E128" s="6" t="s">
        <v>336</v>
      </c>
      <c r="F128" s="51" t="s">
        <v>113</v>
      </c>
      <c r="G128" s="5">
        <v>20</v>
      </c>
      <c r="H128" s="52">
        <f>O128*(1-'Orç-Resumo'!$G$10)</f>
        <v>26.33</v>
      </c>
      <c r="I128" s="53">
        <f>P128*(1-'Orç-Resumo'!$G$10)</f>
        <v>3.01</v>
      </c>
      <c r="J128" s="54">
        <f t="shared" si="3"/>
        <v>526.59999999999991</v>
      </c>
      <c r="K128" s="55">
        <f t="shared" si="4"/>
        <v>60.199999999999996</v>
      </c>
      <c r="L128" s="56">
        <f t="shared" si="5"/>
        <v>586.79999999999995</v>
      </c>
      <c r="M128" s="56">
        <v>0</v>
      </c>
      <c r="N128" s="173"/>
      <c r="O128" s="56">
        <v>26.33</v>
      </c>
      <c r="P128" s="184">
        <v>3.01</v>
      </c>
    </row>
    <row r="129" spans="2:16" ht="28">
      <c r="B129" s="5" t="s">
        <v>337</v>
      </c>
      <c r="C129" s="51" t="s">
        <v>99</v>
      </c>
      <c r="D129" s="51" t="s">
        <v>338</v>
      </c>
      <c r="E129" s="6" t="s">
        <v>339</v>
      </c>
      <c r="F129" s="51" t="s">
        <v>333</v>
      </c>
      <c r="G129" s="5">
        <v>20</v>
      </c>
      <c r="H129" s="52">
        <f>O129*(1-'Orç-Resumo'!$G$10)</f>
        <v>1.55</v>
      </c>
      <c r="I129" s="53">
        <f>P129*(1-'Orç-Resumo'!$G$10)</f>
        <v>2.69</v>
      </c>
      <c r="J129" s="54">
        <f t="shared" si="3"/>
        <v>31</v>
      </c>
      <c r="K129" s="55">
        <f t="shared" si="4"/>
        <v>53.8</v>
      </c>
      <c r="L129" s="56">
        <f t="shared" si="5"/>
        <v>84.8</v>
      </c>
      <c r="M129" s="56">
        <v>0</v>
      </c>
      <c r="N129" s="173"/>
      <c r="O129" s="56">
        <v>1.55</v>
      </c>
      <c r="P129" s="184">
        <v>2.69</v>
      </c>
    </row>
    <row r="130" spans="2:16" ht="28">
      <c r="B130" s="5" t="s">
        <v>340</v>
      </c>
      <c r="C130" s="51" t="s">
        <v>99</v>
      </c>
      <c r="D130" s="51" t="s">
        <v>341</v>
      </c>
      <c r="E130" s="6" t="s">
        <v>342</v>
      </c>
      <c r="F130" s="51" t="s">
        <v>102</v>
      </c>
      <c r="G130" s="5">
        <v>1</v>
      </c>
      <c r="H130" s="52">
        <f>O130*(1-'Orç-Resumo'!$G$10)</f>
        <v>5104</v>
      </c>
      <c r="I130" s="53">
        <f>P130*(1-'Orç-Resumo'!$G$10)</f>
        <v>545.78</v>
      </c>
      <c r="J130" s="54">
        <f t="shared" si="3"/>
        <v>5104</v>
      </c>
      <c r="K130" s="55">
        <f t="shared" si="4"/>
        <v>545.78</v>
      </c>
      <c r="L130" s="56">
        <f t="shared" si="5"/>
        <v>5649.78</v>
      </c>
      <c r="M130" s="56">
        <v>0</v>
      </c>
      <c r="N130" s="173"/>
      <c r="O130" s="56">
        <v>5104</v>
      </c>
      <c r="P130" s="184">
        <v>545.78</v>
      </c>
    </row>
    <row r="131" spans="2:16" ht="28">
      <c r="B131" s="5" t="s">
        <v>343</v>
      </c>
      <c r="C131" s="51" t="s">
        <v>99</v>
      </c>
      <c r="D131" s="51" t="s">
        <v>344</v>
      </c>
      <c r="E131" s="6" t="s">
        <v>345</v>
      </c>
      <c r="F131" s="51" t="s">
        <v>113</v>
      </c>
      <c r="G131" s="5">
        <v>20</v>
      </c>
      <c r="H131" s="52">
        <f>O131*(1-'Orç-Resumo'!$G$10)</f>
        <v>10.74</v>
      </c>
      <c r="I131" s="53">
        <f>P131*(1-'Orç-Resumo'!$G$10)</f>
        <v>2.92</v>
      </c>
      <c r="J131" s="54">
        <f t="shared" si="3"/>
        <v>214.8</v>
      </c>
      <c r="K131" s="55">
        <f t="shared" si="4"/>
        <v>58.4</v>
      </c>
      <c r="L131" s="56">
        <f t="shared" si="5"/>
        <v>273.2</v>
      </c>
      <c r="M131" s="56">
        <v>0</v>
      </c>
      <c r="N131" s="173"/>
      <c r="O131" s="56">
        <v>10.74</v>
      </c>
      <c r="P131" s="184">
        <v>2.92</v>
      </c>
    </row>
    <row r="132" spans="2:16" ht="28">
      <c r="B132" s="5" t="s">
        <v>346</v>
      </c>
      <c r="C132" s="51" t="s">
        <v>99</v>
      </c>
      <c r="D132" s="51" t="s">
        <v>347</v>
      </c>
      <c r="E132" s="6" t="s">
        <v>348</v>
      </c>
      <c r="F132" s="51" t="s">
        <v>102</v>
      </c>
      <c r="G132" s="5">
        <v>1</v>
      </c>
      <c r="H132" s="52">
        <f>O132*(1-'Orç-Resumo'!$G$10)</f>
        <v>5284.78</v>
      </c>
      <c r="I132" s="53">
        <f>P132*(1-'Orç-Resumo'!$G$10)</f>
        <v>651.9</v>
      </c>
      <c r="J132" s="54">
        <f t="shared" si="3"/>
        <v>5284.78</v>
      </c>
      <c r="K132" s="55">
        <f t="shared" si="4"/>
        <v>651.9</v>
      </c>
      <c r="L132" s="56">
        <f t="shared" si="5"/>
        <v>5936.6799999999994</v>
      </c>
      <c r="M132" s="56">
        <v>0</v>
      </c>
      <c r="N132" s="173"/>
      <c r="O132" s="56">
        <v>5284.78</v>
      </c>
      <c r="P132" s="184">
        <v>651.9</v>
      </c>
    </row>
    <row r="133" spans="2:16" ht="28">
      <c r="B133" s="5" t="s">
        <v>349</v>
      </c>
      <c r="C133" s="51" t="s">
        <v>99</v>
      </c>
      <c r="D133" s="51" t="s">
        <v>350</v>
      </c>
      <c r="E133" s="6" t="s">
        <v>351</v>
      </c>
      <c r="F133" s="51" t="s">
        <v>102</v>
      </c>
      <c r="G133" s="5">
        <v>1</v>
      </c>
      <c r="H133" s="52">
        <f>O133*(1-'Orç-Resumo'!$G$10)</f>
        <v>6632.08</v>
      </c>
      <c r="I133" s="53">
        <f>P133*(1-'Orç-Resumo'!$G$10)</f>
        <v>1263.19</v>
      </c>
      <c r="J133" s="54">
        <f t="shared" si="3"/>
        <v>6632.08</v>
      </c>
      <c r="K133" s="55">
        <f t="shared" si="4"/>
        <v>1263.19</v>
      </c>
      <c r="L133" s="56">
        <f t="shared" si="5"/>
        <v>7895.27</v>
      </c>
      <c r="M133" s="56">
        <v>0</v>
      </c>
      <c r="N133" s="173"/>
      <c r="O133" s="56">
        <v>6632.08</v>
      </c>
      <c r="P133" s="184">
        <v>1263.19</v>
      </c>
    </row>
    <row r="134" spans="2:16" ht="28">
      <c r="B134" s="5" t="s">
        <v>352</v>
      </c>
      <c r="C134" s="51" t="s">
        <v>99</v>
      </c>
      <c r="D134" s="51" t="s">
        <v>353</v>
      </c>
      <c r="E134" s="6" t="s">
        <v>354</v>
      </c>
      <c r="F134" s="51" t="s">
        <v>113</v>
      </c>
      <c r="G134" s="5">
        <v>1</v>
      </c>
      <c r="H134" s="52">
        <f>O134*(1-'Orç-Resumo'!$G$10)</f>
        <v>13.04</v>
      </c>
      <c r="I134" s="53">
        <f>P134*(1-'Orç-Resumo'!$G$10)</f>
        <v>1.33</v>
      </c>
      <c r="J134" s="54">
        <f t="shared" si="3"/>
        <v>13.04</v>
      </c>
      <c r="K134" s="55">
        <f t="shared" si="4"/>
        <v>1.33</v>
      </c>
      <c r="L134" s="56">
        <f t="shared" si="5"/>
        <v>14.37</v>
      </c>
      <c r="M134" s="56">
        <v>0</v>
      </c>
      <c r="N134" s="173"/>
      <c r="O134" s="56">
        <v>13.04</v>
      </c>
      <c r="P134" s="184">
        <v>1.33</v>
      </c>
    </row>
    <row r="135" spans="2:16" ht="42">
      <c r="B135" s="5" t="s">
        <v>355</v>
      </c>
      <c r="C135" s="51" t="s">
        <v>99</v>
      </c>
      <c r="D135" s="51" t="s">
        <v>356</v>
      </c>
      <c r="E135" s="6" t="s">
        <v>357</v>
      </c>
      <c r="F135" s="51" t="s">
        <v>333</v>
      </c>
      <c r="G135" s="5">
        <v>50</v>
      </c>
      <c r="H135" s="52">
        <f>O135*(1-'Orç-Resumo'!$G$10)</f>
        <v>159.55000000000001</v>
      </c>
      <c r="I135" s="53">
        <f>P135*(1-'Orç-Resumo'!$G$10)</f>
        <v>46.69</v>
      </c>
      <c r="J135" s="54">
        <f t="shared" si="3"/>
        <v>7977.5000000000009</v>
      </c>
      <c r="K135" s="55">
        <f t="shared" si="4"/>
        <v>2334.5</v>
      </c>
      <c r="L135" s="56">
        <f t="shared" si="5"/>
        <v>10312</v>
      </c>
      <c r="M135" s="56">
        <v>0</v>
      </c>
      <c r="N135" s="173"/>
      <c r="O135" s="56">
        <v>159.55000000000001</v>
      </c>
      <c r="P135" s="184">
        <v>46.69</v>
      </c>
    </row>
    <row r="136" spans="2:16" ht="42">
      <c r="B136" s="5" t="s">
        <v>358</v>
      </c>
      <c r="C136" s="51" t="s">
        <v>99</v>
      </c>
      <c r="D136" s="51" t="s">
        <v>359</v>
      </c>
      <c r="E136" s="6" t="s">
        <v>360</v>
      </c>
      <c r="F136" s="51" t="s">
        <v>113</v>
      </c>
      <c r="G136" s="5">
        <v>50</v>
      </c>
      <c r="H136" s="52">
        <f>O136*(1-'Orç-Resumo'!$G$10)</f>
        <v>42.54</v>
      </c>
      <c r="I136" s="53">
        <f>P136*(1-'Orç-Resumo'!$G$10)</f>
        <v>6.03</v>
      </c>
      <c r="J136" s="54">
        <f t="shared" si="3"/>
        <v>2127</v>
      </c>
      <c r="K136" s="55">
        <f t="shared" si="4"/>
        <v>301.5</v>
      </c>
      <c r="L136" s="56">
        <f t="shared" si="5"/>
        <v>2428.5</v>
      </c>
      <c r="M136" s="56">
        <v>0</v>
      </c>
      <c r="N136" s="173"/>
      <c r="O136" s="56">
        <v>42.54</v>
      </c>
      <c r="P136" s="184">
        <v>6.03</v>
      </c>
    </row>
    <row r="137" spans="2:16" ht="42">
      <c r="B137" s="5" t="s">
        <v>361</v>
      </c>
      <c r="C137" s="51" t="s">
        <v>99</v>
      </c>
      <c r="D137" s="51" t="s">
        <v>362</v>
      </c>
      <c r="E137" s="6" t="s">
        <v>363</v>
      </c>
      <c r="F137" s="51" t="s">
        <v>113</v>
      </c>
      <c r="G137" s="5">
        <v>50</v>
      </c>
      <c r="H137" s="52">
        <f>O137*(1-'Orç-Resumo'!$G$10)</f>
        <v>33.450000000000003</v>
      </c>
      <c r="I137" s="53">
        <f>P137*(1-'Orç-Resumo'!$G$10)</f>
        <v>30.14</v>
      </c>
      <c r="J137" s="54">
        <f t="shared" si="3"/>
        <v>1672.5000000000002</v>
      </c>
      <c r="K137" s="55">
        <f t="shared" si="4"/>
        <v>1507</v>
      </c>
      <c r="L137" s="56">
        <f t="shared" si="5"/>
        <v>3179.5</v>
      </c>
      <c r="M137" s="56">
        <v>0</v>
      </c>
      <c r="N137" s="173"/>
      <c r="O137" s="56">
        <v>33.450000000000003</v>
      </c>
      <c r="P137" s="184">
        <v>30.14</v>
      </c>
    </row>
    <row r="138" spans="2:16" ht="42">
      <c r="B138" s="5" t="s">
        <v>364</v>
      </c>
      <c r="C138" s="51" t="s">
        <v>99</v>
      </c>
      <c r="D138" s="51" t="s">
        <v>365</v>
      </c>
      <c r="E138" s="6" t="s">
        <v>366</v>
      </c>
      <c r="F138" s="51" t="s">
        <v>113</v>
      </c>
      <c r="G138" s="5">
        <v>50</v>
      </c>
      <c r="H138" s="52">
        <f>O138*(1-'Orç-Resumo'!$G$10)</f>
        <v>40.14</v>
      </c>
      <c r="I138" s="53">
        <f>P138*(1-'Orç-Resumo'!$G$10)</f>
        <v>36.17</v>
      </c>
      <c r="J138" s="54">
        <f t="shared" si="3"/>
        <v>2007</v>
      </c>
      <c r="K138" s="55">
        <f t="shared" si="4"/>
        <v>1808.5</v>
      </c>
      <c r="L138" s="56">
        <f t="shared" si="5"/>
        <v>3815.5</v>
      </c>
      <c r="M138" s="56">
        <v>0</v>
      </c>
      <c r="N138" s="173"/>
      <c r="O138" s="56">
        <v>40.14</v>
      </c>
      <c r="P138" s="184">
        <v>36.17</v>
      </c>
    </row>
    <row r="139" spans="2:16" ht="56">
      <c r="B139" s="5" t="s">
        <v>367</v>
      </c>
      <c r="C139" s="51" t="s">
        <v>48</v>
      </c>
      <c r="D139" s="51">
        <v>90285</v>
      </c>
      <c r="E139" s="6" t="s">
        <v>368</v>
      </c>
      <c r="F139" s="51" t="s">
        <v>78</v>
      </c>
      <c r="G139" s="5">
        <v>1</v>
      </c>
      <c r="H139" s="52">
        <f>O139*(1-'Orç-Resumo'!$G$10)</f>
        <v>814.82999999999993</v>
      </c>
      <c r="I139" s="53">
        <f>P139*(1-'Orç-Resumo'!$G$10)</f>
        <v>57.35</v>
      </c>
      <c r="J139" s="54">
        <f t="shared" si="3"/>
        <v>814.82999999999993</v>
      </c>
      <c r="K139" s="55">
        <f t="shared" si="4"/>
        <v>57.35</v>
      </c>
      <c r="L139" s="56">
        <f t="shared" si="5"/>
        <v>872.18</v>
      </c>
      <c r="M139" s="56">
        <v>0</v>
      </c>
      <c r="N139" s="173"/>
      <c r="O139" s="56">
        <v>814.82999999999993</v>
      </c>
      <c r="P139" s="184" t="s">
        <v>3744</v>
      </c>
    </row>
    <row r="140" spans="2:16" ht="56">
      <c r="B140" s="5" t="s">
        <v>369</v>
      </c>
      <c r="C140" s="51" t="s">
        <v>99</v>
      </c>
      <c r="D140" s="51" t="s">
        <v>370</v>
      </c>
      <c r="E140" s="6" t="s">
        <v>371</v>
      </c>
      <c r="F140" s="51" t="s">
        <v>333</v>
      </c>
      <c r="G140" s="5">
        <v>50</v>
      </c>
      <c r="H140" s="52">
        <f>O140*(1-'Orç-Resumo'!$G$10)</f>
        <v>6.29</v>
      </c>
      <c r="I140" s="53">
        <f>P140*(1-'Orç-Resumo'!$G$10)</f>
        <v>10.09</v>
      </c>
      <c r="J140" s="54">
        <f t="shared" si="3"/>
        <v>314.5</v>
      </c>
      <c r="K140" s="55">
        <f t="shared" si="4"/>
        <v>504.5</v>
      </c>
      <c r="L140" s="56">
        <f t="shared" si="5"/>
        <v>819</v>
      </c>
      <c r="M140" s="56">
        <v>0</v>
      </c>
      <c r="N140" s="173"/>
      <c r="O140" s="56">
        <v>6.29</v>
      </c>
      <c r="P140" s="184">
        <v>10.09</v>
      </c>
    </row>
    <row r="141" spans="2:16" ht="28">
      <c r="B141" s="5" t="s">
        <v>372</v>
      </c>
      <c r="C141" s="51" t="s">
        <v>99</v>
      </c>
      <c r="D141" s="51" t="s">
        <v>373</v>
      </c>
      <c r="E141" s="6" t="s">
        <v>374</v>
      </c>
      <c r="F141" s="51" t="s">
        <v>333</v>
      </c>
      <c r="G141" s="5">
        <v>50</v>
      </c>
      <c r="H141" s="52">
        <f>O141*(1-'Orç-Resumo'!$G$10)</f>
        <v>5.54</v>
      </c>
      <c r="I141" s="53">
        <f>P141*(1-'Orç-Resumo'!$G$10)</f>
        <v>0.91</v>
      </c>
      <c r="J141" s="54">
        <f t="shared" si="3"/>
        <v>277</v>
      </c>
      <c r="K141" s="55">
        <f t="shared" si="4"/>
        <v>45.5</v>
      </c>
      <c r="L141" s="56">
        <f t="shared" si="5"/>
        <v>322.5</v>
      </c>
      <c r="M141" s="56">
        <v>0</v>
      </c>
      <c r="N141" s="173"/>
      <c r="O141" s="56">
        <v>5.54</v>
      </c>
      <c r="P141" s="184">
        <v>0.91</v>
      </c>
    </row>
    <row r="142" spans="2:16" ht="70">
      <c r="B142" s="5" t="s">
        <v>375</v>
      </c>
      <c r="C142" s="51" t="s">
        <v>26</v>
      </c>
      <c r="D142" s="51" t="s">
        <v>376</v>
      </c>
      <c r="E142" s="6" t="s">
        <v>377</v>
      </c>
      <c r="F142" s="51" t="s">
        <v>69</v>
      </c>
      <c r="G142" s="5">
        <v>100</v>
      </c>
      <c r="H142" s="52">
        <f>O142*(1-'Orç-Resumo'!$G$10)</f>
        <v>252.31499999999997</v>
      </c>
      <c r="I142" s="53">
        <f>P142*(1-'Orç-Resumo'!$G$10)</f>
        <v>26.774999999999999</v>
      </c>
      <c r="J142" s="54">
        <f t="shared" si="3"/>
        <v>25231.499999999996</v>
      </c>
      <c r="K142" s="55">
        <f t="shared" si="4"/>
        <v>2677.5</v>
      </c>
      <c r="L142" s="56">
        <f t="shared" si="5"/>
        <v>27908.999999999996</v>
      </c>
      <c r="M142" s="56">
        <v>0</v>
      </c>
      <c r="N142" s="173"/>
      <c r="O142" s="56">
        <v>252.31499999999997</v>
      </c>
      <c r="P142" s="184">
        <v>26.774999999999999</v>
      </c>
    </row>
    <row r="143" spans="2:16">
      <c r="B143" s="5" t="s">
        <v>378</v>
      </c>
      <c r="C143" s="51" t="s">
        <v>21</v>
      </c>
      <c r="D143" s="51" t="s">
        <v>21</v>
      </c>
      <c r="E143" s="6" t="s">
        <v>379</v>
      </c>
      <c r="F143" s="51" t="s">
        <v>23</v>
      </c>
      <c r="G143" s="5"/>
      <c r="H143" s="52"/>
      <c r="I143" s="53"/>
      <c r="J143" s="54"/>
      <c r="K143" s="55"/>
      <c r="L143" s="56"/>
      <c r="M143" s="56">
        <f>SUM(L144:L152)</f>
        <v>455.39000000000004</v>
      </c>
      <c r="N143" s="173"/>
      <c r="O143" s="56" t="s">
        <v>24</v>
      </c>
      <c r="P143" s="184" t="s">
        <v>24</v>
      </c>
    </row>
    <row r="144" spans="2:16" ht="28">
      <c r="B144" s="5" t="s">
        <v>380</v>
      </c>
      <c r="C144" s="51" t="s">
        <v>48</v>
      </c>
      <c r="D144" s="51">
        <v>94319</v>
      </c>
      <c r="E144" s="6" t="s">
        <v>381</v>
      </c>
      <c r="F144" s="51" t="s">
        <v>78</v>
      </c>
      <c r="G144" s="5">
        <v>1</v>
      </c>
      <c r="H144" s="52">
        <f>O144*(1-'Orç-Resumo'!$G$10)</f>
        <v>61.55</v>
      </c>
      <c r="I144" s="53">
        <f>P144*(1-'Orç-Resumo'!$G$10)</f>
        <v>15.16</v>
      </c>
      <c r="J144" s="54">
        <f t="shared" ref="J144:J208" si="6">G144*H144</f>
        <v>61.55</v>
      </c>
      <c r="K144" s="55">
        <f t="shared" ref="K144:K208" si="7">G144*I144</f>
        <v>15.16</v>
      </c>
      <c r="L144" s="56">
        <f t="shared" ref="L144:L208" si="8">J144+K144</f>
        <v>76.709999999999994</v>
      </c>
      <c r="M144" s="56">
        <v>0</v>
      </c>
      <c r="N144" s="173"/>
      <c r="O144" s="56">
        <v>61.55</v>
      </c>
      <c r="P144" s="184" t="s">
        <v>3196</v>
      </c>
    </row>
    <row r="145" spans="2:16" ht="28">
      <c r="B145" s="5" t="s">
        <v>382</v>
      </c>
      <c r="C145" s="51" t="s">
        <v>48</v>
      </c>
      <c r="D145" s="51">
        <v>94342</v>
      </c>
      <c r="E145" s="6" t="s">
        <v>383</v>
      </c>
      <c r="F145" s="51" t="s">
        <v>78</v>
      </c>
      <c r="G145" s="5">
        <v>1</v>
      </c>
      <c r="H145" s="52">
        <f>O145*(1-'Orç-Resumo'!$G$10)</f>
        <v>94.77</v>
      </c>
      <c r="I145" s="53">
        <f>P145*(1-'Orç-Resumo'!$G$10)</f>
        <v>15.14</v>
      </c>
      <c r="J145" s="54">
        <f t="shared" si="6"/>
        <v>94.77</v>
      </c>
      <c r="K145" s="55">
        <f t="shared" si="7"/>
        <v>15.14</v>
      </c>
      <c r="L145" s="56">
        <f t="shared" si="8"/>
        <v>109.91</v>
      </c>
      <c r="M145" s="56">
        <v>0</v>
      </c>
      <c r="N145" s="173"/>
      <c r="O145" s="56">
        <v>94.77</v>
      </c>
      <c r="P145" s="184" t="s">
        <v>2685</v>
      </c>
    </row>
    <row r="146" spans="2:16" ht="28">
      <c r="B146" s="5" t="s">
        <v>384</v>
      </c>
      <c r="C146" s="51" t="s">
        <v>99</v>
      </c>
      <c r="D146" s="51" t="s">
        <v>385</v>
      </c>
      <c r="E146" s="6" t="s">
        <v>386</v>
      </c>
      <c r="F146" s="51" t="s">
        <v>102</v>
      </c>
      <c r="G146" s="5">
        <v>1</v>
      </c>
      <c r="H146" s="52">
        <f>O146*(1-'Orç-Resumo'!$G$10)</f>
        <v>16.170000000000002</v>
      </c>
      <c r="I146" s="53">
        <f>P146*(1-'Orç-Resumo'!$G$10)</f>
        <v>0.75</v>
      </c>
      <c r="J146" s="54">
        <f t="shared" si="6"/>
        <v>16.170000000000002</v>
      </c>
      <c r="K146" s="55">
        <f t="shared" si="7"/>
        <v>0.75</v>
      </c>
      <c r="L146" s="56">
        <f t="shared" si="8"/>
        <v>16.920000000000002</v>
      </c>
      <c r="M146" s="56">
        <v>0</v>
      </c>
      <c r="N146" s="173"/>
      <c r="O146" s="56">
        <v>16.170000000000002</v>
      </c>
      <c r="P146" s="184">
        <v>0.75</v>
      </c>
    </row>
    <row r="147" spans="2:16" ht="28">
      <c r="B147" s="5" t="s">
        <v>387</v>
      </c>
      <c r="C147" s="51" t="s">
        <v>99</v>
      </c>
      <c r="D147" s="51" t="s">
        <v>388</v>
      </c>
      <c r="E147" s="6" t="s">
        <v>389</v>
      </c>
      <c r="F147" s="51" t="s">
        <v>102</v>
      </c>
      <c r="G147" s="5">
        <v>1</v>
      </c>
      <c r="H147" s="52">
        <f>O147*(1-'Orç-Resumo'!$G$10)</f>
        <v>23.94</v>
      </c>
      <c r="I147" s="53">
        <f>P147*(1-'Orç-Resumo'!$G$10)</f>
        <v>26.6</v>
      </c>
      <c r="J147" s="54">
        <f t="shared" si="6"/>
        <v>23.94</v>
      </c>
      <c r="K147" s="55">
        <f t="shared" si="7"/>
        <v>26.6</v>
      </c>
      <c r="L147" s="56">
        <f t="shared" si="8"/>
        <v>50.540000000000006</v>
      </c>
      <c r="M147" s="56">
        <v>0</v>
      </c>
      <c r="N147" s="173"/>
      <c r="O147" s="56">
        <v>23.94</v>
      </c>
      <c r="P147" s="184">
        <v>26.6</v>
      </c>
    </row>
    <row r="148" spans="2:16" ht="42">
      <c r="B148" s="5" t="s">
        <v>390</v>
      </c>
      <c r="C148" s="51" t="s">
        <v>48</v>
      </c>
      <c r="D148" s="51">
        <v>93358</v>
      </c>
      <c r="E148" s="6" t="s">
        <v>391</v>
      </c>
      <c r="F148" s="51" t="s">
        <v>78</v>
      </c>
      <c r="G148" s="5">
        <v>1</v>
      </c>
      <c r="H148" s="52">
        <f>O148*(1-'Orç-Resumo'!$G$10)</f>
        <v>26.04</v>
      </c>
      <c r="I148" s="53">
        <f>P148*(1-'Orç-Resumo'!$G$10)</f>
        <v>54.93</v>
      </c>
      <c r="J148" s="54">
        <f t="shared" si="6"/>
        <v>26.04</v>
      </c>
      <c r="K148" s="55">
        <f t="shared" si="7"/>
        <v>54.93</v>
      </c>
      <c r="L148" s="56">
        <f t="shared" si="8"/>
        <v>80.97</v>
      </c>
      <c r="M148" s="56">
        <v>0</v>
      </c>
      <c r="N148" s="173"/>
      <c r="O148" s="56">
        <v>26.04</v>
      </c>
      <c r="P148" s="184" t="s">
        <v>3348</v>
      </c>
    </row>
    <row r="149" spans="2:16" ht="28">
      <c r="B149" s="5" t="s">
        <v>392</v>
      </c>
      <c r="C149" s="51" t="s">
        <v>99</v>
      </c>
      <c r="D149" s="51" t="s">
        <v>393</v>
      </c>
      <c r="E149" s="6" t="s">
        <v>394</v>
      </c>
      <c r="F149" s="51" t="s">
        <v>102</v>
      </c>
      <c r="G149" s="5">
        <v>1</v>
      </c>
      <c r="H149" s="52">
        <f>O149*(1-'Orç-Resumo'!$G$10)</f>
        <v>0</v>
      </c>
      <c r="I149" s="53">
        <f>P149*(1-'Orç-Resumo'!$G$10)</f>
        <v>48.23</v>
      </c>
      <c r="J149" s="54">
        <f t="shared" si="6"/>
        <v>0</v>
      </c>
      <c r="K149" s="55">
        <f t="shared" si="7"/>
        <v>48.23</v>
      </c>
      <c r="L149" s="56">
        <f t="shared" si="8"/>
        <v>48.23</v>
      </c>
      <c r="M149" s="56">
        <v>0</v>
      </c>
      <c r="N149" s="173"/>
      <c r="O149" s="56">
        <v>0</v>
      </c>
      <c r="P149" s="184">
        <v>48.23</v>
      </c>
    </row>
    <row r="150" spans="2:16" ht="28">
      <c r="B150" s="5" t="s">
        <v>395</v>
      </c>
      <c r="C150" s="51" t="s">
        <v>99</v>
      </c>
      <c r="D150" s="51" t="s">
        <v>396</v>
      </c>
      <c r="E150" s="6" t="s">
        <v>397</v>
      </c>
      <c r="F150" s="51" t="s">
        <v>102</v>
      </c>
      <c r="G150" s="5">
        <v>1</v>
      </c>
      <c r="H150" s="52">
        <f>O150*(1-'Orç-Resumo'!$G$10)</f>
        <v>0</v>
      </c>
      <c r="I150" s="53">
        <f>P150*(1-'Orç-Resumo'!$G$10)</f>
        <v>5.43</v>
      </c>
      <c r="J150" s="54">
        <f t="shared" si="6"/>
        <v>0</v>
      </c>
      <c r="K150" s="55">
        <f t="shared" si="7"/>
        <v>5.43</v>
      </c>
      <c r="L150" s="56">
        <f t="shared" si="8"/>
        <v>5.43</v>
      </c>
      <c r="M150" s="56">
        <v>0</v>
      </c>
      <c r="N150" s="173"/>
      <c r="O150" s="56">
        <v>0</v>
      </c>
      <c r="P150" s="184">
        <v>5.43</v>
      </c>
    </row>
    <row r="151" spans="2:16" ht="28">
      <c r="B151" s="5" t="s">
        <v>398</v>
      </c>
      <c r="C151" s="51" t="s">
        <v>99</v>
      </c>
      <c r="D151" s="51" t="s">
        <v>399</v>
      </c>
      <c r="E151" s="6" t="s">
        <v>400</v>
      </c>
      <c r="F151" s="51" t="s">
        <v>102</v>
      </c>
      <c r="G151" s="5">
        <v>1</v>
      </c>
      <c r="H151" s="52">
        <f>O151*(1-'Orç-Resumo'!$G$10)</f>
        <v>0</v>
      </c>
      <c r="I151" s="53">
        <f>P151*(1-'Orç-Resumo'!$G$10)</f>
        <v>48.59</v>
      </c>
      <c r="J151" s="54">
        <f t="shared" si="6"/>
        <v>0</v>
      </c>
      <c r="K151" s="55">
        <f t="shared" si="7"/>
        <v>48.59</v>
      </c>
      <c r="L151" s="56">
        <f t="shared" si="8"/>
        <v>48.59</v>
      </c>
      <c r="M151" s="56">
        <v>0</v>
      </c>
      <c r="N151" s="173"/>
      <c r="O151" s="56">
        <v>0</v>
      </c>
      <c r="P151" s="184">
        <v>48.59</v>
      </c>
    </row>
    <row r="152" spans="2:16" ht="28">
      <c r="B152" s="5" t="s">
        <v>401</v>
      </c>
      <c r="C152" s="51" t="s">
        <v>99</v>
      </c>
      <c r="D152" s="51" t="s">
        <v>402</v>
      </c>
      <c r="E152" s="6" t="s">
        <v>403</v>
      </c>
      <c r="F152" s="51" t="s">
        <v>113</v>
      </c>
      <c r="G152" s="5">
        <v>1</v>
      </c>
      <c r="H152" s="52">
        <f>O152*(1-'Orç-Resumo'!$G$10)</f>
        <v>0</v>
      </c>
      <c r="I152" s="53">
        <f>P152*(1-'Orç-Resumo'!$G$10)</f>
        <v>18.09</v>
      </c>
      <c r="J152" s="54">
        <f t="shared" si="6"/>
        <v>0</v>
      </c>
      <c r="K152" s="55">
        <f t="shared" si="7"/>
        <v>18.09</v>
      </c>
      <c r="L152" s="56">
        <f t="shared" si="8"/>
        <v>18.09</v>
      </c>
      <c r="M152" s="56">
        <v>0</v>
      </c>
      <c r="N152" s="173"/>
      <c r="O152" s="56">
        <v>0</v>
      </c>
      <c r="P152" s="184">
        <v>18.09</v>
      </c>
    </row>
    <row r="153" spans="2:16">
      <c r="B153" s="5" t="s">
        <v>404</v>
      </c>
      <c r="C153" s="51" t="s">
        <v>21</v>
      </c>
      <c r="D153" s="51" t="s">
        <v>21</v>
      </c>
      <c r="E153" s="6" t="s">
        <v>405</v>
      </c>
      <c r="F153" s="51" t="s">
        <v>23</v>
      </c>
      <c r="G153" s="5"/>
      <c r="H153" s="52"/>
      <c r="I153" s="53"/>
      <c r="J153" s="54"/>
      <c r="K153" s="55"/>
      <c r="L153" s="56"/>
      <c r="M153" s="56">
        <f>SUM(L154:L162)</f>
        <v>8335.1640000000007</v>
      </c>
      <c r="N153" s="173"/>
      <c r="O153" s="56" t="s">
        <v>24</v>
      </c>
      <c r="P153" s="184" t="s">
        <v>24</v>
      </c>
    </row>
    <row r="154" spans="2:16" ht="70">
      <c r="B154" s="5" t="s">
        <v>406</v>
      </c>
      <c r="C154" s="51" t="s">
        <v>48</v>
      </c>
      <c r="D154" s="51">
        <v>94962</v>
      </c>
      <c r="E154" s="6" t="s">
        <v>407</v>
      </c>
      <c r="F154" s="51" t="s">
        <v>78</v>
      </c>
      <c r="G154" s="5">
        <v>1</v>
      </c>
      <c r="H154" s="52">
        <f>O154*(1-'Orç-Resumo'!$G$10)</f>
        <v>405.23</v>
      </c>
      <c r="I154" s="53">
        <f>P154*(1-'Orç-Resumo'!$G$10)</f>
        <v>55.57</v>
      </c>
      <c r="J154" s="54">
        <f t="shared" si="6"/>
        <v>405.23</v>
      </c>
      <c r="K154" s="55">
        <f t="shared" si="7"/>
        <v>55.57</v>
      </c>
      <c r="L154" s="56">
        <f t="shared" si="8"/>
        <v>460.8</v>
      </c>
      <c r="M154" s="56">
        <v>0</v>
      </c>
      <c r="N154" s="173"/>
      <c r="O154" s="56">
        <v>405.23</v>
      </c>
      <c r="P154" s="184" t="s">
        <v>4015</v>
      </c>
    </row>
    <row r="155" spans="2:16" ht="56">
      <c r="B155" s="5" t="s">
        <v>408</v>
      </c>
      <c r="C155" s="51" t="s">
        <v>48</v>
      </c>
      <c r="D155" s="51">
        <v>94963</v>
      </c>
      <c r="E155" s="6" t="s">
        <v>409</v>
      </c>
      <c r="F155" s="51" t="s">
        <v>78</v>
      </c>
      <c r="G155" s="5">
        <v>1</v>
      </c>
      <c r="H155" s="52">
        <f>O155*(1-'Orç-Resumo'!$G$10)</f>
        <v>458.62999999999994</v>
      </c>
      <c r="I155" s="53">
        <f>P155*(1-'Orç-Resumo'!$G$10)</f>
        <v>55.17</v>
      </c>
      <c r="J155" s="54">
        <f t="shared" si="6"/>
        <v>458.62999999999994</v>
      </c>
      <c r="K155" s="55">
        <f t="shared" si="7"/>
        <v>55.17</v>
      </c>
      <c r="L155" s="56">
        <f t="shared" si="8"/>
        <v>513.79999999999995</v>
      </c>
      <c r="M155" s="56">
        <v>0</v>
      </c>
      <c r="N155" s="173"/>
      <c r="O155" s="56">
        <v>458.62999999999994</v>
      </c>
      <c r="P155" s="184" t="s">
        <v>3745</v>
      </c>
    </row>
    <row r="156" spans="2:16" ht="56">
      <c r="B156" s="5" t="s">
        <v>410</v>
      </c>
      <c r="C156" s="51" t="s">
        <v>48</v>
      </c>
      <c r="D156" s="51">
        <v>94964</v>
      </c>
      <c r="E156" s="6" t="s">
        <v>411</v>
      </c>
      <c r="F156" s="51" t="s">
        <v>78</v>
      </c>
      <c r="G156" s="5">
        <v>1</v>
      </c>
      <c r="H156" s="52">
        <f>O156*(1-'Orç-Resumo'!$G$10)</f>
        <v>502</v>
      </c>
      <c r="I156" s="53">
        <f>P156*(1-'Orç-Resumo'!$G$10)</f>
        <v>60.13</v>
      </c>
      <c r="J156" s="54">
        <f t="shared" si="6"/>
        <v>502</v>
      </c>
      <c r="K156" s="55">
        <f t="shared" si="7"/>
        <v>60.13</v>
      </c>
      <c r="L156" s="56">
        <f t="shared" si="8"/>
        <v>562.13</v>
      </c>
      <c r="M156" s="56">
        <v>0</v>
      </c>
      <c r="N156" s="173"/>
      <c r="O156" s="56">
        <v>502</v>
      </c>
      <c r="P156" s="184" t="s">
        <v>3746</v>
      </c>
    </row>
    <row r="157" spans="2:16" ht="56">
      <c r="B157" s="5" t="s">
        <v>412</v>
      </c>
      <c r="C157" s="51" t="s">
        <v>48</v>
      </c>
      <c r="D157" s="51">
        <v>94965</v>
      </c>
      <c r="E157" s="6" t="s">
        <v>413</v>
      </c>
      <c r="F157" s="51" t="s">
        <v>78</v>
      </c>
      <c r="G157" s="5">
        <v>1</v>
      </c>
      <c r="H157" s="52">
        <f>O157*(1-'Orç-Resumo'!$G$10)</f>
        <v>532.96</v>
      </c>
      <c r="I157" s="53">
        <f>P157*(1-'Orç-Resumo'!$G$10)</f>
        <v>54.86</v>
      </c>
      <c r="J157" s="54">
        <f t="shared" si="6"/>
        <v>532.96</v>
      </c>
      <c r="K157" s="55">
        <f t="shared" si="7"/>
        <v>54.86</v>
      </c>
      <c r="L157" s="56">
        <f t="shared" si="8"/>
        <v>587.82000000000005</v>
      </c>
      <c r="M157" s="56">
        <v>0</v>
      </c>
      <c r="N157" s="173"/>
      <c r="O157" s="56">
        <v>532.96</v>
      </c>
      <c r="P157" s="184" t="s">
        <v>3747</v>
      </c>
    </row>
    <row r="158" spans="2:16" ht="42">
      <c r="B158" s="5" t="s">
        <v>414</v>
      </c>
      <c r="C158" s="51" t="s">
        <v>48</v>
      </c>
      <c r="D158" s="51">
        <v>102487</v>
      </c>
      <c r="E158" s="6" t="s">
        <v>415</v>
      </c>
      <c r="F158" s="51" t="s">
        <v>78</v>
      </c>
      <c r="G158" s="5">
        <v>1</v>
      </c>
      <c r="H158" s="52">
        <f>O158*(1-'Orç-Resumo'!$G$10)</f>
        <v>485.20000000000005</v>
      </c>
      <c r="I158" s="53">
        <f>P158*(1-'Orç-Resumo'!$G$10)</f>
        <v>168.91</v>
      </c>
      <c r="J158" s="54">
        <f t="shared" si="6"/>
        <v>485.20000000000005</v>
      </c>
      <c r="K158" s="55">
        <f t="shared" si="7"/>
        <v>168.91</v>
      </c>
      <c r="L158" s="56">
        <f t="shared" si="8"/>
        <v>654.11</v>
      </c>
      <c r="M158" s="56">
        <v>0</v>
      </c>
      <c r="N158" s="173"/>
      <c r="O158" s="56">
        <v>485.20000000000005</v>
      </c>
      <c r="P158" s="184" t="s">
        <v>3748</v>
      </c>
    </row>
    <row r="159" spans="2:16" ht="28">
      <c r="B159" s="5" t="s">
        <v>416</v>
      </c>
      <c r="C159" s="51" t="s">
        <v>99</v>
      </c>
      <c r="D159" s="51" t="s">
        <v>417</v>
      </c>
      <c r="E159" s="6" t="s">
        <v>418</v>
      </c>
      <c r="F159" s="51" t="s">
        <v>113</v>
      </c>
      <c r="G159" s="5">
        <v>20</v>
      </c>
      <c r="H159" s="52">
        <f>O159*(1-'Orç-Resumo'!$G$10)</f>
        <v>136.63999999999999</v>
      </c>
      <c r="I159" s="53">
        <f>P159*(1-'Orç-Resumo'!$G$10)</f>
        <v>70.319999999999993</v>
      </c>
      <c r="J159" s="54">
        <f t="shared" si="6"/>
        <v>2732.7999999999997</v>
      </c>
      <c r="K159" s="55">
        <f t="shared" si="7"/>
        <v>1406.3999999999999</v>
      </c>
      <c r="L159" s="56">
        <f t="shared" si="8"/>
        <v>4139.2</v>
      </c>
      <c r="M159" s="56">
        <v>0</v>
      </c>
      <c r="N159" s="173"/>
      <c r="O159" s="56">
        <v>136.63999999999999</v>
      </c>
      <c r="P159" s="184">
        <v>70.319999999999993</v>
      </c>
    </row>
    <row r="160" spans="2:16" ht="42">
      <c r="B160" s="5" t="s">
        <v>419</v>
      </c>
      <c r="C160" s="51" t="s">
        <v>48</v>
      </c>
      <c r="D160" s="51">
        <v>103670</v>
      </c>
      <c r="E160" s="6" t="s">
        <v>420</v>
      </c>
      <c r="F160" s="51" t="s">
        <v>78</v>
      </c>
      <c r="G160" s="5">
        <v>1</v>
      </c>
      <c r="H160" s="52">
        <f>O160*(1-'Orç-Resumo'!$G$10)</f>
        <v>83.389999999999986</v>
      </c>
      <c r="I160" s="53">
        <f>P160*(1-'Orç-Resumo'!$G$10)</f>
        <v>204.05</v>
      </c>
      <c r="J160" s="54">
        <f t="shared" si="6"/>
        <v>83.389999999999986</v>
      </c>
      <c r="K160" s="55">
        <f t="shared" si="7"/>
        <v>204.05</v>
      </c>
      <c r="L160" s="56">
        <f t="shared" si="8"/>
        <v>287.44</v>
      </c>
      <c r="M160" s="56">
        <v>0</v>
      </c>
      <c r="N160" s="173"/>
      <c r="O160" s="56">
        <v>83.389999999999986</v>
      </c>
      <c r="P160" s="184" t="s">
        <v>3749</v>
      </c>
    </row>
    <row r="161" spans="2:16" ht="42">
      <c r="B161" s="5" t="s">
        <v>421</v>
      </c>
      <c r="C161" s="51" t="s">
        <v>48</v>
      </c>
      <c r="D161" s="51">
        <v>95240</v>
      </c>
      <c r="E161" s="6" t="s">
        <v>422</v>
      </c>
      <c r="F161" s="51" t="s">
        <v>69</v>
      </c>
      <c r="G161" s="5">
        <v>13</v>
      </c>
      <c r="H161" s="52">
        <f>O161*(1-'Orç-Resumo'!$G$10)</f>
        <v>15.220000000000002</v>
      </c>
      <c r="I161" s="53">
        <f>P161*(1-'Orç-Resumo'!$G$10)</f>
        <v>5.7</v>
      </c>
      <c r="J161" s="54">
        <f t="shared" si="6"/>
        <v>197.86000000000004</v>
      </c>
      <c r="K161" s="55">
        <f t="shared" si="7"/>
        <v>74.100000000000009</v>
      </c>
      <c r="L161" s="56">
        <f t="shared" si="8"/>
        <v>271.96000000000004</v>
      </c>
      <c r="M161" s="56">
        <v>0</v>
      </c>
      <c r="N161" s="173"/>
      <c r="O161" s="56">
        <v>15.220000000000002</v>
      </c>
      <c r="P161" s="184" t="s">
        <v>2918</v>
      </c>
    </row>
    <row r="162" spans="2:16" ht="42">
      <c r="B162" s="5" t="s">
        <v>423</v>
      </c>
      <c r="C162" s="51" t="s">
        <v>26</v>
      </c>
      <c r="D162" s="51" t="s">
        <v>424</v>
      </c>
      <c r="E162" s="6" t="s">
        <v>425</v>
      </c>
      <c r="F162" s="51" t="s">
        <v>78</v>
      </c>
      <c r="G162" s="5">
        <v>1</v>
      </c>
      <c r="H162" s="52">
        <f>O162*(1-'Orç-Resumo'!$G$10)</f>
        <v>594.28399999999999</v>
      </c>
      <c r="I162" s="53">
        <f>P162*(1-'Orç-Resumo'!$G$10)</f>
        <v>263.62</v>
      </c>
      <c r="J162" s="54">
        <f t="shared" si="6"/>
        <v>594.28399999999999</v>
      </c>
      <c r="K162" s="55">
        <f t="shared" si="7"/>
        <v>263.62</v>
      </c>
      <c r="L162" s="56">
        <f t="shared" si="8"/>
        <v>857.904</v>
      </c>
      <c r="M162" s="56">
        <v>0</v>
      </c>
      <c r="N162" s="173"/>
      <c r="O162" s="56">
        <v>594.28399999999999</v>
      </c>
      <c r="P162" s="184">
        <v>263.62</v>
      </c>
    </row>
    <row r="163" spans="2:16">
      <c r="B163" s="5" t="s">
        <v>426</v>
      </c>
      <c r="C163" s="51" t="s">
        <v>21</v>
      </c>
      <c r="D163" s="51" t="s">
        <v>21</v>
      </c>
      <c r="E163" s="6" t="s">
        <v>427</v>
      </c>
      <c r="F163" s="51" t="s">
        <v>23</v>
      </c>
      <c r="G163" s="5"/>
      <c r="H163" s="52"/>
      <c r="I163" s="53"/>
      <c r="J163" s="54"/>
      <c r="K163" s="55"/>
      <c r="L163" s="56"/>
      <c r="M163" s="56">
        <f>SUM(L164:L178)</f>
        <v>48422.85</v>
      </c>
      <c r="N163" s="173"/>
      <c r="O163" s="56" t="s">
        <v>24</v>
      </c>
      <c r="P163" s="184" t="s">
        <v>24</v>
      </c>
    </row>
    <row r="164" spans="2:16" ht="42">
      <c r="B164" s="5" t="s">
        <v>428</v>
      </c>
      <c r="C164" s="51" t="s">
        <v>48</v>
      </c>
      <c r="D164" s="51">
        <v>96543</v>
      </c>
      <c r="E164" s="6" t="s">
        <v>429</v>
      </c>
      <c r="F164" s="51" t="s">
        <v>430</v>
      </c>
      <c r="G164" s="5">
        <v>200</v>
      </c>
      <c r="H164" s="52">
        <f>O164*(1-'Orç-Resumo'!$G$10)</f>
        <v>12.090000000000002</v>
      </c>
      <c r="I164" s="53">
        <f>P164*(1-'Orç-Resumo'!$G$10)</f>
        <v>8.19</v>
      </c>
      <c r="J164" s="54">
        <f t="shared" si="6"/>
        <v>2418.0000000000005</v>
      </c>
      <c r="K164" s="55">
        <f t="shared" si="7"/>
        <v>1638</v>
      </c>
      <c r="L164" s="56">
        <f t="shared" si="8"/>
        <v>4056.0000000000005</v>
      </c>
      <c r="M164" s="56">
        <v>0</v>
      </c>
      <c r="N164" s="173"/>
      <c r="O164" s="56">
        <v>12.090000000000002</v>
      </c>
      <c r="P164" s="184" t="s">
        <v>3750</v>
      </c>
    </row>
    <row r="165" spans="2:16" ht="42">
      <c r="B165" s="5" t="s">
        <v>431</v>
      </c>
      <c r="C165" s="51" t="s">
        <v>99</v>
      </c>
      <c r="D165" s="51" t="s">
        <v>432</v>
      </c>
      <c r="E165" s="6" t="s">
        <v>433</v>
      </c>
      <c r="F165" s="51" t="s">
        <v>434</v>
      </c>
      <c r="G165" s="5">
        <v>200</v>
      </c>
      <c r="H165" s="52">
        <f>O165*(1-'Orç-Resumo'!$G$10)</f>
        <v>11.19</v>
      </c>
      <c r="I165" s="53">
        <f>P165*(1-'Orç-Resumo'!$G$10)</f>
        <v>4.42</v>
      </c>
      <c r="J165" s="54">
        <f t="shared" si="6"/>
        <v>2238</v>
      </c>
      <c r="K165" s="55">
        <f t="shared" si="7"/>
        <v>884</v>
      </c>
      <c r="L165" s="56">
        <f t="shared" si="8"/>
        <v>3122</v>
      </c>
      <c r="M165" s="56">
        <v>0</v>
      </c>
      <c r="N165" s="173"/>
      <c r="O165" s="56">
        <v>11.19</v>
      </c>
      <c r="P165" s="184">
        <v>4.42</v>
      </c>
    </row>
    <row r="166" spans="2:16" ht="42">
      <c r="B166" s="5" t="s">
        <v>435</v>
      </c>
      <c r="C166" s="51" t="s">
        <v>99</v>
      </c>
      <c r="D166" s="51" t="s">
        <v>436</v>
      </c>
      <c r="E166" s="6" t="s">
        <v>437</v>
      </c>
      <c r="F166" s="51" t="s">
        <v>434</v>
      </c>
      <c r="G166" s="5">
        <v>200</v>
      </c>
      <c r="H166" s="52">
        <f>O166*(1-'Orç-Resumo'!$G$10)</f>
        <v>20.37</v>
      </c>
      <c r="I166" s="53">
        <f>P166*(1-'Orç-Resumo'!$G$10)</f>
        <v>4.42</v>
      </c>
      <c r="J166" s="54">
        <f t="shared" si="6"/>
        <v>4074</v>
      </c>
      <c r="K166" s="55">
        <f t="shared" si="7"/>
        <v>884</v>
      </c>
      <c r="L166" s="56">
        <f t="shared" si="8"/>
        <v>4958</v>
      </c>
      <c r="M166" s="56">
        <v>0</v>
      </c>
      <c r="N166" s="173"/>
      <c r="O166" s="56">
        <v>20.37</v>
      </c>
      <c r="P166" s="184">
        <v>4.42</v>
      </c>
    </row>
    <row r="167" spans="2:16" ht="42">
      <c r="B167" s="5" t="s">
        <v>438</v>
      </c>
      <c r="C167" s="51" t="s">
        <v>99</v>
      </c>
      <c r="D167" s="51" t="s">
        <v>439</v>
      </c>
      <c r="E167" s="6" t="s">
        <v>440</v>
      </c>
      <c r="F167" s="51" t="s">
        <v>434</v>
      </c>
      <c r="G167" s="5">
        <v>200</v>
      </c>
      <c r="H167" s="52">
        <f>O167*(1-'Orç-Resumo'!$G$10)</f>
        <v>27.64</v>
      </c>
      <c r="I167" s="53">
        <f>P167*(1-'Orç-Resumo'!$G$10)</f>
        <v>2.76</v>
      </c>
      <c r="J167" s="54">
        <f t="shared" si="6"/>
        <v>5528</v>
      </c>
      <c r="K167" s="55">
        <f t="shared" si="7"/>
        <v>552</v>
      </c>
      <c r="L167" s="56">
        <f t="shared" si="8"/>
        <v>6080</v>
      </c>
      <c r="M167" s="56">
        <v>0</v>
      </c>
      <c r="N167" s="173"/>
      <c r="O167" s="56">
        <v>27.64</v>
      </c>
      <c r="P167" s="184">
        <v>2.76</v>
      </c>
    </row>
    <row r="168" spans="2:16" ht="28">
      <c r="B168" s="5" t="s">
        <v>441</v>
      </c>
      <c r="C168" s="51" t="s">
        <v>99</v>
      </c>
      <c r="D168" s="51" t="s">
        <v>442</v>
      </c>
      <c r="E168" s="6" t="s">
        <v>443</v>
      </c>
      <c r="F168" s="51" t="s">
        <v>113</v>
      </c>
      <c r="G168" s="5">
        <v>100</v>
      </c>
      <c r="H168" s="52">
        <f>O168*(1-'Orç-Resumo'!$G$10)</f>
        <v>60.09</v>
      </c>
      <c r="I168" s="53">
        <f>P168*(1-'Orç-Resumo'!$G$10)</f>
        <v>2.11</v>
      </c>
      <c r="J168" s="54">
        <f t="shared" si="6"/>
        <v>6009</v>
      </c>
      <c r="K168" s="55">
        <f t="shared" si="7"/>
        <v>211</v>
      </c>
      <c r="L168" s="56">
        <f t="shared" si="8"/>
        <v>6220</v>
      </c>
      <c r="M168" s="56">
        <v>0</v>
      </c>
      <c r="N168" s="173"/>
      <c r="O168" s="56">
        <v>60.09</v>
      </c>
      <c r="P168" s="184">
        <v>2.11</v>
      </c>
    </row>
    <row r="169" spans="2:16" ht="56">
      <c r="B169" s="5" t="s">
        <v>444</v>
      </c>
      <c r="C169" s="51" t="s">
        <v>48</v>
      </c>
      <c r="D169" s="51">
        <v>102475</v>
      </c>
      <c r="E169" s="6" t="s">
        <v>445</v>
      </c>
      <c r="F169" s="51" t="s">
        <v>78</v>
      </c>
      <c r="G169" s="5">
        <v>1</v>
      </c>
      <c r="H169" s="52">
        <f>O169*(1-'Orç-Resumo'!$G$10)</f>
        <v>490.69000000000005</v>
      </c>
      <c r="I169" s="53">
        <f>P169*(1-'Orç-Resumo'!$G$10)</f>
        <v>62</v>
      </c>
      <c r="J169" s="54">
        <f t="shared" si="6"/>
        <v>490.69000000000005</v>
      </c>
      <c r="K169" s="55">
        <f t="shared" si="7"/>
        <v>62</v>
      </c>
      <c r="L169" s="56">
        <f t="shared" si="8"/>
        <v>552.69000000000005</v>
      </c>
      <c r="M169" s="56">
        <v>0</v>
      </c>
      <c r="N169" s="173"/>
      <c r="O169" s="56">
        <v>490.69000000000005</v>
      </c>
      <c r="P169" s="184" t="s">
        <v>3751</v>
      </c>
    </row>
    <row r="170" spans="2:16" ht="28">
      <c r="B170" s="5" t="s">
        <v>446</v>
      </c>
      <c r="C170" s="51" t="s">
        <v>99</v>
      </c>
      <c r="D170" s="51" t="s">
        <v>447</v>
      </c>
      <c r="E170" s="6" t="s">
        <v>448</v>
      </c>
      <c r="F170" s="51" t="s">
        <v>113</v>
      </c>
      <c r="G170" s="5">
        <v>10</v>
      </c>
      <c r="H170" s="52">
        <f>O170*(1-'Orç-Resumo'!$G$10)</f>
        <v>133.81</v>
      </c>
      <c r="I170" s="53">
        <f>P170*(1-'Orç-Resumo'!$G$10)</f>
        <v>7.03</v>
      </c>
      <c r="J170" s="54">
        <f t="shared" si="6"/>
        <v>1338.1</v>
      </c>
      <c r="K170" s="55">
        <f t="shared" si="7"/>
        <v>70.3</v>
      </c>
      <c r="L170" s="56">
        <f t="shared" si="8"/>
        <v>1408.3999999999999</v>
      </c>
      <c r="M170" s="56">
        <v>0</v>
      </c>
      <c r="N170" s="173"/>
      <c r="O170" s="56">
        <v>133.81</v>
      </c>
      <c r="P170" s="184">
        <v>7.03</v>
      </c>
    </row>
    <row r="171" spans="2:16" ht="56">
      <c r="B171" s="5" t="s">
        <v>449</v>
      </c>
      <c r="C171" s="51" t="s">
        <v>48</v>
      </c>
      <c r="D171" s="51">
        <v>94969</v>
      </c>
      <c r="E171" s="6" t="s">
        <v>3860</v>
      </c>
      <c r="F171" s="51" t="s">
        <v>78</v>
      </c>
      <c r="G171" s="5">
        <v>1</v>
      </c>
      <c r="H171" s="52">
        <f>O171*(1-'Orç-Resumo'!$G$10)</f>
        <v>460.25</v>
      </c>
      <c r="I171" s="53">
        <f>P171*(1-'Orç-Resumo'!$G$10)</f>
        <v>48.07</v>
      </c>
      <c r="J171" s="54">
        <f t="shared" si="6"/>
        <v>460.25</v>
      </c>
      <c r="K171" s="55">
        <f t="shared" si="7"/>
        <v>48.07</v>
      </c>
      <c r="L171" s="56">
        <f t="shared" si="8"/>
        <v>508.32</v>
      </c>
      <c r="M171" s="56">
        <v>0</v>
      </c>
      <c r="N171" s="173"/>
      <c r="O171" s="56">
        <v>460.25</v>
      </c>
      <c r="P171" s="184" t="s">
        <v>3752</v>
      </c>
    </row>
    <row r="172" spans="2:16" ht="56">
      <c r="B172" s="5" t="s">
        <v>450</v>
      </c>
      <c r="C172" s="51" t="s">
        <v>48</v>
      </c>
      <c r="D172" s="51">
        <v>92263</v>
      </c>
      <c r="E172" s="6" t="s">
        <v>451</v>
      </c>
      <c r="F172" s="51" t="s">
        <v>69</v>
      </c>
      <c r="G172" s="5">
        <v>20</v>
      </c>
      <c r="H172" s="52">
        <f>O172*(1-'Orç-Resumo'!$G$10)</f>
        <v>137.88</v>
      </c>
      <c r="I172" s="53">
        <f>P172*(1-'Orç-Resumo'!$G$10)</f>
        <v>35.15</v>
      </c>
      <c r="J172" s="54">
        <f t="shared" si="6"/>
        <v>2757.6</v>
      </c>
      <c r="K172" s="55">
        <f t="shared" si="7"/>
        <v>703</v>
      </c>
      <c r="L172" s="56">
        <f t="shared" si="8"/>
        <v>3460.6</v>
      </c>
      <c r="M172" s="56">
        <v>0</v>
      </c>
      <c r="N172" s="173"/>
      <c r="O172" s="56">
        <v>137.88</v>
      </c>
      <c r="P172" s="184" t="s">
        <v>3753</v>
      </c>
    </row>
    <row r="173" spans="2:16" ht="70">
      <c r="B173" s="5" t="s">
        <v>452</v>
      </c>
      <c r="C173" s="51" t="s">
        <v>48</v>
      </c>
      <c r="D173" s="51">
        <v>92409</v>
      </c>
      <c r="E173" s="6" t="s">
        <v>453</v>
      </c>
      <c r="F173" s="51" t="s">
        <v>69</v>
      </c>
      <c r="G173" s="5">
        <v>20</v>
      </c>
      <c r="H173" s="52">
        <f>O173*(1-'Orç-Resumo'!$G$10)</f>
        <v>151.86000000000001</v>
      </c>
      <c r="I173" s="53">
        <f>P173*(1-'Orç-Resumo'!$G$10)</f>
        <v>92.13</v>
      </c>
      <c r="J173" s="54">
        <f t="shared" si="6"/>
        <v>3037.2000000000003</v>
      </c>
      <c r="K173" s="55">
        <f t="shared" si="7"/>
        <v>1842.6</v>
      </c>
      <c r="L173" s="56">
        <f t="shared" si="8"/>
        <v>4879.8</v>
      </c>
      <c r="M173" s="56">
        <v>0</v>
      </c>
      <c r="N173" s="173"/>
      <c r="O173" s="56">
        <v>151.86000000000001</v>
      </c>
      <c r="P173" s="184" t="s">
        <v>3754</v>
      </c>
    </row>
    <row r="174" spans="2:16" ht="42">
      <c r="B174" s="5" t="s">
        <v>454</v>
      </c>
      <c r="C174" s="51" t="s">
        <v>48</v>
      </c>
      <c r="D174" s="51">
        <v>92482</v>
      </c>
      <c r="E174" s="6" t="s">
        <v>455</v>
      </c>
      <c r="F174" s="51" t="s">
        <v>69</v>
      </c>
      <c r="G174" s="5">
        <v>20</v>
      </c>
      <c r="H174" s="52">
        <f>O174*(1-'Orç-Resumo'!$G$10)</f>
        <v>227.44</v>
      </c>
      <c r="I174" s="53">
        <f>P174*(1-'Orç-Resumo'!$G$10)</f>
        <v>98.63</v>
      </c>
      <c r="J174" s="54">
        <f t="shared" si="6"/>
        <v>4548.8</v>
      </c>
      <c r="K174" s="55">
        <f t="shared" si="7"/>
        <v>1972.6</v>
      </c>
      <c r="L174" s="56">
        <f t="shared" si="8"/>
        <v>6521.4</v>
      </c>
      <c r="M174" s="56">
        <v>0</v>
      </c>
      <c r="N174" s="173"/>
      <c r="O174" s="56">
        <v>227.44</v>
      </c>
      <c r="P174" s="184" t="s">
        <v>3755</v>
      </c>
    </row>
    <row r="175" spans="2:16" ht="70">
      <c r="B175" s="5" t="s">
        <v>456</v>
      </c>
      <c r="C175" s="51" t="s">
        <v>48</v>
      </c>
      <c r="D175" s="51">
        <v>101963</v>
      </c>
      <c r="E175" s="6" t="s">
        <v>457</v>
      </c>
      <c r="F175" s="51" t="s">
        <v>69</v>
      </c>
      <c r="G175" s="5">
        <v>20</v>
      </c>
      <c r="H175" s="52">
        <f>O175*(1-'Orç-Resumo'!$G$10)</f>
        <v>167.67000000000002</v>
      </c>
      <c r="I175" s="53">
        <f>P175*(1-'Orç-Resumo'!$G$10)</f>
        <v>25.98</v>
      </c>
      <c r="J175" s="54">
        <f t="shared" si="6"/>
        <v>3353.4000000000005</v>
      </c>
      <c r="K175" s="55">
        <f t="shared" si="7"/>
        <v>519.6</v>
      </c>
      <c r="L175" s="56">
        <f t="shared" si="8"/>
        <v>3873.0000000000005</v>
      </c>
      <c r="M175" s="56">
        <v>0</v>
      </c>
      <c r="N175" s="173"/>
      <c r="O175" s="56">
        <v>167.67000000000002</v>
      </c>
      <c r="P175" s="184" t="s">
        <v>3295</v>
      </c>
    </row>
    <row r="176" spans="2:16" ht="42">
      <c r="B176" s="5" t="s">
        <v>458</v>
      </c>
      <c r="C176" s="51" t="s">
        <v>48</v>
      </c>
      <c r="D176" s="51">
        <v>103670</v>
      </c>
      <c r="E176" s="6" t="s">
        <v>420</v>
      </c>
      <c r="F176" s="51" t="s">
        <v>78</v>
      </c>
      <c r="G176" s="5">
        <v>1</v>
      </c>
      <c r="H176" s="52">
        <f>O176*(1-'Orç-Resumo'!$G$10)</f>
        <v>83.389999999999986</v>
      </c>
      <c r="I176" s="53">
        <f>P176*(1-'Orç-Resumo'!$G$10)</f>
        <v>204.05</v>
      </c>
      <c r="J176" s="54">
        <f t="shared" si="6"/>
        <v>83.389999999999986</v>
      </c>
      <c r="K176" s="55">
        <f t="shared" si="7"/>
        <v>204.05</v>
      </c>
      <c r="L176" s="56">
        <f t="shared" si="8"/>
        <v>287.44</v>
      </c>
      <c r="M176" s="56">
        <v>0</v>
      </c>
      <c r="N176" s="173"/>
      <c r="O176" s="56">
        <v>83.389999999999986</v>
      </c>
      <c r="P176" s="184" t="s">
        <v>3749</v>
      </c>
    </row>
    <row r="177" spans="2:16" ht="42">
      <c r="B177" s="5" t="s">
        <v>459</v>
      </c>
      <c r="C177" s="51" t="s">
        <v>48</v>
      </c>
      <c r="D177" s="51">
        <v>105036</v>
      </c>
      <c r="E177" s="6" t="s">
        <v>3879</v>
      </c>
      <c r="F177" s="51" t="s">
        <v>107</v>
      </c>
      <c r="G177" s="5">
        <v>20</v>
      </c>
      <c r="H177" s="52">
        <f>O177*(1-'Orç-Resumo'!$G$10)</f>
        <v>24.810000000000002</v>
      </c>
      <c r="I177" s="53">
        <f>P177*(1-'Orç-Resumo'!$G$10)</f>
        <v>23.14</v>
      </c>
      <c r="J177" s="54">
        <f t="shared" si="6"/>
        <v>496.20000000000005</v>
      </c>
      <c r="K177" s="55">
        <f t="shared" si="7"/>
        <v>462.8</v>
      </c>
      <c r="L177" s="56">
        <f t="shared" si="8"/>
        <v>959</v>
      </c>
      <c r="M177" s="56">
        <v>0</v>
      </c>
      <c r="N177" s="173"/>
      <c r="O177" s="56">
        <v>24.810000000000002</v>
      </c>
      <c r="P177" s="184" t="s">
        <v>3756</v>
      </c>
    </row>
    <row r="178" spans="2:16" ht="42">
      <c r="B178" s="5" t="s">
        <v>460</v>
      </c>
      <c r="C178" s="51" t="s">
        <v>48</v>
      </c>
      <c r="D178" s="51">
        <v>94588</v>
      </c>
      <c r="E178" s="6" t="s">
        <v>461</v>
      </c>
      <c r="F178" s="51" t="s">
        <v>107</v>
      </c>
      <c r="G178" s="5">
        <v>20</v>
      </c>
      <c r="H178" s="52">
        <f>O178*(1-'Orç-Resumo'!$G$10)</f>
        <v>52.33</v>
      </c>
      <c r="I178" s="53">
        <f>P178*(1-'Orç-Resumo'!$G$10)</f>
        <v>24.48</v>
      </c>
      <c r="J178" s="54">
        <f t="shared" si="6"/>
        <v>1046.5999999999999</v>
      </c>
      <c r="K178" s="55">
        <f t="shared" si="7"/>
        <v>489.6</v>
      </c>
      <c r="L178" s="56">
        <f t="shared" si="8"/>
        <v>1536.1999999999998</v>
      </c>
      <c r="M178" s="56">
        <v>0</v>
      </c>
      <c r="N178" s="173"/>
      <c r="O178" s="56">
        <v>52.33</v>
      </c>
      <c r="P178" s="184" t="s">
        <v>3757</v>
      </c>
    </row>
    <row r="179" spans="2:16">
      <c r="B179" s="5" t="s">
        <v>462</v>
      </c>
      <c r="C179" s="51" t="s">
        <v>21</v>
      </c>
      <c r="D179" s="51" t="s">
        <v>21</v>
      </c>
      <c r="E179" s="6" t="s">
        <v>463</v>
      </c>
      <c r="F179" s="51" t="s">
        <v>23</v>
      </c>
      <c r="G179" s="5"/>
      <c r="H179" s="52"/>
      <c r="I179" s="53"/>
      <c r="J179" s="54"/>
      <c r="K179" s="55"/>
      <c r="L179" s="56"/>
      <c r="M179" s="56">
        <f>SUM(L180:L198)</f>
        <v>1074758.6494</v>
      </c>
      <c r="N179" s="173"/>
      <c r="O179" s="56" t="s">
        <v>24</v>
      </c>
      <c r="P179" s="184" t="s">
        <v>24</v>
      </c>
    </row>
    <row r="180" spans="2:16" ht="28">
      <c r="B180" s="5" t="s">
        <v>464</v>
      </c>
      <c r="C180" s="51" t="s">
        <v>48</v>
      </c>
      <c r="D180" s="51">
        <v>98458</v>
      </c>
      <c r="E180" s="6" t="s">
        <v>465</v>
      </c>
      <c r="F180" s="51" t="s">
        <v>69</v>
      </c>
      <c r="G180" s="5">
        <v>200</v>
      </c>
      <c r="H180" s="52">
        <f>O180*(1-'Orç-Resumo'!$G$10)</f>
        <v>72.609999999999985</v>
      </c>
      <c r="I180" s="53">
        <f>P180*(1-'Orç-Resumo'!$G$10)</f>
        <v>26.46</v>
      </c>
      <c r="J180" s="54">
        <f t="shared" si="6"/>
        <v>14521.999999999996</v>
      </c>
      <c r="K180" s="55">
        <f t="shared" si="7"/>
        <v>5292</v>
      </c>
      <c r="L180" s="56">
        <f t="shared" si="8"/>
        <v>19813.999999999996</v>
      </c>
      <c r="M180" s="56">
        <v>0</v>
      </c>
      <c r="N180" s="173"/>
      <c r="O180" s="56">
        <v>72.609999999999985</v>
      </c>
      <c r="P180" s="184" t="s">
        <v>3758</v>
      </c>
    </row>
    <row r="181" spans="2:16" ht="70">
      <c r="B181" s="5" t="s">
        <v>466</v>
      </c>
      <c r="C181" s="51" t="s">
        <v>48</v>
      </c>
      <c r="D181" s="51">
        <v>103329</v>
      </c>
      <c r="E181" s="6" t="s">
        <v>467</v>
      </c>
      <c r="F181" s="51" t="s">
        <v>69</v>
      </c>
      <c r="G181" s="5">
        <v>330</v>
      </c>
      <c r="H181" s="52">
        <f>O181*(1-'Orç-Resumo'!$G$10)</f>
        <v>51.650000000000006</v>
      </c>
      <c r="I181" s="53">
        <f>P181*(1-'Orç-Resumo'!$G$10)</f>
        <v>46.03</v>
      </c>
      <c r="J181" s="54">
        <f t="shared" si="6"/>
        <v>17044.500000000004</v>
      </c>
      <c r="K181" s="55">
        <f t="shared" si="7"/>
        <v>15189.9</v>
      </c>
      <c r="L181" s="56">
        <f t="shared" si="8"/>
        <v>32234.400000000001</v>
      </c>
      <c r="M181" s="56">
        <v>0</v>
      </c>
      <c r="N181" s="173"/>
      <c r="O181" s="56">
        <v>51.650000000000006</v>
      </c>
      <c r="P181" s="184" t="s">
        <v>3759</v>
      </c>
    </row>
    <row r="182" spans="2:16" ht="70">
      <c r="B182" s="5" t="s">
        <v>468</v>
      </c>
      <c r="C182" s="51" t="s">
        <v>48</v>
      </c>
      <c r="D182" s="51">
        <v>103331</v>
      </c>
      <c r="E182" s="6" t="s">
        <v>469</v>
      </c>
      <c r="F182" s="51" t="s">
        <v>69</v>
      </c>
      <c r="G182" s="5">
        <v>330</v>
      </c>
      <c r="H182" s="52">
        <f>O182*(1-'Orç-Resumo'!$G$10)</f>
        <v>52.45</v>
      </c>
      <c r="I182" s="53">
        <f>P182*(1-'Orç-Resumo'!$G$10)</f>
        <v>34.78</v>
      </c>
      <c r="J182" s="54">
        <f t="shared" si="6"/>
        <v>17308.5</v>
      </c>
      <c r="K182" s="55">
        <f t="shared" si="7"/>
        <v>11477.4</v>
      </c>
      <c r="L182" s="56">
        <f t="shared" si="8"/>
        <v>28785.9</v>
      </c>
      <c r="M182" s="56">
        <v>0</v>
      </c>
      <c r="N182" s="173"/>
      <c r="O182" s="56">
        <v>52.45</v>
      </c>
      <c r="P182" s="184" t="s">
        <v>3760</v>
      </c>
    </row>
    <row r="183" spans="2:16" ht="70">
      <c r="B183" s="5" t="s">
        <v>470</v>
      </c>
      <c r="C183" s="51" t="s">
        <v>48</v>
      </c>
      <c r="D183" s="51">
        <v>96358</v>
      </c>
      <c r="E183" s="6" t="s">
        <v>471</v>
      </c>
      <c r="F183" s="51" t="s">
        <v>69</v>
      </c>
      <c r="G183" s="5">
        <v>330</v>
      </c>
      <c r="H183" s="52">
        <f>O183*(1-'Orç-Resumo'!$G$10)</f>
        <v>79.290000000000006</v>
      </c>
      <c r="I183" s="53">
        <f>P183*(1-'Orç-Resumo'!$G$10)</f>
        <v>11.02</v>
      </c>
      <c r="J183" s="54">
        <f t="shared" si="6"/>
        <v>26165.7</v>
      </c>
      <c r="K183" s="55">
        <f t="shared" si="7"/>
        <v>3636.6</v>
      </c>
      <c r="L183" s="56">
        <f t="shared" si="8"/>
        <v>29802.3</v>
      </c>
      <c r="M183" s="56">
        <v>0</v>
      </c>
      <c r="N183" s="173"/>
      <c r="O183" s="56">
        <v>79.290000000000006</v>
      </c>
      <c r="P183" s="184" t="s">
        <v>3761</v>
      </c>
    </row>
    <row r="184" spans="2:16" ht="98">
      <c r="B184" s="5" t="s">
        <v>472</v>
      </c>
      <c r="C184" s="51" t="s">
        <v>48</v>
      </c>
      <c r="D184" s="51">
        <v>96359</v>
      </c>
      <c r="E184" s="6" t="s">
        <v>473</v>
      </c>
      <c r="F184" s="51" t="s">
        <v>69</v>
      </c>
      <c r="G184" s="5">
        <v>330</v>
      </c>
      <c r="H184" s="52">
        <f>O184*(1-'Orç-Resumo'!$G$10)</f>
        <v>88.36</v>
      </c>
      <c r="I184" s="53">
        <f>P184*(1-'Orç-Resumo'!$G$10)</f>
        <v>12.56</v>
      </c>
      <c r="J184" s="54">
        <f t="shared" si="6"/>
        <v>29158.799999999999</v>
      </c>
      <c r="K184" s="55">
        <f t="shared" si="7"/>
        <v>4144.8</v>
      </c>
      <c r="L184" s="56">
        <f t="shared" si="8"/>
        <v>33303.599999999999</v>
      </c>
      <c r="M184" s="56">
        <v>0</v>
      </c>
      <c r="N184" s="173"/>
      <c r="O184" s="56">
        <v>88.36</v>
      </c>
      <c r="P184" s="184" t="s">
        <v>2355</v>
      </c>
    </row>
    <row r="185" spans="2:16" ht="42">
      <c r="B185" s="5" t="s">
        <v>474</v>
      </c>
      <c r="C185" s="51" t="s">
        <v>26</v>
      </c>
      <c r="D185" s="51" t="s">
        <v>475</v>
      </c>
      <c r="E185" s="6" t="s">
        <v>476</v>
      </c>
      <c r="F185" s="51" t="s">
        <v>69</v>
      </c>
      <c r="G185" s="5">
        <v>170</v>
      </c>
      <c r="H185" s="52">
        <f>O185*(1-'Orç-Resumo'!$G$10)</f>
        <v>397.61114000000003</v>
      </c>
      <c r="I185" s="53">
        <f>P185*(1-'Orç-Resumo'!$G$10)</f>
        <v>50.167680000000004</v>
      </c>
      <c r="J185" s="54">
        <f t="shared" si="6"/>
        <v>67593.893800000005</v>
      </c>
      <c r="K185" s="55">
        <f t="shared" si="7"/>
        <v>8528.5056000000004</v>
      </c>
      <c r="L185" s="56">
        <f t="shared" si="8"/>
        <v>76122.399400000009</v>
      </c>
      <c r="M185" s="56">
        <v>0</v>
      </c>
      <c r="N185" s="173"/>
      <c r="O185" s="56">
        <v>397.61114000000003</v>
      </c>
      <c r="P185" s="184">
        <v>50.167680000000004</v>
      </c>
    </row>
    <row r="186" spans="2:16" ht="28">
      <c r="B186" s="5" t="s">
        <v>477</v>
      </c>
      <c r="C186" s="51" t="s">
        <v>48</v>
      </c>
      <c r="D186" s="51">
        <v>102180</v>
      </c>
      <c r="E186" s="6" t="s">
        <v>478</v>
      </c>
      <c r="F186" s="51" t="s">
        <v>69</v>
      </c>
      <c r="G186" s="5">
        <v>100</v>
      </c>
      <c r="H186" s="52">
        <f>O186*(1-'Orç-Resumo'!$G$10)</f>
        <v>442.03</v>
      </c>
      <c r="I186" s="53">
        <f>P186*(1-'Orç-Resumo'!$G$10)</f>
        <v>47.87</v>
      </c>
      <c r="J186" s="54">
        <f t="shared" si="6"/>
        <v>44203</v>
      </c>
      <c r="K186" s="55">
        <f t="shared" si="7"/>
        <v>4787</v>
      </c>
      <c r="L186" s="56">
        <f t="shared" si="8"/>
        <v>48990</v>
      </c>
      <c r="M186" s="56">
        <v>0</v>
      </c>
      <c r="N186" s="173"/>
      <c r="O186" s="56">
        <v>442.03</v>
      </c>
      <c r="P186" s="184" t="s">
        <v>3762</v>
      </c>
    </row>
    <row r="187" spans="2:16" ht="28">
      <c r="B187" s="5" t="s">
        <v>479</v>
      </c>
      <c r="C187" s="51" t="s">
        <v>48</v>
      </c>
      <c r="D187" s="51">
        <v>102181</v>
      </c>
      <c r="E187" s="6" t="s">
        <v>480</v>
      </c>
      <c r="F187" s="51" t="s">
        <v>69</v>
      </c>
      <c r="G187" s="5">
        <v>170</v>
      </c>
      <c r="H187" s="52">
        <f>O187*(1-'Orç-Resumo'!$G$10)</f>
        <v>543.96</v>
      </c>
      <c r="I187" s="53">
        <f>P187*(1-'Orç-Resumo'!$G$10)</f>
        <v>44.92</v>
      </c>
      <c r="J187" s="54">
        <f t="shared" si="6"/>
        <v>92473.200000000012</v>
      </c>
      <c r="K187" s="55">
        <f t="shared" si="7"/>
        <v>7636.4000000000005</v>
      </c>
      <c r="L187" s="56">
        <f t="shared" si="8"/>
        <v>100109.6</v>
      </c>
      <c r="M187" s="56">
        <v>0</v>
      </c>
      <c r="N187" s="173"/>
      <c r="O187" s="56">
        <v>543.96</v>
      </c>
      <c r="P187" s="184" t="s">
        <v>3763</v>
      </c>
    </row>
    <row r="188" spans="2:16" ht="56">
      <c r="B188" s="5" t="s">
        <v>481</v>
      </c>
      <c r="C188" s="51" t="s">
        <v>26</v>
      </c>
      <c r="D188" s="51" t="s">
        <v>482</v>
      </c>
      <c r="E188" s="6" t="s">
        <v>483</v>
      </c>
      <c r="F188" s="51" t="s">
        <v>69</v>
      </c>
      <c r="G188" s="5">
        <v>170</v>
      </c>
      <c r="H188" s="52">
        <f>O188*(1-'Orç-Resumo'!$G$10)</f>
        <v>164.45</v>
      </c>
      <c r="I188" s="53">
        <f>P188*(1-'Orç-Resumo'!$G$10)</f>
        <v>44.92</v>
      </c>
      <c r="J188" s="54">
        <f t="shared" si="6"/>
        <v>27956.499999999996</v>
      </c>
      <c r="K188" s="55">
        <f t="shared" si="7"/>
        <v>7636.4000000000005</v>
      </c>
      <c r="L188" s="56">
        <f t="shared" si="8"/>
        <v>35592.899999999994</v>
      </c>
      <c r="M188" s="56">
        <v>0</v>
      </c>
      <c r="N188" s="173"/>
      <c r="O188" s="56">
        <v>164.45</v>
      </c>
      <c r="P188" s="184">
        <v>44.92</v>
      </c>
    </row>
    <row r="189" spans="2:16" ht="56">
      <c r="B189" s="5" t="s">
        <v>484</v>
      </c>
      <c r="C189" s="51" t="s">
        <v>48</v>
      </c>
      <c r="D189" s="51">
        <v>102253</v>
      </c>
      <c r="E189" s="6" t="s">
        <v>485</v>
      </c>
      <c r="F189" s="51" t="s">
        <v>69</v>
      </c>
      <c r="G189" s="5">
        <v>10</v>
      </c>
      <c r="H189" s="52">
        <f>O189*(1-'Orç-Resumo'!$G$10)</f>
        <v>875.44</v>
      </c>
      <c r="I189" s="53">
        <f>P189*(1-'Orç-Resumo'!$G$10)</f>
        <v>68.16</v>
      </c>
      <c r="J189" s="54">
        <f t="shared" si="6"/>
        <v>8754.4000000000015</v>
      </c>
      <c r="K189" s="55">
        <f t="shared" si="7"/>
        <v>681.59999999999991</v>
      </c>
      <c r="L189" s="56">
        <f t="shared" si="8"/>
        <v>9436.0000000000018</v>
      </c>
      <c r="M189" s="56">
        <v>0</v>
      </c>
      <c r="N189" s="173"/>
      <c r="O189" s="56">
        <v>875.44</v>
      </c>
      <c r="P189" s="184" t="s">
        <v>3764</v>
      </c>
    </row>
    <row r="190" spans="2:16" ht="42">
      <c r="B190" s="5" t="s">
        <v>486</v>
      </c>
      <c r="C190" s="51" t="s">
        <v>99</v>
      </c>
      <c r="D190" s="51" t="s">
        <v>487</v>
      </c>
      <c r="E190" s="6" t="s">
        <v>488</v>
      </c>
      <c r="F190" s="51" t="s">
        <v>113</v>
      </c>
      <c r="G190" s="5">
        <v>420</v>
      </c>
      <c r="H190" s="52">
        <f>O190*(1-'Orç-Resumo'!$G$10)</f>
        <v>381.03</v>
      </c>
      <c r="I190" s="53">
        <f>P190*(1-'Orç-Resumo'!$G$10)</f>
        <v>0</v>
      </c>
      <c r="J190" s="54">
        <f t="shared" si="6"/>
        <v>160032.59999999998</v>
      </c>
      <c r="K190" s="55">
        <f t="shared" si="7"/>
        <v>0</v>
      </c>
      <c r="L190" s="56">
        <f t="shared" si="8"/>
        <v>160032.59999999998</v>
      </c>
      <c r="M190" s="56">
        <v>0</v>
      </c>
      <c r="N190" s="173"/>
      <c r="O190" s="56">
        <v>381.03</v>
      </c>
      <c r="P190" s="184">
        <v>0</v>
      </c>
    </row>
    <row r="191" spans="2:16" ht="56">
      <c r="B191" s="5" t="s">
        <v>489</v>
      </c>
      <c r="C191" s="51" t="s">
        <v>99</v>
      </c>
      <c r="D191" s="51" t="s">
        <v>490</v>
      </c>
      <c r="E191" s="6" t="s">
        <v>491</v>
      </c>
      <c r="F191" s="51" t="s">
        <v>113</v>
      </c>
      <c r="G191" s="5">
        <v>100</v>
      </c>
      <c r="H191" s="52">
        <f>O191*(1-'Orç-Resumo'!$G$10)</f>
        <v>719.49</v>
      </c>
      <c r="I191" s="53">
        <f>P191*(1-'Orç-Resumo'!$G$10)</f>
        <v>0</v>
      </c>
      <c r="J191" s="54">
        <f t="shared" si="6"/>
        <v>71949</v>
      </c>
      <c r="K191" s="55">
        <f t="shared" si="7"/>
        <v>0</v>
      </c>
      <c r="L191" s="56">
        <f t="shared" si="8"/>
        <v>71949</v>
      </c>
      <c r="M191" s="56">
        <v>0</v>
      </c>
      <c r="N191" s="173"/>
      <c r="O191" s="56">
        <v>719.49</v>
      </c>
      <c r="P191" s="184">
        <v>0</v>
      </c>
    </row>
    <row r="192" spans="2:16" ht="42">
      <c r="B192" s="5" t="s">
        <v>492</v>
      </c>
      <c r="C192" s="51" t="s">
        <v>26</v>
      </c>
      <c r="D192" s="51" t="s">
        <v>493</v>
      </c>
      <c r="E192" s="6" t="s">
        <v>494</v>
      </c>
      <c r="F192" s="51" t="s">
        <v>69</v>
      </c>
      <c r="G192" s="5">
        <v>100</v>
      </c>
      <c r="H192" s="52">
        <f>O192*(1-'Orç-Resumo'!$G$10)</f>
        <v>82.419999999999987</v>
      </c>
      <c r="I192" s="53">
        <f>P192*(1-'Orç-Resumo'!$G$10)</f>
        <v>24.727499999999999</v>
      </c>
      <c r="J192" s="54">
        <f t="shared" si="6"/>
        <v>8241.9999999999982</v>
      </c>
      <c r="K192" s="55">
        <f t="shared" si="7"/>
        <v>2472.75</v>
      </c>
      <c r="L192" s="56">
        <f t="shared" si="8"/>
        <v>10714.749999999998</v>
      </c>
      <c r="M192" s="56">
        <v>0</v>
      </c>
      <c r="N192" s="173"/>
      <c r="O192" s="56">
        <v>82.419999999999987</v>
      </c>
      <c r="P192" s="184">
        <v>24.727499999999999</v>
      </c>
    </row>
    <row r="193" spans="2:16" ht="42">
      <c r="B193" s="5" t="s">
        <v>495</v>
      </c>
      <c r="C193" s="51" t="s">
        <v>26</v>
      </c>
      <c r="D193" s="51" t="s">
        <v>496</v>
      </c>
      <c r="E193" s="6" t="s">
        <v>497</v>
      </c>
      <c r="F193" s="51" t="s">
        <v>69</v>
      </c>
      <c r="G193" s="5">
        <v>200</v>
      </c>
      <c r="H193" s="52">
        <f>O193*(1-'Orç-Resumo'!$G$10)</f>
        <v>72.86999999999999</v>
      </c>
      <c r="I193" s="53">
        <f>P193*(1-'Orç-Resumo'!$G$10)</f>
        <v>24.727499999999999</v>
      </c>
      <c r="J193" s="54">
        <f t="shared" si="6"/>
        <v>14573.999999999998</v>
      </c>
      <c r="K193" s="55">
        <f t="shared" si="7"/>
        <v>4945.5</v>
      </c>
      <c r="L193" s="56">
        <f t="shared" si="8"/>
        <v>19519.5</v>
      </c>
      <c r="M193" s="56">
        <v>0</v>
      </c>
      <c r="N193" s="173"/>
      <c r="O193" s="56">
        <v>72.86999999999999</v>
      </c>
      <c r="P193" s="184">
        <v>24.727499999999999</v>
      </c>
    </row>
    <row r="194" spans="2:16" ht="28">
      <c r="B194" s="5" t="s">
        <v>498</v>
      </c>
      <c r="C194" s="51" t="s">
        <v>26</v>
      </c>
      <c r="D194" s="51" t="s">
        <v>499</v>
      </c>
      <c r="E194" s="6" t="s">
        <v>500</v>
      </c>
      <c r="F194" s="51" t="s">
        <v>69</v>
      </c>
      <c r="G194" s="5">
        <v>410</v>
      </c>
      <c r="H194" s="52">
        <f>O194*(1-'Orç-Resumo'!$G$10)</f>
        <v>6.5799999999999992</v>
      </c>
      <c r="I194" s="53">
        <f>P194*(1-'Orç-Resumo'!$G$10)</f>
        <v>16.64</v>
      </c>
      <c r="J194" s="54">
        <f t="shared" si="6"/>
        <v>2697.7999999999997</v>
      </c>
      <c r="K194" s="55">
        <f t="shared" si="7"/>
        <v>6822.4000000000005</v>
      </c>
      <c r="L194" s="56">
        <f t="shared" si="8"/>
        <v>9520.2000000000007</v>
      </c>
      <c r="M194" s="56">
        <v>0</v>
      </c>
      <c r="N194" s="173"/>
      <c r="O194" s="56">
        <v>6.5799999999999992</v>
      </c>
      <c r="P194" s="184">
        <v>16.64</v>
      </c>
    </row>
    <row r="195" spans="2:16" ht="56">
      <c r="B195" s="5" t="s">
        <v>501</v>
      </c>
      <c r="C195" s="51" t="s">
        <v>48</v>
      </c>
      <c r="D195" s="51">
        <v>102162</v>
      </c>
      <c r="E195" s="6" t="s">
        <v>502</v>
      </c>
      <c r="F195" s="51" t="s">
        <v>69</v>
      </c>
      <c r="G195" s="5">
        <v>50</v>
      </c>
      <c r="H195" s="52">
        <f>O195*(1-'Orç-Resumo'!$G$10)</f>
        <v>315.68</v>
      </c>
      <c r="I195" s="53">
        <f>P195*(1-'Orç-Resumo'!$G$10)</f>
        <v>24.8</v>
      </c>
      <c r="J195" s="54">
        <f t="shared" si="6"/>
        <v>15784</v>
      </c>
      <c r="K195" s="55">
        <f t="shared" si="7"/>
        <v>1240</v>
      </c>
      <c r="L195" s="56">
        <f t="shared" si="8"/>
        <v>17024</v>
      </c>
      <c r="M195" s="56">
        <v>0</v>
      </c>
      <c r="N195" s="173"/>
      <c r="O195" s="56">
        <v>315.68</v>
      </c>
      <c r="P195" s="184" t="s">
        <v>3765</v>
      </c>
    </row>
    <row r="196" spans="2:16" ht="56">
      <c r="B196" s="5" t="s">
        <v>503</v>
      </c>
      <c r="C196" s="51" t="s">
        <v>48</v>
      </c>
      <c r="D196" s="51">
        <v>102166</v>
      </c>
      <c r="E196" s="6" t="s">
        <v>504</v>
      </c>
      <c r="F196" s="51" t="s">
        <v>69</v>
      </c>
      <c r="G196" s="5">
        <v>50</v>
      </c>
      <c r="H196" s="52">
        <f>O196*(1-'Orç-Resumo'!$G$10)</f>
        <v>348.44</v>
      </c>
      <c r="I196" s="53">
        <f>P196*(1-'Orç-Resumo'!$G$10)</f>
        <v>15.17</v>
      </c>
      <c r="J196" s="54">
        <f t="shared" si="6"/>
        <v>17422</v>
      </c>
      <c r="K196" s="55">
        <f t="shared" si="7"/>
        <v>758.5</v>
      </c>
      <c r="L196" s="56">
        <f t="shared" si="8"/>
        <v>18180.5</v>
      </c>
      <c r="M196" s="56">
        <v>0</v>
      </c>
      <c r="N196" s="173"/>
      <c r="O196" s="56">
        <v>348.44</v>
      </c>
      <c r="P196" s="184" t="s">
        <v>3610</v>
      </c>
    </row>
    <row r="197" spans="2:16" ht="56">
      <c r="B197" s="5" t="s">
        <v>505</v>
      </c>
      <c r="C197" s="51" t="s">
        <v>48</v>
      </c>
      <c r="D197" s="51">
        <v>102172</v>
      </c>
      <c r="E197" s="6" t="s">
        <v>506</v>
      </c>
      <c r="F197" s="51" t="s">
        <v>69</v>
      </c>
      <c r="G197" s="5">
        <v>50</v>
      </c>
      <c r="H197" s="52">
        <f>O197*(1-'Orç-Resumo'!$G$10)</f>
        <v>570.11</v>
      </c>
      <c r="I197" s="53">
        <f>P197*(1-'Orç-Resumo'!$G$10)</f>
        <v>15.17</v>
      </c>
      <c r="J197" s="54">
        <f t="shared" si="6"/>
        <v>28505.5</v>
      </c>
      <c r="K197" s="55">
        <f t="shared" si="7"/>
        <v>758.5</v>
      </c>
      <c r="L197" s="56">
        <f t="shared" si="8"/>
        <v>29264</v>
      </c>
      <c r="M197" s="56">
        <v>0</v>
      </c>
      <c r="N197" s="173"/>
      <c r="O197" s="56">
        <v>570.11</v>
      </c>
      <c r="P197" s="184" t="s">
        <v>3610</v>
      </c>
    </row>
    <row r="198" spans="2:16" ht="84">
      <c r="B198" s="5" t="s">
        <v>1853</v>
      </c>
      <c r="C198" s="51" t="s">
        <v>48</v>
      </c>
      <c r="D198" s="51">
        <v>102176</v>
      </c>
      <c r="E198" s="6" t="s">
        <v>1879</v>
      </c>
      <c r="F198" s="51" t="s">
        <v>69</v>
      </c>
      <c r="G198" s="5">
        <v>300</v>
      </c>
      <c r="H198" s="52">
        <f>O198*(1-'Orç-Resumo'!$G$10)</f>
        <v>1028.44</v>
      </c>
      <c r="I198" s="53">
        <f>P198*(1-'Orç-Resumo'!$G$10)</f>
        <v>52.77</v>
      </c>
      <c r="J198" s="54">
        <f t="shared" si="6"/>
        <v>308532</v>
      </c>
      <c r="K198" s="55">
        <f t="shared" si="7"/>
        <v>15831.000000000002</v>
      </c>
      <c r="L198" s="56">
        <f t="shared" si="8"/>
        <v>324363</v>
      </c>
      <c r="M198" s="56"/>
      <c r="N198" s="173"/>
      <c r="O198" s="56">
        <v>1028.44</v>
      </c>
      <c r="P198" s="184" t="s">
        <v>3766</v>
      </c>
    </row>
    <row r="199" spans="2:16">
      <c r="B199" s="5" t="s">
        <v>507</v>
      </c>
      <c r="C199" s="51" t="s">
        <v>21</v>
      </c>
      <c r="D199" s="51" t="s">
        <v>21</v>
      </c>
      <c r="E199" s="6" t="s">
        <v>508</v>
      </c>
      <c r="F199" s="51" t="s">
        <v>23</v>
      </c>
      <c r="G199" s="5"/>
      <c r="H199" s="52"/>
      <c r="I199" s="53"/>
      <c r="J199" s="54"/>
      <c r="K199" s="55"/>
      <c r="L199" s="56"/>
      <c r="M199" s="56">
        <f>SUM(L200:L206)</f>
        <v>310547.19999999995</v>
      </c>
      <c r="N199" s="173"/>
      <c r="O199" s="56" t="s">
        <v>24</v>
      </c>
      <c r="P199" s="184" t="s">
        <v>24</v>
      </c>
    </row>
    <row r="200" spans="2:16" ht="42">
      <c r="B200" s="5" t="s">
        <v>509</v>
      </c>
      <c r="C200" s="51" t="s">
        <v>48</v>
      </c>
      <c r="D200" s="51">
        <v>87893</v>
      </c>
      <c r="E200" s="6" t="s">
        <v>510</v>
      </c>
      <c r="F200" s="51" t="s">
        <v>69</v>
      </c>
      <c r="G200" s="5">
        <v>1320</v>
      </c>
      <c r="H200" s="52">
        <f>O200*(1-'Orç-Resumo'!$G$10)</f>
        <v>3.3400000000000007</v>
      </c>
      <c r="I200" s="53">
        <f>P200*(1-'Orç-Resumo'!$G$10)</f>
        <v>4.1399999999999997</v>
      </c>
      <c r="J200" s="54">
        <f t="shared" si="6"/>
        <v>4408.8000000000011</v>
      </c>
      <c r="K200" s="55">
        <f t="shared" si="7"/>
        <v>5464.7999999999993</v>
      </c>
      <c r="L200" s="56">
        <f t="shared" si="8"/>
        <v>9873.6</v>
      </c>
      <c r="M200" s="56">
        <v>0</v>
      </c>
      <c r="N200" s="173"/>
      <c r="O200" s="56">
        <v>3.3400000000000007</v>
      </c>
      <c r="P200" s="184" t="s">
        <v>3188</v>
      </c>
    </row>
    <row r="201" spans="2:16" ht="70">
      <c r="B201" s="5" t="s">
        <v>511</v>
      </c>
      <c r="C201" s="51" t="s">
        <v>48</v>
      </c>
      <c r="D201" s="51">
        <v>87530</v>
      </c>
      <c r="E201" s="6" t="s">
        <v>512</v>
      </c>
      <c r="F201" s="51" t="s">
        <v>69</v>
      </c>
      <c r="G201" s="5">
        <v>1320</v>
      </c>
      <c r="H201" s="52">
        <f>O201*(1-'Orç-Resumo'!$G$10)</f>
        <v>24.080000000000002</v>
      </c>
      <c r="I201" s="53">
        <f>P201*(1-'Orç-Resumo'!$G$10)</f>
        <v>17.8</v>
      </c>
      <c r="J201" s="54">
        <f t="shared" si="6"/>
        <v>31785.600000000002</v>
      </c>
      <c r="K201" s="55">
        <f t="shared" si="7"/>
        <v>23496</v>
      </c>
      <c r="L201" s="56">
        <f t="shared" si="8"/>
        <v>55281.600000000006</v>
      </c>
      <c r="M201" s="56">
        <v>0</v>
      </c>
      <c r="N201" s="173"/>
      <c r="O201" s="56">
        <v>24.080000000000002</v>
      </c>
      <c r="P201" s="184" t="s">
        <v>3767</v>
      </c>
    </row>
    <row r="202" spans="2:16" ht="56">
      <c r="B202" s="5" t="s">
        <v>513</v>
      </c>
      <c r="C202" s="51" t="s">
        <v>48</v>
      </c>
      <c r="D202" s="51">
        <v>87528</v>
      </c>
      <c r="E202" s="6" t="s">
        <v>514</v>
      </c>
      <c r="F202" s="51" t="s">
        <v>69</v>
      </c>
      <c r="G202" s="5">
        <v>200</v>
      </c>
      <c r="H202" s="52">
        <f>O202*(1-'Orç-Resumo'!$G$10)</f>
        <v>24.87</v>
      </c>
      <c r="I202" s="53">
        <f>P202*(1-'Orç-Resumo'!$G$10)</f>
        <v>19.989999999999998</v>
      </c>
      <c r="J202" s="54">
        <f t="shared" si="6"/>
        <v>4974</v>
      </c>
      <c r="K202" s="55">
        <f t="shared" si="7"/>
        <v>3997.9999999999995</v>
      </c>
      <c r="L202" s="56">
        <f t="shared" si="8"/>
        <v>8972</v>
      </c>
      <c r="M202" s="56">
        <v>0</v>
      </c>
      <c r="N202" s="173"/>
      <c r="O202" s="56">
        <v>24.87</v>
      </c>
      <c r="P202" s="184" t="s">
        <v>3024</v>
      </c>
    </row>
    <row r="203" spans="2:16" ht="70">
      <c r="B203" s="5" t="s">
        <v>515</v>
      </c>
      <c r="C203" s="51" t="s">
        <v>48</v>
      </c>
      <c r="D203" s="51">
        <v>87244</v>
      </c>
      <c r="E203" s="6" t="s">
        <v>516</v>
      </c>
      <c r="F203" s="51" t="s">
        <v>69</v>
      </c>
      <c r="G203" s="5">
        <v>200</v>
      </c>
      <c r="H203" s="52">
        <f>O203*(1-'Orç-Resumo'!$G$10)</f>
        <v>262.14</v>
      </c>
      <c r="I203" s="53">
        <f>P203*(1-'Orç-Resumo'!$G$10)</f>
        <v>31.85</v>
      </c>
      <c r="J203" s="54">
        <f t="shared" si="6"/>
        <v>52428</v>
      </c>
      <c r="K203" s="55">
        <f t="shared" si="7"/>
        <v>6370</v>
      </c>
      <c r="L203" s="56">
        <f t="shared" si="8"/>
        <v>58798</v>
      </c>
      <c r="M203" s="56">
        <v>0</v>
      </c>
      <c r="N203" s="173"/>
      <c r="O203" s="56">
        <v>262.14</v>
      </c>
      <c r="P203" s="184" t="s">
        <v>3768</v>
      </c>
    </row>
    <row r="204" spans="2:16" ht="56">
      <c r="B204" s="5" t="s">
        <v>517</v>
      </c>
      <c r="C204" s="51" t="s">
        <v>48</v>
      </c>
      <c r="D204" s="51">
        <v>87265</v>
      </c>
      <c r="E204" s="6" t="s">
        <v>518</v>
      </c>
      <c r="F204" s="51" t="s">
        <v>69</v>
      </c>
      <c r="G204" s="5">
        <v>200</v>
      </c>
      <c r="H204" s="52">
        <f>O204*(1-'Orç-Resumo'!$G$10)</f>
        <v>45.69</v>
      </c>
      <c r="I204" s="53">
        <f>P204*(1-'Orç-Resumo'!$G$10)</f>
        <v>14.73</v>
      </c>
      <c r="J204" s="54">
        <f t="shared" si="6"/>
        <v>9138</v>
      </c>
      <c r="K204" s="55">
        <f t="shared" si="7"/>
        <v>2946</v>
      </c>
      <c r="L204" s="56">
        <f t="shared" si="8"/>
        <v>12084</v>
      </c>
      <c r="M204" s="56">
        <v>0</v>
      </c>
      <c r="N204" s="173"/>
      <c r="O204" s="56">
        <v>45.69</v>
      </c>
      <c r="P204" s="184" t="s">
        <v>2710</v>
      </c>
    </row>
    <row r="205" spans="2:16" ht="56">
      <c r="B205" s="5" t="s">
        <v>519</v>
      </c>
      <c r="C205" s="51" t="s">
        <v>26</v>
      </c>
      <c r="D205" s="51" t="s">
        <v>520</v>
      </c>
      <c r="E205" s="6" t="s">
        <v>521</v>
      </c>
      <c r="F205" s="51" t="s">
        <v>69</v>
      </c>
      <c r="G205" s="5">
        <v>200</v>
      </c>
      <c r="H205" s="52">
        <f>O205*(1-'Orç-Resumo'!$G$10)</f>
        <v>677.4899999999999</v>
      </c>
      <c r="I205" s="53">
        <f>P205*(1-'Orç-Resumo'!$G$10)</f>
        <v>134.28</v>
      </c>
      <c r="J205" s="54">
        <f t="shared" si="6"/>
        <v>135497.99999999997</v>
      </c>
      <c r="K205" s="55">
        <f t="shared" si="7"/>
        <v>26856</v>
      </c>
      <c r="L205" s="56">
        <f t="shared" si="8"/>
        <v>162353.99999999997</v>
      </c>
      <c r="M205" s="56">
        <v>0</v>
      </c>
      <c r="N205" s="173"/>
      <c r="O205" s="56">
        <v>677.4899999999999</v>
      </c>
      <c r="P205" s="184">
        <v>134.28</v>
      </c>
    </row>
    <row r="206" spans="2:16">
      <c r="B206" s="5" t="s">
        <v>522</v>
      </c>
      <c r="C206" s="51" t="s">
        <v>26</v>
      </c>
      <c r="D206" s="51" t="s">
        <v>523</v>
      </c>
      <c r="E206" s="6" t="s">
        <v>524</v>
      </c>
      <c r="F206" s="51" t="s">
        <v>525</v>
      </c>
      <c r="G206" s="5">
        <v>1000</v>
      </c>
      <c r="H206" s="52">
        <f>O206*(1-'Orç-Resumo'!$G$10)</f>
        <v>1.7150000000000003</v>
      </c>
      <c r="I206" s="53">
        <f>P206*(1-'Orç-Resumo'!$G$10)</f>
        <v>1.4690000000000001</v>
      </c>
      <c r="J206" s="54">
        <f t="shared" si="6"/>
        <v>1715.0000000000002</v>
      </c>
      <c r="K206" s="55">
        <f t="shared" si="7"/>
        <v>1469</v>
      </c>
      <c r="L206" s="56">
        <f t="shared" si="8"/>
        <v>3184</v>
      </c>
      <c r="M206" s="56">
        <v>0</v>
      </c>
      <c r="N206" s="173"/>
      <c r="O206" s="56">
        <v>1.7150000000000003</v>
      </c>
      <c r="P206" s="184">
        <v>1.4690000000000001</v>
      </c>
    </row>
    <row r="207" spans="2:16">
      <c r="B207" s="5" t="s">
        <v>526</v>
      </c>
      <c r="C207" s="51" t="s">
        <v>21</v>
      </c>
      <c r="D207" s="51" t="s">
        <v>21</v>
      </c>
      <c r="E207" s="6" t="s">
        <v>527</v>
      </c>
      <c r="F207" s="51" t="s">
        <v>23</v>
      </c>
      <c r="G207" s="5"/>
      <c r="H207" s="52"/>
      <c r="I207" s="53"/>
      <c r="J207" s="54"/>
      <c r="K207" s="55"/>
      <c r="L207" s="56"/>
      <c r="M207" s="56">
        <f>SUM(L208:L215)</f>
        <v>151891.05720000001</v>
      </c>
      <c r="N207" s="173"/>
      <c r="O207" s="56" t="s">
        <v>24</v>
      </c>
      <c r="P207" s="184" t="s">
        <v>24</v>
      </c>
    </row>
    <row r="208" spans="2:16" ht="70">
      <c r="B208" s="5" t="s">
        <v>528</v>
      </c>
      <c r="C208" s="51" t="s">
        <v>26</v>
      </c>
      <c r="D208" s="51" t="s">
        <v>529</v>
      </c>
      <c r="E208" s="6" t="s">
        <v>530</v>
      </c>
      <c r="F208" s="51" t="s">
        <v>69</v>
      </c>
      <c r="G208" s="5">
        <v>400</v>
      </c>
      <c r="H208" s="52">
        <f>O208*(1-'Orç-Resumo'!$G$10)</f>
        <v>12.143126999999998</v>
      </c>
      <c r="I208" s="53">
        <f>P208*(1-'Orç-Resumo'!$G$10)</f>
        <v>11.054516</v>
      </c>
      <c r="J208" s="54">
        <f t="shared" si="6"/>
        <v>4857.2507999999989</v>
      </c>
      <c r="K208" s="55">
        <f t="shared" si="7"/>
        <v>4421.8063999999995</v>
      </c>
      <c r="L208" s="56">
        <f t="shared" si="8"/>
        <v>9279.0571999999993</v>
      </c>
      <c r="M208" s="56">
        <v>0</v>
      </c>
      <c r="N208" s="173"/>
      <c r="O208" s="56">
        <v>12.143126999999998</v>
      </c>
      <c r="P208" s="184">
        <v>11.054516</v>
      </c>
    </row>
    <row r="209" spans="2:16" ht="42">
      <c r="B209" s="5" t="s">
        <v>531</v>
      </c>
      <c r="C209" s="51" t="s">
        <v>99</v>
      </c>
      <c r="D209" s="51" t="s">
        <v>532</v>
      </c>
      <c r="E209" s="6" t="s">
        <v>533</v>
      </c>
      <c r="F209" s="51" t="s">
        <v>113</v>
      </c>
      <c r="G209" s="5">
        <v>1160</v>
      </c>
      <c r="H209" s="52">
        <f>O209*(1-'Orç-Resumo'!$G$10)</f>
        <v>98.72</v>
      </c>
      <c r="I209" s="53">
        <f>P209*(1-'Orç-Resumo'!$G$10)</f>
        <v>0</v>
      </c>
      <c r="J209" s="54">
        <f t="shared" ref="J209:J272" si="9">G209*H209</f>
        <v>114515.2</v>
      </c>
      <c r="K209" s="55">
        <f t="shared" ref="K209:K272" si="10">G209*I209</f>
        <v>0</v>
      </c>
      <c r="L209" s="56">
        <f t="shared" ref="L209:L272" si="11">J209+K209</f>
        <v>114515.2</v>
      </c>
      <c r="M209" s="56">
        <v>0</v>
      </c>
      <c r="N209" s="173"/>
      <c r="O209" s="56">
        <v>98.72</v>
      </c>
      <c r="P209" s="184">
        <v>0</v>
      </c>
    </row>
    <row r="210" spans="2:16" ht="28">
      <c r="B210" s="5" t="s">
        <v>534</v>
      </c>
      <c r="C210" s="51" t="s">
        <v>48</v>
      </c>
      <c r="D210" s="51">
        <v>96113</v>
      </c>
      <c r="E210" s="6" t="s">
        <v>535</v>
      </c>
      <c r="F210" s="51" t="s">
        <v>69</v>
      </c>
      <c r="G210" s="5">
        <v>90</v>
      </c>
      <c r="H210" s="52">
        <f>O210*(1-'Orç-Resumo'!$G$10)</f>
        <v>23.439999999999998</v>
      </c>
      <c r="I210" s="53">
        <f>P210*(1-'Orç-Resumo'!$G$10)</f>
        <v>21.85</v>
      </c>
      <c r="J210" s="54">
        <f t="shared" si="9"/>
        <v>2109.6</v>
      </c>
      <c r="K210" s="55">
        <f t="shared" si="10"/>
        <v>1966.5000000000002</v>
      </c>
      <c r="L210" s="56">
        <f t="shared" si="11"/>
        <v>4076.1000000000004</v>
      </c>
      <c r="M210" s="56">
        <v>0</v>
      </c>
      <c r="N210" s="173"/>
      <c r="O210" s="56">
        <v>23.439999999999998</v>
      </c>
      <c r="P210" s="184" t="s">
        <v>3769</v>
      </c>
    </row>
    <row r="211" spans="2:16" ht="28">
      <c r="B211" s="5" t="s">
        <v>536</v>
      </c>
      <c r="C211" s="51" t="s">
        <v>48</v>
      </c>
      <c r="D211" s="51">
        <v>99054</v>
      </c>
      <c r="E211" s="6" t="s">
        <v>537</v>
      </c>
      <c r="F211" s="51" t="s">
        <v>69</v>
      </c>
      <c r="G211" s="5">
        <v>100</v>
      </c>
      <c r="H211" s="52">
        <f>O211*(1-'Orç-Resumo'!$G$10)</f>
        <v>26.749999999999996</v>
      </c>
      <c r="I211" s="53">
        <f>P211*(1-'Orç-Resumo'!$G$10)</f>
        <v>30.44</v>
      </c>
      <c r="J211" s="54">
        <f t="shared" si="9"/>
        <v>2674.9999999999995</v>
      </c>
      <c r="K211" s="55">
        <f t="shared" si="10"/>
        <v>3044</v>
      </c>
      <c r="L211" s="56">
        <f t="shared" si="11"/>
        <v>5719</v>
      </c>
      <c r="M211" s="56">
        <v>0</v>
      </c>
      <c r="N211" s="173"/>
      <c r="O211" s="56">
        <v>26.749999999999996</v>
      </c>
      <c r="P211" s="184" t="s">
        <v>3770</v>
      </c>
    </row>
    <row r="212" spans="2:16" ht="28">
      <c r="B212" s="5" t="s">
        <v>538</v>
      </c>
      <c r="C212" s="51" t="s">
        <v>48</v>
      </c>
      <c r="D212" s="51">
        <v>96120</v>
      </c>
      <c r="E212" s="6" t="s">
        <v>539</v>
      </c>
      <c r="F212" s="51" t="s">
        <v>107</v>
      </c>
      <c r="G212" s="5">
        <v>100</v>
      </c>
      <c r="H212" s="52">
        <f>O212*(1-'Orç-Resumo'!$G$10)</f>
        <v>1.7</v>
      </c>
      <c r="I212" s="53">
        <f>P212*(1-'Orç-Resumo'!$G$10)</f>
        <v>1.26</v>
      </c>
      <c r="J212" s="54">
        <f t="shared" si="9"/>
        <v>170</v>
      </c>
      <c r="K212" s="55">
        <f t="shared" si="10"/>
        <v>126</v>
      </c>
      <c r="L212" s="56">
        <f t="shared" si="11"/>
        <v>296</v>
      </c>
      <c r="M212" s="56">
        <v>0</v>
      </c>
      <c r="N212" s="173"/>
      <c r="O212" s="56">
        <v>1.7</v>
      </c>
      <c r="P212" s="184" t="s">
        <v>3292</v>
      </c>
    </row>
    <row r="213" spans="2:16" ht="42">
      <c r="B213" s="5" t="s">
        <v>540</v>
      </c>
      <c r="C213" s="51" t="s">
        <v>48</v>
      </c>
      <c r="D213" s="51">
        <v>96486</v>
      </c>
      <c r="E213" s="6" t="s">
        <v>541</v>
      </c>
      <c r="F213" s="51" t="s">
        <v>69</v>
      </c>
      <c r="G213" s="5">
        <v>100</v>
      </c>
      <c r="H213" s="52">
        <f>O213*(1-'Orç-Resumo'!$G$10)</f>
        <v>61.11</v>
      </c>
      <c r="I213" s="53">
        <f>P213*(1-'Orç-Resumo'!$G$10)</f>
        <v>9.94</v>
      </c>
      <c r="J213" s="54">
        <f t="shared" si="9"/>
        <v>6111</v>
      </c>
      <c r="K213" s="55">
        <f t="shared" si="10"/>
        <v>994</v>
      </c>
      <c r="L213" s="56">
        <f t="shared" si="11"/>
        <v>7105</v>
      </c>
      <c r="M213" s="56">
        <v>0</v>
      </c>
      <c r="N213" s="173"/>
      <c r="O213" s="56">
        <v>61.11</v>
      </c>
      <c r="P213" s="184" t="s">
        <v>3771</v>
      </c>
    </row>
    <row r="214" spans="2:16" ht="42">
      <c r="B214" s="5" t="s">
        <v>542</v>
      </c>
      <c r="C214" s="51" t="s">
        <v>48</v>
      </c>
      <c r="D214" s="51">
        <v>96114</v>
      </c>
      <c r="E214" s="6" t="s">
        <v>543</v>
      </c>
      <c r="F214" s="51" t="s">
        <v>69</v>
      </c>
      <c r="G214" s="5">
        <v>90</v>
      </c>
      <c r="H214" s="52">
        <f>O214*(1-'Orç-Resumo'!$G$10)</f>
        <v>57.82</v>
      </c>
      <c r="I214" s="53">
        <f>P214*(1-'Orç-Resumo'!$G$10)</f>
        <v>14.57</v>
      </c>
      <c r="J214" s="54">
        <f t="shared" si="9"/>
        <v>5203.8</v>
      </c>
      <c r="K214" s="55">
        <f t="shared" si="10"/>
        <v>1311.3</v>
      </c>
      <c r="L214" s="56">
        <f t="shared" si="11"/>
        <v>6515.1</v>
      </c>
      <c r="M214" s="56">
        <v>0</v>
      </c>
      <c r="N214" s="173"/>
      <c r="O214" s="56">
        <v>57.82</v>
      </c>
      <c r="P214" s="184" t="s">
        <v>3772</v>
      </c>
    </row>
    <row r="215" spans="2:16" ht="28">
      <c r="B215" s="5" t="s">
        <v>545</v>
      </c>
      <c r="C215" s="51" t="s">
        <v>48</v>
      </c>
      <c r="D215" s="51">
        <v>96123</v>
      </c>
      <c r="E215" s="6" t="s">
        <v>546</v>
      </c>
      <c r="F215" s="51" t="s">
        <v>107</v>
      </c>
      <c r="G215" s="5">
        <v>160</v>
      </c>
      <c r="H215" s="52">
        <f>O215*(1-'Orç-Resumo'!$G$10)</f>
        <v>20.72</v>
      </c>
      <c r="I215" s="53">
        <f>P215*(1-'Orç-Resumo'!$G$10)</f>
        <v>6.69</v>
      </c>
      <c r="J215" s="54">
        <f t="shared" si="9"/>
        <v>3315.2</v>
      </c>
      <c r="K215" s="55">
        <f t="shared" si="10"/>
        <v>1070.4000000000001</v>
      </c>
      <c r="L215" s="56">
        <f t="shared" si="11"/>
        <v>4385.6000000000004</v>
      </c>
      <c r="M215" s="56">
        <v>0</v>
      </c>
      <c r="N215" s="173"/>
      <c r="O215" s="56">
        <v>20.72</v>
      </c>
      <c r="P215" s="184" t="s">
        <v>1941</v>
      </c>
    </row>
    <row r="216" spans="2:16">
      <c r="B216" s="5" t="s">
        <v>547</v>
      </c>
      <c r="C216" s="51" t="s">
        <v>21</v>
      </c>
      <c r="D216" s="51" t="s">
        <v>21</v>
      </c>
      <c r="E216" s="6" t="s">
        <v>548</v>
      </c>
      <c r="F216" s="51" t="s">
        <v>23</v>
      </c>
      <c r="G216" s="5"/>
      <c r="H216" s="52"/>
      <c r="I216" s="53"/>
      <c r="J216" s="54"/>
      <c r="K216" s="55"/>
      <c r="L216" s="56"/>
      <c r="M216" s="56">
        <f>SUM(L217:L227)</f>
        <v>335406.8</v>
      </c>
      <c r="N216" s="173"/>
      <c r="O216" s="56" t="s">
        <v>24</v>
      </c>
      <c r="P216" s="184" t="s">
        <v>24</v>
      </c>
    </row>
    <row r="217" spans="2:16" ht="42">
      <c r="B217" s="5" t="s">
        <v>549</v>
      </c>
      <c r="C217" s="51" t="s">
        <v>48</v>
      </c>
      <c r="D217" s="51">
        <v>87632</v>
      </c>
      <c r="E217" s="6" t="s">
        <v>550</v>
      </c>
      <c r="F217" s="51" t="s">
        <v>69</v>
      </c>
      <c r="G217" s="5">
        <v>1250</v>
      </c>
      <c r="H217" s="52">
        <f>O217*(1-'Orç-Resumo'!$G$10)</f>
        <v>34.880000000000003</v>
      </c>
      <c r="I217" s="53">
        <f>P217*(1-'Orç-Resumo'!$G$10)</f>
        <v>13.39</v>
      </c>
      <c r="J217" s="54">
        <f t="shared" si="9"/>
        <v>43600</v>
      </c>
      <c r="K217" s="55">
        <f t="shared" si="10"/>
        <v>16737.5</v>
      </c>
      <c r="L217" s="56">
        <f t="shared" si="11"/>
        <v>60337.5</v>
      </c>
      <c r="M217" s="56">
        <v>0</v>
      </c>
      <c r="N217" s="173"/>
      <c r="O217" s="56">
        <v>34.880000000000003</v>
      </c>
      <c r="P217" s="184" t="s">
        <v>3773</v>
      </c>
    </row>
    <row r="218" spans="2:16" ht="42">
      <c r="B218" s="5" t="s">
        <v>551</v>
      </c>
      <c r="C218" s="51" t="s">
        <v>48</v>
      </c>
      <c r="D218" s="51">
        <v>101749</v>
      </c>
      <c r="E218" s="6" t="s">
        <v>552</v>
      </c>
      <c r="F218" s="51" t="s">
        <v>69</v>
      </c>
      <c r="G218" s="5">
        <v>1250</v>
      </c>
      <c r="H218" s="52">
        <f>O218*(1-'Orç-Resumo'!$G$10)</f>
        <v>44.540000000000006</v>
      </c>
      <c r="I218" s="53">
        <f>P218*(1-'Orç-Resumo'!$G$10)</f>
        <v>15.23</v>
      </c>
      <c r="J218" s="54">
        <f t="shared" si="9"/>
        <v>55675.000000000007</v>
      </c>
      <c r="K218" s="55">
        <f t="shared" si="10"/>
        <v>19037.5</v>
      </c>
      <c r="L218" s="56">
        <f t="shared" si="11"/>
        <v>74712.5</v>
      </c>
      <c r="M218" s="56">
        <v>0</v>
      </c>
      <c r="N218" s="173"/>
      <c r="O218" s="56">
        <v>44.540000000000006</v>
      </c>
      <c r="P218" s="184" t="s">
        <v>2461</v>
      </c>
    </row>
    <row r="219" spans="2:16" ht="42">
      <c r="B219" s="5" t="s">
        <v>553</v>
      </c>
      <c r="C219" s="51" t="s">
        <v>48</v>
      </c>
      <c r="D219" s="51">
        <v>98671</v>
      </c>
      <c r="E219" s="6" t="s">
        <v>554</v>
      </c>
      <c r="F219" s="51" t="s">
        <v>69</v>
      </c>
      <c r="G219" s="5">
        <v>5</v>
      </c>
      <c r="H219" s="52">
        <f>O219*(1-'Orç-Resumo'!$G$10)</f>
        <v>439.40999999999997</v>
      </c>
      <c r="I219" s="53">
        <f>P219*(1-'Orç-Resumo'!$G$10)</f>
        <v>32.72</v>
      </c>
      <c r="J219" s="54">
        <f t="shared" si="9"/>
        <v>2197.0499999999997</v>
      </c>
      <c r="K219" s="55">
        <f t="shared" si="10"/>
        <v>163.6</v>
      </c>
      <c r="L219" s="56">
        <f t="shared" si="11"/>
        <v>2360.6499999999996</v>
      </c>
      <c r="M219" s="56">
        <v>0</v>
      </c>
      <c r="N219" s="173"/>
      <c r="O219" s="56">
        <v>439.40999999999997</v>
      </c>
      <c r="P219" s="184" t="s">
        <v>3774</v>
      </c>
    </row>
    <row r="220" spans="2:16" ht="28">
      <c r="B220" s="5" t="s">
        <v>555</v>
      </c>
      <c r="C220" s="51" t="s">
        <v>48</v>
      </c>
      <c r="D220" s="51">
        <v>101091</v>
      </c>
      <c r="E220" s="6" t="s">
        <v>556</v>
      </c>
      <c r="F220" s="51" t="s">
        <v>69</v>
      </c>
      <c r="G220" s="5">
        <v>200</v>
      </c>
      <c r="H220" s="52">
        <f>O220*(1-'Orç-Resumo'!$G$10)</f>
        <v>126.71000000000001</v>
      </c>
      <c r="I220" s="53">
        <f>P220*(1-'Orç-Resumo'!$G$10)</f>
        <v>34.06</v>
      </c>
      <c r="J220" s="54">
        <f t="shared" si="9"/>
        <v>25342</v>
      </c>
      <c r="K220" s="55">
        <f t="shared" si="10"/>
        <v>6812</v>
      </c>
      <c r="L220" s="56">
        <f t="shared" si="11"/>
        <v>32154</v>
      </c>
      <c r="M220" s="56">
        <v>0</v>
      </c>
      <c r="N220" s="173"/>
      <c r="O220" s="56">
        <v>126.71000000000001</v>
      </c>
      <c r="P220" s="184" t="s">
        <v>3775</v>
      </c>
    </row>
    <row r="221" spans="2:16" ht="42">
      <c r="B221" s="5" t="s">
        <v>557</v>
      </c>
      <c r="C221" s="51" t="s">
        <v>48</v>
      </c>
      <c r="D221" s="51">
        <v>101727</v>
      </c>
      <c r="E221" s="6" t="s">
        <v>558</v>
      </c>
      <c r="F221" s="51" t="s">
        <v>69</v>
      </c>
      <c r="G221" s="5">
        <v>100</v>
      </c>
      <c r="H221" s="52">
        <f>O221*(1-'Orç-Resumo'!$G$10)</f>
        <v>212.89</v>
      </c>
      <c r="I221" s="53">
        <f>P221*(1-'Orç-Resumo'!$G$10)</f>
        <v>4.71</v>
      </c>
      <c r="J221" s="54">
        <f t="shared" si="9"/>
        <v>21289</v>
      </c>
      <c r="K221" s="55">
        <f t="shared" si="10"/>
        <v>471</v>
      </c>
      <c r="L221" s="56">
        <f t="shared" si="11"/>
        <v>21760</v>
      </c>
      <c r="M221" s="56">
        <v>0</v>
      </c>
      <c r="N221" s="173"/>
      <c r="O221" s="56">
        <v>212.89</v>
      </c>
      <c r="P221" s="184" t="s">
        <v>3199</v>
      </c>
    </row>
    <row r="222" spans="2:16" ht="42">
      <c r="B222" s="5" t="s">
        <v>559</v>
      </c>
      <c r="C222" s="51" t="s">
        <v>48</v>
      </c>
      <c r="D222" s="51">
        <v>101734</v>
      </c>
      <c r="E222" s="6" t="s">
        <v>560</v>
      </c>
      <c r="F222" s="51" t="s">
        <v>69</v>
      </c>
      <c r="G222" s="5">
        <v>5</v>
      </c>
      <c r="H222" s="52">
        <f>O222*(1-'Orç-Resumo'!$G$10)</f>
        <v>429.76</v>
      </c>
      <c r="I222" s="53">
        <f>P222*(1-'Orç-Resumo'!$G$10)</f>
        <v>19.989999999999998</v>
      </c>
      <c r="J222" s="54">
        <f t="shared" si="9"/>
        <v>2148.8000000000002</v>
      </c>
      <c r="K222" s="55">
        <f t="shared" si="10"/>
        <v>99.949999999999989</v>
      </c>
      <c r="L222" s="56">
        <f t="shared" si="11"/>
        <v>2248.75</v>
      </c>
      <c r="M222" s="56">
        <v>0</v>
      </c>
      <c r="N222" s="173"/>
      <c r="O222" s="56">
        <v>429.76</v>
      </c>
      <c r="P222" s="184" t="s">
        <v>3024</v>
      </c>
    </row>
    <row r="223" spans="2:16" ht="28">
      <c r="B223" s="5" t="s">
        <v>561</v>
      </c>
      <c r="C223" s="51" t="s">
        <v>48</v>
      </c>
      <c r="D223" s="51">
        <v>101747</v>
      </c>
      <c r="E223" s="6" t="s">
        <v>562</v>
      </c>
      <c r="F223" s="51" t="s">
        <v>69</v>
      </c>
      <c r="G223" s="5">
        <v>450</v>
      </c>
      <c r="H223" s="52">
        <f>O223*(1-'Orç-Resumo'!$G$10)</f>
        <v>102.00999999999999</v>
      </c>
      <c r="I223" s="53">
        <f>P223*(1-'Orç-Resumo'!$G$10)</f>
        <v>2.95</v>
      </c>
      <c r="J223" s="54">
        <f t="shared" si="9"/>
        <v>45904.499999999993</v>
      </c>
      <c r="K223" s="55">
        <f t="shared" si="10"/>
        <v>1327.5</v>
      </c>
      <c r="L223" s="56">
        <f t="shared" si="11"/>
        <v>47231.999999999993</v>
      </c>
      <c r="M223" s="56">
        <v>0</v>
      </c>
      <c r="N223" s="173"/>
      <c r="O223" s="56">
        <v>102.00999999999999</v>
      </c>
      <c r="P223" s="184" t="s">
        <v>1994</v>
      </c>
    </row>
    <row r="224" spans="2:16" ht="126">
      <c r="B224" s="5" t="s">
        <v>563</v>
      </c>
      <c r="C224" s="51" t="s">
        <v>48</v>
      </c>
      <c r="D224" s="51">
        <v>87263</v>
      </c>
      <c r="E224" s="6" t="s">
        <v>564</v>
      </c>
      <c r="F224" s="51" t="s">
        <v>69</v>
      </c>
      <c r="G224" s="5">
        <v>660</v>
      </c>
      <c r="H224" s="52">
        <f>O224*(1-'Orç-Resumo'!$G$10)</f>
        <v>104.41</v>
      </c>
      <c r="I224" s="53">
        <f>P224*(1-'Orç-Resumo'!$G$10)</f>
        <v>13.03</v>
      </c>
      <c r="J224" s="54">
        <f t="shared" si="9"/>
        <v>68910.599999999991</v>
      </c>
      <c r="K224" s="55">
        <f t="shared" si="10"/>
        <v>8599.7999999999993</v>
      </c>
      <c r="L224" s="56">
        <f t="shared" si="11"/>
        <v>77510.399999999994</v>
      </c>
      <c r="M224" s="56">
        <v>0</v>
      </c>
      <c r="N224" s="173"/>
      <c r="O224" s="56">
        <v>104.41</v>
      </c>
      <c r="P224" s="184" t="s">
        <v>3776</v>
      </c>
    </row>
    <row r="225" spans="2:16" ht="42">
      <c r="B225" s="5" t="s">
        <v>565</v>
      </c>
      <c r="C225" s="51" t="s">
        <v>48</v>
      </c>
      <c r="D225" s="51">
        <v>87251</v>
      </c>
      <c r="E225" s="6" t="s">
        <v>566</v>
      </c>
      <c r="F225" s="51" t="s">
        <v>69</v>
      </c>
      <c r="G225" s="5">
        <v>100</v>
      </c>
      <c r="H225" s="52">
        <f>O225*(1-'Orç-Resumo'!$G$10)</f>
        <v>47.82</v>
      </c>
      <c r="I225" s="53">
        <f>P225*(1-'Orç-Resumo'!$G$10)</f>
        <v>7.03</v>
      </c>
      <c r="J225" s="54">
        <f t="shared" si="9"/>
        <v>4782</v>
      </c>
      <c r="K225" s="55">
        <f t="shared" si="10"/>
        <v>703</v>
      </c>
      <c r="L225" s="56">
        <f t="shared" si="11"/>
        <v>5485</v>
      </c>
      <c r="M225" s="56">
        <v>0</v>
      </c>
      <c r="N225" s="173"/>
      <c r="O225" s="56">
        <v>47.82</v>
      </c>
      <c r="P225" s="184" t="s">
        <v>3107</v>
      </c>
    </row>
    <row r="226" spans="2:16" ht="28">
      <c r="B226" s="5" t="s">
        <v>567</v>
      </c>
      <c r="C226" s="51" t="s">
        <v>99</v>
      </c>
      <c r="D226" s="51" t="s">
        <v>568</v>
      </c>
      <c r="E226" s="6" t="s">
        <v>569</v>
      </c>
      <c r="F226" s="51" t="s">
        <v>113</v>
      </c>
      <c r="G226" s="5">
        <v>1000</v>
      </c>
      <c r="H226" s="52">
        <f>O226*(1-'Orç-Resumo'!$G$10)</f>
        <v>4.2699999999999996</v>
      </c>
      <c r="I226" s="53">
        <f>P226*(1-'Orç-Resumo'!$G$10)</f>
        <v>3.01</v>
      </c>
      <c r="J226" s="54">
        <f t="shared" si="9"/>
        <v>4270</v>
      </c>
      <c r="K226" s="55">
        <f t="shared" si="10"/>
        <v>3010</v>
      </c>
      <c r="L226" s="56">
        <f t="shared" si="11"/>
        <v>7280</v>
      </c>
      <c r="M226" s="56">
        <v>0</v>
      </c>
      <c r="N226" s="173"/>
      <c r="O226" s="56">
        <v>4.2699999999999996</v>
      </c>
      <c r="P226" s="184">
        <v>3.01</v>
      </c>
    </row>
    <row r="227" spans="2:16" ht="28">
      <c r="B227" s="5" t="s">
        <v>570</v>
      </c>
      <c r="C227" s="51" t="s">
        <v>99</v>
      </c>
      <c r="D227" s="51" t="s">
        <v>571</v>
      </c>
      <c r="E227" s="6" t="s">
        <v>572</v>
      </c>
      <c r="F227" s="51" t="s">
        <v>113</v>
      </c>
      <c r="G227" s="5">
        <v>100</v>
      </c>
      <c r="H227" s="52">
        <f>O227*(1-'Orç-Resumo'!$G$10)</f>
        <v>15.42</v>
      </c>
      <c r="I227" s="53">
        <f>P227*(1-'Orç-Resumo'!$G$10)</f>
        <v>27.84</v>
      </c>
      <c r="J227" s="54">
        <f t="shared" si="9"/>
        <v>1542</v>
      </c>
      <c r="K227" s="55">
        <f t="shared" si="10"/>
        <v>2784</v>
      </c>
      <c r="L227" s="56">
        <f t="shared" si="11"/>
        <v>4326</v>
      </c>
      <c r="M227" s="56">
        <v>0</v>
      </c>
      <c r="N227" s="173"/>
      <c r="O227" s="56">
        <v>15.42</v>
      </c>
      <c r="P227" s="184">
        <v>27.84</v>
      </c>
    </row>
    <row r="228" spans="2:16">
      <c r="B228" s="5" t="s">
        <v>573</v>
      </c>
      <c r="C228" s="51" t="s">
        <v>21</v>
      </c>
      <c r="D228" s="51" t="s">
        <v>21</v>
      </c>
      <c r="E228" s="6" t="s">
        <v>574</v>
      </c>
      <c r="F228" s="51" t="s">
        <v>23</v>
      </c>
      <c r="G228" s="5"/>
      <c r="H228" s="52"/>
      <c r="I228" s="53"/>
      <c r="J228" s="54"/>
      <c r="K228" s="55"/>
      <c r="L228" s="56"/>
      <c r="M228" s="56">
        <f>SUM(L229:L236)</f>
        <v>54344.639999999999</v>
      </c>
      <c r="N228" s="173"/>
      <c r="O228" s="56" t="s">
        <v>24</v>
      </c>
      <c r="P228" s="184" t="s">
        <v>24</v>
      </c>
    </row>
    <row r="229" spans="2:16" ht="154">
      <c r="B229" s="5" t="s">
        <v>575</v>
      </c>
      <c r="C229" s="51" t="s">
        <v>26</v>
      </c>
      <c r="D229" s="51" t="s">
        <v>576</v>
      </c>
      <c r="E229" s="6" t="s">
        <v>577</v>
      </c>
      <c r="F229" s="51" t="s">
        <v>107</v>
      </c>
      <c r="G229" s="5">
        <v>1000</v>
      </c>
      <c r="H229" s="52">
        <f>O229*(1-'Orç-Resumo'!$G$10)</f>
        <v>24.359649999999998</v>
      </c>
      <c r="I229" s="53">
        <f>P229*(1-'Orç-Resumo'!$G$10)</f>
        <v>2.2484900000000003</v>
      </c>
      <c r="J229" s="54">
        <f t="shared" si="9"/>
        <v>24359.649999999998</v>
      </c>
      <c r="K229" s="55">
        <f t="shared" si="10"/>
        <v>2248.4900000000002</v>
      </c>
      <c r="L229" s="56">
        <f t="shared" si="11"/>
        <v>26608.14</v>
      </c>
      <c r="M229" s="56">
        <v>0</v>
      </c>
      <c r="N229" s="173"/>
      <c r="O229" s="56">
        <v>24.359649999999998</v>
      </c>
      <c r="P229" s="184">
        <v>2.2484900000000003</v>
      </c>
    </row>
    <row r="230" spans="2:16" ht="42">
      <c r="B230" s="5" t="s">
        <v>578</v>
      </c>
      <c r="C230" s="51" t="s">
        <v>48</v>
      </c>
      <c r="D230" s="51">
        <v>88648</v>
      </c>
      <c r="E230" s="6" t="s">
        <v>579</v>
      </c>
      <c r="F230" s="51" t="s">
        <v>107</v>
      </c>
      <c r="G230" s="5">
        <v>100</v>
      </c>
      <c r="H230" s="52">
        <f>O230*(1-'Orç-Resumo'!$G$10)</f>
        <v>5.88</v>
      </c>
      <c r="I230" s="53">
        <f>P230*(1-'Orç-Resumo'!$G$10)</f>
        <v>1.89</v>
      </c>
      <c r="J230" s="54">
        <f t="shared" si="9"/>
        <v>588</v>
      </c>
      <c r="K230" s="55">
        <f t="shared" si="10"/>
        <v>189</v>
      </c>
      <c r="L230" s="56">
        <f t="shared" si="11"/>
        <v>777</v>
      </c>
      <c r="M230" s="56">
        <v>0</v>
      </c>
      <c r="N230" s="173"/>
      <c r="O230" s="56">
        <v>5.88</v>
      </c>
      <c r="P230" s="184" t="s">
        <v>2779</v>
      </c>
    </row>
    <row r="231" spans="2:16" ht="28">
      <c r="B231" s="5" t="s">
        <v>580</v>
      </c>
      <c r="C231" s="51" t="s">
        <v>48</v>
      </c>
      <c r="D231" s="51">
        <v>101738</v>
      </c>
      <c r="E231" s="6" t="s">
        <v>581</v>
      </c>
      <c r="F231" s="51" t="s">
        <v>107</v>
      </c>
      <c r="G231" s="5">
        <v>50</v>
      </c>
      <c r="H231" s="52">
        <f>O231*(1-'Orç-Resumo'!$G$10)</f>
        <v>26.839999999999996</v>
      </c>
      <c r="I231" s="53">
        <f>P231*(1-'Orç-Resumo'!$G$10)</f>
        <v>9.56</v>
      </c>
      <c r="J231" s="54">
        <f t="shared" si="9"/>
        <v>1341.9999999999998</v>
      </c>
      <c r="K231" s="55">
        <f t="shared" si="10"/>
        <v>478</v>
      </c>
      <c r="L231" s="56">
        <f t="shared" si="11"/>
        <v>1819.9999999999998</v>
      </c>
      <c r="M231" s="56">
        <v>0</v>
      </c>
      <c r="N231" s="173"/>
      <c r="O231" s="56">
        <v>26.839999999999996</v>
      </c>
      <c r="P231" s="184" t="s">
        <v>3777</v>
      </c>
    </row>
    <row r="232" spans="2:16" ht="28">
      <c r="B232" s="5" t="s">
        <v>582</v>
      </c>
      <c r="C232" s="51" t="s">
        <v>99</v>
      </c>
      <c r="D232" s="51" t="s">
        <v>583</v>
      </c>
      <c r="E232" s="6" t="s">
        <v>584</v>
      </c>
      <c r="F232" s="51" t="s">
        <v>333</v>
      </c>
      <c r="G232" s="5">
        <v>50</v>
      </c>
      <c r="H232" s="52">
        <f>O232*(1-'Orç-Resumo'!$G$10)</f>
        <v>25.15</v>
      </c>
      <c r="I232" s="53">
        <f>P232*(1-'Orç-Resumo'!$G$10)</f>
        <v>1.28</v>
      </c>
      <c r="J232" s="54">
        <f t="shared" si="9"/>
        <v>1257.5</v>
      </c>
      <c r="K232" s="55">
        <f t="shared" si="10"/>
        <v>64</v>
      </c>
      <c r="L232" s="56">
        <f t="shared" si="11"/>
        <v>1321.5</v>
      </c>
      <c r="M232" s="56">
        <v>0</v>
      </c>
      <c r="N232" s="173"/>
      <c r="O232" s="56">
        <v>25.15</v>
      </c>
      <c r="P232" s="184">
        <v>1.28</v>
      </c>
    </row>
    <row r="233" spans="2:16">
      <c r="B233" s="5" t="s">
        <v>585</v>
      </c>
      <c r="C233" s="51" t="s">
        <v>48</v>
      </c>
      <c r="D233" s="51">
        <v>98685</v>
      </c>
      <c r="E233" s="6" t="s">
        <v>586</v>
      </c>
      <c r="F233" s="51" t="s">
        <v>107</v>
      </c>
      <c r="G233" s="5">
        <v>50</v>
      </c>
      <c r="H233" s="52">
        <f>O233*(1-'Orç-Resumo'!$G$10)</f>
        <v>77.47999999999999</v>
      </c>
      <c r="I233" s="53">
        <f>P233*(1-'Orç-Resumo'!$G$10)</f>
        <v>8.23</v>
      </c>
      <c r="J233" s="54">
        <f t="shared" si="9"/>
        <v>3873.9999999999995</v>
      </c>
      <c r="K233" s="55">
        <f t="shared" si="10"/>
        <v>411.5</v>
      </c>
      <c r="L233" s="56">
        <f t="shared" si="11"/>
        <v>4285.5</v>
      </c>
      <c r="M233" s="56">
        <v>0</v>
      </c>
      <c r="N233" s="173"/>
      <c r="O233" s="56">
        <v>77.47999999999999</v>
      </c>
      <c r="P233" s="184" t="s">
        <v>3778</v>
      </c>
    </row>
    <row r="234" spans="2:16" ht="28">
      <c r="B234" s="5" t="s">
        <v>587</v>
      </c>
      <c r="C234" s="51" t="s">
        <v>48</v>
      </c>
      <c r="D234" s="51">
        <v>98689</v>
      </c>
      <c r="E234" s="6" t="s">
        <v>588</v>
      </c>
      <c r="F234" s="51" t="s">
        <v>107</v>
      </c>
      <c r="G234" s="5">
        <v>50</v>
      </c>
      <c r="H234" s="52">
        <f>O234*(1-'Orç-Resumo'!$G$10)</f>
        <v>106.4</v>
      </c>
      <c r="I234" s="53">
        <f>P234*(1-'Orç-Resumo'!$G$10)</f>
        <v>15.05</v>
      </c>
      <c r="J234" s="54">
        <f t="shared" si="9"/>
        <v>5320</v>
      </c>
      <c r="K234" s="55">
        <f t="shared" si="10"/>
        <v>752.5</v>
      </c>
      <c r="L234" s="56">
        <f t="shared" si="11"/>
        <v>6072.5</v>
      </c>
      <c r="M234" s="56">
        <v>0</v>
      </c>
      <c r="N234" s="173"/>
      <c r="O234" s="56">
        <v>106.4</v>
      </c>
      <c r="P234" s="184" t="s">
        <v>2723</v>
      </c>
    </row>
    <row r="235" spans="2:16" ht="56">
      <c r="B235" s="5" t="s">
        <v>589</v>
      </c>
      <c r="C235" s="51" t="s">
        <v>48</v>
      </c>
      <c r="D235" s="51">
        <v>101965</v>
      </c>
      <c r="E235" s="6" t="s">
        <v>590</v>
      </c>
      <c r="F235" s="51" t="s">
        <v>107</v>
      </c>
      <c r="G235" s="5">
        <v>50</v>
      </c>
      <c r="H235" s="52">
        <f>O235*(1-'Orç-Resumo'!$G$10)</f>
        <v>115.47</v>
      </c>
      <c r="I235" s="53">
        <f>P235*(1-'Orç-Resumo'!$G$10)</f>
        <v>20.71</v>
      </c>
      <c r="J235" s="54">
        <f t="shared" si="9"/>
        <v>5773.5</v>
      </c>
      <c r="K235" s="55">
        <f t="shared" si="10"/>
        <v>1035.5</v>
      </c>
      <c r="L235" s="56">
        <f t="shared" si="11"/>
        <v>6809</v>
      </c>
      <c r="M235" s="56">
        <v>0</v>
      </c>
      <c r="N235" s="173"/>
      <c r="O235" s="56">
        <v>115.47</v>
      </c>
      <c r="P235" s="184" t="s">
        <v>3779</v>
      </c>
    </row>
    <row r="236" spans="2:16" ht="28">
      <c r="B236" s="5" t="s">
        <v>591</v>
      </c>
      <c r="C236" s="51" t="s">
        <v>99</v>
      </c>
      <c r="D236" s="51" t="s">
        <v>592</v>
      </c>
      <c r="E236" s="6" t="s">
        <v>593</v>
      </c>
      <c r="F236" s="51" t="s">
        <v>333</v>
      </c>
      <c r="G236" s="5">
        <v>50</v>
      </c>
      <c r="H236" s="52">
        <f>O236*(1-'Orç-Resumo'!$G$10)</f>
        <v>131.54</v>
      </c>
      <c r="I236" s="53">
        <f>P236*(1-'Orç-Resumo'!$G$10)</f>
        <v>1.48</v>
      </c>
      <c r="J236" s="54">
        <f t="shared" si="9"/>
        <v>6577</v>
      </c>
      <c r="K236" s="55">
        <f t="shared" si="10"/>
        <v>74</v>
      </c>
      <c r="L236" s="56">
        <f t="shared" si="11"/>
        <v>6651</v>
      </c>
      <c r="M236" s="56">
        <v>0</v>
      </c>
      <c r="N236" s="173"/>
      <c r="O236" s="56">
        <v>131.54</v>
      </c>
      <c r="P236" s="184">
        <v>1.48</v>
      </c>
    </row>
    <row r="237" spans="2:16">
      <c r="B237" s="5" t="s">
        <v>594</v>
      </c>
      <c r="C237" s="51" t="s">
        <v>21</v>
      </c>
      <c r="D237" s="51" t="s">
        <v>21</v>
      </c>
      <c r="E237" s="6" t="s">
        <v>595</v>
      </c>
      <c r="F237" s="51" t="s">
        <v>23</v>
      </c>
      <c r="G237" s="5"/>
      <c r="H237" s="52"/>
      <c r="I237" s="53"/>
      <c r="J237" s="54"/>
      <c r="K237" s="55"/>
      <c r="L237" s="56"/>
      <c r="M237" s="56">
        <f>SUM(L238:L270)</f>
        <v>672086.79443000001</v>
      </c>
      <c r="N237" s="173"/>
      <c r="O237" s="56" t="s">
        <v>24</v>
      </c>
      <c r="P237" s="184" t="s">
        <v>24</v>
      </c>
    </row>
    <row r="238" spans="2:16" ht="126">
      <c r="B238" s="5" t="s">
        <v>596</v>
      </c>
      <c r="C238" s="51" t="s">
        <v>26</v>
      </c>
      <c r="D238" s="51" t="s">
        <v>597</v>
      </c>
      <c r="E238" s="6" t="s">
        <v>598</v>
      </c>
      <c r="F238" s="51" t="s">
        <v>33</v>
      </c>
      <c r="G238" s="5">
        <v>17</v>
      </c>
      <c r="H238" s="52">
        <f>O238*(1-'Orç-Resumo'!$G$10)</f>
        <v>163.40672999999998</v>
      </c>
      <c r="I238" s="53">
        <f>P238*(1-'Orç-Resumo'!$G$10)</f>
        <v>60.857959999999999</v>
      </c>
      <c r="J238" s="54">
        <f t="shared" si="9"/>
        <v>2777.9144099999999</v>
      </c>
      <c r="K238" s="55">
        <f t="shared" si="10"/>
        <v>1034.5853199999999</v>
      </c>
      <c r="L238" s="56">
        <f t="shared" si="11"/>
        <v>3812.4997299999995</v>
      </c>
      <c r="M238" s="56">
        <v>0</v>
      </c>
      <c r="N238" s="173"/>
      <c r="O238" s="56">
        <v>163.40672999999998</v>
      </c>
      <c r="P238" s="184">
        <v>60.857959999999999</v>
      </c>
    </row>
    <row r="239" spans="2:16" ht="28">
      <c r="B239" s="5" t="s">
        <v>599</v>
      </c>
      <c r="C239" s="51" t="s">
        <v>26</v>
      </c>
      <c r="D239" s="51" t="s">
        <v>600</v>
      </c>
      <c r="E239" s="6" t="s">
        <v>601</v>
      </c>
      <c r="F239" s="51" t="s">
        <v>33</v>
      </c>
      <c r="G239" s="5">
        <v>9</v>
      </c>
      <c r="H239" s="52">
        <f>O239*(1-'Orç-Resumo'!$G$10)</f>
        <v>0</v>
      </c>
      <c r="I239" s="53">
        <f>P239*(1-'Orç-Resumo'!$G$10)</f>
        <v>103.07</v>
      </c>
      <c r="J239" s="54">
        <f t="shared" si="9"/>
        <v>0</v>
      </c>
      <c r="K239" s="55">
        <f t="shared" si="10"/>
        <v>927.62999999999988</v>
      </c>
      <c r="L239" s="56">
        <f t="shared" si="11"/>
        <v>927.62999999999988</v>
      </c>
      <c r="M239" s="56">
        <v>0</v>
      </c>
      <c r="N239" s="173"/>
      <c r="O239" s="56">
        <v>0</v>
      </c>
      <c r="P239" s="184">
        <v>103.07</v>
      </c>
    </row>
    <row r="240" spans="2:16" ht="42">
      <c r="B240" s="5" t="s">
        <v>602</v>
      </c>
      <c r="C240" s="51" t="s">
        <v>48</v>
      </c>
      <c r="D240" s="51">
        <v>102182</v>
      </c>
      <c r="E240" s="6" t="s">
        <v>603</v>
      </c>
      <c r="F240" s="51" t="s">
        <v>173</v>
      </c>
      <c r="G240" s="5">
        <v>17</v>
      </c>
      <c r="H240" s="52">
        <f>O240*(1-'Orç-Resumo'!$G$10)</f>
        <v>1135.44</v>
      </c>
      <c r="I240" s="53">
        <f>P240*(1-'Orç-Resumo'!$G$10)</f>
        <v>60.83</v>
      </c>
      <c r="J240" s="54">
        <f t="shared" si="9"/>
        <v>19302.48</v>
      </c>
      <c r="K240" s="55">
        <f t="shared" si="10"/>
        <v>1034.1099999999999</v>
      </c>
      <c r="L240" s="56">
        <f t="shared" si="11"/>
        <v>20336.59</v>
      </c>
      <c r="M240" s="56">
        <v>0</v>
      </c>
      <c r="N240" s="173"/>
      <c r="O240" s="56">
        <v>1135.44</v>
      </c>
      <c r="P240" s="184" t="s">
        <v>3780</v>
      </c>
    </row>
    <row r="241" spans="2:16" ht="56">
      <c r="B241" s="5" t="s">
        <v>604</v>
      </c>
      <c r="C241" s="51" t="s">
        <v>48</v>
      </c>
      <c r="D241" s="51">
        <v>102183</v>
      </c>
      <c r="E241" s="6" t="s">
        <v>605</v>
      </c>
      <c r="F241" s="51" t="s">
        <v>173</v>
      </c>
      <c r="G241" s="5">
        <v>8</v>
      </c>
      <c r="H241" s="52">
        <f>O241*(1-'Orç-Resumo'!$G$10)</f>
        <v>2274.29</v>
      </c>
      <c r="I241" s="53">
        <f>P241*(1-'Orç-Resumo'!$G$10)</f>
        <v>129.96</v>
      </c>
      <c r="J241" s="54">
        <f t="shared" si="9"/>
        <v>18194.32</v>
      </c>
      <c r="K241" s="55">
        <f t="shared" si="10"/>
        <v>1039.68</v>
      </c>
      <c r="L241" s="56">
        <f t="shared" si="11"/>
        <v>19234</v>
      </c>
      <c r="M241" s="56">
        <v>0</v>
      </c>
      <c r="N241" s="173"/>
      <c r="O241" s="56">
        <v>2274.29</v>
      </c>
      <c r="P241" s="184" t="s">
        <v>3781</v>
      </c>
    </row>
    <row r="242" spans="2:16" ht="56">
      <c r="B242" s="5" t="s">
        <v>606</v>
      </c>
      <c r="C242" s="51" t="s">
        <v>48</v>
      </c>
      <c r="D242" s="51">
        <v>102184</v>
      </c>
      <c r="E242" s="6" t="s">
        <v>607</v>
      </c>
      <c r="F242" s="51" t="s">
        <v>173</v>
      </c>
      <c r="G242" s="5">
        <v>8</v>
      </c>
      <c r="H242" s="52">
        <f>O242*(1-'Orç-Resumo'!$G$10)</f>
        <v>1897.8100000000002</v>
      </c>
      <c r="I242" s="53">
        <f>P242*(1-'Orç-Resumo'!$G$10)</f>
        <v>103.07</v>
      </c>
      <c r="J242" s="54">
        <f t="shared" si="9"/>
        <v>15182.480000000001</v>
      </c>
      <c r="K242" s="55">
        <f t="shared" si="10"/>
        <v>824.56</v>
      </c>
      <c r="L242" s="56">
        <f t="shared" si="11"/>
        <v>16007.04</v>
      </c>
      <c r="M242" s="56">
        <v>0</v>
      </c>
      <c r="N242" s="173"/>
      <c r="O242" s="56">
        <v>1897.8100000000002</v>
      </c>
      <c r="P242" s="184" t="s">
        <v>3782</v>
      </c>
    </row>
    <row r="243" spans="2:16" ht="56">
      <c r="B243" s="5" t="s">
        <v>608</v>
      </c>
      <c r="C243" s="51" t="s">
        <v>48</v>
      </c>
      <c r="D243" s="51">
        <v>102185</v>
      </c>
      <c r="E243" s="6" t="s">
        <v>609</v>
      </c>
      <c r="F243" s="51" t="s">
        <v>173</v>
      </c>
      <c r="G243" s="5">
        <v>8</v>
      </c>
      <c r="H243" s="52">
        <f>O243*(1-'Orç-Resumo'!$G$10)</f>
        <v>3798.94</v>
      </c>
      <c r="I243" s="53">
        <f>P243*(1-'Orç-Resumo'!$G$10)</f>
        <v>214.2</v>
      </c>
      <c r="J243" s="54">
        <f t="shared" si="9"/>
        <v>30391.52</v>
      </c>
      <c r="K243" s="55">
        <f t="shared" si="10"/>
        <v>1713.6</v>
      </c>
      <c r="L243" s="56">
        <f t="shared" si="11"/>
        <v>32105.119999999999</v>
      </c>
      <c r="M243" s="56">
        <v>0</v>
      </c>
      <c r="N243" s="173"/>
      <c r="O243" s="56">
        <v>3798.94</v>
      </c>
      <c r="P243" s="184" t="s">
        <v>3783</v>
      </c>
    </row>
    <row r="244" spans="2:16" ht="28">
      <c r="B244" s="5" t="s">
        <v>610</v>
      </c>
      <c r="C244" s="51" t="s">
        <v>26</v>
      </c>
      <c r="D244" s="51" t="s">
        <v>611</v>
      </c>
      <c r="E244" s="6" t="s">
        <v>612</v>
      </c>
      <c r="F244" s="51" t="s">
        <v>33</v>
      </c>
      <c r="G244" s="5">
        <v>18</v>
      </c>
      <c r="H244" s="52">
        <f>O244*(1-'Orç-Resumo'!$G$10)</f>
        <v>15.23583</v>
      </c>
      <c r="I244" s="53">
        <f>P244*(1-'Orç-Resumo'!$G$10)</f>
        <v>43.164320000000004</v>
      </c>
      <c r="J244" s="54">
        <f t="shared" si="9"/>
        <v>274.24493999999999</v>
      </c>
      <c r="K244" s="55">
        <f t="shared" si="10"/>
        <v>776.95776000000001</v>
      </c>
      <c r="L244" s="56">
        <f t="shared" si="11"/>
        <v>1051.2027</v>
      </c>
      <c r="M244" s="56">
        <v>0</v>
      </c>
      <c r="N244" s="173"/>
      <c r="O244" s="56">
        <v>15.23583</v>
      </c>
      <c r="P244" s="184">
        <v>43.164320000000004</v>
      </c>
    </row>
    <row r="245" spans="2:16" ht="56">
      <c r="B245" s="5" t="s">
        <v>613</v>
      </c>
      <c r="C245" s="51" t="s">
        <v>48</v>
      </c>
      <c r="D245" s="51">
        <v>100695</v>
      </c>
      <c r="E245" s="6" t="s">
        <v>614</v>
      </c>
      <c r="F245" s="51" t="s">
        <v>173</v>
      </c>
      <c r="G245" s="5">
        <v>18</v>
      </c>
      <c r="H245" s="52">
        <f>O245*(1-'Orç-Resumo'!$G$10)</f>
        <v>17.21</v>
      </c>
      <c r="I245" s="53">
        <f>P245*(1-'Orç-Resumo'!$G$10)</f>
        <v>41.79</v>
      </c>
      <c r="J245" s="54">
        <f t="shared" si="9"/>
        <v>309.78000000000003</v>
      </c>
      <c r="K245" s="55">
        <f t="shared" si="10"/>
        <v>752.22</v>
      </c>
      <c r="L245" s="56">
        <f t="shared" si="11"/>
        <v>1062</v>
      </c>
      <c r="M245" s="56">
        <v>0</v>
      </c>
      <c r="N245" s="173"/>
      <c r="O245" s="56">
        <v>17.21</v>
      </c>
      <c r="P245" s="184" t="s">
        <v>3784</v>
      </c>
    </row>
    <row r="246" spans="2:16" ht="56">
      <c r="B246" s="5" t="s">
        <v>615</v>
      </c>
      <c r="C246" s="51" t="s">
        <v>48</v>
      </c>
      <c r="D246" s="51">
        <v>100697</v>
      </c>
      <c r="E246" s="6" t="s">
        <v>616</v>
      </c>
      <c r="F246" s="51" t="s">
        <v>173</v>
      </c>
      <c r="G246" s="5">
        <v>18</v>
      </c>
      <c r="H246" s="52">
        <f>O246*(1-'Orç-Resumo'!$G$10)</f>
        <v>20.910000000000004</v>
      </c>
      <c r="I246" s="53">
        <f>P246*(1-'Orç-Resumo'!$G$10)</f>
        <v>51.38</v>
      </c>
      <c r="J246" s="54">
        <f t="shared" si="9"/>
        <v>376.38000000000005</v>
      </c>
      <c r="K246" s="55">
        <f t="shared" si="10"/>
        <v>924.84</v>
      </c>
      <c r="L246" s="56">
        <f t="shared" si="11"/>
        <v>1301.22</v>
      </c>
      <c r="M246" s="56">
        <v>0</v>
      </c>
      <c r="N246" s="173"/>
      <c r="O246" s="56">
        <v>20.910000000000004</v>
      </c>
      <c r="P246" s="184" t="s">
        <v>3785</v>
      </c>
    </row>
    <row r="247" spans="2:16" ht="70">
      <c r="B247" s="5" t="s">
        <v>617</v>
      </c>
      <c r="C247" s="51" t="s">
        <v>48</v>
      </c>
      <c r="D247" s="51">
        <v>90820</v>
      </c>
      <c r="E247" s="6" t="s">
        <v>618</v>
      </c>
      <c r="F247" s="51" t="s">
        <v>173</v>
      </c>
      <c r="G247" s="5">
        <v>9</v>
      </c>
      <c r="H247" s="52">
        <f>O247*(1-'Orç-Resumo'!$G$10)</f>
        <v>272.52</v>
      </c>
      <c r="I247" s="53">
        <f>P247*(1-'Orç-Resumo'!$G$10)</f>
        <v>33.76</v>
      </c>
      <c r="J247" s="54">
        <f t="shared" si="9"/>
        <v>2452.6799999999998</v>
      </c>
      <c r="K247" s="55">
        <f t="shared" si="10"/>
        <v>303.83999999999997</v>
      </c>
      <c r="L247" s="56">
        <f t="shared" si="11"/>
        <v>2756.52</v>
      </c>
      <c r="M247" s="56">
        <v>0</v>
      </c>
      <c r="N247" s="173"/>
      <c r="O247" s="56">
        <v>272.52</v>
      </c>
      <c r="P247" s="184" t="s">
        <v>3786</v>
      </c>
    </row>
    <row r="248" spans="2:16" ht="70">
      <c r="B248" s="5" t="s">
        <v>619</v>
      </c>
      <c r="C248" s="51" t="s">
        <v>48</v>
      </c>
      <c r="D248" s="51">
        <v>90822</v>
      </c>
      <c r="E248" s="6" t="s">
        <v>620</v>
      </c>
      <c r="F248" s="51" t="s">
        <v>173</v>
      </c>
      <c r="G248" s="5">
        <v>18</v>
      </c>
      <c r="H248" s="52">
        <f>O248*(1-'Orç-Resumo'!$G$10)</f>
        <v>297.7</v>
      </c>
      <c r="I248" s="53">
        <f>P248*(1-'Orç-Resumo'!$G$10)</f>
        <v>40.700000000000003</v>
      </c>
      <c r="J248" s="54">
        <f t="shared" si="9"/>
        <v>5358.5999999999995</v>
      </c>
      <c r="K248" s="55">
        <f t="shared" si="10"/>
        <v>732.6</v>
      </c>
      <c r="L248" s="56">
        <f t="shared" si="11"/>
        <v>6091.2</v>
      </c>
      <c r="M248" s="56">
        <v>0</v>
      </c>
      <c r="N248" s="173"/>
      <c r="O248" s="56">
        <v>297.7</v>
      </c>
      <c r="P248" s="184" t="s">
        <v>3787</v>
      </c>
    </row>
    <row r="249" spans="2:16" ht="70">
      <c r="B249" s="5" t="s">
        <v>621</v>
      </c>
      <c r="C249" s="51" t="s">
        <v>48</v>
      </c>
      <c r="D249" s="51">
        <v>90823</v>
      </c>
      <c r="E249" s="6" t="s">
        <v>622</v>
      </c>
      <c r="F249" s="51" t="s">
        <v>173</v>
      </c>
      <c r="G249" s="5">
        <v>18</v>
      </c>
      <c r="H249" s="52">
        <f>O249*(1-'Orç-Resumo'!$G$10)</f>
        <v>380.66999999999996</v>
      </c>
      <c r="I249" s="53">
        <f>P249*(1-'Orç-Resumo'!$G$10)</f>
        <v>44.17</v>
      </c>
      <c r="J249" s="54">
        <f t="shared" si="9"/>
        <v>6852.0599999999995</v>
      </c>
      <c r="K249" s="55">
        <f t="shared" si="10"/>
        <v>795.06000000000006</v>
      </c>
      <c r="L249" s="56">
        <f t="shared" si="11"/>
        <v>7647.12</v>
      </c>
      <c r="M249" s="56">
        <v>0</v>
      </c>
      <c r="N249" s="173"/>
      <c r="O249" s="56">
        <v>380.66999999999996</v>
      </c>
      <c r="P249" s="184" t="s">
        <v>3788</v>
      </c>
    </row>
    <row r="250" spans="2:16" ht="84">
      <c r="B250" s="5" t="s">
        <v>623</v>
      </c>
      <c r="C250" s="51" t="s">
        <v>99</v>
      </c>
      <c r="D250" s="51" t="s">
        <v>624</v>
      </c>
      <c r="E250" s="7" t="s">
        <v>625</v>
      </c>
      <c r="F250" s="51" t="s">
        <v>626</v>
      </c>
      <c r="G250" s="5">
        <v>18</v>
      </c>
      <c r="H250" s="52">
        <f>O250*(1-'Orç-Resumo'!$G$10)</f>
        <v>1031.6300000000001</v>
      </c>
      <c r="I250" s="53">
        <f>P250*(1-'Orç-Resumo'!$G$10)</f>
        <v>166.46</v>
      </c>
      <c r="J250" s="54">
        <f t="shared" si="9"/>
        <v>18569.340000000004</v>
      </c>
      <c r="K250" s="55">
        <f t="shared" si="10"/>
        <v>2996.28</v>
      </c>
      <c r="L250" s="56">
        <f t="shared" si="11"/>
        <v>21565.620000000003</v>
      </c>
      <c r="M250" s="56">
        <v>0</v>
      </c>
      <c r="N250" s="173"/>
      <c r="O250" s="56">
        <v>1031.6300000000001</v>
      </c>
      <c r="P250" s="184">
        <v>166.46</v>
      </c>
    </row>
    <row r="251" spans="2:16" ht="84">
      <c r="B251" s="5" t="s">
        <v>627</v>
      </c>
      <c r="C251" s="51" t="s">
        <v>99</v>
      </c>
      <c r="D251" s="51" t="s">
        <v>628</v>
      </c>
      <c r="E251" s="7" t="s">
        <v>629</v>
      </c>
      <c r="F251" s="51" t="s">
        <v>626</v>
      </c>
      <c r="G251" s="5">
        <v>9</v>
      </c>
      <c r="H251" s="52">
        <f>O251*(1-'Orç-Resumo'!$G$10)</f>
        <v>2159.2800000000002</v>
      </c>
      <c r="I251" s="53">
        <f>P251*(1-'Orç-Resumo'!$G$10)</f>
        <v>166.46</v>
      </c>
      <c r="J251" s="54">
        <f t="shared" si="9"/>
        <v>19433.52</v>
      </c>
      <c r="K251" s="55">
        <f t="shared" si="10"/>
        <v>1498.14</v>
      </c>
      <c r="L251" s="56">
        <f t="shared" si="11"/>
        <v>20931.66</v>
      </c>
      <c r="M251" s="56">
        <v>0</v>
      </c>
      <c r="N251" s="173"/>
      <c r="O251" s="56">
        <v>2159.2800000000002</v>
      </c>
      <c r="P251" s="184">
        <v>166.46</v>
      </c>
    </row>
    <row r="252" spans="2:16" ht="98">
      <c r="B252" s="5" t="s">
        <v>630</v>
      </c>
      <c r="C252" s="51" t="s">
        <v>48</v>
      </c>
      <c r="D252" s="51">
        <v>90793</v>
      </c>
      <c r="E252" s="6" t="s">
        <v>631</v>
      </c>
      <c r="F252" s="51" t="s">
        <v>173</v>
      </c>
      <c r="G252" s="5">
        <v>18</v>
      </c>
      <c r="H252" s="52">
        <f>O252*(1-'Orç-Resumo'!$G$10)</f>
        <v>1115.6099999999999</v>
      </c>
      <c r="I252" s="53">
        <f>P252*(1-'Orç-Resumo'!$G$10)</f>
        <v>24.46</v>
      </c>
      <c r="J252" s="54">
        <f t="shared" si="9"/>
        <v>20080.98</v>
      </c>
      <c r="K252" s="55">
        <f t="shared" si="10"/>
        <v>440.28000000000003</v>
      </c>
      <c r="L252" s="56">
        <f t="shared" si="11"/>
        <v>20521.259999999998</v>
      </c>
      <c r="M252" s="56">
        <v>0</v>
      </c>
      <c r="N252" s="173"/>
      <c r="O252" s="56">
        <v>1115.6099999999999</v>
      </c>
      <c r="P252" s="184" t="s">
        <v>3215</v>
      </c>
    </row>
    <row r="253" spans="2:16" ht="28">
      <c r="B253" s="5" t="s">
        <v>632</v>
      </c>
      <c r="C253" s="51" t="s">
        <v>26</v>
      </c>
      <c r="D253" s="51" t="s">
        <v>633</v>
      </c>
      <c r="E253" s="6" t="s">
        <v>634</v>
      </c>
      <c r="F253" s="51" t="s">
        <v>33</v>
      </c>
      <c r="G253" s="5">
        <v>18</v>
      </c>
      <c r="H253" s="52">
        <f>O253*(1-'Orç-Resumo'!$G$10)</f>
        <v>263.41399999999999</v>
      </c>
      <c r="I253" s="53">
        <f>P253*(1-'Orç-Resumo'!$G$10)</f>
        <v>13.312000000000001</v>
      </c>
      <c r="J253" s="54">
        <f t="shared" si="9"/>
        <v>4741.4519999999993</v>
      </c>
      <c r="K253" s="55">
        <f t="shared" si="10"/>
        <v>239.61600000000001</v>
      </c>
      <c r="L253" s="56">
        <f t="shared" si="11"/>
        <v>4981.0679999999993</v>
      </c>
      <c r="M253" s="56">
        <v>0</v>
      </c>
      <c r="N253" s="173"/>
      <c r="O253" s="56">
        <v>263.41399999999999</v>
      </c>
      <c r="P253" s="184">
        <v>13.312000000000001</v>
      </c>
    </row>
    <row r="254" spans="2:16" ht="28">
      <c r="B254" s="5" t="s">
        <v>635</v>
      </c>
      <c r="C254" s="51" t="s">
        <v>48</v>
      </c>
      <c r="D254" s="51">
        <v>100701</v>
      </c>
      <c r="E254" s="6" t="s">
        <v>636</v>
      </c>
      <c r="F254" s="51" t="s">
        <v>69</v>
      </c>
      <c r="G254" s="5">
        <v>57</v>
      </c>
      <c r="H254" s="52">
        <f>O254*(1-'Orç-Resumo'!$G$10)</f>
        <v>625.20999999999992</v>
      </c>
      <c r="I254" s="53">
        <f>P254*(1-'Orç-Resumo'!$G$10)</f>
        <v>14.1</v>
      </c>
      <c r="J254" s="54">
        <f t="shared" si="9"/>
        <v>35636.969999999994</v>
      </c>
      <c r="K254" s="55">
        <f t="shared" si="10"/>
        <v>803.69999999999993</v>
      </c>
      <c r="L254" s="56">
        <f t="shared" si="11"/>
        <v>36440.669999999991</v>
      </c>
      <c r="M254" s="56">
        <v>0</v>
      </c>
      <c r="N254" s="173"/>
      <c r="O254" s="56">
        <v>625.20999999999992</v>
      </c>
      <c r="P254" s="184" t="s">
        <v>3789</v>
      </c>
    </row>
    <row r="255" spans="2:16" ht="28">
      <c r="B255" s="5" t="s">
        <v>637</v>
      </c>
      <c r="C255" s="51" t="s">
        <v>48</v>
      </c>
      <c r="D255" s="51">
        <v>90838</v>
      </c>
      <c r="E255" s="6" t="s">
        <v>638</v>
      </c>
      <c r="F255" s="51" t="s">
        <v>173</v>
      </c>
      <c r="G255" s="5">
        <v>8</v>
      </c>
      <c r="H255" s="52">
        <f>O255*(1-'Orç-Resumo'!$G$10)</f>
        <v>1509.06</v>
      </c>
      <c r="I255" s="53">
        <f>P255*(1-'Orç-Resumo'!$G$10)</f>
        <v>100.97</v>
      </c>
      <c r="J255" s="54">
        <f t="shared" si="9"/>
        <v>12072.48</v>
      </c>
      <c r="K255" s="55">
        <f t="shared" si="10"/>
        <v>807.76</v>
      </c>
      <c r="L255" s="56">
        <f t="shared" si="11"/>
        <v>12880.24</v>
      </c>
      <c r="M255" s="56">
        <v>0</v>
      </c>
      <c r="N255" s="173"/>
      <c r="O255" s="56">
        <v>1509.06</v>
      </c>
      <c r="P255" s="184" t="s">
        <v>3790</v>
      </c>
    </row>
    <row r="256" spans="2:16" ht="56">
      <c r="B256" s="5" t="s">
        <v>639</v>
      </c>
      <c r="C256" s="51" t="s">
        <v>48</v>
      </c>
      <c r="D256" s="51">
        <v>91338</v>
      </c>
      <c r="E256" s="6" t="s">
        <v>640</v>
      </c>
      <c r="F256" s="51" t="s">
        <v>69</v>
      </c>
      <c r="G256" s="5">
        <v>13</v>
      </c>
      <c r="H256" s="52">
        <f>O256*(1-'Orç-Resumo'!$G$10)</f>
        <v>856.87</v>
      </c>
      <c r="I256" s="53">
        <f>P256*(1-'Orç-Resumo'!$G$10)</f>
        <v>9.85</v>
      </c>
      <c r="J256" s="54">
        <f t="shared" si="9"/>
        <v>11139.31</v>
      </c>
      <c r="K256" s="55">
        <f t="shared" si="10"/>
        <v>128.04999999999998</v>
      </c>
      <c r="L256" s="56">
        <f t="shared" si="11"/>
        <v>11267.359999999999</v>
      </c>
      <c r="M256" s="56">
        <v>0</v>
      </c>
      <c r="N256" s="173"/>
      <c r="O256" s="56">
        <v>856.87</v>
      </c>
      <c r="P256" s="184" t="s">
        <v>2737</v>
      </c>
    </row>
    <row r="257" spans="2:16" ht="56">
      <c r="B257" s="5" t="s">
        <v>641</v>
      </c>
      <c r="C257" s="51" t="s">
        <v>48</v>
      </c>
      <c r="D257" s="51">
        <v>100702</v>
      </c>
      <c r="E257" s="6" t="s">
        <v>642</v>
      </c>
      <c r="F257" s="51" t="s">
        <v>69</v>
      </c>
      <c r="G257" s="5">
        <v>50</v>
      </c>
      <c r="H257" s="52">
        <f>O257*(1-'Orç-Resumo'!$G$10)</f>
        <v>461.94</v>
      </c>
      <c r="I257" s="53">
        <f>P257*(1-'Orç-Resumo'!$G$10)</f>
        <v>7.79</v>
      </c>
      <c r="J257" s="54">
        <f t="shared" si="9"/>
        <v>23097</v>
      </c>
      <c r="K257" s="55">
        <f t="shared" si="10"/>
        <v>389.5</v>
      </c>
      <c r="L257" s="56">
        <f t="shared" si="11"/>
        <v>23486.5</v>
      </c>
      <c r="M257" s="56">
        <v>0</v>
      </c>
      <c r="N257" s="173"/>
      <c r="O257" s="56">
        <v>461.94</v>
      </c>
      <c r="P257" s="184" t="s">
        <v>3680</v>
      </c>
    </row>
    <row r="258" spans="2:16" ht="56">
      <c r="B258" s="5" t="s">
        <v>644</v>
      </c>
      <c r="C258" s="51" t="s">
        <v>48</v>
      </c>
      <c r="D258" s="51">
        <v>94569</v>
      </c>
      <c r="E258" s="6" t="s">
        <v>645</v>
      </c>
      <c r="F258" s="51" t="s">
        <v>69</v>
      </c>
      <c r="G258" s="5">
        <v>40</v>
      </c>
      <c r="H258" s="52">
        <f>O258*(1-'Orç-Resumo'!$G$10)</f>
        <v>664.59</v>
      </c>
      <c r="I258" s="53">
        <f>P258*(1-'Orç-Resumo'!$G$10)</f>
        <v>27.98</v>
      </c>
      <c r="J258" s="54">
        <f t="shared" si="9"/>
        <v>26583.600000000002</v>
      </c>
      <c r="K258" s="55">
        <f t="shared" si="10"/>
        <v>1119.2</v>
      </c>
      <c r="L258" s="56">
        <f t="shared" si="11"/>
        <v>27702.800000000003</v>
      </c>
      <c r="M258" s="56">
        <v>0</v>
      </c>
      <c r="N258" s="173"/>
      <c r="O258" s="56">
        <v>664.59</v>
      </c>
      <c r="P258" s="184" t="s">
        <v>3791</v>
      </c>
    </row>
    <row r="259" spans="2:16" ht="84">
      <c r="B259" s="5" t="s">
        <v>646</v>
      </c>
      <c r="C259" s="51" t="s">
        <v>48</v>
      </c>
      <c r="D259" s="51">
        <v>94570</v>
      </c>
      <c r="E259" s="6" t="s">
        <v>647</v>
      </c>
      <c r="F259" s="51" t="s">
        <v>69</v>
      </c>
      <c r="G259" s="5">
        <v>40</v>
      </c>
      <c r="H259" s="52">
        <f>O259*(1-'Orç-Resumo'!$G$10)</f>
        <v>358.86999999999995</v>
      </c>
      <c r="I259" s="53">
        <f>P259*(1-'Orç-Resumo'!$G$10)</f>
        <v>8.66</v>
      </c>
      <c r="J259" s="54">
        <f t="shared" si="9"/>
        <v>14354.799999999997</v>
      </c>
      <c r="K259" s="55">
        <f t="shared" si="10"/>
        <v>346.4</v>
      </c>
      <c r="L259" s="56">
        <f t="shared" si="11"/>
        <v>14701.199999999997</v>
      </c>
      <c r="M259" s="56">
        <v>0</v>
      </c>
      <c r="N259" s="173"/>
      <c r="O259" s="56">
        <v>358.86999999999995</v>
      </c>
      <c r="P259" s="184" t="s">
        <v>2059</v>
      </c>
    </row>
    <row r="260" spans="2:16" ht="56">
      <c r="B260" s="5" t="s">
        <v>648</v>
      </c>
      <c r="C260" s="51" t="s">
        <v>48</v>
      </c>
      <c r="D260" s="51">
        <v>100674</v>
      </c>
      <c r="E260" s="6" t="s">
        <v>649</v>
      </c>
      <c r="F260" s="51" t="s">
        <v>69</v>
      </c>
      <c r="G260" s="5">
        <v>40</v>
      </c>
      <c r="H260" s="52">
        <f>O260*(1-'Orç-Resumo'!$G$10)</f>
        <v>776.08</v>
      </c>
      <c r="I260" s="53">
        <f>P260*(1-'Orç-Resumo'!$G$10)</f>
        <v>20.55</v>
      </c>
      <c r="J260" s="54">
        <f t="shared" si="9"/>
        <v>31043.200000000001</v>
      </c>
      <c r="K260" s="55">
        <f t="shared" si="10"/>
        <v>822</v>
      </c>
      <c r="L260" s="56">
        <f t="shared" si="11"/>
        <v>31865.200000000001</v>
      </c>
      <c r="M260" s="56">
        <v>0</v>
      </c>
      <c r="N260" s="173"/>
      <c r="O260" s="56">
        <v>776.08</v>
      </c>
      <c r="P260" s="184" t="s">
        <v>2489</v>
      </c>
    </row>
    <row r="261" spans="2:16" ht="84">
      <c r="B261" s="5" t="s">
        <v>650</v>
      </c>
      <c r="C261" s="51" t="s">
        <v>48</v>
      </c>
      <c r="D261" s="51">
        <v>94573</v>
      </c>
      <c r="E261" s="6" t="s">
        <v>651</v>
      </c>
      <c r="F261" s="51" t="s">
        <v>69</v>
      </c>
      <c r="G261" s="5">
        <v>40</v>
      </c>
      <c r="H261" s="52">
        <f>O261*(1-'Orç-Resumo'!$G$10)</f>
        <v>399.69</v>
      </c>
      <c r="I261" s="53">
        <f>P261*(1-'Orç-Resumo'!$G$10)</f>
        <v>8.6300000000000008</v>
      </c>
      <c r="J261" s="54">
        <f t="shared" si="9"/>
        <v>15987.6</v>
      </c>
      <c r="K261" s="55">
        <f t="shared" si="10"/>
        <v>345.20000000000005</v>
      </c>
      <c r="L261" s="56">
        <f t="shared" si="11"/>
        <v>16332.800000000001</v>
      </c>
      <c r="M261" s="56">
        <v>0</v>
      </c>
      <c r="N261" s="173"/>
      <c r="O261" s="56">
        <v>399.69</v>
      </c>
      <c r="P261" s="184" t="s">
        <v>1878</v>
      </c>
    </row>
    <row r="262" spans="2:16" ht="28">
      <c r="B262" s="5" t="s">
        <v>652</v>
      </c>
      <c r="C262" s="51" t="s">
        <v>99</v>
      </c>
      <c r="D262" s="51" t="s">
        <v>653</v>
      </c>
      <c r="E262" s="6" t="s">
        <v>654</v>
      </c>
      <c r="F262" s="51" t="s">
        <v>113</v>
      </c>
      <c r="G262" s="5">
        <v>100</v>
      </c>
      <c r="H262" s="52">
        <f>O262*(1-'Orç-Resumo'!$G$10)</f>
        <v>454.86</v>
      </c>
      <c r="I262" s="53">
        <f>P262*(1-'Orç-Resumo'!$G$10)</f>
        <v>90.96</v>
      </c>
      <c r="J262" s="54">
        <f t="shared" si="9"/>
        <v>45486</v>
      </c>
      <c r="K262" s="55">
        <f t="shared" si="10"/>
        <v>9096</v>
      </c>
      <c r="L262" s="56">
        <f t="shared" si="11"/>
        <v>54582</v>
      </c>
      <c r="M262" s="56">
        <v>0</v>
      </c>
      <c r="N262" s="173"/>
      <c r="O262" s="56">
        <v>454.86</v>
      </c>
      <c r="P262" s="184">
        <v>90.96</v>
      </c>
    </row>
    <row r="263" spans="2:16" ht="42">
      <c r="B263" s="5" t="s">
        <v>655</v>
      </c>
      <c r="C263" s="51" t="s">
        <v>48</v>
      </c>
      <c r="D263" s="51">
        <v>99861</v>
      </c>
      <c r="E263" s="6" t="s">
        <v>656</v>
      </c>
      <c r="F263" s="51" t="s">
        <v>69</v>
      </c>
      <c r="G263" s="5">
        <v>100</v>
      </c>
      <c r="H263" s="52">
        <f>O263*(1-'Orç-Resumo'!$G$10)</f>
        <v>305.59000000000003</v>
      </c>
      <c r="I263" s="53">
        <f>P263*(1-'Orç-Resumo'!$G$10)</f>
        <v>293.39999999999998</v>
      </c>
      <c r="J263" s="54">
        <f t="shared" si="9"/>
        <v>30559.000000000004</v>
      </c>
      <c r="K263" s="55">
        <f t="shared" si="10"/>
        <v>29339.999999999996</v>
      </c>
      <c r="L263" s="56">
        <f t="shared" si="11"/>
        <v>59899</v>
      </c>
      <c r="M263" s="56">
        <v>0</v>
      </c>
      <c r="N263" s="173"/>
      <c r="O263" s="56">
        <v>305.59000000000003</v>
      </c>
      <c r="P263" s="184" t="s">
        <v>3792</v>
      </c>
    </row>
    <row r="264" spans="2:16" ht="28">
      <c r="B264" s="5" t="s">
        <v>657</v>
      </c>
      <c r="C264" s="51" t="s">
        <v>26</v>
      </c>
      <c r="D264" s="51" t="s">
        <v>658</v>
      </c>
      <c r="E264" s="6" t="s">
        <v>659</v>
      </c>
      <c r="F264" s="51" t="s">
        <v>107</v>
      </c>
      <c r="G264" s="5">
        <v>80</v>
      </c>
      <c r="H264" s="52">
        <f>O264*(1-'Orç-Resumo'!$G$10)</f>
        <v>406.36499999999995</v>
      </c>
      <c r="I264" s="53">
        <f>P264*(1-'Orç-Resumo'!$G$10)</f>
        <v>44.489000000000004</v>
      </c>
      <c r="J264" s="54">
        <f t="shared" si="9"/>
        <v>32509.199999999997</v>
      </c>
      <c r="K264" s="55">
        <f t="shared" si="10"/>
        <v>3559.1200000000003</v>
      </c>
      <c r="L264" s="56">
        <f t="shared" si="11"/>
        <v>36068.32</v>
      </c>
      <c r="M264" s="56">
        <v>0</v>
      </c>
      <c r="N264" s="173"/>
      <c r="O264" s="56">
        <v>406.36499999999995</v>
      </c>
      <c r="P264" s="184">
        <v>44.489000000000004</v>
      </c>
    </row>
    <row r="265" spans="2:16" ht="28">
      <c r="B265" s="5" t="s">
        <v>660</v>
      </c>
      <c r="C265" s="51" t="s">
        <v>99</v>
      </c>
      <c r="D265" s="51" t="s">
        <v>661</v>
      </c>
      <c r="E265" s="6" t="s">
        <v>662</v>
      </c>
      <c r="F265" s="51" t="s">
        <v>626</v>
      </c>
      <c r="G265" s="5">
        <v>9</v>
      </c>
      <c r="H265" s="52">
        <f>O265*(1-'Orç-Resumo'!$G$10)</f>
        <v>957.59</v>
      </c>
      <c r="I265" s="53">
        <f>P265*(1-'Orç-Resumo'!$G$10)</f>
        <v>18.190000000000001</v>
      </c>
      <c r="J265" s="54">
        <f t="shared" si="9"/>
        <v>8618.31</v>
      </c>
      <c r="K265" s="55">
        <f t="shared" si="10"/>
        <v>163.71</v>
      </c>
      <c r="L265" s="56">
        <f t="shared" si="11"/>
        <v>8782.0199999999986</v>
      </c>
      <c r="M265" s="56">
        <v>0</v>
      </c>
      <c r="N265" s="173"/>
      <c r="O265" s="56">
        <v>957.59</v>
      </c>
      <c r="P265" s="184">
        <v>18.190000000000001</v>
      </c>
    </row>
    <row r="266" spans="2:16" ht="42">
      <c r="B266" s="5" t="s">
        <v>663</v>
      </c>
      <c r="C266" s="51" t="s">
        <v>26</v>
      </c>
      <c r="D266" s="51" t="s">
        <v>664</v>
      </c>
      <c r="E266" s="6" t="s">
        <v>665</v>
      </c>
      <c r="F266" s="51" t="s">
        <v>107</v>
      </c>
      <c r="G266" s="5">
        <v>900</v>
      </c>
      <c r="H266" s="52">
        <f>O266*(1-'Orç-Resumo'!$G$10)</f>
        <v>41.5</v>
      </c>
      <c r="I266" s="53">
        <f>P266*(1-'Orç-Resumo'!$G$10)</f>
        <v>69.3</v>
      </c>
      <c r="J266" s="54">
        <f t="shared" si="9"/>
        <v>37350</v>
      </c>
      <c r="K266" s="55">
        <f t="shared" si="10"/>
        <v>62370</v>
      </c>
      <c r="L266" s="56">
        <f t="shared" si="11"/>
        <v>99720</v>
      </c>
      <c r="M266" s="56">
        <v>0</v>
      </c>
      <c r="N266" s="173"/>
      <c r="O266" s="56">
        <v>41.5</v>
      </c>
      <c r="P266" s="184">
        <v>69.3</v>
      </c>
    </row>
    <row r="267" spans="2:16" ht="28">
      <c r="B267" s="5" t="s">
        <v>666</v>
      </c>
      <c r="C267" s="51" t="s">
        <v>99</v>
      </c>
      <c r="D267" s="51" t="s">
        <v>667</v>
      </c>
      <c r="E267" s="6" t="s">
        <v>668</v>
      </c>
      <c r="F267" s="51" t="s">
        <v>333</v>
      </c>
      <c r="G267" s="5">
        <v>8</v>
      </c>
      <c r="H267" s="52">
        <f>O267*(1-'Orç-Resumo'!$G$10)</f>
        <v>116.63</v>
      </c>
      <c r="I267" s="53">
        <f>P267*(1-'Orç-Resumo'!$G$10)</f>
        <v>30.32</v>
      </c>
      <c r="J267" s="54">
        <f t="shared" si="9"/>
        <v>933.04</v>
      </c>
      <c r="K267" s="55">
        <f t="shared" si="10"/>
        <v>242.56</v>
      </c>
      <c r="L267" s="56">
        <f t="shared" si="11"/>
        <v>1175.5999999999999</v>
      </c>
      <c r="M267" s="56">
        <v>0</v>
      </c>
      <c r="N267" s="173"/>
      <c r="O267" s="56">
        <v>116.63</v>
      </c>
      <c r="P267" s="184">
        <v>30.32</v>
      </c>
    </row>
    <row r="268" spans="2:16" ht="28">
      <c r="B268" s="5" t="s">
        <v>669</v>
      </c>
      <c r="C268" s="51" t="s">
        <v>99</v>
      </c>
      <c r="D268" s="51" t="s">
        <v>670</v>
      </c>
      <c r="E268" s="6" t="s">
        <v>671</v>
      </c>
      <c r="F268" s="51" t="s">
        <v>626</v>
      </c>
      <c r="G268" s="5">
        <v>8</v>
      </c>
      <c r="H268" s="52">
        <f>O268*(1-'Orç-Resumo'!$G$10)</f>
        <v>34.1</v>
      </c>
      <c r="I268" s="53">
        <f>P268*(1-'Orç-Resumo'!$G$10)</f>
        <v>1.98</v>
      </c>
      <c r="J268" s="54">
        <f t="shared" si="9"/>
        <v>272.8</v>
      </c>
      <c r="K268" s="55">
        <f t="shared" si="10"/>
        <v>15.84</v>
      </c>
      <c r="L268" s="56">
        <f t="shared" si="11"/>
        <v>288.64</v>
      </c>
      <c r="M268" s="56">
        <v>0</v>
      </c>
      <c r="N268" s="173"/>
      <c r="O268" s="56">
        <v>34.1</v>
      </c>
      <c r="P268" s="184">
        <v>1.98</v>
      </c>
    </row>
    <row r="269" spans="2:16" ht="28">
      <c r="B269" s="5" t="s">
        <v>672</v>
      </c>
      <c r="C269" s="51" t="s">
        <v>26</v>
      </c>
      <c r="D269" s="51" t="s">
        <v>673</v>
      </c>
      <c r="E269" s="6" t="s">
        <v>674</v>
      </c>
      <c r="F269" s="51" t="s">
        <v>69</v>
      </c>
      <c r="G269" s="5">
        <v>40</v>
      </c>
      <c r="H269" s="52">
        <f>O269*(1-'Orç-Resumo'!$G$10)</f>
        <v>283.2201</v>
      </c>
      <c r="I269" s="53">
        <f>P269*(1-'Orç-Resumo'!$G$10)</f>
        <v>339.05</v>
      </c>
      <c r="J269" s="54">
        <f t="shared" si="9"/>
        <v>11328.804</v>
      </c>
      <c r="K269" s="55">
        <f t="shared" si="10"/>
        <v>13562</v>
      </c>
      <c r="L269" s="56">
        <f t="shared" si="11"/>
        <v>24890.804</v>
      </c>
      <c r="M269" s="56">
        <v>0</v>
      </c>
      <c r="N269" s="173"/>
      <c r="O269" s="56">
        <v>283.2201</v>
      </c>
      <c r="P269" s="184">
        <v>339.05</v>
      </c>
    </row>
    <row r="270" spans="2:16" ht="28">
      <c r="B270" s="5" t="s">
        <v>675</v>
      </c>
      <c r="C270" s="51" t="s">
        <v>26</v>
      </c>
      <c r="D270" s="51" t="s">
        <v>676</v>
      </c>
      <c r="E270" s="6" t="s">
        <v>677</v>
      </c>
      <c r="F270" s="51" t="s">
        <v>107</v>
      </c>
      <c r="G270" s="5">
        <v>500</v>
      </c>
      <c r="H270" s="52">
        <f>O270*(1-'Orç-Resumo'!$G$10)</f>
        <v>46.133780000000002</v>
      </c>
      <c r="I270" s="53">
        <f>P270*(1-'Orç-Resumo'!$G$10)</f>
        <v>17.21</v>
      </c>
      <c r="J270" s="54">
        <f t="shared" si="9"/>
        <v>23066.89</v>
      </c>
      <c r="K270" s="55">
        <f t="shared" si="10"/>
        <v>8605</v>
      </c>
      <c r="L270" s="56">
        <f t="shared" si="11"/>
        <v>31671.89</v>
      </c>
      <c r="M270" s="56">
        <v>0</v>
      </c>
      <c r="N270" s="173"/>
      <c r="O270" s="56">
        <v>46.133780000000002</v>
      </c>
      <c r="P270" s="184">
        <v>17.21</v>
      </c>
    </row>
    <row r="271" spans="2:16">
      <c r="B271" s="5" t="s">
        <v>678</v>
      </c>
      <c r="C271" s="51" t="s">
        <v>21</v>
      </c>
      <c r="D271" s="51" t="s">
        <v>21</v>
      </c>
      <c r="E271" s="6" t="s">
        <v>679</v>
      </c>
      <c r="F271" s="51" t="s">
        <v>23</v>
      </c>
      <c r="G271" s="5"/>
      <c r="H271" s="52"/>
      <c r="I271" s="53"/>
      <c r="J271" s="54"/>
      <c r="K271" s="55"/>
      <c r="L271" s="56"/>
      <c r="M271" s="56">
        <f>SUM(L272:L281)</f>
        <v>46954.085039999998</v>
      </c>
      <c r="N271" s="173"/>
      <c r="O271" s="56" t="s">
        <v>24</v>
      </c>
      <c r="P271" s="184" t="s">
        <v>24</v>
      </c>
    </row>
    <row r="272" spans="2:16" ht="28">
      <c r="B272" s="5" t="s">
        <v>680</v>
      </c>
      <c r="C272" s="51" t="s">
        <v>48</v>
      </c>
      <c r="D272" s="51">
        <v>102188</v>
      </c>
      <c r="E272" s="6" t="s">
        <v>681</v>
      </c>
      <c r="F272" s="51" t="s">
        <v>173</v>
      </c>
      <c r="G272" s="5">
        <v>9</v>
      </c>
      <c r="H272" s="52">
        <f>O272*(1-'Orç-Resumo'!$G$10)</f>
        <v>768.74</v>
      </c>
      <c r="I272" s="53">
        <f>P272*(1-'Orç-Resumo'!$G$10)</f>
        <v>57.6</v>
      </c>
      <c r="J272" s="54">
        <f t="shared" si="9"/>
        <v>6918.66</v>
      </c>
      <c r="K272" s="55">
        <f t="shared" si="10"/>
        <v>518.4</v>
      </c>
      <c r="L272" s="56">
        <f t="shared" si="11"/>
        <v>7437.0599999999995</v>
      </c>
      <c r="M272" s="56">
        <v>0</v>
      </c>
      <c r="N272" s="173"/>
      <c r="O272" s="56">
        <v>768.74</v>
      </c>
      <c r="P272" s="184" t="s">
        <v>3793</v>
      </c>
    </row>
    <row r="273" spans="2:16" ht="84">
      <c r="B273" s="5" t="s">
        <v>682</v>
      </c>
      <c r="C273" s="51" t="s">
        <v>48</v>
      </c>
      <c r="D273" s="51">
        <v>102189</v>
      </c>
      <c r="E273" s="6" t="s">
        <v>683</v>
      </c>
      <c r="F273" s="51" t="s">
        <v>173</v>
      </c>
      <c r="G273" s="5">
        <v>9</v>
      </c>
      <c r="H273" s="52">
        <f>O273*(1-'Orç-Resumo'!$G$10)</f>
        <v>164.74</v>
      </c>
      <c r="I273" s="53">
        <f>P273*(1-'Orç-Resumo'!$G$10)</f>
        <v>63.98</v>
      </c>
      <c r="J273" s="54">
        <f t="shared" ref="J273:J336" si="12">G273*H273</f>
        <v>1482.66</v>
      </c>
      <c r="K273" s="55">
        <f t="shared" ref="K273:K336" si="13">G273*I273</f>
        <v>575.81999999999994</v>
      </c>
      <c r="L273" s="56">
        <f t="shared" ref="L273:L336" si="14">J273+K273</f>
        <v>2058.48</v>
      </c>
      <c r="M273" s="56">
        <v>0</v>
      </c>
      <c r="N273" s="173"/>
      <c r="O273" s="56">
        <v>164.74</v>
      </c>
      <c r="P273" s="184" t="s">
        <v>3794</v>
      </c>
    </row>
    <row r="274" spans="2:16" ht="28">
      <c r="B274" s="5" t="s">
        <v>684</v>
      </c>
      <c r="C274" s="51" t="s">
        <v>48</v>
      </c>
      <c r="D274" s="51">
        <v>100705</v>
      </c>
      <c r="E274" s="6" t="s">
        <v>685</v>
      </c>
      <c r="F274" s="51" t="s">
        <v>173</v>
      </c>
      <c r="G274" s="5">
        <v>9</v>
      </c>
      <c r="H274" s="52">
        <f>O274*(1-'Orç-Resumo'!$G$10)</f>
        <v>54.790000000000006</v>
      </c>
      <c r="I274" s="53">
        <f>P274*(1-'Orç-Resumo'!$G$10)</f>
        <v>24.08</v>
      </c>
      <c r="J274" s="54">
        <f t="shared" si="12"/>
        <v>493.11000000000007</v>
      </c>
      <c r="K274" s="55">
        <f t="shared" si="13"/>
        <v>216.71999999999997</v>
      </c>
      <c r="L274" s="56">
        <f t="shared" si="14"/>
        <v>709.83</v>
      </c>
      <c r="M274" s="56">
        <v>0</v>
      </c>
      <c r="N274" s="173"/>
      <c r="O274" s="56">
        <v>54.790000000000006</v>
      </c>
      <c r="P274" s="184" t="s">
        <v>2510</v>
      </c>
    </row>
    <row r="275" spans="2:16" ht="56">
      <c r="B275" s="5" t="s">
        <v>686</v>
      </c>
      <c r="C275" s="51" t="s">
        <v>48</v>
      </c>
      <c r="D275" s="51">
        <v>100709</v>
      </c>
      <c r="E275" s="6" t="s">
        <v>687</v>
      </c>
      <c r="F275" s="51" t="s">
        <v>173</v>
      </c>
      <c r="G275" s="5">
        <v>50</v>
      </c>
      <c r="H275" s="52">
        <f>O275*(1-'Orç-Resumo'!$G$10)</f>
        <v>15.45</v>
      </c>
      <c r="I275" s="53">
        <f>P275*(1-'Orç-Resumo'!$G$10)</f>
        <v>24.16</v>
      </c>
      <c r="J275" s="54">
        <f t="shared" si="12"/>
        <v>772.5</v>
      </c>
      <c r="K275" s="55">
        <f t="shared" si="13"/>
        <v>1208</v>
      </c>
      <c r="L275" s="56">
        <f t="shared" si="14"/>
        <v>1980.5</v>
      </c>
      <c r="M275" s="56">
        <v>0</v>
      </c>
      <c r="N275" s="173"/>
      <c r="O275" s="56">
        <v>15.45</v>
      </c>
      <c r="P275" s="184" t="s">
        <v>3224</v>
      </c>
    </row>
    <row r="276" spans="2:16" ht="28">
      <c r="B276" s="5" t="s">
        <v>688</v>
      </c>
      <c r="C276" s="51" t="s">
        <v>26</v>
      </c>
      <c r="D276" s="51" t="s">
        <v>689</v>
      </c>
      <c r="E276" s="6" t="s">
        <v>690</v>
      </c>
      <c r="F276" s="51" t="s">
        <v>33</v>
      </c>
      <c r="G276" s="5">
        <v>8</v>
      </c>
      <c r="H276" s="52">
        <f>O276*(1-'Orç-Resumo'!$G$10)</f>
        <v>136.56975</v>
      </c>
      <c r="I276" s="53">
        <f>P276*(1-'Orç-Resumo'!$G$10)</f>
        <v>20.209720000000001</v>
      </c>
      <c r="J276" s="54">
        <f t="shared" si="12"/>
        <v>1092.558</v>
      </c>
      <c r="K276" s="55">
        <f t="shared" si="13"/>
        <v>161.67776000000001</v>
      </c>
      <c r="L276" s="56">
        <f t="shared" si="14"/>
        <v>1254.23576</v>
      </c>
      <c r="M276" s="56">
        <v>0</v>
      </c>
      <c r="N276" s="173"/>
      <c r="O276" s="56">
        <v>136.56975</v>
      </c>
      <c r="P276" s="184">
        <v>20.209720000000001</v>
      </c>
    </row>
    <row r="277" spans="2:16" ht="56">
      <c r="B277" s="5" t="s">
        <v>691</v>
      </c>
      <c r="C277" s="51" t="s">
        <v>48</v>
      </c>
      <c r="D277" s="51">
        <v>91306</v>
      </c>
      <c r="E277" s="6" t="s">
        <v>692</v>
      </c>
      <c r="F277" s="51" t="s">
        <v>173</v>
      </c>
      <c r="G277" s="5">
        <v>21</v>
      </c>
      <c r="H277" s="52">
        <f>O277*(1-'Orç-Resumo'!$G$10)</f>
        <v>115.08</v>
      </c>
      <c r="I277" s="53">
        <f>P277*(1-'Orç-Resumo'!$G$10)</f>
        <v>20.2</v>
      </c>
      <c r="J277" s="54">
        <f t="shared" si="12"/>
        <v>2416.6799999999998</v>
      </c>
      <c r="K277" s="55">
        <f t="shared" si="13"/>
        <v>424.2</v>
      </c>
      <c r="L277" s="56">
        <f t="shared" si="14"/>
        <v>2840.8799999999997</v>
      </c>
      <c r="M277" s="56">
        <v>0</v>
      </c>
      <c r="N277" s="173"/>
      <c r="O277" s="56">
        <v>115.08</v>
      </c>
      <c r="P277" s="184" t="s">
        <v>3098</v>
      </c>
    </row>
    <row r="278" spans="2:16" ht="56">
      <c r="B278" s="5" t="s">
        <v>693</v>
      </c>
      <c r="C278" s="51" t="s">
        <v>48</v>
      </c>
      <c r="D278" s="51">
        <v>90831</v>
      </c>
      <c r="E278" s="6" t="s">
        <v>694</v>
      </c>
      <c r="F278" s="51" t="s">
        <v>173</v>
      </c>
      <c r="G278" s="5">
        <v>16</v>
      </c>
      <c r="H278" s="52">
        <f>O278*(1-'Orç-Resumo'!$G$10)</f>
        <v>115.08</v>
      </c>
      <c r="I278" s="53">
        <f>P278*(1-'Orç-Resumo'!$G$10)</f>
        <v>20.2</v>
      </c>
      <c r="J278" s="54">
        <f t="shared" si="12"/>
        <v>1841.28</v>
      </c>
      <c r="K278" s="55">
        <f t="shared" si="13"/>
        <v>323.2</v>
      </c>
      <c r="L278" s="56">
        <f t="shared" si="14"/>
        <v>2164.48</v>
      </c>
      <c r="M278" s="56">
        <v>0</v>
      </c>
      <c r="N278" s="173"/>
      <c r="O278" s="56">
        <v>115.08</v>
      </c>
      <c r="P278" s="184" t="s">
        <v>3098</v>
      </c>
    </row>
    <row r="279" spans="2:16" ht="56">
      <c r="B279" s="5" t="s">
        <v>695</v>
      </c>
      <c r="C279" s="51" t="s">
        <v>48</v>
      </c>
      <c r="D279" s="51">
        <v>90830</v>
      </c>
      <c r="E279" s="6" t="s">
        <v>696</v>
      </c>
      <c r="F279" s="51" t="s">
        <v>173</v>
      </c>
      <c r="G279" s="5">
        <v>8</v>
      </c>
      <c r="H279" s="52">
        <f>O279*(1-'Orç-Resumo'!$G$10)</f>
        <v>128.54999999999998</v>
      </c>
      <c r="I279" s="53">
        <f>P279*(1-'Orç-Resumo'!$G$10)</f>
        <v>26.37</v>
      </c>
      <c r="J279" s="54">
        <f t="shared" si="12"/>
        <v>1028.3999999999999</v>
      </c>
      <c r="K279" s="55">
        <f t="shared" si="13"/>
        <v>210.96</v>
      </c>
      <c r="L279" s="56">
        <f t="shared" si="14"/>
        <v>1239.3599999999999</v>
      </c>
      <c r="M279" s="56">
        <v>0</v>
      </c>
      <c r="N279" s="173"/>
      <c r="O279" s="56">
        <v>128.54999999999998</v>
      </c>
      <c r="P279" s="184" t="s">
        <v>3795</v>
      </c>
    </row>
    <row r="280" spans="2:16" ht="42">
      <c r="B280" s="5" t="s">
        <v>697</v>
      </c>
      <c r="C280" s="51" t="s">
        <v>26</v>
      </c>
      <c r="D280" s="51" t="s">
        <v>698</v>
      </c>
      <c r="E280" s="6" t="s">
        <v>699</v>
      </c>
      <c r="F280" s="51" t="s">
        <v>33</v>
      </c>
      <c r="G280" s="5">
        <v>8</v>
      </c>
      <c r="H280" s="52">
        <f>O280*(1-'Orç-Resumo'!$G$10)</f>
        <v>77.884730000000005</v>
      </c>
      <c r="I280" s="53">
        <f>P280*(1-'Orç-Resumo'!$G$10)</f>
        <v>26.392679999999999</v>
      </c>
      <c r="J280" s="54">
        <f t="shared" si="12"/>
        <v>623.07784000000004</v>
      </c>
      <c r="K280" s="55">
        <f t="shared" si="13"/>
        <v>211.14143999999999</v>
      </c>
      <c r="L280" s="56">
        <f t="shared" si="14"/>
        <v>834.21928000000003</v>
      </c>
      <c r="M280" s="56">
        <v>0</v>
      </c>
      <c r="N280" s="173"/>
      <c r="O280" s="56">
        <v>77.884730000000005</v>
      </c>
      <c r="P280" s="184">
        <v>26.392679999999999</v>
      </c>
    </row>
    <row r="281" spans="2:16" ht="84">
      <c r="B281" s="5" t="s">
        <v>700</v>
      </c>
      <c r="C281" s="51" t="s">
        <v>26</v>
      </c>
      <c r="D281" s="51" t="s">
        <v>701</v>
      </c>
      <c r="E281" s="6" t="s">
        <v>702</v>
      </c>
      <c r="F281" s="51" t="s">
        <v>33</v>
      </c>
      <c r="G281" s="5">
        <v>8</v>
      </c>
      <c r="H281" s="52">
        <f>O281*(1-'Orç-Resumo'!$G$10)</f>
        <v>2641.3399999999997</v>
      </c>
      <c r="I281" s="53">
        <f>P281*(1-'Orç-Resumo'!$G$10)</f>
        <v>663.04</v>
      </c>
      <c r="J281" s="54">
        <f t="shared" si="12"/>
        <v>21130.719999999998</v>
      </c>
      <c r="K281" s="55">
        <f t="shared" si="13"/>
        <v>5304.32</v>
      </c>
      <c r="L281" s="56">
        <f t="shared" si="14"/>
        <v>26435.039999999997</v>
      </c>
      <c r="M281" s="56">
        <v>0</v>
      </c>
      <c r="N281" s="173"/>
      <c r="O281" s="56">
        <v>2641.3399999999997</v>
      </c>
      <c r="P281" s="184">
        <v>663.04</v>
      </c>
    </row>
    <row r="282" spans="2:16">
      <c r="B282" s="5" t="s">
        <v>703</v>
      </c>
      <c r="C282" s="51" t="s">
        <v>21</v>
      </c>
      <c r="D282" s="51" t="s">
        <v>21</v>
      </c>
      <c r="E282" s="6" t="s">
        <v>704</v>
      </c>
      <c r="F282" s="51" t="s">
        <v>23</v>
      </c>
      <c r="G282" s="5"/>
      <c r="H282" s="52"/>
      <c r="I282" s="53"/>
      <c r="J282" s="54"/>
      <c r="K282" s="55"/>
      <c r="L282" s="56"/>
      <c r="M282" s="56">
        <f>SUM(L283:L304)</f>
        <v>588962.36157418007</v>
      </c>
      <c r="N282" s="173"/>
      <c r="O282" s="56" t="s">
        <v>24</v>
      </c>
      <c r="P282" s="184" t="s">
        <v>24</v>
      </c>
    </row>
    <row r="283" spans="2:16" ht="70">
      <c r="B283" s="5" t="s">
        <v>705</v>
      </c>
      <c r="C283" s="51" t="s">
        <v>26</v>
      </c>
      <c r="D283" s="51" t="s">
        <v>706</v>
      </c>
      <c r="E283" s="6" t="s">
        <v>707</v>
      </c>
      <c r="F283" s="51" t="s">
        <v>69</v>
      </c>
      <c r="G283" s="5">
        <v>1250</v>
      </c>
      <c r="H283" s="52">
        <f>O283*(1-'Orç-Resumo'!$G$10)</f>
        <v>13.63</v>
      </c>
      <c r="I283" s="53">
        <f>P283*(1-'Orç-Resumo'!$G$10)</f>
        <v>3.2080000000000002</v>
      </c>
      <c r="J283" s="54">
        <f t="shared" si="12"/>
        <v>17037.5</v>
      </c>
      <c r="K283" s="55">
        <f t="shared" si="13"/>
        <v>4010.0000000000005</v>
      </c>
      <c r="L283" s="56">
        <f t="shared" si="14"/>
        <v>21047.5</v>
      </c>
      <c r="M283" s="56">
        <v>0</v>
      </c>
      <c r="N283" s="173"/>
      <c r="O283" s="56">
        <v>13.63</v>
      </c>
      <c r="P283" s="184">
        <v>3.2080000000000002</v>
      </c>
    </row>
    <row r="284" spans="2:16" ht="84">
      <c r="B284" s="5" t="s">
        <v>708</v>
      </c>
      <c r="C284" s="51" t="s">
        <v>48</v>
      </c>
      <c r="D284" s="51">
        <v>92543</v>
      </c>
      <c r="E284" s="6" t="s">
        <v>709</v>
      </c>
      <c r="F284" s="51" t="s">
        <v>69</v>
      </c>
      <c r="G284" s="5">
        <v>1000</v>
      </c>
      <c r="H284" s="52">
        <f>O284*(1-'Orç-Resumo'!$G$10)</f>
        <v>19.3</v>
      </c>
      <c r="I284" s="53">
        <f>P284*(1-'Orç-Resumo'!$G$10)</f>
        <v>3.71</v>
      </c>
      <c r="J284" s="54">
        <f t="shared" si="12"/>
        <v>19300</v>
      </c>
      <c r="K284" s="55">
        <f t="shared" si="13"/>
        <v>3710</v>
      </c>
      <c r="L284" s="56">
        <f t="shared" si="14"/>
        <v>23010</v>
      </c>
      <c r="M284" s="56">
        <v>0</v>
      </c>
      <c r="N284" s="173"/>
      <c r="O284" s="56">
        <v>19.3</v>
      </c>
      <c r="P284" s="184" t="s">
        <v>3433</v>
      </c>
    </row>
    <row r="285" spans="2:16" ht="84">
      <c r="B285" s="5" t="s">
        <v>710</v>
      </c>
      <c r="C285" s="51" t="s">
        <v>48</v>
      </c>
      <c r="D285" s="51">
        <v>92580</v>
      </c>
      <c r="E285" s="6" t="s">
        <v>711</v>
      </c>
      <c r="F285" s="51" t="s">
        <v>69</v>
      </c>
      <c r="G285" s="5">
        <v>1000</v>
      </c>
      <c r="H285" s="52">
        <f>O285*(1-'Orç-Resumo'!$G$10)</f>
        <v>40.9</v>
      </c>
      <c r="I285" s="53">
        <f>P285*(1-'Orç-Resumo'!$G$10)</f>
        <v>5.26</v>
      </c>
      <c r="J285" s="54">
        <f t="shared" si="12"/>
        <v>40900</v>
      </c>
      <c r="K285" s="55">
        <f t="shared" si="13"/>
        <v>5260</v>
      </c>
      <c r="L285" s="56">
        <f t="shared" si="14"/>
        <v>46160</v>
      </c>
      <c r="M285" s="56">
        <v>0</v>
      </c>
      <c r="N285" s="173"/>
      <c r="O285" s="56">
        <v>40.9</v>
      </c>
      <c r="P285" s="184" t="s">
        <v>3796</v>
      </c>
    </row>
    <row r="286" spans="2:16" ht="84">
      <c r="B286" s="5" t="s">
        <v>712</v>
      </c>
      <c r="C286" s="51" t="s">
        <v>48</v>
      </c>
      <c r="D286" s="51">
        <v>94207</v>
      </c>
      <c r="E286" s="6" t="s">
        <v>713</v>
      </c>
      <c r="F286" s="51" t="s">
        <v>69</v>
      </c>
      <c r="G286" s="5">
        <v>1000</v>
      </c>
      <c r="H286" s="52">
        <f>O286*(1-'Orç-Resumo'!$G$10)</f>
        <v>45.69</v>
      </c>
      <c r="I286" s="53">
        <f>P286*(1-'Orç-Resumo'!$G$10)</f>
        <v>4.59</v>
      </c>
      <c r="J286" s="54">
        <f t="shared" si="12"/>
        <v>45690</v>
      </c>
      <c r="K286" s="55">
        <f t="shared" si="13"/>
        <v>4590</v>
      </c>
      <c r="L286" s="56">
        <f t="shared" si="14"/>
        <v>50280</v>
      </c>
      <c r="M286" s="56">
        <v>0</v>
      </c>
      <c r="N286" s="173"/>
      <c r="O286" s="56">
        <v>45.69</v>
      </c>
      <c r="P286" s="184" t="s">
        <v>2588</v>
      </c>
    </row>
    <row r="287" spans="2:16" ht="42">
      <c r="B287" s="5" t="s">
        <v>714</v>
      </c>
      <c r="C287" s="51" t="s">
        <v>48</v>
      </c>
      <c r="D287" s="51">
        <v>94216</v>
      </c>
      <c r="E287" s="6" t="s">
        <v>715</v>
      </c>
      <c r="F287" s="51" t="s">
        <v>69</v>
      </c>
      <c r="G287" s="5">
        <v>1000</v>
      </c>
      <c r="H287" s="52">
        <f>O287*(1-'Orç-Resumo'!$G$10)</f>
        <v>199.89</v>
      </c>
      <c r="I287" s="53">
        <f>P287*(1-'Orç-Resumo'!$G$10)</f>
        <v>2.02</v>
      </c>
      <c r="J287" s="54">
        <f t="shared" si="12"/>
        <v>199890</v>
      </c>
      <c r="K287" s="55">
        <f t="shared" si="13"/>
        <v>2020</v>
      </c>
      <c r="L287" s="56">
        <f t="shared" si="14"/>
        <v>201910</v>
      </c>
      <c r="M287" s="56">
        <v>0</v>
      </c>
      <c r="N287" s="173"/>
      <c r="O287" s="56">
        <v>199.89</v>
      </c>
      <c r="P287" s="184" t="s">
        <v>1936</v>
      </c>
    </row>
    <row r="288" spans="2:16" ht="42">
      <c r="B288" s="5" t="s">
        <v>716</v>
      </c>
      <c r="C288" s="51" t="s">
        <v>48</v>
      </c>
      <c r="D288" s="51">
        <v>94213</v>
      </c>
      <c r="E288" s="6" t="s">
        <v>717</v>
      </c>
      <c r="F288" s="51" t="s">
        <v>69</v>
      </c>
      <c r="G288" s="5">
        <v>1000</v>
      </c>
      <c r="H288" s="52">
        <f>O288*(1-'Orç-Resumo'!$G$10)</f>
        <v>66.790000000000006</v>
      </c>
      <c r="I288" s="53">
        <f>P288*(1-'Orç-Resumo'!$G$10)</f>
        <v>3.21</v>
      </c>
      <c r="J288" s="54">
        <f t="shared" si="12"/>
        <v>66790</v>
      </c>
      <c r="K288" s="55">
        <f t="shared" si="13"/>
        <v>3210</v>
      </c>
      <c r="L288" s="56">
        <f t="shared" si="14"/>
        <v>70000</v>
      </c>
      <c r="M288" s="56">
        <v>0</v>
      </c>
      <c r="N288" s="173"/>
      <c r="O288" s="56">
        <v>66.790000000000006</v>
      </c>
      <c r="P288" s="184" t="s">
        <v>3797</v>
      </c>
    </row>
    <row r="289" spans="2:16" ht="42">
      <c r="B289" s="5" t="s">
        <v>718</v>
      </c>
      <c r="C289" s="51" t="s">
        <v>48</v>
      </c>
      <c r="D289" s="51">
        <v>94227</v>
      </c>
      <c r="E289" s="6" t="s">
        <v>719</v>
      </c>
      <c r="F289" s="51" t="s">
        <v>107</v>
      </c>
      <c r="G289" s="5">
        <v>400</v>
      </c>
      <c r="H289" s="52">
        <f>O289*(1-'Orç-Resumo'!$G$10)</f>
        <v>48.660000000000004</v>
      </c>
      <c r="I289" s="53">
        <f>P289*(1-'Orç-Resumo'!$G$10)</f>
        <v>8.26</v>
      </c>
      <c r="J289" s="54">
        <f t="shared" si="12"/>
        <v>19464</v>
      </c>
      <c r="K289" s="55">
        <f t="shared" si="13"/>
        <v>3304</v>
      </c>
      <c r="L289" s="56">
        <f t="shared" si="14"/>
        <v>22768</v>
      </c>
      <c r="M289" s="56">
        <v>0</v>
      </c>
      <c r="N289" s="173"/>
      <c r="O289" s="56">
        <v>48.660000000000004</v>
      </c>
      <c r="P289" s="184" t="s">
        <v>2570</v>
      </c>
    </row>
    <row r="290" spans="2:16" ht="42">
      <c r="B290" s="5" t="s">
        <v>720</v>
      </c>
      <c r="C290" s="51" t="s">
        <v>48</v>
      </c>
      <c r="D290" s="51">
        <v>94228</v>
      </c>
      <c r="E290" s="6" t="s">
        <v>721</v>
      </c>
      <c r="F290" s="51" t="s">
        <v>107</v>
      </c>
      <c r="G290" s="5">
        <v>200</v>
      </c>
      <c r="H290" s="52">
        <f>O290*(1-'Orç-Resumo'!$G$10)</f>
        <v>66.09</v>
      </c>
      <c r="I290" s="53">
        <f>P290*(1-'Orç-Resumo'!$G$10)</f>
        <v>11.3</v>
      </c>
      <c r="J290" s="54">
        <f t="shared" si="12"/>
        <v>13218</v>
      </c>
      <c r="K290" s="55">
        <f t="shared" si="13"/>
        <v>2260</v>
      </c>
      <c r="L290" s="56">
        <f t="shared" si="14"/>
        <v>15478</v>
      </c>
      <c r="M290" s="56">
        <v>0</v>
      </c>
      <c r="N290" s="173"/>
      <c r="O290" s="56">
        <v>66.09</v>
      </c>
      <c r="P290" s="184" t="s">
        <v>2231</v>
      </c>
    </row>
    <row r="291" spans="2:16" ht="42">
      <c r="B291" s="5" t="s">
        <v>722</v>
      </c>
      <c r="C291" s="51" t="s">
        <v>48</v>
      </c>
      <c r="D291" s="51">
        <v>94229</v>
      </c>
      <c r="E291" s="6" t="s">
        <v>723</v>
      </c>
      <c r="F291" s="51" t="s">
        <v>107</v>
      </c>
      <c r="G291" s="5">
        <v>100</v>
      </c>
      <c r="H291" s="52">
        <f>O291*(1-'Orç-Resumo'!$G$10)</f>
        <v>129.16</v>
      </c>
      <c r="I291" s="53">
        <f>P291*(1-'Orç-Resumo'!$G$10)</f>
        <v>20.239999999999998</v>
      </c>
      <c r="J291" s="54">
        <f t="shared" si="12"/>
        <v>12916</v>
      </c>
      <c r="K291" s="55">
        <f t="shared" si="13"/>
        <v>2023.9999999999998</v>
      </c>
      <c r="L291" s="56">
        <f t="shared" si="14"/>
        <v>14940</v>
      </c>
      <c r="M291" s="56">
        <v>0</v>
      </c>
      <c r="N291" s="173"/>
      <c r="O291" s="56">
        <v>129.16</v>
      </c>
      <c r="P291" s="184" t="s">
        <v>3798</v>
      </c>
    </row>
    <row r="292" spans="2:16" ht="56">
      <c r="B292" s="5" t="s">
        <v>724</v>
      </c>
      <c r="C292" s="51" t="s">
        <v>48</v>
      </c>
      <c r="D292" s="51">
        <v>94223</v>
      </c>
      <c r="E292" s="6" t="s">
        <v>725</v>
      </c>
      <c r="F292" s="51" t="s">
        <v>107</v>
      </c>
      <c r="G292" s="5">
        <v>200</v>
      </c>
      <c r="H292" s="52">
        <f>O292*(1-'Orç-Resumo'!$G$10)</f>
        <v>83.33</v>
      </c>
      <c r="I292" s="53">
        <f>P292*(1-'Orç-Resumo'!$G$10)</f>
        <v>2.2799999999999998</v>
      </c>
      <c r="J292" s="54">
        <f t="shared" si="12"/>
        <v>16666</v>
      </c>
      <c r="K292" s="55">
        <f t="shared" si="13"/>
        <v>455.99999999999994</v>
      </c>
      <c r="L292" s="56">
        <f t="shared" si="14"/>
        <v>17122</v>
      </c>
      <c r="M292" s="56">
        <v>0</v>
      </c>
      <c r="N292" s="173"/>
      <c r="O292" s="56">
        <v>83.33</v>
      </c>
      <c r="P292" s="184" t="s">
        <v>3701</v>
      </c>
    </row>
    <row r="293" spans="2:16" ht="28">
      <c r="B293" s="5" t="s">
        <v>726</v>
      </c>
      <c r="C293" s="51" t="s">
        <v>99</v>
      </c>
      <c r="D293" s="51" t="s">
        <v>727</v>
      </c>
      <c r="E293" s="6" t="s">
        <v>728</v>
      </c>
      <c r="F293" s="51" t="s">
        <v>333</v>
      </c>
      <c r="G293" s="5">
        <v>100</v>
      </c>
      <c r="H293" s="52">
        <f>O293*(1-'Orç-Resumo'!$G$10)</f>
        <v>107.26</v>
      </c>
      <c r="I293" s="53">
        <f>P293*(1-'Orç-Resumo'!$G$10)</f>
        <v>3.97</v>
      </c>
      <c r="J293" s="54">
        <f t="shared" si="12"/>
        <v>10726</v>
      </c>
      <c r="K293" s="55">
        <f t="shared" si="13"/>
        <v>397</v>
      </c>
      <c r="L293" s="56">
        <f t="shared" si="14"/>
        <v>11123</v>
      </c>
      <c r="M293" s="56">
        <v>0</v>
      </c>
      <c r="N293" s="173"/>
      <c r="O293" s="56">
        <v>107.26</v>
      </c>
      <c r="P293" s="184">
        <v>3.97</v>
      </c>
    </row>
    <row r="294" spans="2:16" ht="42">
      <c r="B294" s="5" t="s">
        <v>729</v>
      </c>
      <c r="C294" s="51" t="s">
        <v>26</v>
      </c>
      <c r="D294" s="51" t="s">
        <v>730</v>
      </c>
      <c r="E294" s="6" t="s">
        <v>731</v>
      </c>
      <c r="F294" s="51" t="s">
        <v>107</v>
      </c>
      <c r="G294" s="5">
        <v>100</v>
      </c>
      <c r="H294" s="52">
        <f>O294*(1-'Orç-Resumo'!$G$10)</f>
        <v>67.438800000000015</v>
      </c>
      <c r="I294" s="53">
        <f>P294*(1-'Orç-Resumo'!$G$10)</f>
        <v>4.0283999999999995</v>
      </c>
      <c r="J294" s="54">
        <f t="shared" si="12"/>
        <v>6743.880000000001</v>
      </c>
      <c r="K294" s="55">
        <f t="shared" si="13"/>
        <v>402.84</v>
      </c>
      <c r="L294" s="56">
        <f t="shared" si="14"/>
        <v>7146.7200000000012</v>
      </c>
      <c r="M294" s="56">
        <v>0</v>
      </c>
      <c r="N294" s="173"/>
      <c r="O294" s="56">
        <v>67.438800000000015</v>
      </c>
      <c r="P294" s="184">
        <v>4.0283999999999995</v>
      </c>
    </row>
    <row r="295" spans="2:16" ht="42">
      <c r="B295" s="5" t="s">
        <v>732</v>
      </c>
      <c r="C295" s="51" t="s">
        <v>48</v>
      </c>
      <c r="D295" s="51">
        <v>100327</v>
      </c>
      <c r="E295" s="6" t="s">
        <v>733</v>
      </c>
      <c r="F295" s="51" t="s">
        <v>107</v>
      </c>
      <c r="G295" s="5">
        <v>200</v>
      </c>
      <c r="H295" s="52">
        <f>O295*(1-'Orç-Resumo'!$G$10)</f>
        <v>48.1</v>
      </c>
      <c r="I295" s="53">
        <f>P295*(1-'Orç-Resumo'!$G$10)</f>
        <v>6.78</v>
      </c>
      <c r="J295" s="54">
        <f t="shared" si="12"/>
        <v>9620</v>
      </c>
      <c r="K295" s="55">
        <f t="shared" si="13"/>
        <v>1356</v>
      </c>
      <c r="L295" s="56">
        <f t="shared" si="14"/>
        <v>10976</v>
      </c>
      <c r="M295" s="56">
        <v>0</v>
      </c>
      <c r="N295" s="173"/>
      <c r="O295" s="56">
        <v>48.1</v>
      </c>
      <c r="P295" s="184" t="s">
        <v>2579</v>
      </c>
    </row>
    <row r="296" spans="2:16" ht="56">
      <c r="B296" s="5" t="s">
        <v>734</v>
      </c>
      <c r="C296" s="51" t="s">
        <v>48</v>
      </c>
      <c r="D296" s="51">
        <v>100435</v>
      </c>
      <c r="E296" s="6" t="s">
        <v>735</v>
      </c>
      <c r="F296" s="51" t="s">
        <v>107</v>
      </c>
      <c r="G296" s="5">
        <v>200</v>
      </c>
      <c r="H296" s="52">
        <f>O296*(1-'Orç-Resumo'!$G$10)</f>
        <v>63.139999999999993</v>
      </c>
      <c r="I296" s="53">
        <f>P296*(1-'Orç-Resumo'!$G$10)</f>
        <v>4.74</v>
      </c>
      <c r="J296" s="54">
        <f t="shared" si="12"/>
        <v>12627.999999999998</v>
      </c>
      <c r="K296" s="55">
        <f t="shared" si="13"/>
        <v>948</v>
      </c>
      <c r="L296" s="56">
        <f t="shared" si="14"/>
        <v>13575.999999999998</v>
      </c>
      <c r="M296" s="56">
        <v>0</v>
      </c>
      <c r="N296" s="173"/>
      <c r="O296" s="56">
        <v>63.139999999999993</v>
      </c>
      <c r="P296" s="184" t="s">
        <v>1897</v>
      </c>
    </row>
    <row r="297" spans="2:16" ht="42">
      <c r="B297" s="5" t="s">
        <v>736</v>
      </c>
      <c r="C297" s="51" t="s">
        <v>48</v>
      </c>
      <c r="D297" s="51">
        <v>94231</v>
      </c>
      <c r="E297" s="6" t="s">
        <v>737</v>
      </c>
      <c r="F297" s="51" t="s">
        <v>107</v>
      </c>
      <c r="G297" s="5">
        <v>200</v>
      </c>
      <c r="H297" s="52">
        <f>O297*(1-'Orç-Resumo'!$G$10)</f>
        <v>43.180000000000007</v>
      </c>
      <c r="I297" s="53">
        <f>P297*(1-'Orç-Resumo'!$G$10)</f>
        <v>5.66</v>
      </c>
      <c r="J297" s="54">
        <f t="shared" si="12"/>
        <v>8636.0000000000018</v>
      </c>
      <c r="K297" s="55">
        <f t="shared" si="13"/>
        <v>1132</v>
      </c>
      <c r="L297" s="56">
        <f t="shared" si="14"/>
        <v>9768.0000000000018</v>
      </c>
      <c r="M297" s="56">
        <v>0</v>
      </c>
      <c r="N297" s="173"/>
      <c r="O297" s="56">
        <v>43.180000000000007</v>
      </c>
      <c r="P297" s="184" t="s">
        <v>3094</v>
      </c>
    </row>
    <row r="298" spans="2:16" ht="42">
      <c r="B298" s="5" t="s">
        <v>738</v>
      </c>
      <c r="C298" s="51" t="s">
        <v>26</v>
      </c>
      <c r="D298" s="51" t="s">
        <v>739</v>
      </c>
      <c r="E298" s="6" t="s">
        <v>740</v>
      </c>
      <c r="F298" s="51" t="s">
        <v>33</v>
      </c>
      <c r="G298" s="5">
        <v>36</v>
      </c>
      <c r="H298" s="52">
        <f>O298*(1-'Orç-Resumo'!$G$10)</f>
        <v>16.428999999999998</v>
      </c>
      <c r="I298" s="53">
        <f>P298*(1-'Orç-Resumo'!$G$10)</f>
        <v>1.3880000000000001</v>
      </c>
      <c r="J298" s="54">
        <f t="shared" si="12"/>
        <v>591.44399999999996</v>
      </c>
      <c r="K298" s="55">
        <f t="shared" si="13"/>
        <v>49.968000000000004</v>
      </c>
      <c r="L298" s="56">
        <f t="shared" si="14"/>
        <v>641.41199999999992</v>
      </c>
      <c r="M298" s="56">
        <v>0</v>
      </c>
      <c r="N298" s="173"/>
      <c r="O298" s="56">
        <v>16.428999999999998</v>
      </c>
      <c r="P298" s="184">
        <v>1.3880000000000001</v>
      </c>
    </row>
    <row r="299" spans="2:16" ht="42">
      <c r="B299" s="5" t="s">
        <v>741</v>
      </c>
      <c r="C299" s="51" t="s">
        <v>26</v>
      </c>
      <c r="D299" s="51" t="s">
        <v>742</v>
      </c>
      <c r="E299" s="6" t="s">
        <v>743</v>
      </c>
      <c r="F299" s="51" t="s">
        <v>69</v>
      </c>
      <c r="G299" s="5">
        <v>800</v>
      </c>
      <c r="H299" s="52">
        <f>O299*(1-'Orç-Resumo'!$G$10)</f>
        <v>3.2869999999999999</v>
      </c>
      <c r="I299" s="53">
        <f>P299*(1-'Orç-Resumo'!$G$10)</f>
        <v>2.7760000000000002</v>
      </c>
      <c r="J299" s="54">
        <f t="shared" si="12"/>
        <v>2629.6</v>
      </c>
      <c r="K299" s="55">
        <f t="shared" si="13"/>
        <v>2220.8000000000002</v>
      </c>
      <c r="L299" s="56">
        <f t="shared" si="14"/>
        <v>4850.3999999999996</v>
      </c>
      <c r="M299" s="56">
        <v>0</v>
      </c>
      <c r="N299" s="173"/>
      <c r="O299" s="56">
        <v>3.2869999999999999</v>
      </c>
      <c r="P299" s="184">
        <v>2.7760000000000002</v>
      </c>
    </row>
    <row r="300" spans="2:16" ht="28">
      <c r="B300" s="5" t="s">
        <v>744</v>
      </c>
      <c r="C300" s="51" t="s">
        <v>26</v>
      </c>
      <c r="D300" s="51" t="s">
        <v>745</v>
      </c>
      <c r="E300" s="6" t="s">
        <v>746</v>
      </c>
      <c r="F300" s="51" t="s">
        <v>107</v>
      </c>
      <c r="G300" s="5">
        <v>400</v>
      </c>
      <c r="H300" s="52">
        <f>O300*(1-'Orç-Resumo'!$G$10)</f>
        <v>0.4214</v>
      </c>
      <c r="I300" s="53">
        <f>P300*(1-'Orç-Resumo'!$G$10)</f>
        <v>1.6203333354499998</v>
      </c>
      <c r="J300" s="54">
        <f t="shared" si="12"/>
        <v>168.56</v>
      </c>
      <c r="K300" s="55">
        <f t="shared" si="13"/>
        <v>648.13333417999991</v>
      </c>
      <c r="L300" s="56">
        <f t="shared" si="14"/>
        <v>816.69333417999997</v>
      </c>
      <c r="M300" s="56">
        <v>0</v>
      </c>
      <c r="N300" s="173"/>
      <c r="O300" s="56">
        <v>0.4214</v>
      </c>
      <c r="P300" s="184">
        <v>1.6203333354499998</v>
      </c>
    </row>
    <row r="301" spans="2:16" ht="28">
      <c r="B301" s="5" t="s">
        <v>747</v>
      </c>
      <c r="C301" s="51" t="s">
        <v>26</v>
      </c>
      <c r="D301" s="51" t="s">
        <v>748</v>
      </c>
      <c r="E301" s="6" t="s">
        <v>749</v>
      </c>
      <c r="F301" s="51" t="s">
        <v>33</v>
      </c>
      <c r="G301" s="5">
        <v>80</v>
      </c>
      <c r="H301" s="52">
        <f>O301*(1-'Orç-Resumo'!$G$10)</f>
        <v>6.02</v>
      </c>
      <c r="I301" s="53">
        <f>P301*(1-'Orç-Resumo'!$G$10)</f>
        <v>19.211375</v>
      </c>
      <c r="J301" s="54">
        <f t="shared" si="12"/>
        <v>481.59999999999997</v>
      </c>
      <c r="K301" s="55">
        <f t="shared" si="13"/>
        <v>1536.91</v>
      </c>
      <c r="L301" s="56">
        <f t="shared" si="14"/>
        <v>2018.51</v>
      </c>
      <c r="M301" s="56">
        <v>0</v>
      </c>
      <c r="N301" s="173"/>
      <c r="O301" s="56">
        <v>6.02</v>
      </c>
      <c r="P301" s="184">
        <v>19.211375</v>
      </c>
    </row>
    <row r="302" spans="2:16" ht="28">
      <c r="B302" s="5" t="s">
        <v>750</v>
      </c>
      <c r="C302" s="51" t="s">
        <v>26</v>
      </c>
      <c r="D302" s="51" t="s">
        <v>751</v>
      </c>
      <c r="E302" s="6" t="s">
        <v>752</v>
      </c>
      <c r="F302" s="51" t="s">
        <v>33</v>
      </c>
      <c r="G302" s="5">
        <v>40</v>
      </c>
      <c r="H302" s="52">
        <f>O302*(1-'Orç-Resumo'!$G$10)</f>
        <v>43.152839999999998</v>
      </c>
      <c r="I302" s="53">
        <f>P302*(1-'Orç-Resumo'!$G$10)</f>
        <v>25.330316</v>
      </c>
      <c r="J302" s="54">
        <f t="shared" si="12"/>
        <v>1726.1135999999999</v>
      </c>
      <c r="K302" s="55">
        <f t="shared" si="13"/>
        <v>1013.21264</v>
      </c>
      <c r="L302" s="56">
        <f t="shared" si="14"/>
        <v>2739.3262399999999</v>
      </c>
      <c r="M302" s="56">
        <v>0</v>
      </c>
      <c r="N302" s="173"/>
      <c r="O302" s="56">
        <v>43.152839999999998</v>
      </c>
      <c r="P302" s="184">
        <v>25.330316</v>
      </c>
    </row>
    <row r="303" spans="2:16" ht="28">
      <c r="B303" s="5" t="s">
        <v>753</v>
      </c>
      <c r="C303" s="51" t="s">
        <v>26</v>
      </c>
      <c r="D303" s="51" t="s">
        <v>754</v>
      </c>
      <c r="E303" s="6" t="s">
        <v>755</v>
      </c>
      <c r="F303" s="51" t="s">
        <v>78</v>
      </c>
      <c r="G303" s="5">
        <v>5</v>
      </c>
      <c r="H303" s="52">
        <f>O303*(1-'Orç-Resumo'!$G$10)</f>
        <v>2720.31</v>
      </c>
      <c r="I303" s="53">
        <f>P303*(1-'Orç-Resumo'!$G$10)</f>
        <v>783.85</v>
      </c>
      <c r="J303" s="54">
        <f t="shared" si="12"/>
        <v>13601.55</v>
      </c>
      <c r="K303" s="55">
        <f t="shared" si="13"/>
        <v>3919.25</v>
      </c>
      <c r="L303" s="56">
        <f t="shared" si="14"/>
        <v>17520.8</v>
      </c>
      <c r="M303" s="56">
        <v>0</v>
      </c>
      <c r="N303" s="173"/>
      <c r="O303" s="56">
        <v>2720.31</v>
      </c>
      <c r="P303" s="184">
        <v>783.85</v>
      </c>
    </row>
    <row r="304" spans="2:16" ht="28">
      <c r="B304" s="5" t="s">
        <v>756</v>
      </c>
      <c r="C304" s="51" t="s">
        <v>48</v>
      </c>
      <c r="D304" s="51">
        <v>102234</v>
      </c>
      <c r="E304" s="6" t="s">
        <v>757</v>
      </c>
      <c r="F304" s="51" t="s">
        <v>69</v>
      </c>
      <c r="G304" s="5">
        <v>1000</v>
      </c>
      <c r="H304" s="52">
        <f>O304*(1-'Orç-Resumo'!$G$10)</f>
        <v>14.49</v>
      </c>
      <c r="I304" s="53">
        <f>P304*(1-'Orç-Resumo'!$G$10)</f>
        <v>10.58</v>
      </c>
      <c r="J304" s="54">
        <f t="shared" si="12"/>
        <v>14490</v>
      </c>
      <c r="K304" s="55">
        <f t="shared" si="13"/>
        <v>10580</v>
      </c>
      <c r="L304" s="56">
        <f t="shared" si="14"/>
        <v>25070</v>
      </c>
      <c r="M304" s="56">
        <v>0</v>
      </c>
      <c r="N304" s="173"/>
      <c r="O304" s="56">
        <v>14.49</v>
      </c>
      <c r="P304" s="184" t="s">
        <v>3297</v>
      </c>
    </row>
    <row r="305" spans="2:16">
      <c r="B305" s="5" t="s">
        <v>758</v>
      </c>
      <c r="C305" s="51" t="s">
        <v>21</v>
      </c>
      <c r="D305" s="51" t="s">
        <v>21</v>
      </c>
      <c r="E305" s="6" t="s">
        <v>759</v>
      </c>
      <c r="F305" s="51" t="s">
        <v>23</v>
      </c>
      <c r="G305" s="5"/>
      <c r="H305" s="52"/>
      <c r="I305" s="53"/>
      <c r="J305" s="54"/>
      <c r="K305" s="55"/>
      <c r="L305" s="56"/>
      <c r="M305" s="56">
        <f>SUM(L306:L316)</f>
        <v>733182</v>
      </c>
      <c r="N305" s="173"/>
      <c r="O305" s="56" t="s">
        <v>24</v>
      </c>
      <c r="P305" s="184" t="s">
        <v>24</v>
      </c>
    </row>
    <row r="306" spans="2:16" ht="56">
      <c r="B306" s="5" t="s">
        <v>760</v>
      </c>
      <c r="C306" s="51" t="s">
        <v>48</v>
      </c>
      <c r="D306" s="51">
        <v>98562</v>
      </c>
      <c r="E306" s="6" t="s">
        <v>761</v>
      </c>
      <c r="F306" s="51" t="s">
        <v>69</v>
      </c>
      <c r="G306" s="5">
        <v>800</v>
      </c>
      <c r="H306" s="52">
        <f>O306*(1-'Orç-Resumo'!$G$10)</f>
        <v>26.729999999999997</v>
      </c>
      <c r="I306" s="53">
        <f>P306*(1-'Orç-Resumo'!$G$10)</f>
        <v>25.07</v>
      </c>
      <c r="J306" s="54">
        <f t="shared" si="12"/>
        <v>21383.999999999996</v>
      </c>
      <c r="K306" s="55">
        <f t="shared" si="13"/>
        <v>20056</v>
      </c>
      <c r="L306" s="56">
        <f t="shared" si="14"/>
        <v>41440</v>
      </c>
      <c r="M306" s="56">
        <v>0</v>
      </c>
      <c r="N306" s="173"/>
      <c r="O306" s="56">
        <v>26.729999999999997</v>
      </c>
      <c r="P306" s="184" t="s">
        <v>3799</v>
      </c>
    </row>
    <row r="307" spans="2:16" ht="42">
      <c r="B307" s="5" t="s">
        <v>762</v>
      </c>
      <c r="C307" s="51" t="s">
        <v>48</v>
      </c>
      <c r="D307" s="51">
        <v>98555</v>
      </c>
      <c r="E307" s="6" t="s">
        <v>763</v>
      </c>
      <c r="F307" s="51" t="s">
        <v>69</v>
      </c>
      <c r="G307" s="5">
        <v>800</v>
      </c>
      <c r="H307" s="52">
        <f>O307*(1-'Orç-Resumo'!$G$10)</f>
        <v>21</v>
      </c>
      <c r="I307" s="53">
        <f>P307*(1-'Orç-Resumo'!$G$10)</f>
        <v>14.69</v>
      </c>
      <c r="J307" s="54">
        <f t="shared" si="12"/>
        <v>16800</v>
      </c>
      <c r="K307" s="55">
        <f t="shared" si="13"/>
        <v>11752</v>
      </c>
      <c r="L307" s="56">
        <f t="shared" si="14"/>
        <v>28552</v>
      </c>
      <c r="M307" s="56">
        <v>0</v>
      </c>
      <c r="N307" s="173"/>
      <c r="O307" s="56">
        <v>21</v>
      </c>
      <c r="P307" s="184" t="s">
        <v>3800</v>
      </c>
    </row>
    <row r="308" spans="2:16" ht="70">
      <c r="B308" s="5" t="s">
        <v>764</v>
      </c>
      <c r="C308" s="51" t="s">
        <v>48</v>
      </c>
      <c r="D308" s="51">
        <v>98556</v>
      </c>
      <c r="E308" s="6" t="s">
        <v>765</v>
      </c>
      <c r="F308" s="51" t="s">
        <v>69</v>
      </c>
      <c r="G308" s="5">
        <v>800</v>
      </c>
      <c r="H308" s="52">
        <f>O308*(1-'Orç-Resumo'!$G$10)</f>
        <v>39.58</v>
      </c>
      <c r="I308" s="53">
        <f>P308*(1-'Orç-Resumo'!$G$10)</f>
        <v>24.05</v>
      </c>
      <c r="J308" s="54">
        <f t="shared" si="12"/>
        <v>31664</v>
      </c>
      <c r="K308" s="55">
        <f t="shared" si="13"/>
        <v>19240</v>
      </c>
      <c r="L308" s="56">
        <f t="shared" si="14"/>
        <v>50904</v>
      </c>
      <c r="M308" s="56">
        <v>0</v>
      </c>
      <c r="N308" s="173"/>
      <c r="O308" s="56">
        <v>39.58</v>
      </c>
      <c r="P308" s="184" t="s">
        <v>3801</v>
      </c>
    </row>
    <row r="309" spans="2:16" ht="56">
      <c r="B309" s="5" t="s">
        <v>766</v>
      </c>
      <c r="C309" s="51" t="s">
        <v>48</v>
      </c>
      <c r="D309" s="51">
        <v>98547</v>
      </c>
      <c r="E309" s="6" t="s">
        <v>767</v>
      </c>
      <c r="F309" s="51" t="s">
        <v>69</v>
      </c>
      <c r="G309" s="5">
        <v>900</v>
      </c>
      <c r="H309" s="52">
        <f>O309*(1-'Orç-Resumo'!$G$10)</f>
        <v>171.85000000000002</v>
      </c>
      <c r="I309" s="53">
        <f>P309*(1-'Orç-Resumo'!$G$10)</f>
        <v>36.11</v>
      </c>
      <c r="J309" s="54">
        <f t="shared" si="12"/>
        <v>154665.00000000003</v>
      </c>
      <c r="K309" s="55">
        <f t="shared" si="13"/>
        <v>32499</v>
      </c>
      <c r="L309" s="56">
        <f t="shared" si="14"/>
        <v>187164.00000000003</v>
      </c>
      <c r="M309" s="56">
        <v>0</v>
      </c>
      <c r="N309" s="173"/>
      <c r="O309" s="56">
        <v>171.85000000000002</v>
      </c>
      <c r="P309" s="184" t="s">
        <v>3802</v>
      </c>
    </row>
    <row r="310" spans="2:16" ht="42">
      <c r="B310" s="5" t="s">
        <v>768</v>
      </c>
      <c r="C310" s="51" t="s">
        <v>48</v>
      </c>
      <c r="D310" s="51">
        <v>98553</v>
      </c>
      <c r="E310" s="6" t="s">
        <v>769</v>
      </c>
      <c r="F310" s="51" t="s">
        <v>69</v>
      </c>
      <c r="G310" s="5">
        <v>900</v>
      </c>
      <c r="H310" s="52">
        <f>O310*(1-'Orç-Resumo'!$G$10)</f>
        <v>202.23000000000002</v>
      </c>
      <c r="I310" s="53">
        <f>P310*(1-'Orç-Resumo'!$G$10)</f>
        <v>12.1</v>
      </c>
      <c r="J310" s="54">
        <f t="shared" si="12"/>
        <v>182007.00000000003</v>
      </c>
      <c r="K310" s="55">
        <f t="shared" si="13"/>
        <v>10890</v>
      </c>
      <c r="L310" s="56">
        <f t="shared" si="14"/>
        <v>192897.00000000003</v>
      </c>
      <c r="M310" s="56">
        <v>0</v>
      </c>
      <c r="N310" s="173"/>
      <c r="O310" s="56">
        <v>202.23000000000002</v>
      </c>
      <c r="P310" s="184" t="s">
        <v>3803</v>
      </c>
    </row>
    <row r="311" spans="2:16" ht="28">
      <c r="B311" s="5" t="s">
        <v>770</v>
      </c>
      <c r="C311" s="51" t="s">
        <v>48</v>
      </c>
      <c r="D311" s="51">
        <v>98557</v>
      </c>
      <c r="E311" s="6" t="s">
        <v>771</v>
      </c>
      <c r="F311" s="51" t="s">
        <v>69</v>
      </c>
      <c r="G311" s="5">
        <v>900</v>
      </c>
      <c r="H311" s="52">
        <f>O311*(1-'Orç-Resumo'!$G$10)</f>
        <v>36.17</v>
      </c>
      <c r="I311" s="53">
        <f>P311*(1-'Orç-Resumo'!$G$10)</f>
        <v>10.44</v>
      </c>
      <c r="J311" s="54">
        <f t="shared" si="12"/>
        <v>32553</v>
      </c>
      <c r="K311" s="55">
        <f t="shared" si="13"/>
        <v>9396</v>
      </c>
      <c r="L311" s="56">
        <f t="shared" si="14"/>
        <v>41949</v>
      </c>
      <c r="M311" s="56">
        <v>0</v>
      </c>
      <c r="N311" s="173"/>
      <c r="O311" s="56">
        <v>36.17</v>
      </c>
      <c r="P311" s="184" t="s">
        <v>3804</v>
      </c>
    </row>
    <row r="312" spans="2:16" ht="42">
      <c r="B312" s="5" t="s">
        <v>772</v>
      </c>
      <c r="C312" s="51" t="s">
        <v>48</v>
      </c>
      <c r="D312" s="51">
        <v>98554</v>
      </c>
      <c r="E312" s="6" t="s">
        <v>773</v>
      </c>
      <c r="F312" s="51" t="s">
        <v>69</v>
      </c>
      <c r="G312" s="5">
        <v>800</v>
      </c>
      <c r="H312" s="52">
        <f>O312*(1-'Orç-Resumo'!$G$10)</f>
        <v>43.79</v>
      </c>
      <c r="I312" s="53">
        <f>P312*(1-'Orç-Resumo'!$G$10)</f>
        <v>13.86</v>
      </c>
      <c r="J312" s="54">
        <f t="shared" si="12"/>
        <v>35032</v>
      </c>
      <c r="K312" s="55">
        <f t="shared" si="13"/>
        <v>11088</v>
      </c>
      <c r="L312" s="56">
        <f t="shared" si="14"/>
        <v>46120</v>
      </c>
      <c r="M312" s="56">
        <v>0</v>
      </c>
      <c r="N312" s="173"/>
      <c r="O312" s="56">
        <v>43.79</v>
      </c>
      <c r="P312" s="184" t="s">
        <v>3805</v>
      </c>
    </row>
    <row r="313" spans="2:16" ht="28">
      <c r="B313" s="5" t="s">
        <v>775</v>
      </c>
      <c r="C313" s="51" t="s">
        <v>99</v>
      </c>
      <c r="D313" s="51" t="s">
        <v>776</v>
      </c>
      <c r="E313" s="6" t="s">
        <v>777</v>
      </c>
      <c r="F313" s="51" t="s">
        <v>333</v>
      </c>
      <c r="G313" s="5">
        <v>400</v>
      </c>
      <c r="H313" s="52">
        <f>O313*(1-'Orç-Resumo'!$G$10)</f>
        <v>21.45</v>
      </c>
      <c r="I313" s="53">
        <f>P313*(1-'Orç-Resumo'!$G$10)</f>
        <v>4.82</v>
      </c>
      <c r="J313" s="54">
        <f t="shared" si="12"/>
        <v>8580</v>
      </c>
      <c r="K313" s="55">
        <f t="shared" si="13"/>
        <v>1928</v>
      </c>
      <c r="L313" s="56">
        <f t="shared" si="14"/>
        <v>10508</v>
      </c>
      <c r="M313" s="56">
        <v>0</v>
      </c>
      <c r="N313" s="173"/>
      <c r="O313" s="56">
        <v>21.45</v>
      </c>
      <c r="P313" s="184">
        <v>4.82</v>
      </c>
    </row>
    <row r="314" spans="2:16" ht="42">
      <c r="B314" s="5" t="s">
        <v>778</v>
      </c>
      <c r="C314" s="51" t="s">
        <v>99</v>
      </c>
      <c r="D314" s="51" t="s">
        <v>779</v>
      </c>
      <c r="E314" s="6" t="s">
        <v>780</v>
      </c>
      <c r="F314" s="51" t="s">
        <v>113</v>
      </c>
      <c r="G314" s="5">
        <v>400</v>
      </c>
      <c r="H314" s="52">
        <f>O314*(1-'Orç-Resumo'!$G$10)</f>
        <v>62.7</v>
      </c>
      <c r="I314" s="53">
        <f>P314*(1-'Orç-Resumo'!$G$10)</f>
        <v>10.96</v>
      </c>
      <c r="J314" s="54">
        <f t="shared" si="12"/>
        <v>25080</v>
      </c>
      <c r="K314" s="55">
        <f t="shared" si="13"/>
        <v>4384</v>
      </c>
      <c r="L314" s="56">
        <f t="shared" si="14"/>
        <v>29464</v>
      </c>
      <c r="M314" s="56">
        <v>0</v>
      </c>
      <c r="N314" s="173"/>
      <c r="O314" s="56">
        <v>62.7</v>
      </c>
      <c r="P314" s="184">
        <v>10.96</v>
      </c>
    </row>
    <row r="315" spans="2:16" ht="42">
      <c r="B315" s="5" t="s">
        <v>781</v>
      </c>
      <c r="C315" s="51" t="s">
        <v>99</v>
      </c>
      <c r="D315" s="51" t="s">
        <v>782</v>
      </c>
      <c r="E315" s="6" t="s">
        <v>783</v>
      </c>
      <c r="F315" s="51" t="s">
        <v>113</v>
      </c>
      <c r="G315" s="5">
        <v>450</v>
      </c>
      <c r="H315" s="52">
        <f>O315*(1-'Orç-Resumo'!$G$10)</f>
        <v>120.06</v>
      </c>
      <c r="I315" s="53">
        <f>P315*(1-'Orç-Resumo'!$G$10)</f>
        <v>77.08</v>
      </c>
      <c r="J315" s="54">
        <f t="shared" si="12"/>
        <v>54027</v>
      </c>
      <c r="K315" s="55">
        <f t="shared" si="13"/>
        <v>34686</v>
      </c>
      <c r="L315" s="56">
        <f t="shared" si="14"/>
        <v>88713</v>
      </c>
      <c r="M315" s="56">
        <v>0</v>
      </c>
      <c r="N315" s="173"/>
      <c r="O315" s="56">
        <v>120.06</v>
      </c>
      <c r="P315" s="184">
        <v>77.08</v>
      </c>
    </row>
    <row r="316" spans="2:16" ht="28">
      <c r="B316" s="5" t="s">
        <v>784</v>
      </c>
      <c r="C316" s="51" t="s">
        <v>99</v>
      </c>
      <c r="D316" s="51" t="s">
        <v>785</v>
      </c>
      <c r="E316" s="6" t="s">
        <v>786</v>
      </c>
      <c r="F316" s="51" t="s">
        <v>113</v>
      </c>
      <c r="G316" s="5">
        <v>450</v>
      </c>
      <c r="H316" s="52">
        <f>O316*(1-'Orç-Resumo'!$G$10)</f>
        <v>24.66</v>
      </c>
      <c r="I316" s="53">
        <f>P316*(1-'Orç-Resumo'!$G$10)</f>
        <v>9.7200000000000006</v>
      </c>
      <c r="J316" s="54">
        <f t="shared" si="12"/>
        <v>11097</v>
      </c>
      <c r="K316" s="55">
        <f t="shared" si="13"/>
        <v>4374</v>
      </c>
      <c r="L316" s="56">
        <f t="shared" si="14"/>
        <v>15471</v>
      </c>
      <c r="M316" s="56">
        <v>0</v>
      </c>
      <c r="N316" s="173"/>
      <c r="O316" s="56">
        <v>24.66</v>
      </c>
      <c r="P316" s="184">
        <v>9.7200000000000006</v>
      </c>
    </row>
    <row r="317" spans="2:16">
      <c r="B317" s="5" t="s">
        <v>787</v>
      </c>
      <c r="C317" s="51" t="s">
        <v>21</v>
      </c>
      <c r="D317" s="51" t="s">
        <v>21</v>
      </c>
      <c r="E317" s="6" t="s">
        <v>788</v>
      </c>
      <c r="F317" s="51" t="s">
        <v>23</v>
      </c>
      <c r="G317" s="5"/>
      <c r="H317" s="52"/>
      <c r="I317" s="53"/>
      <c r="J317" s="54"/>
      <c r="K317" s="55"/>
      <c r="L317" s="56"/>
      <c r="M317" s="56">
        <f>SUM(L318:L356)</f>
        <v>415167.13325466658</v>
      </c>
      <c r="N317" s="173"/>
      <c r="O317" s="56" t="s">
        <v>24</v>
      </c>
      <c r="P317" s="184" t="s">
        <v>24</v>
      </c>
    </row>
    <row r="318" spans="2:16" ht="182">
      <c r="B318" s="5" t="s">
        <v>789</v>
      </c>
      <c r="C318" s="51" t="s">
        <v>26</v>
      </c>
      <c r="D318" s="51" t="s">
        <v>790</v>
      </c>
      <c r="E318" s="6" t="s">
        <v>791</v>
      </c>
      <c r="F318" s="51" t="s">
        <v>33</v>
      </c>
      <c r="G318" s="5">
        <v>8</v>
      </c>
      <c r="H318" s="52">
        <f>O318*(1-'Orç-Resumo'!$G$10)</f>
        <v>4148.9299999999994</v>
      </c>
      <c r="I318" s="53">
        <f>P318*(1-'Orç-Resumo'!$G$10)</f>
        <v>688.8395999999999</v>
      </c>
      <c r="J318" s="54">
        <f t="shared" si="12"/>
        <v>33191.439999999995</v>
      </c>
      <c r="K318" s="55">
        <f t="shared" si="13"/>
        <v>5510.7167999999992</v>
      </c>
      <c r="L318" s="56">
        <f t="shared" si="14"/>
        <v>38702.156799999997</v>
      </c>
      <c r="M318" s="56">
        <v>0</v>
      </c>
      <c r="N318" s="173"/>
      <c r="O318" s="56">
        <v>4148.9299999999994</v>
      </c>
      <c r="P318" s="184">
        <v>688.8395999999999</v>
      </c>
    </row>
    <row r="319" spans="2:16" ht="182">
      <c r="B319" s="5" t="s">
        <v>792</v>
      </c>
      <c r="C319" s="51" t="s">
        <v>26</v>
      </c>
      <c r="D319" s="51" t="s">
        <v>793</v>
      </c>
      <c r="E319" s="6" t="s">
        <v>794</v>
      </c>
      <c r="F319" s="51" t="s">
        <v>33</v>
      </c>
      <c r="G319" s="5">
        <v>8</v>
      </c>
      <c r="H319" s="52">
        <f>O319*(1-'Orç-Resumo'!$G$10)</f>
        <v>10624.920239999999</v>
      </c>
      <c r="I319" s="53">
        <f>P319*(1-'Orç-Resumo'!$G$10)</f>
        <v>922.4372800000001</v>
      </c>
      <c r="J319" s="54">
        <f t="shared" si="12"/>
        <v>84999.361919999996</v>
      </c>
      <c r="K319" s="55">
        <f t="shared" si="13"/>
        <v>7379.4982400000008</v>
      </c>
      <c r="L319" s="56">
        <f t="shared" si="14"/>
        <v>92378.860159999997</v>
      </c>
      <c r="M319" s="56">
        <v>0</v>
      </c>
      <c r="N319" s="173"/>
      <c r="O319" s="56">
        <v>10624.920239999999</v>
      </c>
      <c r="P319" s="184">
        <v>922.4372800000001</v>
      </c>
    </row>
    <row r="320" spans="2:16" ht="70">
      <c r="B320" s="5" t="s">
        <v>795</v>
      </c>
      <c r="C320" s="51" t="s">
        <v>26</v>
      </c>
      <c r="D320" s="51" t="s">
        <v>796</v>
      </c>
      <c r="E320" s="6" t="s">
        <v>797</v>
      </c>
      <c r="F320" s="51" t="s">
        <v>33</v>
      </c>
      <c r="G320" s="5">
        <v>8</v>
      </c>
      <c r="H320" s="52">
        <f>O320*(1-'Orç-Resumo'!$G$10)</f>
        <v>709.82110000000011</v>
      </c>
      <c r="I320" s="53">
        <f>P320*(1-'Orç-Resumo'!$G$10)</f>
        <v>379.2</v>
      </c>
      <c r="J320" s="54">
        <f t="shared" si="12"/>
        <v>5678.5688000000009</v>
      </c>
      <c r="K320" s="55">
        <f t="shared" si="13"/>
        <v>3033.6</v>
      </c>
      <c r="L320" s="56">
        <f t="shared" si="14"/>
        <v>8712.1688000000013</v>
      </c>
      <c r="M320" s="56">
        <v>0</v>
      </c>
      <c r="N320" s="173"/>
      <c r="O320" s="56">
        <v>709.82110000000011</v>
      </c>
      <c r="P320" s="184">
        <v>379.2</v>
      </c>
    </row>
    <row r="321" spans="2:16" ht="112">
      <c r="B321" s="5" t="s">
        <v>798</v>
      </c>
      <c r="C321" s="51" t="s">
        <v>26</v>
      </c>
      <c r="D321" s="51" t="s">
        <v>799</v>
      </c>
      <c r="E321" s="6" t="s">
        <v>800</v>
      </c>
      <c r="F321" s="51" t="s">
        <v>33</v>
      </c>
      <c r="G321" s="5">
        <v>1</v>
      </c>
      <c r="H321" s="52">
        <f>O321*(1-'Orç-Resumo'!$G$10)</f>
        <v>5423.5700000000006</v>
      </c>
      <c r="I321" s="53">
        <f>P321*(1-'Orç-Resumo'!$G$10)</f>
        <v>110.38</v>
      </c>
      <c r="J321" s="54">
        <f t="shared" si="12"/>
        <v>5423.5700000000006</v>
      </c>
      <c r="K321" s="55">
        <f t="shared" si="13"/>
        <v>110.38</v>
      </c>
      <c r="L321" s="56">
        <f t="shared" si="14"/>
        <v>5533.9500000000007</v>
      </c>
      <c r="M321" s="56">
        <v>0</v>
      </c>
      <c r="N321" s="173"/>
      <c r="O321" s="56">
        <v>5423.5700000000006</v>
      </c>
      <c r="P321" s="184">
        <v>110.38</v>
      </c>
    </row>
    <row r="322" spans="2:16" ht="168">
      <c r="B322" s="5" t="s">
        <v>801</v>
      </c>
      <c r="C322" s="51" t="s">
        <v>26</v>
      </c>
      <c r="D322" s="51" t="s">
        <v>802</v>
      </c>
      <c r="E322" s="6" t="s">
        <v>803</v>
      </c>
      <c r="F322" s="51" t="s">
        <v>33</v>
      </c>
      <c r="G322" s="5">
        <v>1</v>
      </c>
      <c r="H322" s="52">
        <f>O322*(1-'Orç-Resumo'!$G$10)</f>
        <v>6462.2000000000007</v>
      </c>
      <c r="I322" s="53">
        <f>P322*(1-'Orç-Resumo'!$G$10)</f>
        <v>110.38</v>
      </c>
      <c r="J322" s="54">
        <f t="shared" si="12"/>
        <v>6462.2000000000007</v>
      </c>
      <c r="K322" s="55">
        <f t="shared" si="13"/>
        <v>110.38</v>
      </c>
      <c r="L322" s="56">
        <f t="shared" si="14"/>
        <v>6572.5800000000008</v>
      </c>
      <c r="M322" s="56">
        <v>0</v>
      </c>
      <c r="N322" s="173"/>
      <c r="O322" s="56">
        <v>6462.2000000000007</v>
      </c>
      <c r="P322" s="184">
        <v>110.38</v>
      </c>
    </row>
    <row r="323" spans="2:16" ht="84">
      <c r="B323" s="5" t="s">
        <v>804</v>
      </c>
      <c r="C323" s="51" t="s">
        <v>26</v>
      </c>
      <c r="D323" s="51" t="s">
        <v>805</v>
      </c>
      <c r="E323" s="6" t="s">
        <v>806</v>
      </c>
      <c r="F323" s="51" t="s">
        <v>33</v>
      </c>
      <c r="G323" s="5">
        <v>1</v>
      </c>
      <c r="H323" s="52">
        <f>O323*(1-'Orç-Resumo'!$G$10)</f>
        <v>11343.04</v>
      </c>
      <c r="I323" s="53">
        <f>P323*(1-'Orç-Resumo'!$G$10)</f>
        <v>69.3</v>
      </c>
      <c r="J323" s="54">
        <f t="shared" si="12"/>
        <v>11343.04</v>
      </c>
      <c r="K323" s="55">
        <f t="shared" si="13"/>
        <v>69.3</v>
      </c>
      <c r="L323" s="56">
        <f t="shared" si="14"/>
        <v>11412.34</v>
      </c>
      <c r="M323" s="56">
        <v>0</v>
      </c>
      <c r="N323" s="173"/>
      <c r="O323" s="56">
        <v>11343.04</v>
      </c>
      <c r="P323" s="184">
        <v>69.3</v>
      </c>
    </row>
    <row r="324" spans="2:16" ht="224">
      <c r="B324" s="5" t="s">
        <v>807</v>
      </c>
      <c r="C324" s="51" t="s">
        <v>26</v>
      </c>
      <c r="D324" s="51" t="s">
        <v>808</v>
      </c>
      <c r="E324" s="6" t="s">
        <v>809</v>
      </c>
      <c r="F324" s="51" t="s">
        <v>33</v>
      </c>
      <c r="G324" s="5">
        <v>8</v>
      </c>
      <c r="H324" s="52">
        <f>O324*(1-'Orç-Resumo'!$G$10)</f>
        <v>13066.076099999998</v>
      </c>
      <c r="I324" s="53">
        <f>P324*(1-'Orç-Resumo'!$G$10)</f>
        <v>341.97190000000001</v>
      </c>
      <c r="J324" s="54">
        <f t="shared" si="12"/>
        <v>104528.60879999999</v>
      </c>
      <c r="K324" s="55">
        <f t="shared" si="13"/>
        <v>2735.7752</v>
      </c>
      <c r="L324" s="56">
        <f t="shared" si="14"/>
        <v>107264.38399999999</v>
      </c>
      <c r="M324" s="56">
        <v>0</v>
      </c>
      <c r="N324" s="173"/>
      <c r="O324" s="56">
        <v>13066.076099999998</v>
      </c>
      <c r="P324" s="184">
        <v>341.97190000000001</v>
      </c>
    </row>
    <row r="325" spans="2:16" ht="84">
      <c r="B325" s="5" t="s">
        <v>810</v>
      </c>
      <c r="C325" s="51" t="s">
        <v>26</v>
      </c>
      <c r="D325" s="51" t="s">
        <v>811</v>
      </c>
      <c r="E325" s="6" t="s">
        <v>812</v>
      </c>
      <c r="F325" s="51" t="s">
        <v>33</v>
      </c>
      <c r="G325" s="5">
        <v>5</v>
      </c>
      <c r="H325" s="52">
        <f>O325*(1-'Orç-Resumo'!$G$10)</f>
        <v>1899.2854</v>
      </c>
      <c r="I325" s="53">
        <f>P325*(1-'Orç-Resumo'!$G$10)</f>
        <v>812.43200000000002</v>
      </c>
      <c r="J325" s="54">
        <f t="shared" si="12"/>
        <v>9496.4269999999997</v>
      </c>
      <c r="K325" s="55">
        <f t="shared" si="13"/>
        <v>4062.16</v>
      </c>
      <c r="L325" s="56">
        <f t="shared" si="14"/>
        <v>13558.587</v>
      </c>
      <c r="M325" s="56">
        <v>0</v>
      </c>
      <c r="N325" s="173"/>
      <c r="O325" s="56">
        <v>1899.2854</v>
      </c>
      <c r="P325" s="184">
        <v>812.43200000000002</v>
      </c>
    </row>
    <row r="326" spans="2:16" ht="70">
      <c r="B326" s="5" t="s">
        <v>813</v>
      </c>
      <c r="C326" s="51" t="s">
        <v>26</v>
      </c>
      <c r="D326" s="51" t="s">
        <v>814</v>
      </c>
      <c r="E326" s="6" t="s">
        <v>815</v>
      </c>
      <c r="F326" s="51" t="s">
        <v>33</v>
      </c>
      <c r="G326" s="5">
        <v>5</v>
      </c>
      <c r="H326" s="52">
        <f>O326*(1-'Orç-Resumo'!$G$10)</f>
        <v>2059.4235000000003</v>
      </c>
      <c r="I326" s="53">
        <f>P326*(1-'Orç-Resumo'!$G$10)</f>
        <v>742.57109999999989</v>
      </c>
      <c r="J326" s="54">
        <f t="shared" si="12"/>
        <v>10297.117500000002</v>
      </c>
      <c r="K326" s="55">
        <f t="shared" si="13"/>
        <v>3712.8554999999997</v>
      </c>
      <c r="L326" s="56">
        <f t="shared" si="14"/>
        <v>14009.973000000002</v>
      </c>
      <c r="M326" s="56">
        <v>0</v>
      </c>
      <c r="N326" s="173"/>
      <c r="O326" s="56">
        <v>2059.4235000000003</v>
      </c>
      <c r="P326" s="184">
        <v>742.57109999999989</v>
      </c>
    </row>
    <row r="327" spans="2:16" ht="70">
      <c r="B327" s="5" t="s">
        <v>816</v>
      </c>
      <c r="C327" s="51" t="s">
        <v>26</v>
      </c>
      <c r="D327" s="51" t="s">
        <v>817</v>
      </c>
      <c r="E327" s="6" t="s">
        <v>818</v>
      </c>
      <c r="F327" s="51" t="s">
        <v>33</v>
      </c>
      <c r="G327" s="5">
        <v>5</v>
      </c>
      <c r="H327" s="52">
        <f>O327*(1-'Orç-Resumo'!$G$10)</f>
        <v>1034.9712</v>
      </c>
      <c r="I327" s="53">
        <f>P327*(1-'Orç-Resumo'!$G$10)</f>
        <v>364.30599999999998</v>
      </c>
      <c r="J327" s="54">
        <f t="shared" si="12"/>
        <v>5174.8559999999998</v>
      </c>
      <c r="K327" s="55">
        <f t="shared" si="13"/>
        <v>1821.53</v>
      </c>
      <c r="L327" s="56">
        <f t="shared" si="14"/>
        <v>6996.3859999999995</v>
      </c>
      <c r="M327" s="56">
        <v>0</v>
      </c>
      <c r="N327" s="173"/>
      <c r="O327" s="56">
        <v>1034.9712</v>
      </c>
      <c r="P327" s="184">
        <v>364.30599999999998</v>
      </c>
    </row>
    <row r="328" spans="2:16" ht="84">
      <c r="B328" s="5" t="s">
        <v>819</v>
      </c>
      <c r="C328" s="51" t="s">
        <v>26</v>
      </c>
      <c r="D328" s="51" t="s">
        <v>820</v>
      </c>
      <c r="E328" s="6" t="s">
        <v>821</v>
      </c>
      <c r="F328" s="51" t="s">
        <v>33</v>
      </c>
      <c r="G328" s="5">
        <v>16</v>
      </c>
      <c r="H328" s="52">
        <f>O328*(1-'Orç-Resumo'!$G$10)</f>
        <v>702.29000000000008</v>
      </c>
      <c r="I328" s="53">
        <f>P328*(1-'Orç-Resumo'!$G$10)</f>
        <v>33.28</v>
      </c>
      <c r="J328" s="54">
        <f t="shared" si="12"/>
        <v>11236.640000000001</v>
      </c>
      <c r="K328" s="55">
        <f t="shared" si="13"/>
        <v>532.48</v>
      </c>
      <c r="L328" s="56">
        <f t="shared" si="14"/>
        <v>11769.12</v>
      </c>
      <c r="M328" s="56">
        <v>0</v>
      </c>
      <c r="N328" s="173"/>
      <c r="O328" s="56">
        <v>702.29000000000008</v>
      </c>
      <c r="P328" s="184">
        <v>33.28</v>
      </c>
    </row>
    <row r="329" spans="2:16" ht="56">
      <c r="B329" s="5" t="s">
        <v>822</v>
      </c>
      <c r="C329" s="51" t="s">
        <v>26</v>
      </c>
      <c r="D329" s="51" t="s">
        <v>823</v>
      </c>
      <c r="E329" s="6" t="s">
        <v>824</v>
      </c>
      <c r="F329" s="51" t="s">
        <v>33</v>
      </c>
      <c r="G329" s="5">
        <v>16</v>
      </c>
      <c r="H329" s="52">
        <f>O329*(1-'Orç-Resumo'!$G$10)</f>
        <v>224.12879999999998</v>
      </c>
      <c r="I329" s="53">
        <f>P329*(1-'Orç-Resumo'!$G$10)</f>
        <v>76.719999999999985</v>
      </c>
      <c r="J329" s="54">
        <f t="shared" si="12"/>
        <v>3586.0607999999997</v>
      </c>
      <c r="K329" s="55">
        <f t="shared" si="13"/>
        <v>1227.5199999999998</v>
      </c>
      <c r="L329" s="56">
        <f t="shared" si="14"/>
        <v>4813.5807999999997</v>
      </c>
      <c r="M329" s="56">
        <v>0</v>
      </c>
      <c r="N329" s="173"/>
      <c r="O329" s="56">
        <v>224.12879999999998</v>
      </c>
      <c r="P329" s="184">
        <v>76.719999999999985</v>
      </c>
    </row>
    <row r="330" spans="2:16" ht="56">
      <c r="B330" s="5" t="s">
        <v>825</v>
      </c>
      <c r="C330" s="51" t="s">
        <v>26</v>
      </c>
      <c r="D330" s="51" t="s">
        <v>826</v>
      </c>
      <c r="E330" s="6" t="s">
        <v>827</v>
      </c>
      <c r="F330" s="51" t="s">
        <v>33</v>
      </c>
      <c r="G330" s="5">
        <v>8</v>
      </c>
      <c r="H330" s="52">
        <f>O330*(1-'Orç-Resumo'!$G$10)</f>
        <v>115.22000000000003</v>
      </c>
      <c r="I330" s="53">
        <f>P330*(1-'Orç-Resumo'!$G$10)</f>
        <v>145.25</v>
      </c>
      <c r="J330" s="54">
        <f t="shared" si="12"/>
        <v>921.76000000000022</v>
      </c>
      <c r="K330" s="55">
        <f t="shared" si="13"/>
        <v>1162</v>
      </c>
      <c r="L330" s="56">
        <f t="shared" si="14"/>
        <v>2083.7600000000002</v>
      </c>
      <c r="M330" s="56">
        <v>0</v>
      </c>
      <c r="N330" s="173"/>
      <c r="O330" s="56">
        <v>115.22000000000003</v>
      </c>
      <c r="P330" s="184">
        <v>145.25</v>
      </c>
    </row>
    <row r="331" spans="2:16" ht="56">
      <c r="B331" s="5" t="s">
        <v>828</v>
      </c>
      <c r="C331" s="51" t="s">
        <v>26</v>
      </c>
      <c r="D331" s="51" t="s">
        <v>829</v>
      </c>
      <c r="E331" s="6" t="s">
        <v>830</v>
      </c>
      <c r="F331" s="51" t="s">
        <v>33</v>
      </c>
      <c r="G331" s="5">
        <v>8</v>
      </c>
      <c r="H331" s="52">
        <f>O331*(1-'Orç-Resumo'!$G$10)</f>
        <v>215.2396</v>
      </c>
      <c r="I331" s="53">
        <f>P331*(1-'Orç-Resumo'!$G$10)</f>
        <v>65.728000000000009</v>
      </c>
      <c r="J331" s="54">
        <f t="shared" si="12"/>
        <v>1721.9168</v>
      </c>
      <c r="K331" s="55">
        <f t="shared" si="13"/>
        <v>525.82400000000007</v>
      </c>
      <c r="L331" s="56">
        <f t="shared" si="14"/>
        <v>2247.7408</v>
      </c>
      <c r="M331" s="56">
        <v>0</v>
      </c>
      <c r="N331" s="173"/>
      <c r="O331" s="56">
        <v>215.2396</v>
      </c>
      <c r="P331" s="184">
        <v>65.728000000000009</v>
      </c>
    </row>
    <row r="332" spans="2:16" ht="70">
      <c r="B332" s="5" t="s">
        <v>831</v>
      </c>
      <c r="C332" s="51" t="s">
        <v>26</v>
      </c>
      <c r="D332" s="51" t="s">
        <v>832</v>
      </c>
      <c r="E332" s="6" t="s">
        <v>833</v>
      </c>
      <c r="F332" s="51" t="s">
        <v>33</v>
      </c>
      <c r="G332" s="5">
        <v>8</v>
      </c>
      <c r="H332" s="52">
        <f>O332*(1-'Orç-Resumo'!$G$10)</f>
        <v>1546.5089999999998</v>
      </c>
      <c r="I332" s="53">
        <f>P332*(1-'Orç-Resumo'!$G$10)</f>
        <v>128.24600000000001</v>
      </c>
      <c r="J332" s="54">
        <f t="shared" si="12"/>
        <v>12372.071999999998</v>
      </c>
      <c r="K332" s="55">
        <f t="shared" si="13"/>
        <v>1025.9680000000001</v>
      </c>
      <c r="L332" s="56">
        <f t="shared" si="14"/>
        <v>13398.039999999999</v>
      </c>
      <c r="M332" s="56">
        <v>0</v>
      </c>
      <c r="N332" s="173"/>
      <c r="O332" s="56">
        <v>1546.5089999999998</v>
      </c>
      <c r="P332" s="184">
        <v>128.24600000000001</v>
      </c>
    </row>
    <row r="333" spans="2:16" ht="98">
      <c r="B333" s="5" t="s">
        <v>834</v>
      </c>
      <c r="C333" s="51" t="s">
        <v>26</v>
      </c>
      <c r="D333" s="51" t="s">
        <v>835</v>
      </c>
      <c r="E333" s="6" t="s">
        <v>836</v>
      </c>
      <c r="F333" s="51" t="s">
        <v>33</v>
      </c>
      <c r="G333" s="5">
        <v>8</v>
      </c>
      <c r="H333" s="52">
        <f>O333*(1-'Orç-Resumo'!$G$10)</f>
        <v>518.24619999999993</v>
      </c>
      <c r="I333" s="53">
        <f>P333*(1-'Orç-Resumo'!$G$10)</f>
        <v>397.34899999999999</v>
      </c>
      <c r="J333" s="54">
        <f t="shared" si="12"/>
        <v>4145.9695999999994</v>
      </c>
      <c r="K333" s="55">
        <f t="shared" si="13"/>
        <v>3178.7919999999999</v>
      </c>
      <c r="L333" s="56">
        <f t="shared" si="14"/>
        <v>7324.7615999999998</v>
      </c>
      <c r="M333" s="56">
        <v>0</v>
      </c>
      <c r="N333" s="173"/>
      <c r="O333" s="56">
        <v>518.24619999999993</v>
      </c>
      <c r="P333" s="184">
        <v>397.34899999999999</v>
      </c>
    </row>
    <row r="334" spans="2:16" ht="70">
      <c r="B334" s="5" t="s">
        <v>837</v>
      </c>
      <c r="C334" s="51" t="s">
        <v>26</v>
      </c>
      <c r="D334" s="51" t="s">
        <v>838</v>
      </c>
      <c r="E334" s="6" t="s">
        <v>839</v>
      </c>
      <c r="F334" s="51" t="s">
        <v>33</v>
      </c>
      <c r="G334" s="5">
        <v>16</v>
      </c>
      <c r="H334" s="52">
        <f>O334*(1-'Orç-Resumo'!$G$10)</f>
        <v>449.33150000000001</v>
      </c>
      <c r="I334" s="53">
        <f>P334*(1-'Orç-Resumo'!$G$10)</f>
        <v>116.0757</v>
      </c>
      <c r="J334" s="54">
        <f t="shared" si="12"/>
        <v>7189.3040000000001</v>
      </c>
      <c r="K334" s="55">
        <f t="shared" si="13"/>
        <v>1857.2112</v>
      </c>
      <c r="L334" s="56">
        <f t="shared" si="14"/>
        <v>9046.5151999999998</v>
      </c>
      <c r="M334" s="56">
        <v>0</v>
      </c>
      <c r="N334" s="173"/>
      <c r="O334" s="56">
        <v>449.33150000000001</v>
      </c>
      <c r="P334" s="184">
        <v>116.0757</v>
      </c>
    </row>
    <row r="335" spans="2:16" ht="112">
      <c r="B335" s="5" t="s">
        <v>840</v>
      </c>
      <c r="C335" s="51" t="s">
        <v>26</v>
      </c>
      <c r="D335" s="51" t="s">
        <v>841</v>
      </c>
      <c r="E335" s="6" t="s">
        <v>842</v>
      </c>
      <c r="F335" s="51" t="s">
        <v>33</v>
      </c>
      <c r="G335" s="5">
        <v>16</v>
      </c>
      <c r="H335" s="52">
        <f>O335*(1-'Orç-Resumo'!$G$10)</f>
        <v>360.694885</v>
      </c>
      <c r="I335" s="53">
        <f>P335*(1-'Orç-Resumo'!$G$10)</f>
        <v>81.280355</v>
      </c>
      <c r="J335" s="54">
        <f t="shared" si="12"/>
        <v>5771.11816</v>
      </c>
      <c r="K335" s="55">
        <f t="shared" si="13"/>
        <v>1300.48568</v>
      </c>
      <c r="L335" s="56">
        <f t="shared" si="14"/>
        <v>7071.6038399999998</v>
      </c>
      <c r="M335" s="56">
        <v>0</v>
      </c>
      <c r="N335" s="173"/>
      <c r="O335" s="56">
        <v>360.694885</v>
      </c>
      <c r="P335" s="184">
        <v>81.280355</v>
      </c>
    </row>
    <row r="336" spans="2:16" ht="70">
      <c r="B336" s="5" t="s">
        <v>843</v>
      </c>
      <c r="C336" s="51" t="s">
        <v>26</v>
      </c>
      <c r="D336" s="51" t="s">
        <v>844</v>
      </c>
      <c r="E336" s="6" t="s">
        <v>845</v>
      </c>
      <c r="F336" s="51" t="s">
        <v>33</v>
      </c>
      <c r="G336" s="5">
        <v>16</v>
      </c>
      <c r="H336" s="52">
        <f>O336*(1-'Orç-Resumo'!$G$10)</f>
        <v>79.49301899999999</v>
      </c>
      <c r="I336" s="53">
        <f>P336*(1-'Orç-Resumo'!$G$10)</f>
        <v>10.102124</v>
      </c>
      <c r="J336" s="54">
        <f t="shared" si="12"/>
        <v>1271.8883039999998</v>
      </c>
      <c r="K336" s="55">
        <f t="shared" si="13"/>
        <v>161.633984</v>
      </c>
      <c r="L336" s="56">
        <f t="shared" si="14"/>
        <v>1433.5222879999999</v>
      </c>
      <c r="M336" s="56">
        <v>0</v>
      </c>
      <c r="N336" s="173"/>
      <c r="O336" s="56">
        <v>79.49301899999999</v>
      </c>
      <c r="P336" s="184">
        <v>10.102124</v>
      </c>
    </row>
    <row r="337" spans="2:16" ht="140">
      <c r="B337" s="5" t="s">
        <v>846</v>
      </c>
      <c r="C337" s="51" t="s">
        <v>26</v>
      </c>
      <c r="D337" s="51" t="s">
        <v>847</v>
      </c>
      <c r="E337" s="6" t="s">
        <v>848</v>
      </c>
      <c r="F337" s="51" t="s">
        <v>33</v>
      </c>
      <c r="G337" s="5">
        <v>16</v>
      </c>
      <c r="H337" s="52">
        <f>O337*(1-'Orç-Resumo'!$G$10)</f>
        <v>565.23644999999988</v>
      </c>
      <c r="I337" s="53">
        <f>P337*(1-'Orç-Resumo'!$G$10)</f>
        <v>163.54089999999999</v>
      </c>
      <c r="J337" s="54">
        <f t="shared" ref="J337:J400" si="15">G337*H337</f>
        <v>9043.783199999998</v>
      </c>
      <c r="K337" s="55">
        <f t="shared" ref="K337:K400" si="16">G337*I337</f>
        <v>2616.6543999999999</v>
      </c>
      <c r="L337" s="56">
        <f t="shared" ref="L337:L400" si="17">J337+K337</f>
        <v>11660.437599999997</v>
      </c>
      <c r="M337" s="56">
        <v>0</v>
      </c>
      <c r="N337" s="173"/>
      <c r="O337" s="56">
        <v>565.23644999999988</v>
      </c>
      <c r="P337" s="184">
        <v>163.54089999999999</v>
      </c>
    </row>
    <row r="338" spans="2:16" ht="112">
      <c r="B338" s="5" t="s">
        <v>849</v>
      </c>
      <c r="C338" s="51" t="s">
        <v>850</v>
      </c>
      <c r="D338" s="51" t="s">
        <v>851</v>
      </c>
      <c r="E338" s="6" t="s">
        <v>852</v>
      </c>
      <c r="F338" s="51" t="s">
        <v>33</v>
      </c>
      <c r="G338" s="5">
        <v>20</v>
      </c>
      <c r="H338" s="52">
        <f>O338*(1-'Orç-Resumo'!$G$10)</f>
        <v>72.201400000000007</v>
      </c>
      <c r="I338" s="53">
        <f>P338*(1-'Orç-Resumo'!$G$10)</f>
        <v>22.148999999999997</v>
      </c>
      <c r="J338" s="54">
        <f t="shared" si="15"/>
        <v>1444.0280000000002</v>
      </c>
      <c r="K338" s="55">
        <f t="shared" si="16"/>
        <v>442.97999999999996</v>
      </c>
      <c r="L338" s="56">
        <f t="shared" si="17"/>
        <v>1887.0080000000003</v>
      </c>
      <c r="M338" s="56">
        <v>0</v>
      </c>
      <c r="N338" s="173"/>
      <c r="O338" s="56">
        <v>72.201400000000007</v>
      </c>
      <c r="P338" s="184">
        <v>22.148999999999997</v>
      </c>
    </row>
    <row r="339" spans="2:16" ht="28">
      <c r="B339" s="5" t="s">
        <v>853</v>
      </c>
      <c r="C339" s="51" t="s">
        <v>26</v>
      </c>
      <c r="D339" s="51" t="s">
        <v>854</v>
      </c>
      <c r="E339" s="6" t="s">
        <v>855</v>
      </c>
      <c r="F339" s="51" t="s">
        <v>33</v>
      </c>
      <c r="G339" s="5">
        <v>16</v>
      </c>
      <c r="H339" s="52">
        <f>O339*(1-'Orç-Resumo'!$G$10)</f>
        <v>64.39</v>
      </c>
      <c r="I339" s="53">
        <f>P339*(1-'Orç-Resumo'!$G$10)</f>
        <v>0</v>
      </c>
      <c r="J339" s="54">
        <f t="shared" si="15"/>
        <v>1030.24</v>
      </c>
      <c r="K339" s="55">
        <f t="shared" si="16"/>
        <v>0</v>
      </c>
      <c r="L339" s="56">
        <f t="shared" si="17"/>
        <v>1030.24</v>
      </c>
      <c r="M339" s="56">
        <v>0</v>
      </c>
      <c r="N339" s="173"/>
      <c r="O339" s="56">
        <v>64.39</v>
      </c>
      <c r="P339" s="184">
        <v>0</v>
      </c>
    </row>
    <row r="340" spans="2:16" ht="70">
      <c r="B340" s="5" t="s">
        <v>856</v>
      </c>
      <c r="C340" s="51" t="s">
        <v>26</v>
      </c>
      <c r="D340" s="51" t="s">
        <v>857</v>
      </c>
      <c r="E340" s="6" t="s">
        <v>858</v>
      </c>
      <c r="F340" s="51" t="s">
        <v>33</v>
      </c>
      <c r="G340" s="5">
        <v>24</v>
      </c>
      <c r="H340" s="52">
        <f>O340*(1-'Orç-Resumo'!$G$10)</f>
        <v>244.25000000000003</v>
      </c>
      <c r="I340" s="53">
        <f>P340*(1-'Orç-Resumo'!$G$10)</f>
        <v>121.05999999999999</v>
      </c>
      <c r="J340" s="54">
        <f t="shared" si="15"/>
        <v>5862.0000000000009</v>
      </c>
      <c r="K340" s="55">
        <f t="shared" si="16"/>
        <v>2905.4399999999996</v>
      </c>
      <c r="L340" s="56">
        <f t="shared" si="17"/>
        <v>8767.44</v>
      </c>
      <c r="M340" s="56">
        <v>0</v>
      </c>
      <c r="N340" s="173"/>
      <c r="O340" s="56">
        <v>244.25000000000003</v>
      </c>
      <c r="P340" s="184">
        <v>121.05999999999999</v>
      </c>
    </row>
    <row r="341" spans="2:16" ht="42">
      <c r="B341" s="5" t="s">
        <v>859</v>
      </c>
      <c r="C341" s="51" t="s">
        <v>26</v>
      </c>
      <c r="D341" s="51" t="s">
        <v>860</v>
      </c>
      <c r="E341" s="6" t="s">
        <v>861</v>
      </c>
      <c r="F341" s="51" t="s">
        <v>33</v>
      </c>
      <c r="G341" s="5">
        <v>24</v>
      </c>
      <c r="H341" s="52">
        <f>O341*(1-'Orç-Resumo'!$G$10)</f>
        <v>65.707999999999998</v>
      </c>
      <c r="I341" s="53">
        <f>P341*(1-'Orç-Resumo'!$G$10)</f>
        <v>2.7760000000000002</v>
      </c>
      <c r="J341" s="54">
        <f t="shared" si="15"/>
        <v>1576.992</v>
      </c>
      <c r="K341" s="55">
        <f t="shared" si="16"/>
        <v>66.624000000000009</v>
      </c>
      <c r="L341" s="56">
        <f t="shared" si="17"/>
        <v>1643.616</v>
      </c>
      <c r="M341" s="56">
        <v>0</v>
      </c>
      <c r="N341" s="173"/>
      <c r="O341" s="56">
        <v>65.707999999999998</v>
      </c>
      <c r="P341" s="184">
        <v>2.7760000000000002</v>
      </c>
    </row>
    <row r="342" spans="2:16" ht="56">
      <c r="B342" s="5" t="s">
        <v>862</v>
      </c>
      <c r="C342" s="51" t="s">
        <v>26</v>
      </c>
      <c r="D342" s="51" t="s">
        <v>863</v>
      </c>
      <c r="E342" s="6" t="s">
        <v>864</v>
      </c>
      <c r="F342" s="51" t="s">
        <v>33</v>
      </c>
      <c r="G342" s="5">
        <v>18</v>
      </c>
      <c r="H342" s="52">
        <f>O342*(1-'Orç-Resumo'!$G$10)</f>
        <v>65.707999999999998</v>
      </c>
      <c r="I342" s="53">
        <f>P342*(1-'Orç-Resumo'!$G$10)</f>
        <v>2.7760000000000002</v>
      </c>
      <c r="J342" s="54">
        <f t="shared" si="15"/>
        <v>1182.7439999999999</v>
      </c>
      <c r="K342" s="55">
        <f t="shared" si="16"/>
        <v>49.968000000000004</v>
      </c>
      <c r="L342" s="56">
        <f t="shared" si="17"/>
        <v>1232.712</v>
      </c>
      <c r="M342" s="56">
        <v>0</v>
      </c>
      <c r="N342" s="173"/>
      <c r="O342" s="56">
        <v>65.707999999999998</v>
      </c>
      <c r="P342" s="184">
        <v>2.7760000000000002</v>
      </c>
    </row>
    <row r="343" spans="2:16" ht="56">
      <c r="B343" s="5" t="s">
        <v>865</v>
      </c>
      <c r="C343" s="51" t="s">
        <v>26</v>
      </c>
      <c r="D343" s="51" t="s">
        <v>866</v>
      </c>
      <c r="E343" s="6" t="s">
        <v>867</v>
      </c>
      <c r="F343" s="51" t="s">
        <v>33</v>
      </c>
      <c r="G343" s="5">
        <v>8</v>
      </c>
      <c r="H343" s="52">
        <f>O343*(1-'Orç-Resumo'!$G$10)</f>
        <v>316.84479999999996</v>
      </c>
      <c r="I343" s="53">
        <f>P343*(1-'Orç-Resumo'!$G$10)</f>
        <v>2.7760000000000002</v>
      </c>
      <c r="J343" s="54">
        <f t="shared" si="15"/>
        <v>2534.7583999999997</v>
      </c>
      <c r="K343" s="55">
        <f t="shared" si="16"/>
        <v>22.208000000000002</v>
      </c>
      <c r="L343" s="56">
        <f t="shared" si="17"/>
        <v>2556.9663999999998</v>
      </c>
      <c r="M343" s="56">
        <v>0</v>
      </c>
      <c r="N343" s="173"/>
      <c r="O343" s="56">
        <v>316.84479999999996</v>
      </c>
      <c r="P343" s="184">
        <v>2.7760000000000002</v>
      </c>
    </row>
    <row r="344" spans="2:16" ht="70">
      <c r="B344" s="5" t="s">
        <v>868</v>
      </c>
      <c r="C344" s="51" t="s">
        <v>26</v>
      </c>
      <c r="D344" s="51" t="s">
        <v>869</v>
      </c>
      <c r="E344" s="6" t="s">
        <v>870</v>
      </c>
      <c r="F344" s="51" t="s">
        <v>33</v>
      </c>
      <c r="G344" s="5">
        <v>120</v>
      </c>
      <c r="H344" s="52">
        <f>O344*(1-'Orç-Resumo'!$G$10)</f>
        <v>19.878399999999999</v>
      </c>
      <c r="I344" s="53">
        <f>P344*(1-'Orç-Resumo'!$G$10)</f>
        <v>2.7760000000000002</v>
      </c>
      <c r="J344" s="54">
        <f t="shared" si="15"/>
        <v>2385.4079999999999</v>
      </c>
      <c r="K344" s="55">
        <f t="shared" si="16"/>
        <v>333.12</v>
      </c>
      <c r="L344" s="56">
        <f t="shared" si="17"/>
        <v>2718.5279999999998</v>
      </c>
      <c r="M344" s="56">
        <v>0</v>
      </c>
      <c r="N344" s="173"/>
      <c r="O344" s="56">
        <v>19.878399999999999</v>
      </c>
      <c r="P344" s="184">
        <v>2.7760000000000002</v>
      </c>
    </row>
    <row r="345" spans="2:16" ht="28">
      <c r="B345" s="5" t="s">
        <v>871</v>
      </c>
      <c r="C345" s="51" t="s">
        <v>26</v>
      </c>
      <c r="D345" s="51" t="s">
        <v>872</v>
      </c>
      <c r="E345" s="6" t="s">
        <v>873</v>
      </c>
      <c r="F345" s="51" t="s">
        <v>69</v>
      </c>
      <c r="G345" s="5">
        <v>20</v>
      </c>
      <c r="H345" s="52">
        <f>O345*(1-'Orç-Resumo'!$G$10)</f>
        <v>171.39000000000001</v>
      </c>
      <c r="I345" s="53">
        <f>P345*(1-'Orç-Resumo'!$G$10)</f>
        <v>13.88</v>
      </c>
      <c r="J345" s="54">
        <f t="shared" si="15"/>
        <v>3427.8</v>
      </c>
      <c r="K345" s="55">
        <f t="shared" si="16"/>
        <v>277.60000000000002</v>
      </c>
      <c r="L345" s="56">
        <f t="shared" si="17"/>
        <v>3705.4</v>
      </c>
      <c r="M345" s="56">
        <v>0</v>
      </c>
      <c r="N345" s="173"/>
      <c r="O345" s="56">
        <v>171.39000000000001</v>
      </c>
      <c r="P345" s="184">
        <v>13.88</v>
      </c>
    </row>
    <row r="346" spans="2:16" ht="42">
      <c r="B346" s="5" t="s">
        <v>874</v>
      </c>
      <c r="C346" s="51" t="s">
        <v>26</v>
      </c>
      <c r="D346" s="51" t="s">
        <v>875</v>
      </c>
      <c r="E346" s="6" t="s">
        <v>876</v>
      </c>
      <c r="F346" s="51" t="s">
        <v>33</v>
      </c>
      <c r="G346" s="5">
        <v>1</v>
      </c>
      <c r="H346" s="52">
        <f>O346*(1-'Orç-Resumo'!$G$10)</f>
        <v>363.65999999999997</v>
      </c>
      <c r="I346" s="53">
        <f>P346*(1-'Orç-Resumo'!$G$10)</f>
        <v>0</v>
      </c>
      <c r="J346" s="54">
        <f t="shared" si="15"/>
        <v>363.65999999999997</v>
      </c>
      <c r="K346" s="55">
        <f t="shared" si="16"/>
        <v>0</v>
      </c>
      <c r="L346" s="56">
        <f t="shared" si="17"/>
        <v>363.65999999999997</v>
      </c>
      <c r="M346" s="56">
        <v>0</v>
      </c>
      <c r="N346" s="173"/>
      <c r="O346" s="56">
        <v>363.65999999999997</v>
      </c>
      <c r="P346" s="184">
        <v>0</v>
      </c>
    </row>
    <row r="347" spans="2:16" ht="42">
      <c r="B347" s="5" t="s">
        <v>877</v>
      </c>
      <c r="C347" s="51" t="s">
        <v>26</v>
      </c>
      <c r="D347" s="51" t="s">
        <v>878</v>
      </c>
      <c r="E347" s="6" t="s">
        <v>879</v>
      </c>
      <c r="F347" s="51" t="s">
        <v>33</v>
      </c>
      <c r="G347" s="5">
        <v>8</v>
      </c>
      <c r="H347" s="52">
        <f>O347*(1-'Orç-Resumo'!$G$10)</f>
        <v>14.937999999999999</v>
      </c>
      <c r="I347" s="53">
        <f>P347*(1-'Orç-Resumo'!$G$10)</f>
        <v>2.7760000000000002</v>
      </c>
      <c r="J347" s="54">
        <f t="shared" si="15"/>
        <v>119.50399999999999</v>
      </c>
      <c r="K347" s="55">
        <f t="shared" si="16"/>
        <v>22.208000000000002</v>
      </c>
      <c r="L347" s="56">
        <f t="shared" si="17"/>
        <v>141.71199999999999</v>
      </c>
      <c r="M347" s="56">
        <v>0</v>
      </c>
      <c r="N347" s="173"/>
      <c r="O347" s="56">
        <v>14.937999999999999</v>
      </c>
      <c r="P347" s="184">
        <v>2.7760000000000002</v>
      </c>
    </row>
    <row r="348" spans="2:16" ht="42">
      <c r="B348" s="5" t="s">
        <v>880</v>
      </c>
      <c r="C348" s="51" t="s">
        <v>26</v>
      </c>
      <c r="D348" s="51" t="s">
        <v>881</v>
      </c>
      <c r="E348" s="6" t="s">
        <v>882</v>
      </c>
      <c r="F348" s="51" t="s">
        <v>107</v>
      </c>
      <c r="G348" s="5">
        <v>400</v>
      </c>
      <c r="H348" s="52">
        <f>O348*(1-'Orç-Resumo'!$G$10)</f>
        <v>2.9846666666666666</v>
      </c>
      <c r="I348" s="53">
        <f>P348*(1-'Orç-Resumo'!$G$10)</f>
        <v>2.7760000000000002</v>
      </c>
      <c r="J348" s="54">
        <f t="shared" si="15"/>
        <v>1193.8666666666666</v>
      </c>
      <c r="K348" s="55">
        <f t="shared" si="16"/>
        <v>1110.4000000000001</v>
      </c>
      <c r="L348" s="56">
        <f t="shared" si="17"/>
        <v>2304.2666666666664</v>
      </c>
      <c r="M348" s="56">
        <v>0</v>
      </c>
      <c r="N348" s="173"/>
      <c r="O348" s="56">
        <v>2.9846666666666666</v>
      </c>
      <c r="P348" s="184">
        <v>2.7760000000000002</v>
      </c>
    </row>
    <row r="349" spans="2:16" ht="56">
      <c r="B349" s="5" t="s">
        <v>883</v>
      </c>
      <c r="C349" s="51" t="s">
        <v>26</v>
      </c>
      <c r="D349" s="51" t="s">
        <v>884</v>
      </c>
      <c r="E349" s="6" t="s">
        <v>885</v>
      </c>
      <c r="F349" s="51" t="s">
        <v>107</v>
      </c>
      <c r="G349" s="5">
        <v>100</v>
      </c>
      <c r="H349" s="52">
        <f>O349*(1-'Orç-Resumo'!$G$10)</f>
        <v>9.9</v>
      </c>
      <c r="I349" s="53">
        <f>P349*(1-'Orç-Resumo'!$G$10)</f>
        <v>0</v>
      </c>
      <c r="J349" s="54">
        <f t="shared" si="15"/>
        <v>990</v>
      </c>
      <c r="K349" s="55">
        <f t="shared" si="16"/>
        <v>0</v>
      </c>
      <c r="L349" s="56">
        <f t="shared" si="17"/>
        <v>990</v>
      </c>
      <c r="M349" s="56">
        <v>0</v>
      </c>
      <c r="N349" s="173"/>
      <c r="O349" s="56">
        <v>9.9</v>
      </c>
      <c r="P349" s="184">
        <v>0</v>
      </c>
    </row>
    <row r="350" spans="2:16" ht="56">
      <c r="B350" s="5" t="s">
        <v>886</v>
      </c>
      <c r="C350" s="51" t="s">
        <v>26</v>
      </c>
      <c r="D350" s="51" t="s">
        <v>887</v>
      </c>
      <c r="E350" s="6" t="s">
        <v>888</v>
      </c>
      <c r="F350" s="51" t="s">
        <v>33</v>
      </c>
      <c r="G350" s="5">
        <v>15</v>
      </c>
      <c r="H350" s="52">
        <f>O350*(1-'Orç-Resumo'!$G$10)</f>
        <v>65.707999999999998</v>
      </c>
      <c r="I350" s="53">
        <f>P350*(1-'Orç-Resumo'!$G$10)</f>
        <v>2.7760000000000002</v>
      </c>
      <c r="J350" s="54">
        <f t="shared" si="15"/>
        <v>985.62</v>
      </c>
      <c r="K350" s="55">
        <f t="shared" si="16"/>
        <v>41.64</v>
      </c>
      <c r="L350" s="56">
        <f t="shared" si="17"/>
        <v>1027.26</v>
      </c>
      <c r="M350" s="56">
        <v>0</v>
      </c>
      <c r="N350" s="173"/>
      <c r="O350" s="56">
        <v>65.707999999999998</v>
      </c>
      <c r="P350" s="184">
        <v>2.7760000000000002</v>
      </c>
    </row>
    <row r="351" spans="2:16" ht="42">
      <c r="B351" s="5" t="s">
        <v>889</v>
      </c>
      <c r="C351" s="51" t="s">
        <v>26</v>
      </c>
      <c r="D351" s="51" t="s">
        <v>890</v>
      </c>
      <c r="E351" s="6" t="s">
        <v>891</v>
      </c>
      <c r="F351" s="51" t="s">
        <v>33</v>
      </c>
      <c r="G351" s="5">
        <v>15</v>
      </c>
      <c r="H351" s="52">
        <f>O351*(1-'Orç-Resumo'!$G$10)</f>
        <v>24.518499999999996</v>
      </c>
      <c r="I351" s="53">
        <f>P351*(1-'Orç-Resumo'!$G$10)</f>
        <v>2.7760000000000002</v>
      </c>
      <c r="J351" s="54">
        <f t="shared" si="15"/>
        <v>367.77749999999992</v>
      </c>
      <c r="K351" s="55">
        <f t="shared" si="16"/>
        <v>41.64</v>
      </c>
      <c r="L351" s="56">
        <f t="shared" si="17"/>
        <v>409.4174999999999</v>
      </c>
      <c r="M351" s="56">
        <v>0</v>
      </c>
      <c r="N351" s="173"/>
      <c r="O351" s="56">
        <v>24.518499999999996</v>
      </c>
      <c r="P351" s="184">
        <v>2.7760000000000002</v>
      </c>
    </row>
    <row r="352" spans="2:16" ht="56">
      <c r="B352" s="5" t="s">
        <v>892</v>
      </c>
      <c r="C352" s="51" t="s">
        <v>26</v>
      </c>
      <c r="D352" s="51" t="s">
        <v>893</v>
      </c>
      <c r="E352" s="6" t="s">
        <v>894</v>
      </c>
      <c r="F352" s="51" t="s">
        <v>33</v>
      </c>
      <c r="G352" s="5">
        <v>15</v>
      </c>
      <c r="H352" s="52">
        <f>O352*(1-'Orç-Resumo'!$G$10)</f>
        <v>65.707999999999998</v>
      </c>
      <c r="I352" s="53">
        <f>P352*(1-'Orç-Resumo'!$G$10)</f>
        <v>2.7760000000000002</v>
      </c>
      <c r="J352" s="54">
        <f t="shared" si="15"/>
        <v>985.62</v>
      </c>
      <c r="K352" s="55">
        <f t="shared" si="16"/>
        <v>41.64</v>
      </c>
      <c r="L352" s="56">
        <f t="shared" si="17"/>
        <v>1027.26</v>
      </c>
      <c r="M352" s="56">
        <v>0</v>
      </c>
      <c r="N352" s="173"/>
      <c r="O352" s="56">
        <v>65.707999999999998</v>
      </c>
      <c r="P352" s="184">
        <v>2.7760000000000002</v>
      </c>
    </row>
    <row r="353" spans="2:16" ht="56">
      <c r="B353" s="5" t="s">
        <v>895</v>
      </c>
      <c r="C353" s="51" t="s">
        <v>26</v>
      </c>
      <c r="D353" s="51" t="s">
        <v>896</v>
      </c>
      <c r="E353" s="6" t="s">
        <v>897</v>
      </c>
      <c r="F353" s="51" t="s">
        <v>33</v>
      </c>
      <c r="G353" s="5">
        <v>15</v>
      </c>
      <c r="H353" s="52">
        <f>O353*(1-'Orç-Resumo'!$G$10)</f>
        <v>65.707999999999998</v>
      </c>
      <c r="I353" s="53">
        <f>P353*(1-'Orç-Resumo'!$G$10)</f>
        <v>2.7760000000000002</v>
      </c>
      <c r="J353" s="54">
        <f t="shared" si="15"/>
        <v>985.62</v>
      </c>
      <c r="K353" s="55">
        <f t="shared" si="16"/>
        <v>41.64</v>
      </c>
      <c r="L353" s="56">
        <f t="shared" si="17"/>
        <v>1027.26</v>
      </c>
      <c r="M353" s="56">
        <v>0</v>
      </c>
      <c r="N353" s="173"/>
      <c r="O353" s="56">
        <v>65.707999999999998</v>
      </c>
      <c r="P353" s="184">
        <v>2.7760000000000002</v>
      </c>
    </row>
    <row r="354" spans="2:16" ht="56">
      <c r="B354" s="5" t="s">
        <v>898</v>
      </c>
      <c r="C354" s="51" t="s">
        <v>26</v>
      </c>
      <c r="D354" s="51" t="s">
        <v>899</v>
      </c>
      <c r="E354" s="6" t="s">
        <v>900</v>
      </c>
      <c r="F354" s="51" t="s">
        <v>33</v>
      </c>
      <c r="G354" s="5">
        <v>15</v>
      </c>
      <c r="H354" s="52">
        <f>O354*(1-'Orç-Resumo'!$G$10)</f>
        <v>14.937999999999999</v>
      </c>
      <c r="I354" s="53">
        <f>P354*(1-'Orç-Resumo'!$G$10)</f>
        <v>2.7760000000000002</v>
      </c>
      <c r="J354" s="54">
        <f t="shared" si="15"/>
        <v>224.07</v>
      </c>
      <c r="K354" s="55">
        <f t="shared" si="16"/>
        <v>41.64</v>
      </c>
      <c r="L354" s="56">
        <f t="shared" si="17"/>
        <v>265.70999999999998</v>
      </c>
      <c r="M354" s="56">
        <v>0</v>
      </c>
      <c r="N354" s="173"/>
      <c r="O354" s="56">
        <v>14.937999999999999</v>
      </c>
      <c r="P354" s="184">
        <v>2.7760000000000002</v>
      </c>
    </row>
    <row r="355" spans="2:16" ht="84">
      <c r="B355" s="5" t="s">
        <v>901</v>
      </c>
      <c r="C355" s="51" t="s">
        <v>26</v>
      </c>
      <c r="D355" s="51" t="s">
        <v>902</v>
      </c>
      <c r="E355" s="6" t="s">
        <v>903</v>
      </c>
      <c r="F355" s="51" t="s">
        <v>33</v>
      </c>
      <c r="G355" s="5">
        <v>8</v>
      </c>
      <c r="H355" s="52">
        <f>O355*(1-'Orç-Resumo'!$G$10)</f>
        <v>663.23960999999997</v>
      </c>
      <c r="I355" s="53">
        <f>P355*(1-'Orç-Resumo'!$G$10)</f>
        <v>13.549989999999999</v>
      </c>
      <c r="J355" s="54">
        <f t="shared" si="15"/>
        <v>5305.9168799999998</v>
      </c>
      <c r="K355" s="55">
        <f t="shared" si="16"/>
        <v>108.39991999999999</v>
      </c>
      <c r="L355" s="56">
        <f t="shared" si="17"/>
        <v>5414.3167999999996</v>
      </c>
      <c r="M355" s="56">
        <v>0</v>
      </c>
      <c r="N355" s="173"/>
      <c r="O355" s="56">
        <v>663.23960999999997</v>
      </c>
      <c r="P355" s="184">
        <v>13.549989999999999</v>
      </c>
    </row>
    <row r="356" spans="2:16" ht="28">
      <c r="B356" s="5" t="s">
        <v>904</v>
      </c>
      <c r="C356" s="51" t="s">
        <v>26</v>
      </c>
      <c r="D356" s="51" t="s">
        <v>905</v>
      </c>
      <c r="E356" s="6" t="s">
        <v>906</v>
      </c>
      <c r="F356" s="51" t="s">
        <v>33</v>
      </c>
      <c r="G356" s="5">
        <v>9</v>
      </c>
      <c r="H356" s="52">
        <f>O356*(1-'Orç-Resumo'!$G$10)</f>
        <v>166.02609999999999</v>
      </c>
      <c r="I356" s="53">
        <f>P356*(1-'Orç-Resumo'!$G$10)</f>
        <v>129.96190000000001</v>
      </c>
      <c r="J356" s="54">
        <f t="shared" si="15"/>
        <v>1494.2348999999999</v>
      </c>
      <c r="K356" s="55">
        <f t="shared" si="16"/>
        <v>1169.6571000000001</v>
      </c>
      <c r="L356" s="56">
        <f t="shared" si="17"/>
        <v>2663.8919999999998</v>
      </c>
      <c r="M356" s="56">
        <v>0</v>
      </c>
      <c r="N356" s="173"/>
      <c r="O356" s="56">
        <v>166.02609999999999</v>
      </c>
      <c r="P356" s="184">
        <v>129.96190000000001</v>
      </c>
    </row>
    <row r="357" spans="2:16">
      <c r="B357" s="5" t="s">
        <v>907</v>
      </c>
      <c r="C357" s="51" t="s">
        <v>21</v>
      </c>
      <c r="D357" s="51" t="s">
        <v>21</v>
      </c>
      <c r="E357" s="6" t="s">
        <v>908</v>
      </c>
      <c r="F357" s="51" t="s">
        <v>23</v>
      </c>
      <c r="G357" s="5"/>
      <c r="H357" s="52"/>
      <c r="I357" s="53"/>
      <c r="J357" s="54"/>
      <c r="K357" s="55"/>
      <c r="L357" s="56"/>
      <c r="M357" s="56">
        <f>SUM(L358:L381)</f>
        <v>195487.74404000002</v>
      </c>
      <c r="N357" s="173"/>
      <c r="O357" s="56" t="s">
        <v>24</v>
      </c>
      <c r="P357" s="184" t="s">
        <v>24</v>
      </c>
    </row>
    <row r="358" spans="2:16" ht="28">
      <c r="B358" s="5" t="s">
        <v>909</v>
      </c>
      <c r="C358" s="51" t="s">
        <v>26</v>
      </c>
      <c r="D358" s="51" t="s">
        <v>219</v>
      </c>
      <c r="E358" s="6" t="s">
        <v>220</v>
      </c>
      <c r="F358" s="51" t="s">
        <v>33</v>
      </c>
      <c r="G358" s="5">
        <v>16</v>
      </c>
      <c r="H358" s="52">
        <f>O358*(1-'Orç-Resumo'!$G$10)</f>
        <v>1.3179999999999996</v>
      </c>
      <c r="I358" s="53">
        <f>P358*(1-'Orç-Resumo'!$G$10)</f>
        <v>2.7760000000000002</v>
      </c>
      <c r="J358" s="54">
        <f t="shared" si="15"/>
        <v>21.087999999999994</v>
      </c>
      <c r="K358" s="55">
        <f t="shared" si="16"/>
        <v>44.416000000000004</v>
      </c>
      <c r="L358" s="56">
        <f t="shared" si="17"/>
        <v>65.503999999999991</v>
      </c>
      <c r="M358" s="56">
        <v>0</v>
      </c>
      <c r="N358" s="173"/>
      <c r="O358" s="56">
        <v>1.3179999999999996</v>
      </c>
      <c r="P358" s="184">
        <v>2.7760000000000002</v>
      </c>
    </row>
    <row r="359" spans="2:16" ht="42">
      <c r="B359" s="5" t="s">
        <v>910</v>
      </c>
      <c r="C359" s="51" t="s">
        <v>48</v>
      </c>
      <c r="D359" s="51">
        <v>101094</v>
      </c>
      <c r="E359" s="6" t="s">
        <v>911</v>
      </c>
      <c r="F359" s="51" t="s">
        <v>107</v>
      </c>
      <c r="G359" s="5">
        <v>160</v>
      </c>
      <c r="H359" s="52">
        <f>O359*(1-'Orç-Resumo'!$G$10)</f>
        <v>171.85</v>
      </c>
      <c r="I359" s="53">
        <f>P359*(1-'Orç-Resumo'!$G$10)</f>
        <v>12.09</v>
      </c>
      <c r="J359" s="54">
        <f t="shared" si="15"/>
        <v>27496</v>
      </c>
      <c r="K359" s="55">
        <f t="shared" si="16"/>
        <v>1934.4</v>
      </c>
      <c r="L359" s="56">
        <f t="shared" si="17"/>
        <v>29430.400000000001</v>
      </c>
      <c r="M359" s="56">
        <v>0</v>
      </c>
      <c r="N359" s="173"/>
      <c r="O359" s="56">
        <v>171.85</v>
      </c>
      <c r="P359" s="184" t="s">
        <v>3806</v>
      </c>
    </row>
    <row r="360" spans="2:16" ht="42">
      <c r="B360" s="5" t="s">
        <v>912</v>
      </c>
      <c r="C360" s="51" t="s">
        <v>48</v>
      </c>
      <c r="D360" s="51">
        <v>104658</v>
      </c>
      <c r="E360" s="6" t="s">
        <v>913</v>
      </c>
      <c r="F360" s="51" t="s">
        <v>69</v>
      </c>
      <c r="G360" s="5">
        <v>160</v>
      </c>
      <c r="H360" s="52">
        <f>O360*(1-'Orç-Resumo'!$G$10)</f>
        <v>145.80000000000001</v>
      </c>
      <c r="I360" s="53">
        <f>P360*(1-'Orç-Resumo'!$G$10)</f>
        <v>31.01</v>
      </c>
      <c r="J360" s="54">
        <f t="shared" si="15"/>
        <v>23328</v>
      </c>
      <c r="K360" s="55">
        <f t="shared" si="16"/>
        <v>4961.6000000000004</v>
      </c>
      <c r="L360" s="56">
        <f t="shared" si="17"/>
        <v>28289.599999999999</v>
      </c>
      <c r="M360" s="56">
        <v>0</v>
      </c>
      <c r="N360" s="173"/>
      <c r="O360" s="56">
        <v>145.80000000000001</v>
      </c>
      <c r="P360" s="184" t="s">
        <v>3807</v>
      </c>
    </row>
    <row r="361" spans="2:16" ht="42">
      <c r="B361" s="5" t="s">
        <v>914</v>
      </c>
      <c r="C361" s="51" t="s">
        <v>99</v>
      </c>
      <c r="D361" s="51" t="s">
        <v>915</v>
      </c>
      <c r="E361" s="6" t="s">
        <v>916</v>
      </c>
      <c r="F361" s="51" t="s">
        <v>113</v>
      </c>
      <c r="G361" s="5">
        <v>160</v>
      </c>
      <c r="H361" s="52">
        <f>O361*(1-'Orç-Resumo'!$G$10)</f>
        <v>161.68</v>
      </c>
      <c r="I361" s="53">
        <f>P361*(1-'Orç-Resumo'!$G$10)</f>
        <v>20.85</v>
      </c>
      <c r="J361" s="54">
        <f t="shared" si="15"/>
        <v>25868.800000000003</v>
      </c>
      <c r="K361" s="55">
        <f t="shared" si="16"/>
        <v>3336</v>
      </c>
      <c r="L361" s="56">
        <f t="shared" si="17"/>
        <v>29204.800000000003</v>
      </c>
      <c r="M361" s="56">
        <v>0</v>
      </c>
      <c r="N361" s="173"/>
      <c r="O361" s="56">
        <v>161.68</v>
      </c>
      <c r="P361" s="184">
        <v>20.85</v>
      </c>
    </row>
    <row r="362" spans="2:16" ht="84">
      <c r="B362" s="5" t="s">
        <v>917</v>
      </c>
      <c r="C362" s="51" t="s">
        <v>26</v>
      </c>
      <c r="D362" s="51" t="s">
        <v>918</v>
      </c>
      <c r="E362" s="6" t="s">
        <v>919</v>
      </c>
      <c r="F362" s="51" t="s">
        <v>33</v>
      </c>
      <c r="G362" s="5">
        <v>9</v>
      </c>
      <c r="H362" s="52">
        <f>O362*(1-'Orç-Resumo'!$G$10)</f>
        <v>202.518</v>
      </c>
      <c r="I362" s="53">
        <f>P362*(1-'Orç-Resumo'!$G$10)</f>
        <v>2.7760000000000002</v>
      </c>
      <c r="J362" s="54">
        <f t="shared" si="15"/>
        <v>1822.662</v>
      </c>
      <c r="K362" s="55">
        <f t="shared" si="16"/>
        <v>24.984000000000002</v>
      </c>
      <c r="L362" s="56">
        <f t="shared" si="17"/>
        <v>1847.646</v>
      </c>
      <c r="M362" s="56">
        <v>0</v>
      </c>
      <c r="N362" s="173"/>
      <c r="O362" s="56">
        <v>202.518</v>
      </c>
      <c r="P362" s="184">
        <v>2.7760000000000002</v>
      </c>
    </row>
    <row r="363" spans="2:16" ht="56">
      <c r="B363" s="5" t="s">
        <v>920</v>
      </c>
      <c r="C363" s="51" t="s">
        <v>26</v>
      </c>
      <c r="D363" s="51" t="s">
        <v>921</v>
      </c>
      <c r="E363" s="6" t="s">
        <v>922</v>
      </c>
      <c r="F363" s="51" t="s">
        <v>33</v>
      </c>
      <c r="G363" s="5">
        <v>45</v>
      </c>
      <c r="H363" s="52">
        <f>O363*(1-'Orç-Resumo'!$G$10)</f>
        <v>14.249799999999999</v>
      </c>
      <c r="I363" s="53">
        <f>P363*(1-'Orç-Resumo'!$G$10)</f>
        <v>0.69400000000000006</v>
      </c>
      <c r="J363" s="54">
        <f t="shared" si="15"/>
        <v>641.24099999999999</v>
      </c>
      <c r="K363" s="55">
        <f t="shared" si="16"/>
        <v>31.230000000000004</v>
      </c>
      <c r="L363" s="56">
        <f t="shared" si="17"/>
        <v>672.471</v>
      </c>
      <c r="M363" s="56">
        <v>0</v>
      </c>
      <c r="N363" s="173"/>
      <c r="O363" s="56">
        <v>14.249799999999999</v>
      </c>
      <c r="P363" s="184">
        <v>0.69400000000000006</v>
      </c>
    </row>
    <row r="364" spans="2:16" ht="70">
      <c r="B364" s="5" t="s">
        <v>923</v>
      </c>
      <c r="C364" s="51" t="s">
        <v>26</v>
      </c>
      <c r="D364" s="51" t="s">
        <v>924</v>
      </c>
      <c r="E364" s="6" t="s">
        <v>925</v>
      </c>
      <c r="F364" s="51" t="s">
        <v>33</v>
      </c>
      <c r="G364" s="5">
        <v>18</v>
      </c>
      <c r="H364" s="52">
        <f>O364*(1-'Orç-Resumo'!$G$10)</f>
        <v>225.31800000000001</v>
      </c>
      <c r="I364" s="53">
        <f>P364*(1-'Orç-Resumo'!$G$10)</f>
        <v>2.7760000000000002</v>
      </c>
      <c r="J364" s="54">
        <f t="shared" si="15"/>
        <v>4055.7240000000002</v>
      </c>
      <c r="K364" s="55">
        <f t="shared" si="16"/>
        <v>49.968000000000004</v>
      </c>
      <c r="L364" s="56">
        <f t="shared" si="17"/>
        <v>4105.692</v>
      </c>
      <c r="M364" s="56">
        <v>0</v>
      </c>
      <c r="N364" s="173"/>
      <c r="O364" s="56">
        <v>225.31800000000001</v>
      </c>
      <c r="P364" s="184">
        <v>2.7760000000000002</v>
      </c>
    </row>
    <row r="365" spans="2:16" ht="56">
      <c r="B365" s="5" t="s">
        <v>926</v>
      </c>
      <c r="C365" s="51" t="s">
        <v>26</v>
      </c>
      <c r="D365" s="51" t="s">
        <v>927</v>
      </c>
      <c r="E365" s="6" t="s">
        <v>928</v>
      </c>
      <c r="F365" s="51" t="s">
        <v>33</v>
      </c>
      <c r="G365" s="5">
        <v>18</v>
      </c>
      <c r="H365" s="52">
        <f>O365*(1-'Orç-Resumo'!$G$10)</f>
        <v>29.6</v>
      </c>
      <c r="I365" s="53">
        <f>P365*(1-'Orç-Resumo'!$G$10)</f>
        <v>0</v>
      </c>
      <c r="J365" s="54">
        <f t="shared" si="15"/>
        <v>532.80000000000007</v>
      </c>
      <c r="K365" s="55">
        <f t="shared" si="16"/>
        <v>0</v>
      </c>
      <c r="L365" s="56">
        <f t="shared" si="17"/>
        <v>532.80000000000007</v>
      </c>
      <c r="M365" s="56">
        <v>0</v>
      </c>
      <c r="N365" s="173"/>
      <c r="O365" s="56">
        <v>29.6</v>
      </c>
      <c r="P365" s="184">
        <v>0</v>
      </c>
    </row>
    <row r="366" spans="2:16" ht="42">
      <c r="B366" s="5" t="s">
        <v>929</v>
      </c>
      <c r="C366" s="51" t="s">
        <v>26</v>
      </c>
      <c r="D366" s="51" t="s">
        <v>930</v>
      </c>
      <c r="E366" s="6" t="s">
        <v>931</v>
      </c>
      <c r="F366" s="51" t="s">
        <v>33</v>
      </c>
      <c r="G366" s="5">
        <v>16</v>
      </c>
      <c r="H366" s="52">
        <f>O366*(1-'Orç-Resumo'!$G$10)</f>
        <v>47.481999999999999</v>
      </c>
      <c r="I366" s="53">
        <f>P366*(1-'Orç-Resumo'!$G$10)</f>
        <v>4.1539999999999999</v>
      </c>
      <c r="J366" s="54">
        <f t="shared" si="15"/>
        <v>759.71199999999999</v>
      </c>
      <c r="K366" s="55">
        <f t="shared" si="16"/>
        <v>66.463999999999999</v>
      </c>
      <c r="L366" s="56">
        <f t="shared" si="17"/>
        <v>826.17599999999993</v>
      </c>
      <c r="M366" s="56">
        <v>0</v>
      </c>
      <c r="N366" s="173"/>
      <c r="O366" s="56">
        <v>47.481999999999999</v>
      </c>
      <c r="P366" s="184">
        <v>4.1539999999999999</v>
      </c>
    </row>
    <row r="367" spans="2:16" ht="56">
      <c r="B367" s="5" t="s">
        <v>932</v>
      </c>
      <c r="C367" s="51" t="s">
        <v>48</v>
      </c>
      <c r="D367" s="51">
        <v>100868</v>
      </c>
      <c r="E367" s="6" t="s">
        <v>933</v>
      </c>
      <c r="F367" s="51" t="s">
        <v>173</v>
      </c>
      <c r="G367" s="5">
        <v>16</v>
      </c>
      <c r="H367" s="52">
        <f>O367*(1-'Orç-Resumo'!$G$10)</f>
        <v>336.3</v>
      </c>
      <c r="I367" s="53">
        <f>P367*(1-'Orç-Resumo'!$G$10)</f>
        <v>26.36</v>
      </c>
      <c r="J367" s="54">
        <f t="shared" si="15"/>
        <v>5380.8</v>
      </c>
      <c r="K367" s="55">
        <f t="shared" si="16"/>
        <v>421.76</v>
      </c>
      <c r="L367" s="56">
        <f t="shared" si="17"/>
        <v>5802.56</v>
      </c>
      <c r="M367" s="56">
        <v>0</v>
      </c>
      <c r="N367" s="173"/>
      <c r="O367" s="56">
        <v>336.3</v>
      </c>
      <c r="P367" s="184" t="s">
        <v>2278</v>
      </c>
    </row>
    <row r="368" spans="2:16" ht="56">
      <c r="B368" s="5" t="s">
        <v>934</v>
      </c>
      <c r="C368" s="51" t="s">
        <v>48</v>
      </c>
      <c r="D368" s="51">
        <v>100866</v>
      </c>
      <c r="E368" s="6" t="s">
        <v>935</v>
      </c>
      <c r="F368" s="51" t="s">
        <v>173</v>
      </c>
      <c r="G368" s="5">
        <v>16</v>
      </c>
      <c r="H368" s="52">
        <f>O368*(1-'Orç-Resumo'!$G$10)</f>
        <v>302.08</v>
      </c>
      <c r="I368" s="53">
        <f>P368*(1-'Orç-Resumo'!$G$10)</f>
        <v>26.36</v>
      </c>
      <c r="J368" s="54">
        <f t="shared" si="15"/>
        <v>4833.28</v>
      </c>
      <c r="K368" s="55">
        <f t="shared" si="16"/>
        <v>421.76</v>
      </c>
      <c r="L368" s="56">
        <f t="shared" si="17"/>
        <v>5255.04</v>
      </c>
      <c r="M368" s="56">
        <v>0</v>
      </c>
      <c r="N368" s="173"/>
      <c r="O368" s="56">
        <v>302.08</v>
      </c>
      <c r="P368" s="184" t="s">
        <v>2278</v>
      </c>
    </row>
    <row r="369" spans="2:16" ht="112">
      <c r="B369" s="5" t="s">
        <v>936</v>
      </c>
      <c r="C369" s="51" t="s">
        <v>26</v>
      </c>
      <c r="D369" s="51" t="s">
        <v>937</v>
      </c>
      <c r="E369" s="6" t="s">
        <v>938</v>
      </c>
      <c r="F369" s="51" t="s">
        <v>33</v>
      </c>
      <c r="G369" s="5">
        <v>8</v>
      </c>
      <c r="H369" s="52">
        <f>O369*(1-'Orç-Resumo'!$G$10)</f>
        <v>552.77800000000002</v>
      </c>
      <c r="I369" s="53">
        <f>P369*(1-'Orç-Resumo'!$G$10)</f>
        <v>7.0448000000000013</v>
      </c>
      <c r="J369" s="54">
        <f t="shared" si="15"/>
        <v>4422.2240000000002</v>
      </c>
      <c r="K369" s="55">
        <f t="shared" si="16"/>
        <v>56.35840000000001</v>
      </c>
      <c r="L369" s="56">
        <f t="shared" si="17"/>
        <v>4478.5824000000002</v>
      </c>
      <c r="M369" s="56">
        <v>0</v>
      </c>
      <c r="N369" s="173"/>
      <c r="O369" s="56">
        <v>552.77800000000002</v>
      </c>
      <c r="P369" s="184">
        <v>7.0448000000000013</v>
      </c>
    </row>
    <row r="370" spans="2:16" ht="42">
      <c r="B370" s="5" t="s">
        <v>939</v>
      </c>
      <c r="C370" s="51" t="s">
        <v>26</v>
      </c>
      <c r="D370" s="51" t="s">
        <v>940</v>
      </c>
      <c r="E370" s="6" t="s">
        <v>941</v>
      </c>
      <c r="F370" s="51" t="s">
        <v>33</v>
      </c>
      <c r="G370" s="5">
        <v>8</v>
      </c>
      <c r="H370" s="52">
        <f>O370*(1-'Orç-Resumo'!$G$10)</f>
        <v>790</v>
      </c>
      <c r="I370" s="53">
        <f>P370*(1-'Orç-Resumo'!$G$10)</f>
        <v>0</v>
      </c>
      <c r="J370" s="54">
        <f t="shared" si="15"/>
        <v>6320</v>
      </c>
      <c r="K370" s="55">
        <f t="shared" si="16"/>
        <v>0</v>
      </c>
      <c r="L370" s="56">
        <f t="shared" si="17"/>
        <v>6320</v>
      </c>
      <c r="M370" s="56">
        <v>0</v>
      </c>
      <c r="N370" s="173"/>
      <c r="O370" s="56">
        <v>790</v>
      </c>
      <c r="P370" s="184">
        <v>0</v>
      </c>
    </row>
    <row r="371" spans="2:16" ht="70">
      <c r="B371" s="5" t="s">
        <v>942</v>
      </c>
      <c r="C371" s="51" t="s">
        <v>26</v>
      </c>
      <c r="D371" s="51" t="s">
        <v>943</v>
      </c>
      <c r="E371" s="6" t="s">
        <v>944</v>
      </c>
      <c r="F371" s="51" t="s">
        <v>33</v>
      </c>
      <c r="G371" s="5">
        <v>8</v>
      </c>
      <c r="H371" s="52">
        <f>O371*(1-'Orç-Resumo'!$G$10)</f>
        <v>124.69120000000001</v>
      </c>
      <c r="I371" s="53">
        <f>P371*(1-'Orç-Resumo'!$G$10)</f>
        <v>10.931999999999999</v>
      </c>
      <c r="J371" s="54">
        <f t="shared" si="15"/>
        <v>997.52960000000007</v>
      </c>
      <c r="K371" s="55">
        <f t="shared" si="16"/>
        <v>87.455999999999989</v>
      </c>
      <c r="L371" s="56">
        <f t="shared" si="17"/>
        <v>1084.9856</v>
      </c>
      <c r="M371" s="56">
        <v>0</v>
      </c>
      <c r="N371" s="173"/>
      <c r="O371" s="56">
        <v>124.69120000000001</v>
      </c>
      <c r="P371" s="184">
        <v>10.931999999999999</v>
      </c>
    </row>
    <row r="372" spans="2:16" ht="42">
      <c r="B372" s="5" t="s">
        <v>945</v>
      </c>
      <c r="C372" s="51" t="s">
        <v>26</v>
      </c>
      <c r="D372" s="51" t="s">
        <v>946</v>
      </c>
      <c r="E372" s="6" t="s">
        <v>947</v>
      </c>
      <c r="F372" s="51" t="s">
        <v>33</v>
      </c>
      <c r="G372" s="5">
        <v>8</v>
      </c>
      <c r="H372" s="52">
        <f>O372*(1-'Orç-Resumo'!$G$10)</f>
        <v>2342.6799999999998</v>
      </c>
      <c r="I372" s="53">
        <f>P372*(1-'Orç-Resumo'!$G$10)</f>
        <v>0</v>
      </c>
      <c r="J372" s="54">
        <f t="shared" si="15"/>
        <v>18741.439999999999</v>
      </c>
      <c r="K372" s="55">
        <f t="shared" si="16"/>
        <v>0</v>
      </c>
      <c r="L372" s="56">
        <f t="shared" si="17"/>
        <v>18741.439999999999</v>
      </c>
      <c r="M372" s="56">
        <v>0</v>
      </c>
      <c r="N372" s="173"/>
      <c r="O372" s="56">
        <v>2342.6799999999998</v>
      </c>
      <c r="P372" s="184">
        <v>0</v>
      </c>
    </row>
    <row r="373" spans="2:16">
      <c r="B373" s="5" t="s">
        <v>948</v>
      </c>
      <c r="C373" s="51" t="s">
        <v>26</v>
      </c>
      <c r="D373" s="51" t="s">
        <v>949</v>
      </c>
      <c r="E373" s="6" t="s">
        <v>950</v>
      </c>
      <c r="F373" s="51" t="s">
        <v>33</v>
      </c>
      <c r="G373" s="5">
        <v>8</v>
      </c>
      <c r="H373" s="52">
        <f>O373*(1-'Orç-Resumo'!$G$10)</f>
        <v>1480.1679999999999</v>
      </c>
      <c r="I373" s="53">
        <f>P373*(1-'Orç-Resumo'!$G$10)</f>
        <v>2.7760000000000002</v>
      </c>
      <c r="J373" s="54">
        <f t="shared" si="15"/>
        <v>11841.343999999999</v>
      </c>
      <c r="K373" s="55">
        <f t="shared" si="16"/>
        <v>22.208000000000002</v>
      </c>
      <c r="L373" s="56">
        <f t="shared" si="17"/>
        <v>11863.552</v>
      </c>
      <c r="M373" s="56">
        <v>0</v>
      </c>
      <c r="N373" s="173"/>
      <c r="O373" s="56">
        <v>1480.1679999999999</v>
      </c>
      <c r="P373" s="184">
        <v>2.7760000000000002</v>
      </c>
    </row>
    <row r="374" spans="2:16" ht="42">
      <c r="B374" s="5" t="s">
        <v>951</v>
      </c>
      <c r="C374" s="51" t="s">
        <v>26</v>
      </c>
      <c r="D374" s="51" t="s">
        <v>952</v>
      </c>
      <c r="E374" s="6" t="s">
        <v>953</v>
      </c>
      <c r="F374" s="51" t="s">
        <v>33</v>
      </c>
      <c r="G374" s="5">
        <v>32</v>
      </c>
      <c r="H374" s="52">
        <f>O374*(1-'Orç-Resumo'!$G$10)</f>
        <v>109.9</v>
      </c>
      <c r="I374" s="53">
        <f>P374*(1-'Orç-Resumo'!$G$10)</f>
        <v>0</v>
      </c>
      <c r="J374" s="54">
        <f t="shared" si="15"/>
        <v>3516.8</v>
      </c>
      <c r="K374" s="55">
        <f t="shared" si="16"/>
        <v>0</v>
      </c>
      <c r="L374" s="56">
        <f t="shared" si="17"/>
        <v>3516.8</v>
      </c>
      <c r="M374" s="56">
        <v>0</v>
      </c>
      <c r="N374" s="173"/>
      <c r="O374" s="56">
        <v>109.9</v>
      </c>
      <c r="P374" s="184">
        <v>0</v>
      </c>
    </row>
    <row r="375" spans="2:16" ht="98">
      <c r="B375" s="5" t="s">
        <v>954</v>
      </c>
      <c r="C375" s="51" t="s">
        <v>26</v>
      </c>
      <c r="D375" s="51" t="s">
        <v>955</v>
      </c>
      <c r="E375" s="6" t="s">
        <v>956</v>
      </c>
      <c r="F375" s="51" t="s">
        <v>33</v>
      </c>
      <c r="G375" s="5">
        <v>8</v>
      </c>
      <c r="H375" s="52">
        <f>O375*(1-'Orç-Resumo'!$G$10)</f>
        <v>244.88499999999999</v>
      </c>
      <c r="I375" s="53">
        <f>P375*(1-'Orç-Resumo'!$G$10)</f>
        <v>121.07</v>
      </c>
      <c r="J375" s="54">
        <f t="shared" si="15"/>
        <v>1959.08</v>
      </c>
      <c r="K375" s="55">
        <f t="shared" si="16"/>
        <v>968.56</v>
      </c>
      <c r="L375" s="56">
        <f t="shared" si="17"/>
        <v>2927.64</v>
      </c>
      <c r="M375" s="56">
        <v>0</v>
      </c>
      <c r="N375" s="173"/>
      <c r="O375" s="56">
        <v>244.88499999999999</v>
      </c>
      <c r="P375" s="184">
        <v>121.07</v>
      </c>
    </row>
    <row r="376" spans="2:16" ht="98">
      <c r="B376" s="5" t="s">
        <v>957</v>
      </c>
      <c r="C376" s="51" t="s">
        <v>26</v>
      </c>
      <c r="D376" s="51" t="s">
        <v>958</v>
      </c>
      <c r="E376" s="6" t="s">
        <v>959</v>
      </c>
      <c r="F376" s="51" t="s">
        <v>33</v>
      </c>
      <c r="G376" s="5">
        <v>8</v>
      </c>
      <c r="H376" s="52">
        <f>O376*(1-'Orç-Resumo'!$G$10)</f>
        <v>64.39</v>
      </c>
      <c r="I376" s="53">
        <f>P376*(1-'Orç-Resumo'!$G$10)</f>
        <v>0</v>
      </c>
      <c r="J376" s="54">
        <f t="shared" si="15"/>
        <v>515.12</v>
      </c>
      <c r="K376" s="55">
        <f t="shared" si="16"/>
        <v>0</v>
      </c>
      <c r="L376" s="56">
        <f t="shared" si="17"/>
        <v>515.12</v>
      </c>
      <c r="M376" s="56">
        <v>0</v>
      </c>
      <c r="N376" s="173"/>
      <c r="O376" s="56">
        <v>64.39</v>
      </c>
      <c r="P376" s="184">
        <v>0</v>
      </c>
    </row>
    <row r="377" spans="2:16" ht="84">
      <c r="B377" s="5" t="s">
        <v>960</v>
      </c>
      <c r="C377" s="51" t="s">
        <v>26</v>
      </c>
      <c r="D377" s="51" t="s">
        <v>961</v>
      </c>
      <c r="E377" s="6" t="s">
        <v>962</v>
      </c>
      <c r="F377" s="51" t="s">
        <v>33</v>
      </c>
      <c r="G377" s="5">
        <v>8</v>
      </c>
      <c r="H377" s="52">
        <f>O377*(1-'Orç-Resumo'!$G$10)</f>
        <v>75.317999999999998</v>
      </c>
      <c r="I377" s="53">
        <f>P377*(1-'Orç-Resumo'!$G$10)</f>
        <v>2.7760000000000002</v>
      </c>
      <c r="J377" s="54">
        <f t="shared" si="15"/>
        <v>602.54399999999998</v>
      </c>
      <c r="K377" s="55">
        <f t="shared" si="16"/>
        <v>22.208000000000002</v>
      </c>
      <c r="L377" s="56">
        <f t="shared" si="17"/>
        <v>624.75199999999995</v>
      </c>
      <c r="M377" s="56">
        <v>0</v>
      </c>
      <c r="N377" s="173"/>
      <c r="O377" s="56">
        <v>75.317999999999998</v>
      </c>
      <c r="P377" s="184">
        <v>2.7760000000000002</v>
      </c>
    </row>
    <row r="378" spans="2:16" ht="98">
      <c r="B378" s="5" t="s">
        <v>963</v>
      </c>
      <c r="C378" s="51" t="s">
        <v>48</v>
      </c>
      <c r="D378" s="51">
        <v>95472</v>
      </c>
      <c r="E378" s="6" t="s">
        <v>3861</v>
      </c>
      <c r="F378" s="51" t="s">
        <v>173</v>
      </c>
      <c r="G378" s="5">
        <v>16</v>
      </c>
      <c r="H378" s="52">
        <f>O378*(1-'Orç-Resumo'!$G$10)</f>
        <v>785.51</v>
      </c>
      <c r="I378" s="53">
        <f>P378*(1-'Orç-Resumo'!$G$10)</f>
        <v>34.770000000000003</v>
      </c>
      <c r="J378" s="54">
        <f t="shared" si="15"/>
        <v>12568.16</v>
      </c>
      <c r="K378" s="55">
        <f t="shared" si="16"/>
        <v>556.32000000000005</v>
      </c>
      <c r="L378" s="56">
        <f t="shared" si="17"/>
        <v>13124.48</v>
      </c>
      <c r="M378" s="56">
        <v>0</v>
      </c>
      <c r="N378" s="173"/>
      <c r="O378" s="56">
        <v>785.51</v>
      </c>
      <c r="P378" s="184" t="s">
        <v>3808</v>
      </c>
    </row>
    <row r="379" spans="2:16" ht="42">
      <c r="B379" s="5" t="s">
        <v>964</v>
      </c>
      <c r="C379" s="51" t="s">
        <v>26</v>
      </c>
      <c r="D379" s="51" t="s">
        <v>965</v>
      </c>
      <c r="E379" s="6" t="s">
        <v>966</v>
      </c>
      <c r="F379" s="51" t="s">
        <v>33</v>
      </c>
      <c r="G379" s="5">
        <v>16</v>
      </c>
      <c r="H379" s="52">
        <f>O379*(1-'Orç-Resumo'!$G$10)</f>
        <v>340.09362800000002</v>
      </c>
      <c r="I379" s="53">
        <f>P379*(1-'Orç-Resumo'!$G$10)</f>
        <v>4.2737119999999997</v>
      </c>
      <c r="J379" s="54">
        <f t="shared" si="15"/>
        <v>5441.4980480000004</v>
      </c>
      <c r="K379" s="55">
        <f t="shared" si="16"/>
        <v>68.379391999999996</v>
      </c>
      <c r="L379" s="56">
        <f t="shared" si="17"/>
        <v>5509.8774400000002</v>
      </c>
      <c r="M379" s="56">
        <v>0</v>
      </c>
      <c r="N379" s="173"/>
      <c r="O379" s="56">
        <v>340.09362800000002</v>
      </c>
      <c r="P379" s="184">
        <v>4.2737119999999997</v>
      </c>
    </row>
    <row r="380" spans="2:16" ht="84">
      <c r="B380" s="5" t="s">
        <v>967</v>
      </c>
      <c r="C380" s="51" t="s">
        <v>26</v>
      </c>
      <c r="D380" s="51" t="s">
        <v>968</v>
      </c>
      <c r="E380" s="6" t="s">
        <v>969</v>
      </c>
      <c r="F380" s="51" t="s">
        <v>33</v>
      </c>
      <c r="G380" s="5">
        <v>8</v>
      </c>
      <c r="H380" s="52">
        <f>O380*(1-'Orç-Resumo'!$G$10)</f>
        <v>633.05719999999985</v>
      </c>
      <c r="I380" s="53">
        <f>P380*(1-'Orç-Resumo'!$G$10)</f>
        <v>23.295999999999999</v>
      </c>
      <c r="J380" s="54">
        <f t="shared" si="15"/>
        <v>5064.4575999999988</v>
      </c>
      <c r="K380" s="55">
        <f t="shared" si="16"/>
        <v>186.36799999999999</v>
      </c>
      <c r="L380" s="56">
        <f t="shared" si="17"/>
        <v>5250.8255999999992</v>
      </c>
      <c r="M380" s="56">
        <v>0</v>
      </c>
      <c r="N380" s="173"/>
      <c r="O380" s="56">
        <v>633.05719999999985</v>
      </c>
      <c r="P380" s="184">
        <v>23.295999999999999</v>
      </c>
    </row>
    <row r="381" spans="2:16" ht="28">
      <c r="B381" s="5" t="s">
        <v>970</v>
      </c>
      <c r="C381" s="51" t="s">
        <v>26</v>
      </c>
      <c r="D381" s="51" t="s">
        <v>971</v>
      </c>
      <c r="E381" s="6" t="s">
        <v>972</v>
      </c>
      <c r="F381" s="51" t="s">
        <v>107</v>
      </c>
      <c r="G381" s="5">
        <v>50</v>
      </c>
      <c r="H381" s="52">
        <f>O381*(1-'Orç-Resumo'!$G$10)</f>
        <v>275.28999999999996</v>
      </c>
      <c r="I381" s="53">
        <f>P381*(1-'Orç-Resumo'!$G$10)</f>
        <v>34.65</v>
      </c>
      <c r="J381" s="54">
        <f t="shared" si="15"/>
        <v>13764.499999999998</v>
      </c>
      <c r="K381" s="55">
        <f t="shared" si="16"/>
        <v>1732.5</v>
      </c>
      <c r="L381" s="56">
        <f t="shared" si="17"/>
        <v>15496.999999999998</v>
      </c>
      <c r="M381" s="56">
        <v>0</v>
      </c>
      <c r="N381" s="173"/>
      <c r="O381" s="56">
        <v>275.28999999999996</v>
      </c>
      <c r="P381" s="184">
        <v>34.65</v>
      </c>
    </row>
    <row r="382" spans="2:16">
      <c r="B382" s="5" t="s">
        <v>973</v>
      </c>
      <c r="C382" s="51" t="s">
        <v>21</v>
      </c>
      <c r="D382" s="51" t="s">
        <v>21</v>
      </c>
      <c r="E382" s="6" t="s">
        <v>974</v>
      </c>
      <c r="F382" s="51" t="s">
        <v>23</v>
      </c>
      <c r="G382" s="5"/>
      <c r="H382" s="52"/>
      <c r="I382" s="53"/>
      <c r="J382" s="54"/>
      <c r="K382" s="55"/>
      <c r="L382" s="56"/>
      <c r="M382" s="56">
        <f>SUM(L383:L401)</f>
        <v>1560205.8540000001</v>
      </c>
      <c r="N382" s="173"/>
      <c r="O382" s="56" t="s">
        <v>24</v>
      </c>
      <c r="P382" s="184" t="s">
        <v>24</v>
      </c>
    </row>
    <row r="383" spans="2:16" ht="28">
      <c r="B383" s="5" t="s">
        <v>975</v>
      </c>
      <c r="C383" s="51" t="s">
        <v>99</v>
      </c>
      <c r="D383" s="51" t="s">
        <v>976</v>
      </c>
      <c r="E383" s="6" t="s">
        <v>977</v>
      </c>
      <c r="F383" s="51" t="s">
        <v>113</v>
      </c>
      <c r="G383" s="5">
        <v>4860</v>
      </c>
      <c r="H383" s="52">
        <f>O383*(1-'Orç-Resumo'!$G$10)</f>
        <v>0</v>
      </c>
      <c r="I383" s="53">
        <f>P383*(1-'Orç-Resumo'!$G$10)</f>
        <v>14.47</v>
      </c>
      <c r="J383" s="54">
        <f t="shared" si="15"/>
        <v>0</v>
      </c>
      <c r="K383" s="55">
        <f t="shared" si="16"/>
        <v>70324.2</v>
      </c>
      <c r="L383" s="56">
        <f t="shared" si="17"/>
        <v>70324.2</v>
      </c>
      <c r="M383" s="56">
        <v>0</v>
      </c>
      <c r="N383" s="173"/>
      <c r="O383" s="56">
        <v>0</v>
      </c>
      <c r="P383" s="184">
        <v>14.47</v>
      </c>
    </row>
    <row r="384" spans="2:16" ht="28">
      <c r="B384" s="5" t="s">
        <v>978</v>
      </c>
      <c r="C384" s="51" t="s">
        <v>99</v>
      </c>
      <c r="D384" s="51" t="s">
        <v>979</v>
      </c>
      <c r="E384" s="6" t="s">
        <v>980</v>
      </c>
      <c r="F384" s="51" t="s">
        <v>113</v>
      </c>
      <c r="G384" s="5">
        <v>270</v>
      </c>
      <c r="H384" s="52">
        <f>O384*(1-'Orç-Resumo'!$G$10)</f>
        <v>29.47</v>
      </c>
      <c r="I384" s="53">
        <f>P384*(1-'Orç-Resumo'!$G$10)</f>
        <v>19.899999999999999</v>
      </c>
      <c r="J384" s="54">
        <f t="shared" si="15"/>
        <v>7956.9</v>
      </c>
      <c r="K384" s="55">
        <f t="shared" si="16"/>
        <v>5373</v>
      </c>
      <c r="L384" s="56">
        <f t="shared" si="17"/>
        <v>13329.9</v>
      </c>
      <c r="M384" s="56">
        <v>0</v>
      </c>
      <c r="N384" s="173"/>
      <c r="O384" s="56">
        <v>29.47</v>
      </c>
      <c r="P384" s="184">
        <v>19.899999999999999</v>
      </c>
    </row>
    <row r="385" spans="2:16" ht="28">
      <c r="B385" s="5" t="s">
        <v>981</v>
      </c>
      <c r="C385" s="51" t="s">
        <v>48</v>
      </c>
      <c r="D385" s="51">
        <v>100717</v>
      </c>
      <c r="E385" s="6" t="s">
        <v>982</v>
      </c>
      <c r="F385" s="51" t="s">
        <v>69</v>
      </c>
      <c r="G385" s="5">
        <v>2000</v>
      </c>
      <c r="H385" s="52">
        <f>O385*(1-'Orç-Resumo'!$G$10)</f>
        <v>3.8900000000000006</v>
      </c>
      <c r="I385" s="53">
        <f>P385*(1-'Orç-Resumo'!$G$10)</f>
        <v>6.99</v>
      </c>
      <c r="J385" s="54">
        <f t="shared" si="15"/>
        <v>7780.0000000000009</v>
      </c>
      <c r="K385" s="55">
        <f t="shared" si="16"/>
        <v>13980</v>
      </c>
      <c r="L385" s="56">
        <f t="shared" si="17"/>
        <v>21760</v>
      </c>
      <c r="M385" s="56">
        <v>0</v>
      </c>
      <c r="N385" s="173"/>
      <c r="O385" s="56">
        <v>3.8900000000000006</v>
      </c>
      <c r="P385" s="184" t="s">
        <v>2641</v>
      </c>
    </row>
    <row r="386" spans="2:16" ht="28">
      <c r="B386" s="5" t="s">
        <v>984</v>
      </c>
      <c r="C386" s="51" t="s">
        <v>48</v>
      </c>
      <c r="D386" s="51">
        <v>88412</v>
      </c>
      <c r="E386" s="6" t="s">
        <v>985</v>
      </c>
      <c r="F386" s="51" t="s">
        <v>69</v>
      </c>
      <c r="G386" s="5">
        <v>13000</v>
      </c>
      <c r="H386" s="52">
        <f>O386*(1-'Orç-Resumo'!$G$10)</f>
        <v>2.92</v>
      </c>
      <c r="I386" s="53">
        <f>P386*(1-'Orç-Resumo'!$G$10)</f>
        <v>0.8</v>
      </c>
      <c r="J386" s="54">
        <f t="shared" si="15"/>
        <v>37960</v>
      </c>
      <c r="K386" s="55">
        <f t="shared" si="16"/>
        <v>10400</v>
      </c>
      <c r="L386" s="56">
        <f t="shared" si="17"/>
        <v>48360</v>
      </c>
      <c r="M386" s="56">
        <v>0</v>
      </c>
      <c r="N386" s="173"/>
      <c r="O386" s="56">
        <v>2.92</v>
      </c>
      <c r="P386" s="184" t="s">
        <v>3697</v>
      </c>
    </row>
    <row r="387" spans="2:16" ht="28">
      <c r="B387" s="5" t="s">
        <v>986</v>
      </c>
      <c r="C387" s="51" t="s">
        <v>48</v>
      </c>
      <c r="D387" s="51">
        <v>88484</v>
      </c>
      <c r="E387" s="6" t="s">
        <v>987</v>
      </c>
      <c r="F387" s="51" t="s">
        <v>69</v>
      </c>
      <c r="G387" s="5">
        <v>13000</v>
      </c>
      <c r="H387" s="52">
        <f>O387*(1-'Orç-Resumo'!$G$10)</f>
        <v>2.5000000000000004</v>
      </c>
      <c r="I387" s="53">
        <f>P387*(1-'Orç-Resumo'!$G$10)</f>
        <v>2.61</v>
      </c>
      <c r="J387" s="54">
        <f t="shared" si="15"/>
        <v>32500.000000000007</v>
      </c>
      <c r="K387" s="55">
        <f t="shared" si="16"/>
        <v>33930</v>
      </c>
      <c r="L387" s="56">
        <f t="shared" si="17"/>
        <v>66430</v>
      </c>
      <c r="M387" s="56">
        <v>0</v>
      </c>
      <c r="N387" s="173"/>
      <c r="O387" s="56">
        <v>2.5000000000000004</v>
      </c>
      <c r="P387" s="184" t="s">
        <v>2082</v>
      </c>
    </row>
    <row r="388" spans="2:16" ht="42">
      <c r="B388" s="5" t="s">
        <v>988</v>
      </c>
      <c r="C388" s="51" t="s">
        <v>48</v>
      </c>
      <c r="D388" s="51">
        <v>88485</v>
      </c>
      <c r="E388" s="6" t="s">
        <v>3862</v>
      </c>
      <c r="F388" s="51" t="s">
        <v>69</v>
      </c>
      <c r="G388" s="5">
        <v>13000</v>
      </c>
      <c r="H388" s="52">
        <f>O388*(1-'Orç-Resumo'!$G$10)</f>
        <v>2.2299999999999995</v>
      </c>
      <c r="I388" s="53">
        <f>P388*(1-'Orç-Resumo'!$G$10)</f>
        <v>1.87</v>
      </c>
      <c r="J388" s="54">
        <f t="shared" si="15"/>
        <v>28989.999999999993</v>
      </c>
      <c r="K388" s="55">
        <f t="shared" si="16"/>
        <v>24310</v>
      </c>
      <c r="L388" s="56">
        <f t="shared" si="17"/>
        <v>53299.999999999993</v>
      </c>
      <c r="M388" s="56">
        <v>0</v>
      </c>
      <c r="N388" s="173"/>
      <c r="O388" s="56">
        <v>2.2299999999999995</v>
      </c>
      <c r="P388" s="184" t="s">
        <v>2914</v>
      </c>
    </row>
    <row r="389" spans="2:16" ht="42">
      <c r="B389" s="5" t="s">
        <v>989</v>
      </c>
      <c r="C389" s="51" t="s">
        <v>48</v>
      </c>
      <c r="D389" s="51">
        <v>88495</v>
      </c>
      <c r="E389" s="6" t="s">
        <v>990</v>
      </c>
      <c r="F389" s="51" t="s">
        <v>69</v>
      </c>
      <c r="G389" s="5">
        <v>13000</v>
      </c>
      <c r="H389" s="52">
        <f>O389*(1-'Orç-Resumo'!$G$10)</f>
        <v>6.02</v>
      </c>
      <c r="I389" s="53">
        <f>P389*(1-'Orç-Resumo'!$G$10)</f>
        <v>6.91</v>
      </c>
      <c r="J389" s="54">
        <f t="shared" si="15"/>
        <v>78260</v>
      </c>
      <c r="K389" s="55">
        <f t="shared" si="16"/>
        <v>89830</v>
      </c>
      <c r="L389" s="56">
        <f t="shared" si="17"/>
        <v>168090</v>
      </c>
      <c r="M389" s="56">
        <v>0</v>
      </c>
      <c r="N389" s="173"/>
      <c r="O389" s="56">
        <v>6.02</v>
      </c>
      <c r="P389" s="184" t="s">
        <v>2045</v>
      </c>
    </row>
    <row r="390" spans="2:16" ht="42">
      <c r="B390" s="5" t="s">
        <v>991</v>
      </c>
      <c r="C390" s="51" t="s">
        <v>48</v>
      </c>
      <c r="D390" s="51">
        <v>88497</v>
      </c>
      <c r="E390" s="6" t="s">
        <v>992</v>
      </c>
      <c r="F390" s="51" t="s">
        <v>69</v>
      </c>
      <c r="G390" s="5">
        <v>13000</v>
      </c>
      <c r="H390" s="52">
        <f>O390*(1-'Orç-Resumo'!$G$10)</f>
        <v>10.17</v>
      </c>
      <c r="I390" s="53">
        <f>P390*(1-'Orç-Resumo'!$G$10)</f>
        <v>10.119999999999999</v>
      </c>
      <c r="J390" s="54">
        <f t="shared" si="15"/>
        <v>132210</v>
      </c>
      <c r="K390" s="55">
        <f t="shared" si="16"/>
        <v>131560</v>
      </c>
      <c r="L390" s="56">
        <f t="shared" si="17"/>
        <v>263770</v>
      </c>
      <c r="M390" s="56">
        <v>0</v>
      </c>
      <c r="N390" s="173"/>
      <c r="O390" s="56">
        <v>10.17</v>
      </c>
      <c r="P390" s="184" t="s">
        <v>3809</v>
      </c>
    </row>
    <row r="391" spans="2:16" ht="42">
      <c r="B391" s="5" t="s">
        <v>993</v>
      </c>
      <c r="C391" s="51" t="s">
        <v>48</v>
      </c>
      <c r="D391" s="51">
        <v>88494</v>
      </c>
      <c r="E391" s="6" t="s">
        <v>994</v>
      </c>
      <c r="F391" s="51" t="s">
        <v>69</v>
      </c>
      <c r="G391" s="5">
        <v>3250</v>
      </c>
      <c r="H391" s="52">
        <f>O391*(1-'Orç-Resumo'!$G$10)</f>
        <v>8.7700000000000014</v>
      </c>
      <c r="I391" s="53">
        <f>P391*(1-'Orç-Resumo'!$G$10)</f>
        <v>14.17</v>
      </c>
      <c r="J391" s="54">
        <f t="shared" si="15"/>
        <v>28502.500000000004</v>
      </c>
      <c r="K391" s="55">
        <f t="shared" si="16"/>
        <v>46052.5</v>
      </c>
      <c r="L391" s="56">
        <f t="shared" si="17"/>
        <v>74555</v>
      </c>
      <c r="M391" s="56">
        <v>0</v>
      </c>
      <c r="N391" s="173"/>
      <c r="O391" s="56">
        <v>8.7700000000000014</v>
      </c>
      <c r="P391" s="184" t="s">
        <v>3216</v>
      </c>
    </row>
    <row r="392" spans="2:16" ht="42">
      <c r="B392" s="5" t="s">
        <v>995</v>
      </c>
      <c r="C392" s="51" t="s">
        <v>48</v>
      </c>
      <c r="D392" s="51">
        <v>88496</v>
      </c>
      <c r="E392" s="6" t="s">
        <v>996</v>
      </c>
      <c r="F392" s="51" t="s">
        <v>69</v>
      </c>
      <c r="G392" s="5">
        <v>3250</v>
      </c>
      <c r="H392" s="52">
        <f>O392*(1-'Orç-Resumo'!$G$10)</f>
        <v>14.169999999999998</v>
      </c>
      <c r="I392" s="53">
        <f>P392*(1-'Orç-Resumo'!$G$10)</f>
        <v>20.8</v>
      </c>
      <c r="J392" s="54">
        <f t="shared" si="15"/>
        <v>46052.499999999993</v>
      </c>
      <c r="K392" s="55">
        <f t="shared" si="16"/>
        <v>67600</v>
      </c>
      <c r="L392" s="56">
        <f t="shared" si="17"/>
        <v>113652.5</v>
      </c>
      <c r="M392" s="56">
        <v>0</v>
      </c>
      <c r="N392" s="173"/>
      <c r="O392" s="56">
        <v>14.169999999999998</v>
      </c>
      <c r="P392" s="184" t="s">
        <v>3319</v>
      </c>
    </row>
    <row r="393" spans="2:16" ht="28">
      <c r="B393" s="5" t="s">
        <v>997</v>
      </c>
      <c r="C393" s="51" t="s">
        <v>48</v>
      </c>
      <c r="D393" s="51">
        <v>96132</v>
      </c>
      <c r="E393" s="6" t="s">
        <v>998</v>
      </c>
      <c r="F393" s="51" t="s">
        <v>69</v>
      </c>
      <c r="G393" s="5">
        <v>13000</v>
      </c>
      <c r="H393" s="52">
        <f>O393*(1-'Orç-Resumo'!$G$10)</f>
        <v>14.2</v>
      </c>
      <c r="I393" s="53">
        <f>P393*(1-'Orç-Resumo'!$G$10)</f>
        <v>7.64</v>
      </c>
      <c r="J393" s="54">
        <f t="shared" si="15"/>
        <v>184600</v>
      </c>
      <c r="K393" s="55">
        <f t="shared" si="16"/>
        <v>99320</v>
      </c>
      <c r="L393" s="56">
        <f t="shared" si="17"/>
        <v>283920</v>
      </c>
      <c r="M393" s="56">
        <v>0</v>
      </c>
      <c r="N393" s="173"/>
      <c r="O393" s="56">
        <v>14.2</v>
      </c>
      <c r="P393" s="184" t="s">
        <v>643</v>
      </c>
    </row>
    <row r="394" spans="2:16" ht="42">
      <c r="B394" s="5" t="s">
        <v>999</v>
      </c>
      <c r="C394" s="51" t="s">
        <v>48</v>
      </c>
      <c r="D394" s="51">
        <v>88489</v>
      </c>
      <c r="E394" s="6" t="s">
        <v>1000</v>
      </c>
      <c r="F394" s="51" t="s">
        <v>69</v>
      </c>
      <c r="G394" s="5">
        <v>13000</v>
      </c>
      <c r="H394" s="52">
        <f>O394*(1-'Orç-Resumo'!$G$10)</f>
        <v>10.16</v>
      </c>
      <c r="I394" s="53">
        <f>P394*(1-'Orç-Resumo'!$G$10)</f>
        <v>4.5599999999999996</v>
      </c>
      <c r="J394" s="54">
        <f t="shared" si="15"/>
        <v>132080</v>
      </c>
      <c r="K394" s="55">
        <f t="shared" si="16"/>
        <v>59279.999999999993</v>
      </c>
      <c r="L394" s="56">
        <f t="shared" si="17"/>
        <v>191360</v>
      </c>
      <c r="M394" s="56">
        <v>0</v>
      </c>
      <c r="N394" s="173"/>
      <c r="O394" s="56">
        <v>10.16</v>
      </c>
      <c r="P394" s="184" t="s">
        <v>2912</v>
      </c>
    </row>
    <row r="395" spans="2:16" ht="42">
      <c r="B395" s="5" t="s">
        <v>1002</v>
      </c>
      <c r="C395" s="51" t="s">
        <v>48</v>
      </c>
      <c r="D395" s="51">
        <v>102491</v>
      </c>
      <c r="E395" s="6" t="s">
        <v>1003</v>
      </c>
      <c r="F395" s="51" t="s">
        <v>69</v>
      </c>
      <c r="G395" s="5">
        <v>1300</v>
      </c>
      <c r="H395" s="52">
        <f>O395*(1-'Orç-Resumo'!$G$10)</f>
        <v>15.229999999999999</v>
      </c>
      <c r="I395" s="53">
        <f>P395*(1-'Orç-Resumo'!$G$10)</f>
        <v>8.01</v>
      </c>
      <c r="J395" s="54">
        <f t="shared" si="15"/>
        <v>19799</v>
      </c>
      <c r="K395" s="55">
        <f t="shared" si="16"/>
        <v>10413</v>
      </c>
      <c r="L395" s="56">
        <f t="shared" si="17"/>
        <v>30212</v>
      </c>
      <c r="M395" s="56">
        <v>0</v>
      </c>
      <c r="N395" s="173"/>
      <c r="O395" s="56">
        <v>15.229999999999999</v>
      </c>
      <c r="P395" s="184" t="s">
        <v>3810</v>
      </c>
    </row>
    <row r="396" spans="2:16" ht="42">
      <c r="B396" s="5" t="s">
        <v>1004</v>
      </c>
      <c r="C396" s="51" t="s">
        <v>48</v>
      </c>
      <c r="D396" s="51">
        <v>102513</v>
      </c>
      <c r="E396" s="6" t="s">
        <v>1005</v>
      </c>
      <c r="F396" s="51" t="s">
        <v>69</v>
      </c>
      <c r="G396" s="5">
        <v>360</v>
      </c>
      <c r="H396" s="52">
        <f>O396*(1-'Orç-Resumo'!$G$10)</f>
        <v>23.919999999999998</v>
      </c>
      <c r="I396" s="53">
        <f>P396*(1-'Orç-Resumo'!$G$10)</f>
        <v>28.01</v>
      </c>
      <c r="J396" s="54">
        <f t="shared" si="15"/>
        <v>8611.1999999999989</v>
      </c>
      <c r="K396" s="55">
        <f t="shared" si="16"/>
        <v>10083.6</v>
      </c>
      <c r="L396" s="56">
        <f t="shared" si="17"/>
        <v>18694.8</v>
      </c>
      <c r="M396" s="56">
        <v>0</v>
      </c>
      <c r="N396" s="173"/>
      <c r="O396" s="56">
        <v>23.919999999999998</v>
      </c>
      <c r="P396" s="184" t="s">
        <v>3537</v>
      </c>
    </row>
    <row r="397" spans="2:16" ht="42">
      <c r="B397" s="5" t="s">
        <v>1006</v>
      </c>
      <c r="C397" s="51" t="s">
        <v>48</v>
      </c>
      <c r="D397" s="51">
        <v>102501</v>
      </c>
      <c r="E397" s="6" t="s">
        <v>1007</v>
      </c>
      <c r="F397" s="51" t="s">
        <v>69</v>
      </c>
      <c r="G397" s="5">
        <v>135</v>
      </c>
      <c r="H397" s="52">
        <f>O397*(1-'Orç-Resumo'!$G$10)</f>
        <v>15.500000000000002</v>
      </c>
      <c r="I397" s="53">
        <f>P397*(1-'Orç-Resumo'!$G$10)</f>
        <v>12.6</v>
      </c>
      <c r="J397" s="54">
        <f t="shared" si="15"/>
        <v>2092.5000000000005</v>
      </c>
      <c r="K397" s="55">
        <f t="shared" si="16"/>
        <v>1701</v>
      </c>
      <c r="L397" s="56">
        <f t="shared" si="17"/>
        <v>3793.5000000000005</v>
      </c>
      <c r="M397" s="56">
        <v>0</v>
      </c>
      <c r="N397" s="173"/>
      <c r="O397" s="56">
        <v>15.500000000000002</v>
      </c>
      <c r="P397" s="184" t="s">
        <v>2594</v>
      </c>
    </row>
    <row r="398" spans="2:16" ht="56">
      <c r="B398" s="5" t="s">
        <v>1008</v>
      </c>
      <c r="C398" s="51" t="s">
        <v>48</v>
      </c>
      <c r="D398" s="51">
        <v>100726</v>
      </c>
      <c r="E398" s="6" t="s">
        <v>1009</v>
      </c>
      <c r="F398" s="51" t="s">
        <v>69</v>
      </c>
      <c r="G398" s="5">
        <v>2000</v>
      </c>
      <c r="H398" s="52">
        <f>O398*(1-'Orç-Resumo'!$G$10)</f>
        <v>12.34</v>
      </c>
      <c r="I398" s="53">
        <f>P398*(1-'Orç-Resumo'!$G$10)</f>
        <v>15.86</v>
      </c>
      <c r="J398" s="54">
        <f t="shared" si="15"/>
        <v>24680</v>
      </c>
      <c r="K398" s="55">
        <f t="shared" si="16"/>
        <v>31720</v>
      </c>
      <c r="L398" s="56">
        <f t="shared" si="17"/>
        <v>56400</v>
      </c>
      <c r="M398" s="56">
        <v>0</v>
      </c>
      <c r="N398" s="173"/>
      <c r="O398" s="56">
        <v>12.34</v>
      </c>
      <c r="P398" s="184" t="s">
        <v>3811</v>
      </c>
    </row>
    <row r="399" spans="2:16" ht="56">
      <c r="B399" s="5" t="s">
        <v>1010</v>
      </c>
      <c r="C399" s="51" t="s">
        <v>48</v>
      </c>
      <c r="D399" s="51">
        <v>100749</v>
      </c>
      <c r="E399" s="6" t="s">
        <v>1011</v>
      </c>
      <c r="F399" s="51" t="s">
        <v>69</v>
      </c>
      <c r="G399" s="5">
        <v>2000</v>
      </c>
      <c r="H399" s="52">
        <f>O399*(1-'Orç-Resumo'!$G$10)</f>
        <v>12.6</v>
      </c>
      <c r="I399" s="53">
        <f>P399*(1-'Orç-Resumo'!$G$10)</f>
        <v>12.31</v>
      </c>
      <c r="J399" s="54">
        <f t="shared" si="15"/>
        <v>25200</v>
      </c>
      <c r="K399" s="55">
        <f t="shared" si="16"/>
        <v>24620</v>
      </c>
      <c r="L399" s="56">
        <f t="shared" si="17"/>
        <v>49820</v>
      </c>
      <c r="M399" s="56">
        <v>0</v>
      </c>
      <c r="N399" s="173"/>
      <c r="O399" s="56">
        <v>12.6</v>
      </c>
      <c r="P399" s="184" t="s">
        <v>3588</v>
      </c>
    </row>
    <row r="400" spans="2:16" ht="42">
      <c r="B400" s="5" t="s">
        <v>1012</v>
      </c>
      <c r="C400" s="51" t="s">
        <v>48</v>
      </c>
      <c r="D400" s="51">
        <v>88429</v>
      </c>
      <c r="E400" s="6" t="s">
        <v>1013</v>
      </c>
      <c r="F400" s="51" t="s">
        <v>69</v>
      </c>
      <c r="G400" s="5">
        <v>300</v>
      </c>
      <c r="H400" s="52">
        <f>O400*(1-'Orç-Resumo'!$G$10)</f>
        <v>28.78</v>
      </c>
      <c r="I400" s="53">
        <f>P400*(1-'Orç-Resumo'!$G$10)</f>
        <v>13.82</v>
      </c>
      <c r="J400" s="54">
        <f t="shared" si="15"/>
        <v>8634</v>
      </c>
      <c r="K400" s="55">
        <f t="shared" si="16"/>
        <v>4146</v>
      </c>
      <c r="L400" s="56">
        <f t="shared" si="17"/>
        <v>12780</v>
      </c>
      <c r="M400" s="56">
        <v>0</v>
      </c>
      <c r="N400" s="173"/>
      <c r="O400" s="56">
        <v>28.78</v>
      </c>
      <c r="P400" s="184" t="s">
        <v>3812</v>
      </c>
    </row>
    <row r="401" spans="2:16" ht="56">
      <c r="B401" s="5" t="s">
        <v>1014</v>
      </c>
      <c r="C401" s="51" t="s">
        <v>26</v>
      </c>
      <c r="D401" s="51" t="s">
        <v>1015</v>
      </c>
      <c r="E401" s="6" t="s">
        <v>1016</v>
      </c>
      <c r="F401" s="51" t="s">
        <v>69</v>
      </c>
      <c r="G401" s="5">
        <v>300</v>
      </c>
      <c r="H401" s="52">
        <f>O401*(1-'Orç-Resumo'!$G$10)</f>
        <v>51.150309999999998</v>
      </c>
      <c r="I401" s="53">
        <f>P401*(1-'Orç-Resumo'!$G$10)</f>
        <v>14.362870000000003</v>
      </c>
      <c r="J401" s="54">
        <f t="shared" ref="J401:J464" si="18">G401*H401</f>
        <v>15345.092999999999</v>
      </c>
      <c r="K401" s="55">
        <f t="shared" ref="K401:K464" si="19">G401*I401</f>
        <v>4308.8610000000008</v>
      </c>
      <c r="L401" s="56">
        <f t="shared" ref="L401:L464" si="20">J401+K401</f>
        <v>19653.953999999998</v>
      </c>
      <c r="M401" s="56">
        <v>0</v>
      </c>
      <c r="N401" s="173"/>
      <c r="O401" s="56">
        <v>51.150309999999998</v>
      </c>
      <c r="P401" s="184">
        <v>14.362870000000003</v>
      </c>
    </row>
    <row r="402" spans="2:16">
      <c r="B402" s="5" t="s">
        <v>1017</v>
      </c>
      <c r="C402" s="51" t="s">
        <v>21</v>
      </c>
      <c r="D402" s="51" t="s">
        <v>21</v>
      </c>
      <c r="E402" s="6" t="s">
        <v>1018</v>
      </c>
      <c r="F402" s="51" t="s">
        <v>23</v>
      </c>
      <c r="G402" s="5"/>
      <c r="H402" s="52"/>
      <c r="I402" s="53"/>
      <c r="J402" s="54"/>
      <c r="K402" s="55"/>
      <c r="L402" s="56"/>
      <c r="M402" s="56">
        <f>SUM(L403:L595)</f>
        <v>1631540.5840333328</v>
      </c>
      <c r="N402" s="173"/>
      <c r="O402" s="56" t="s">
        <v>24</v>
      </c>
      <c r="P402" s="184" t="s">
        <v>24</v>
      </c>
    </row>
    <row r="403" spans="2:16" ht="28">
      <c r="B403" s="5" t="s">
        <v>1019</v>
      </c>
      <c r="C403" s="51" t="s">
        <v>21</v>
      </c>
      <c r="D403" s="51" t="s">
        <v>21</v>
      </c>
      <c r="E403" s="6" t="s">
        <v>1020</v>
      </c>
      <c r="F403" s="51" t="s">
        <v>23</v>
      </c>
      <c r="G403" s="5"/>
      <c r="H403" s="52"/>
      <c r="I403" s="53"/>
      <c r="J403" s="54"/>
      <c r="K403" s="55"/>
      <c r="L403" s="56"/>
      <c r="M403" s="56"/>
      <c r="N403" s="173"/>
      <c r="O403" s="56" t="s">
        <v>24</v>
      </c>
      <c r="P403" s="184" t="s">
        <v>24</v>
      </c>
    </row>
    <row r="404" spans="2:16" ht="70">
      <c r="B404" s="5" t="s">
        <v>1021</v>
      </c>
      <c r="C404" s="51" t="s">
        <v>48</v>
      </c>
      <c r="D404" s="51">
        <v>102104</v>
      </c>
      <c r="E404" s="6" t="s">
        <v>1022</v>
      </c>
      <c r="F404" s="51" t="s">
        <v>173</v>
      </c>
      <c r="G404" s="5">
        <v>1</v>
      </c>
      <c r="H404" s="52">
        <f>O404*(1-'Orç-Resumo'!$G$10)</f>
        <v>15820.74</v>
      </c>
      <c r="I404" s="53">
        <f>P404*(1-'Orç-Resumo'!$G$10)</f>
        <v>381.5</v>
      </c>
      <c r="J404" s="54">
        <f t="shared" si="18"/>
        <v>15820.74</v>
      </c>
      <c r="K404" s="55">
        <f t="shared" si="19"/>
        <v>381.5</v>
      </c>
      <c r="L404" s="56">
        <f t="shared" si="20"/>
        <v>16202.24</v>
      </c>
      <c r="M404" s="56">
        <v>0</v>
      </c>
      <c r="N404" s="173"/>
      <c r="O404" s="56">
        <v>15820.74</v>
      </c>
      <c r="P404" s="184" t="s">
        <v>3813</v>
      </c>
    </row>
    <row r="405" spans="2:16" ht="84">
      <c r="B405" s="5" t="s">
        <v>1023</v>
      </c>
      <c r="C405" s="51" t="s">
        <v>48</v>
      </c>
      <c r="D405" s="51">
        <v>102105</v>
      </c>
      <c r="E405" s="6" t="s">
        <v>1024</v>
      </c>
      <c r="F405" s="51" t="s">
        <v>173</v>
      </c>
      <c r="G405" s="5">
        <v>1</v>
      </c>
      <c r="H405" s="52">
        <f>O405*(1-'Orç-Resumo'!$G$10)</f>
        <v>19519.760000000002</v>
      </c>
      <c r="I405" s="53">
        <f>P405*(1-'Orç-Resumo'!$G$10)</f>
        <v>392.12</v>
      </c>
      <c r="J405" s="54">
        <f t="shared" si="18"/>
        <v>19519.760000000002</v>
      </c>
      <c r="K405" s="55">
        <f t="shared" si="19"/>
        <v>392.12</v>
      </c>
      <c r="L405" s="56">
        <f t="shared" si="20"/>
        <v>19911.88</v>
      </c>
      <c r="M405" s="56">
        <v>0</v>
      </c>
      <c r="N405" s="173"/>
      <c r="O405" s="56">
        <v>19519.760000000002</v>
      </c>
      <c r="P405" s="184" t="s">
        <v>3814</v>
      </c>
    </row>
    <row r="406" spans="2:16" ht="56">
      <c r="B406" s="5" t="s">
        <v>1025</v>
      </c>
      <c r="C406" s="51" t="s">
        <v>48</v>
      </c>
      <c r="D406" s="51">
        <v>93011</v>
      </c>
      <c r="E406" s="6" t="s">
        <v>1026</v>
      </c>
      <c r="F406" s="51" t="s">
        <v>107</v>
      </c>
      <c r="G406" s="5">
        <v>50</v>
      </c>
      <c r="H406" s="52">
        <f>O406*(1-'Orç-Resumo'!$G$10)</f>
        <v>39.56</v>
      </c>
      <c r="I406" s="53">
        <f>P406*(1-'Orç-Resumo'!$G$10)</f>
        <v>7.07</v>
      </c>
      <c r="J406" s="54">
        <f t="shared" si="18"/>
        <v>1978</v>
      </c>
      <c r="K406" s="55">
        <f t="shared" si="19"/>
        <v>353.5</v>
      </c>
      <c r="L406" s="56">
        <f t="shared" si="20"/>
        <v>2331.5</v>
      </c>
      <c r="M406" s="56">
        <v>0</v>
      </c>
      <c r="N406" s="173"/>
      <c r="O406" s="56">
        <v>39.56</v>
      </c>
      <c r="P406" s="184" t="s">
        <v>2665</v>
      </c>
    </row>
    <row r="407" spans="2:16" ht="42">
      <c r="B407" s="5" t="s">
        <v>1027</v>
      </c>
      <c r="C407" s="51" t="s">
        <v>26</v>
      </c>
      <c r="D407" s="51" t="s">
        <v>1028</v>
      </c>
      <c r="E407" s="6" t="s">
        <v>1029</v>
      </c>
      <c r="F407" s="51" t="s">
        <v>33</v>
      </c>
      <c r="G407" s="5">
        <v>5</v>
      </c>
      <c r="H407" s="52">
        <f>O407*(1-'Orç-Resumo'!$G$10)</f>
        <v>1462.7550650000001</v>
      </c>
      <c r="I407" s="53">
        <f>P407*(1-'Orç-Resumo'!$G$10)</f>
        <v>676.10011499999996</v>
      </c>
      <c r="J407" s="54">
        <f t="shared" si="18"/>
        <v>7313.7753250000005</v>
      </c>
      <c r="K407" s="55">
        <f t="shared" si="19"/>
        <v>3380.500575</v>
      </c>
      <c r="L407" s="56">
        <f t="shared" si="20"/>
        <v>10694.275900000001</v>
      </c>
      <c r="M407" s="56">
        <v>0</v>
      </c>
      <c r="N407" s="173"/>
      <c r="O407" s="56">
        <v>1462.7550650000001</v>
      </c>
      <c r="P407" s="184">
        <v>676.10011499999996</v>
      </c>
    </row>
    <row r="408" spans="2:16" ht="70">
      <c r="B408" s="5" t="s">
        <v>1030</v>
      </c>
      <c r="C408" s="51" t="s">
        <v>48</v>
      </c>
      <c r="D408" s="51">
        <v>101878</v>
      </c>
      <c r="E408" s="6" t="s">
        <v>1031</v>
      </c>
      <c r="F408" s="51" t="s">
        <v>173</v>
      </c>
      <c r="G408" s="5">
        <v>5</v>
      </c>
      <c r="H408" s="52">
        <f>O408*(1-'Orç-Resumo'!$G$10)</f>
        <v>427.76</v>
      </c>
      <c r="I408" s="53">
        <f>P408*(1-'Orç-Resumo'!$G$10)</f>
        <v>63.11</v>
      </c>
      <c r="J408" s="54">
        <f t="shared" si="18"/>
        <v>2138.8000000000002</v>
      </c>
      <c r="K408" s="55">
        <f t="shared" si="19"/>
        <v>315.55</v>
      </c>
      <c r="L408" s="56">
        <f t="shared" si="20"/>
        <v>2454.3500000000004</v>
      </c>
      <c r="M408" s="56">
        <v>0</v>
      </c>
      <c r="N408" s="173"/>
      <c r="O408" s="56">
        <v>427.76</v>
      </c>
      <c r="P408" s="184" t="s">
        <v>3815</v>
      </c>
    </row>
    <row r="409" spans="2:16" ht="28">
      <c r="B409" s="5" t="s">
        <v>1032</v>
      </c>
      <c r="C409" s="51" t="s">
        <v>26</v>
      </c>
      <c r="D409" s="51" t="s">
        <v>1033</v>
      </c>
      <c r="E409" s="6" t="s">
        <v>1034</v>
      </c>
      <c r="F409" s="51" t="s">
        <v>33</v>
      </c>
      <c r="G409" s="5">
        <v>5</v>
      </c>
      <c r="H409" s="52">
        <f>O409*(1-'Orç-Resumo'!$G$10)</f>
        <v>332.68</v>
      </c>
      <c r="I409" s="53">
        <f>P409*(1-'Orç-Resumo'!$G$10)</f>
        <v>51.800000000000004</v>
      </c>
      <c r="J409" s="54">
        <f t="shared" si="18"/>
        <v>1663.4</v>
      </c>
      <c r="K409" s="55">
        <f t="shared" si="19"/>
        <v>259</v>
      </c>
      <c r="L409" s="56">
        <f t="shared" si="20"/>
        <v>1922.4</v>
      </c>
      <c r="M409" s="56">
        <v>0</v>
      </c>
      <c r="N409" s="173"/>
      <c r="O409" s="56">
        <v>332.68</v>
      </c>
      <c r="P409" s="184">
        <v>51.800000000000004</v>
      </c>
    </row>
    <row r="410" spans="2:16" ht="28">
      <c r="B410" s="5" t="s">
        <v>1035</v>
      </c>
      <c r="C410" s="51" t="s">
        <v>26</v>
      </c>
      <c r="D410" s="51" t="s">
        <v>1036</v>
      </c>
      <c r="E410" s="6" t="s">
        <v>1037</v>
      </c>
      <c r="F410" s="51" t="s">
        <v>33</v>
      </c>
      <c r="G410" s="5">
        <v>5</v>
      </c>
      <c r="H410" s="52">
        <f>O410*(1-'Orç-Resumo'!$G$10)</f>
        <v>965.75</v>
      </c>
      <c r="I410" s="53">
        <f>P410*(1-'Orç-Resumo'!$G$10)</f>
        <v>51.800000000000004</v>
      </c>
      <c r="J410" s="54">
        <f t="shared" si="18"/>
        <v>4828.75</v>
      </c>
      <c r="K410" s="55">
        <f t="shared" si="19"/>
        <v>259</v>
      </c>
      <c r="L410" s="56">
        <f t="shared" si="20"/>
        <v>5087.75</v>
      </c>
      <c r="M410" s="56">
        <v>0</v>
      </c>
      <c r="N410" s="173"/>
      <c r="O410" s="56">
        <v>965.75</v>
      </c>
      <c r="P410" s="184">
        <v>51.800000000000004</v>
      </c>
    </row>
    <row r="411" spans="2:16" ht="42">
      <c r="B411" s="5" t="s">
        <v>1038</v>
      </c>
      <c r="C411" s="51" t="s">
        <v>99</v>
      </c>
      <c r="D411" s="51" t="s">
        <v>1039</v>
      </c>
      <c r="E411" s="6" t="s">
        <v>1040</v>
      </c>
      <c r="F411" s="51" t="s">
        <v>333</v>
      </c>
      <c r="G411" s="5">
        <v>300</v>
      </c>
      <c r="H411" s="52">
        <f>O411*(1-'Orç-Resumo'!$G$10)</f>
        <v>6.53</v>
      </c>
      <c r="I411" s="53">
        <f>P411*(1-'Orç-Resumo'!$G$10)</f>
        <v>3.95</v>
      </c>
      <c r="J411" s="54">
        <f t="shared" si="18"/>
        <v>1959</v>
      </c>
      <c r="K411" s="55">
        <f t="shared" si="19"/>
        <v>1185</v>
      </c>
      <c r="L411" s="56">
        <f t="shared" si="20"/>
        <v>3144</v>
      </c>
      <c r="M411" s="56">
        <v>0</v>
      </c>
      <c r="N411" s="173"/>
      <c r="O411" s="56">
        <v>6.53</v>
      </c>
      <c r="P411" s="184">
        <v>3.95</v>
      </c>
    </row>
    <row r="412" spans="2:16" ht="70">
      <c r="B412" s="5" t="s">
        <v>1041</v>
      </c>
      <c r="C412" s="51" t="s">
        <v>48</v>
      </c>
      <c r="D412" s="51">
        <v>92992</v>
      </c>
      <c r="E412" s="6" t="s">
        <v>1042</v>
      </c>
      <c r="F412" s="51" t="s">
        <v>107</v>
      </c>
      <c r="G412" s="5">
        <v>100</v>
      </c>
      <c r="H412" s="52">
        <f>O412*(1-'Orç-Resumo'!$G$10)</f>
        <v>96.360000000000014</v>
      </c>
      <c r="I412" s="53">
        <f>P412*(1-'Orç-Resumo'!$G$10)</f>
        <v>5.07</v>
      </c>
      <c r="J412" s="54">
        <f t="shared" si="18"/>
        <v>9636.0000000000018</v>
      </c>
      <c r="K412" s="55">
        <f t="shared" si="19"/>
        <v>507</v>
      </c>
      <c r="L412" s="56">
        <f t="shared" si="20"/>
        <v>10143.000000000002</v>
      </c>
      <c r="M412" s="56">
        <v>0</v>
      </c>
      <c r="N412" s="173"/>
      <c r="O412" s="56">
        <v>96.360000000000014</v>
      </c>
      <c r="P412" s="184" t="s">
        <v>3590</v>
      </c>
    </row>
    <row r="413" spans="2:16" ht="28">
      <c r="B413" s="5" t="s">
        <v>1043</v>
      </c>
      <c r="C413" s="51" t="s">
        <v>26</v>
      </c>
      <c r="D413" s="51" t="s">
        <v>1044</v>
      </c>
      <c r="E413" s="6" t="s">
        <v>1045</v>
      </c>
      <c r="F413" s="51" t="s">
        <v>107</v>
      </c>
      <c r="G413" s="5">
        <v>300</v>
      </c>
      <c r="H413" s="52">
        <f>O413*(1-'Orç-Resumo'!$G$10)</f>
        <v>30.206600000000002</v>
      </c>
      <c r="I413" s="53">
        <f>P413*(1-'Orç-Resumo'!$G$10)</f>
        <v>10.36</v>
      </c>
      <c r="J413" s="54">
        <f t="shared" si="18"/>
        <v>9061.9800000000014</v>
      </c>
      <c r="K413" s="55">
        <f t="shared" si="19"/>
        <v>3108</v>
      </c>
      <c r="L413" s="56">
        <f t="shared" si="20"/>
        <v>12169.980000000001</v>
      </c>
      <c r="M413" s="56">
        <v>0</v>
      </c>
      <c r="N413" s="173"/>
      <c r="O413" s="56">
        <v>30.206600000000002</v>
      </c>
      <c r="P413" s="184">
        <v>10.36</v>
      </c>
    </row>
    <row r="414" spans="2:16" ht="42">
      <c r="B414" s="5" t="s">
        <v>1046</v>
      </c>
      <c r="C414" s="51" t="s">
        <v>26</v>
      </c>
      <c r="D414" s="51" t="s">
        <v>1047</v>
      </c>
      <c r="E414" s="6" t="s">
        <v>1048</v>
      </c>
      <c r="F414" s="51" t="s">
        <v>33</v>
      </c>
      <c r="G414" s="5">
        <v>5</v>
      </c>
      <c r="H414" s="52">
        <f>O414*(1-'Orç-Resumo'!$G$10)</f>
        <v>332.73</v>
      </c>
      <c r="I414" s="53">
        <f>P414*(1-'Orç-Resumo'!$G$10)</f>
        <v>10.36</v>
      </c>
      <c r="J414" s="54">
        <f t="shared" si="18"/>
        <v>1663.65</v>
      </c>
      <c r="K414" s="55">
        <f t="shared" si="19"/>
        <v>51.8</v>
      </c>
      <c r="L414" s="56">
        <f t="shared" si="20"/>
        <v>1715.45</v>
      </c>
      <c r="M414" s="56">
        <v>0</v>
      </c>
      <c r="N414" s="173"/>
      <c r="O414" s="56">
        <v>332.73</v>
      </c>
      <c r="P414" s="184">
        <v>10.36</v>
      </c>
    </row>
    <row r="415" spans="2:16" ht="42">
      <c r="B415" s="5" t="s">
        <v>1049</v>
      </c>
      <c r="C415" s="51" t="s">
        <v>26</v>
      </c>
      <c r="D415" s="51" t="s">
        <v>1050</v>
      </c>
      <c r="E415" s="6" t="s">
        <v>1051</v>
      </c>
      <c r="F415" s="51" t="s">
        <v>33</v>
      </c>
      <c r="G415" s="5">
        <v>5</v>
      </c>
      <c r="H415" s="52">
        <f>O415*(1-'Orç-Resumo'!$G$10)</f>
        <v>188.04999999999998</v>
      </c>
      <c r="I415" s="53">
        <f>P415*(1-'Orç-Resumo'!$G$10)</f>
        <v>29.007999999999996</v>
      </c>
      <c r="J415" s="54">
        <f t="shared" si="18"/>
        <v>940.24999999999989</v>
      </c>
      <c r="K415" s="55">
        <f t="shared" si="19"/>
        <v>145.03999999999996</v>
      </c>
      <c r="L415" s="56">
        <f t="shared" si="20"/>
        <v>1085.29</v>
      </c>
      <c r="M415" s="56">
        <v>0</v>
      </c>
      <c r="N415" s="173"/>
      <c r="O415" s="56">
        <v>188.04999999999998</v>
      </c>
      <c r="P415" s="184">
        <v>29.007999999999996</v>
      </c>
    </row>
    <row r="416" spans="2:16" ht="42">
      <c r="B416" s="5" t="s">
        <v>1052</v>
      </c>
      <c r="C416" s="51" t="s">
        <v>26</v>
      </c>
      <c r="D416" s="51" t="s">
        <v>1053</v>
      </c>
      <c r="E416" s="6" t="s">
        <v>1054</v>
      </c>
      <c r="F416" s="51" t="s">
        <v>33</v>
      </c>
      <c r="G416" s="5">
        <v>8</v>
      </c>
      <c r="H416" s="52">
        <f>O416*(1-'Orç-Resumo'!$G$10)</f>
        <v>20.9</v>
      </c>
      <c r="I416" s="53">
        <f>P416*(1-'Orç-Resumo'!$G$10)</f>
        <v>8.2880000000000003</v>
      </c>
      <c r="J416" s="54">
        <f t="shared" si="18"/>
        <v>167.2</v>
      </c>
      <c r="K416" s="55">
        <f t="shared" si="19"/>
        <v>66.304000000000002</v>
      </c>
      <c r="L416" s="56">
        <f t="shared" si="20"/>
        <v>233.50399999999999</v>
      </c>
      <c r="M416" s="56">
        <v>0</v>
      </c>
      <c r="N416" s="173"/>
      <c r="O416" s="56">
        <v>20.9</v>
      </c>
      <c r="P416" s="184">
        <v>8.2880000000000003</v>
      </c>
    </row>
    <row r="417" spans="2:16" ht="28">
      <c r="B417" s="5" t="s">
        <v>1055</v>
      </c>
      <c r="C417" s="51" t="s">
        <v>48</v>
      </c>
      <c r="D417" s="51">
        <v>101546</v>
      </c>
      <c r="E417" s="6" t="s">
        <v>1056</v>
      </c>
      <c r="F417" s="51" t="s">
        <v>173</v>
      </c>
      <c r="G417" s="5">
        <v>12</v>
      </c>
      <c r="H417" s="52">
        <f>O417*(1-'Orç-Resumo'!$G$10)</f>
        <v>30.01</v>
      </c>
      <c r="I417" s="53">
        <f>P417*(1-'Orç-Resumo'!$G$10)</f>
        <v>1.59</v>
      </c>
      <c r="J417" s="54">
        <f t="shared" si="18"/>
        <v>360.12</v>
      </c>
      <c r="K417" s="55">
        <f t="shared" si="19"/>
        <v>19.080000000000002</v>
      </c>
      <c r="L417" s="56">
        <f t="shared" si="20"/>
        <v>379.2</v>
      </c>
      <c r="M417" s="56">
        <v>0</v>
      </c>
      <c r="N417" s="173"/>
      <c r="O417" s="56">
        <v>30.01</v>
      </c>
      <c r="P417" s="184" t="s">
        <v>2621</v>
      </c>
    </row>
    <row r="418" spans="2:16" ht="56">
      <c r="B418" s="5" t="s">
        <v>1057</v>
      </c>
      <c r="C418" s="51" t="s">
        <v>26</v>
      </c>
      <c r="D418" s="51" t="s">
        <v>1058</v>
      </c>
      <c r="E418" s="6" t="s">
        <v>1059</v>
      </c>
      <c r="F418" s="51" t="s">
        <v>33</v>
      </c>
      <c r="G418" s="5">
        <v>12</v>
      </c>
      <c r="H418" s="52">
        <f>O418*(1-'Orç-Resumo'!$G$10)</f>
        <v>58.84</v>
      </c>
      <c r="I418" s="53">
        <f>P418*(1-'Orç-Resumo'!$G$10)</f>
        <v>8.2880000000000003</v>
      </c>
      <c r="J418" s="54">
        <f t="shared" si="18"/>
        <v>706.08</v>
      </c>
      <c r="K418" s="55">
        <f t="shared" si="19"/>
        <v>99.456000000000003</v>
      </c>
      <c r="L418" s="56">
        <f t="shared" si="20"/>
        <v>805.53600000000006</v>
      </c>
      <c r="M418" s="56">
        <v>0</v>
      </c>
      <c r="N418" s="173"/>
      <c r="O418" s="56">
        <v>58.84</v>
      </c>
      <c r="P418" s="184">
        <v>8.2880000000000003</v>
      </c>
    </row>
    <row r="419" spans="2:16" ht="42">
      <c r="B419" s="5" t="s">
        <v>1060</v>
      </c>
      <c r="C419" s="51" t="s">
        <v>26</v>
      </c>
      <c r="D419" s="51" t="s">
        <v>1061</v>
      </c>
      <c r="E419" s="6" t="s">
        <v>1062</v>
      </c>
      <c r="F419" s="51" t="s">
        <v>33</v>
      </c>
      <c r="G419" s="5">
        <v>12</v>
      </c>
      <c r="H419" s="52">
        <f>O419*(1-'Orç-Resumo'!$G$10)</f>
        <v>86.240000000000009</v>
      </c>
      <c r="I419" s="53">
        <f>P419*(1-'Orç-Resumo'!$G$10)</f>
        <v>8.2880000000000003</v>
      </c>
      <c r="J419" s="54">
        <f t="shared" si="18"/>
        <v>1034.8800000000001</v>
      </c>
      <c r="K419" s="55">
        <f t="shared" si="19"/>
        <v>99.456000000000003</v>
      </c>
      <c r="L419" s="56">
        <f t="shared" si="20"/>
        <v>1134.336</v>
      </c>
      <c r="M419" s="56">
        <v>0</v>
      </c>
      <c r="N419" s="173"/>
      <c r="O419" s="56">
        <v>86.240000000000009</v>
      </c>
      <c r="P419" s="184">
        <v>8.2880000000000003</v>
      </c>
    </row>
    <row r="420" spans="2:16" ht="42">
      <c r="B420" s="5" t="s">
        <v>1063</v>
      </c>
      <c r="C420" s="51" t="s">
        <v>48</v>
      </c>
      <c r="D420" s="51">
        <v>102109</v>
      </c>
      <c r="E420" s="6" t="s">
        <v>1064</v>
      </c>
      <c r="F420" s="51" t="s">
        <v>173</v>
      </c>
      <c r="G420" s="5">
        <v>2</v>
      </c>
      <c r="H420" s="52">
        <f>O420*(1-'Orç-Resumo'!$G$10)</f>
        <v>81.78</v>
      </c>
      <c r="I420" s="53">
        <f>P420*(1-'Orç-Resumo'!$G$10)</f>
        <v>18.37</v>
      </c>
      <c r="J420" s="54">
        <f t="shared" si="18"/>
        <v>163.56</v>
      </c>
      <c r="K420" s="55">
        <f t="shared" si="19"/>
        <v>36.74</v>
      </c>
      <c r="L420" s="56">
        <f t="shared" si="20"/>
        <v>200.3</v>
      </c>
      <c r="M420" s="56">
        <v>0</v>
      </c>
      <c r="N420" s="173"/>
      <c r="O420" s="56">
        <v>81.78</v>
      </c>
      <c r="P420" s="184" t="s">
        <v>3816</v>
      </c>
    </row>
    <row r="421" spans="2:16" ht="42">
      <c r="B421" s="5" t="s">
        <v>1065</v>
      </c>
      <c r="C421" s="51" t="s">
        <v>26</v>
      </c>
      <c r="D421" s="51" t="s">
        <v>1066</v>
      </c>
      <c r="E421" s="6" t="s">
        <v>1067</v>
      </c>
      <c r="F421" s="51" t="s">
        <v>33</v>
      </c>
      <c r="G421" s="5">
        <v>16</v>
      </c>
      <c r="H421" s="52">
        <f>O421*(1-'Orç-Resumo'!$G$10)</f>
        <v>102.13</v>
      </c>
      <c r="I421" s="53">
        <f>P421*(1-'Orç-Resumo'!$G$10)</f>
        <v>65.400000000000006</v>
      </c>
      <c r="J421" s="54">
        <f t="shared" si="18"/>
        <v>1634.08</v>
      </c>
      <c r="K421" s="55">
        <f t="shared" si="19"/>
        <v>1046.4000000000001</v>
      </c>
      <c r="L421" s="56">
        <f t="shared" si="20"/>
        <v>2680.48</v>
      </c>
      <c r="M421" s="56">
        <v>0</v>
      </c>
      <c r="N421" s="173"/>
      <c r="O421" s="56">
        <v>102.13</v>
      </c>
      <c r="P421" s="184">
        <v>65.400000000000006</v>
      </c>
    </row>
    <row r="422" spans="2:16" ht="70">
      <c r="B422" s="5" t="s">
        <v>1068</v>
      </c>
      <c r="C422" s="51" t="s">
        <v>48</v>
      </c>
      <c r="D422" s="51">
        <v>5928</v>
      </c>
      <c r="E422" s="6" t="s">
        <v>1069</v>
      </c>
      <c r="F422" s="51" t="s">
        <v>1070</v>
      </c>
      <c r="G422" s="5">
        <v>55</v>
      </c>
      <c r="H422" s="52">
        <f>O422*(1-'Orç-Resumo'!$G$10)</f>
        <v>274.19000000000005</v>
      </c>
      <c r="I422" s="53">
        <f>P422*(1-'Orç-Resumo'!$G$10)</f>
        <v>21.22</v>
      </c>
      <c r="J422" s="54">
        <f t="shared" si="18"/>
        <v>15080.450000000003</v>
      </c>
      <c r="K422" s="55">
        <f t="shared" si="19"/>
        <v>1167.0999999999999</v>
      </c>
      <c r="L422" s="56">
        <f t="shared" si="20"/>
        <v>16247.550000000003</v>
      </c>
      <c r="M422" s="56">
        <v>0</v>
      </c>
      <c r="N422" s="173"/>
      <c r="O422" s="56">
        <v>274.19000000000005</v>
      </c>
      <c r="P422" s="184" t="s">
        <v>2323</v>
      </c>
    </row>
    <row r="423" spans="2:16">
      <c r="B423" s="5" t="s">
        <v>1071</v>
      </c>
      <c r="C423" s="51" t="s">
        <v>21</v>
      </c>
      <c r="D423" s="51" t="s">
        <v>21</v>
      </c>
      <c r="E423" s="6" t="s">
        <v>1072</v>
      </c>
      <c r="F423" s="51" t="s">
        <v>23</v>
      </c>
      <c r="G423" s="5"/>
      <c r="H423" s="52"/>
      <c r="I423" s="53"/>
      <c r="J423" s="54"/>
      <c r="K423" s="55"/>
      <c r="L423" s="56"/>
      <c r="M423" s="56"/>
      <c r="N423" s="173"/>
      <c r="O423" s="56" t="s">
        <v>24</v>
      </c>
      <c r="P423" s="184" t="s">
        <v>24</v>
      </c>
    </row>
    <row r="424" spans="2:16" ht="28">
      <c r="B424" s="5" t="s">
        <v>1073</v>
      </c>
      <c r="C424" s="51" t="s">
        <v>26</v>
      </c>
      <c r="D424" s="51" t="s">
        <v>1074</v>
      </c>
      <c r="E424" s="6" t="s">
        <v>1075</v>
      </c>
      <c r="F424" s="51" t="s">
        <v>33</v>
      </c>
      <c r="G424" s="5">
        <v>10</v>
      </c>
      <c r="H424" s="52">
        <f>O424*(1-'Orç-Resumo'!$G$10)</f>
        <v>13.299999999999999</v>
      </c>
      <c r="I424" s="53">
        <f>P424*(1-'Orç-Resumo'!$G$10)</f>
        <v>34.65</v>
      </c>
      <c r="J424" s="54">
        <f t="shared" si="18"/>
        <v>133</v>
      </c>
      <c r="K424" s="55">
        <f t="shared" si="19"/>
        <v>346.5</v>
      </c>
      <c r="L424" s="56">
        <f t="shared" si="20"/>
        <v>479.5</v>
      </c>
      <c r="M424" s="56">
        <v>0</v>
      </c>
      <c r="N424" s="173"/>
      <c r="O424" s="56">
        <v>13.299999999999999</v>
      </c>
      <c r="P424" s="184">
        <v>34.65</v>
      </c>
    </row>
    <row r="425" spans="2:16" ht="56">
      <c r="B425" s="5" t="s">
        <v>1076</v>
      </c>
      <c r="C425" s="51" t="s">
        <v>48</v>
      </c>
      <c r="D425" s="51">
        <v>101946</v>
      </c>
      <c r="E425" s="6" t="s">
        <v>1077</v>
      </c>
      <c r="F425" s="51" t="s">
        <v>173</v>
      </c>
      <c r="G425" s="5">
        <v>8</v>
      </c>
      <c r="H425" s="52">
        <f>O425*(1-'Orç-Resumo'!$G$10)</f>
        <v>125.74000000000001</v>
      </c>
      <c r="I425" s="53">
        <f>P425*(1-'Orç-Resumo'!$G$10)</f>
        <v>63.13</v>
      </c>
      <c r="J425" s="54">
        <f t="shared" si="18"/>
        <v>1005.9200000000001</v>
      </c>
      <c r="K425" s="55">
        <f t="shared" si="19"/>
        <v>505.04</v>
      </c>
      <c r="L425" s="56">
        <f t="shared" si="20"/>
        <v>1510.96</v>
      </c>
      <c r="M425" s="56">
        <v>0</v>
      </c>
      <c r="N425" s="173"/>
      <c r="O425" s="56">
        <v>125.74000000000001</v>
      </c>
      <c r="P425" s="184" t="s">
        <v>3817</v>
      </c>
    </row>
    <row r="426" spans="2:16" ht="42">
      <c r="B426" s="5" t="s">
        <v>1078</v>
      </c>
      <c r="C426" s="51" t="s">
        <v>48</v>
      </c>
      <c r="D426" s="51">
        <v>101898</v>
      </c>
      <c r="E426" s="6" t="s">
        <v>1079</v>
      </c>
      <c r="F426" s="51" t="s">
        <v>173</v>
      </c>
      <c r="G426" s="5">
        <v>10</v>
      </c>
      <c r="H426" s="52">
        <f>O426*(1-'Orç-Resumo'!$G$10)</f>
        <v>1359.52</v>
      </c>
      <c r="I426" s="53">
        <f>P426*(1-'Orç-Resumo'!$G$10)</f>
        <v>54.81</v>
      </c>
      <c r="J426" s="54">
        <f t="shared" si="18"/>
        <v>13595.2</v>
      </c>
      <c r="K426" s="55">
        <f t="shared" si="19"/>
        <v>548.1</v>
      </c>
      <c r="L426" s="56">
        <f t="shared" si="20"/>
        <v>14143.300000000001</v>
      </c>
      <c r="M426" s="56">
        <v>0</v>
      </c>
      <c r="N426" s="173"/>
      <c r="O426" s="56">
        <v>1359.52</v>
      </c>
      <c r="P426" s="184" t="s">
        <v>3818</v>
      </c>
    </row>
    <row r="427" spans="2:16" ht="42">
      <c r="B427" s="5" t="s">
        <v>1080</v>
      </c>
      <c r="C427" s="51" t="s">
        <v>48</v>
      </c>
      <c r="D427" s="51">
        <v>101896</v>
      </c>
      <c r="E427" s="6" t="s">
        <v>1081</v>
      </c>
      <c r="F427" s="51" t="s">
        <v>173</v>
      </c>
      <c r="G427" s="5">
        <v>10</v>
      </c>
      <c r="H427" s="52">
        <f>O427*(1-'Orç-Resumo'!$G$10)</f>
        <v>612.03</v>
      </c>
      <c r="I427" s="53">
        <f>P427*(1-'Orç-Resumo'!$G$10)</f>
        <v>54.81</v>
      </c>
      <c r="J427" s="54">
        <f t="shared" si="18"/>
        <v>6120.2999999999993</v>
      </c>
      <c r="K427" s="55">
        <f t="shared" si="19"/>
        <v>548.1</v>
      </c>
      <c r="L427" s="56">
        <f t="shared" si="20"/>
        <v>6668.4</v>
      </c>
      <c r="M427" s="56">
        <v>0</v>
      </c>
      <c r="N427" s="173"/>
      <c r="O427" s="56">
        <v>612.03</v>
      </c>
      <c r="P427" s="184" t="s">
        <v>3818</v>
      </c>
    </row>
    <row r="428" spans="2:16" ht="42">
      <c r="B428" s="5" t="s">
        <v>1082</v>
      </c>
      <c r="C428" s="51" t="s">
        <v>99</v>
      </c>
      <c r="D428" s="51" t="s">
        <v>1083</v>
      </c>
      <c r="E428" s="6" t="s">
        <v>1084</v>
      </c>
      <c r="F428" s="51" t="s">
        <v>626</v>
      </c>
      <c r="G428" s="5">
        <v>10</v>
      </c>
      <c r="H428" s="52">
        <f>O428*(1-'Orç-Resumo'!$G$10)</f>
        <v>776.36</v>
      </c>
      <c r="I428" s="53">
        <f>P428*(1-'Orç-Resumo'!$G$10)</f>
        <v>71.84</v>
      </c>
      <c r="J428" s="54">
        <f t="shared" si="18"/>
        <v>7763.6</v>
      </c>
      <c r="K428" s="55">
        <f t="shared" si="19"/>
        <v>718.40000000000009</v>
      </c>
      <c r="L428" s="56">
        <f t="shared" si="20"/>
        <v>8482</v>
      </c>
      <c r="M428" s="56">
        <v>0</v>
      </c>
      <c r="N428" s="173"/>
      <c r="O428" s="56">
        <v>776.36</v>
      </c>
      <c r="P428" s="184">
        <v>71.84</v>
      </c>
    </row>
    <row r="429" spans="2:16" ht="42">
      <c r="B429" s="5" t="s">
        <v>1085</v>
      </c>
      <c r="C429" s="51" t="s">
        <v>48</v>
      </c>
      <c r="D429" s="51">
        <v>101895</v>
      </c>
      <c r="E429" s="6" t="s">
        <v>1086</v>
      </c>
      <c r="F429" s="51" t="s">
        <v>173</v>
      </c>
      <c r="G429" s="5">
        <v>10</v>
      </c>
      <c r="H429" s="52">
        <f>O429*(1-'Orç-Resumo'!$G$10)</f>
        <v>391.65</v>
      </c>
      <c r="I429" s="53">
        <f>P429*(1-'Orç-Resumo'!$G$10)</f>
        <v>54.81</v>
      </c>
      <c r="J429" s="54">
        <f t="shared" si="18"/>
        <v>3916.5</v>
      </c>
      <c r="K429" s="55">
        <f t="shared" si="19"/>
        <v>548.1</v>
      </c>
      <c r="L429" s="56">
        <f t="shared" si="20"/>
        <v>4464.6000000000004</v>
      </c>
      <c r="M429" s="56">
        <v>0</v>
      </c>
      <c r="N429" s="173"/>
      <c r="O429" s="56">
        <v>391.65</v>
      </c>
      <c r="P429" s="184" t="s">
        <v>3818</v>
      </c>
    </row>
    <row r="430" spans="2:16" ht="42">
      <c r="B430" s="5" t="s">
        <v>1087</v>
      </c>
      <c r="C430" s="51" t="s">
        <v>48</v>
      </c>
      <c r="D430" s="51">
        <v>101894</v>
      </c>
      <c r="E430" s="6" t="s">
        <v>1088</v>
      </c>
      <c r="F430" s="51" t="s">
        <v>173</v>
      </c>
      <c r="G430" s="5">
        <v>10</v>
      </c>
      <c r="H430" s="52">
        <f>O430*(1-'Orç-Resumo'!$G$10)</f>
        <v>133.59</v>
      </c>
      <c r="I430" s="53">
        <f>P430*(1-'Orç-Resumo'!$G$10)</f>
        <v>32.44</v>
      </c>
      <c r="J430" s="54">
        <f t="shared" si="18"/>
        <v>1335.9</v>
      </c>
      <c r="K430" s="55">
        <f t="shared" si="19"/>
        <v>324.39999999999998</v>
      </c>
      <c r="L430" s="56">
        <f t="shared" si="20"/>
        <v>1660.3000000000002</v>
      </c>
      <c r="M430" s="56">
        <v>0</v>
      </c>
      <c r="N430" s="173"/>
      <c r="O430" s="56">
        <v>133.59</v>
      </c>
      <c r="P430" s="184" t="s">
        <v>3819</v>
      </c>
    </row>
    <row r="431" spans="2:16" ht="42">
      <c r="B431" s="5" t="s">
        <v>1089</v>
      </c>
      <c r="C431" s="51" t="s">
        <v>48</v>
      </c>
      <c r="D431" s="51">
        <v>93655</v>
      </c>
      <c r="E431" s="6" t="s">
        <v>1090</v>
      </c>
      <c r="F431" s="51" t="s">
        <v>173</v>
      </c>
      <c r="G431" s="5">
        <v>10</v>
      </c>
      <c r="H431" s="52">
        <f>O431*(1-'Orç-Resumo'!$G$10)</f>
        <v>11.65</v>
      </c>
      <c r="I431" s="53">
        <f>P431*(1-'Orç-Resumo'!$G$10)</f>
        <v>2.74</v>
      </c>
      <c r="J431" s="54">
        <f t="shared" si="18"/>
        <v>116.5</v>
      </c>
      <c r="K431" s="55">
        <f t="shared" si="19"/>
        <v>27.400000000000002</v>
      </c>
      <c r="L431" s="56">
        <f t="shared" si="20"/>
        <v>143.9</v>
      </c>
      <c r="M431" s="56">
        <v>0</v>
      </c>
      <c r="N431" s="173"/>
      <c r="O431" s="56">
        <v>11.65</v>
      </c>
      <c r="P431" s="184" t="s">
        <v>3552</v>
      </c>
    </row>
    <row r="432" spans="2:16" ht="42">
      <c r="B432" s="5" t="s">
        <v>1091</v>
      </c>
      <c r="C432" s="51" t="s">
        <v>48</v>
      </c>
      <c r="D432" s="51">
        <v>93654</v>
      </c>
      <c r="E432" s="6" t="s">
        <v>1092</v>
      </c>
      <c r="F432" s="51" t="s">
        <v>173</v>
      </c>
      <c r="G432" s="5">
        <v>10</v>
      </c>
      <c r="H432" s="52">
        <f>O432*(1-'Orç-Resumo'!$G$10)</f>
        <v>11.059999999999999</v>
      </c>
      <c r="I432" s="53">
        <f>P432*(1-'Orç-Resumo'!$G$10)</f>
        <v>1.96</v>
      </c>
      <c r="J432" s="54">
        <f t="shared" si="18"/>
        <v>110.6</v>
      </c>
      <c r="K432" s="55">
        <f t="shared" si="19"/>
        <v>19.600000000000001</v>
      </c>
      <c r="L432" s="56">
        <f t="shared" si="20"/>
        <v>130.19999999999999</v>
      </c>
      <c r="M432" s="56">
        <v>0</v>
      </c>
      <c r="N432" s="173"/>
      <c r="O432" s="56">
        <v>11.059999999999999</v>
      </c>
      <c r="P432" s="184" t="s">
        <v>2738</v>
      </c>
    </row>
    <row r="433" spans="2:16">
      <c r="B433" s="5" t="s">
        <v>1093</v>
      </c>
      <c r="C433" s="51" t="s">
        <v>21</v>
      </c>
      <c r="D433" s="51" t="s">
        <v>21</v>
      </c>
      <c r="E433" s="6" t="s">
        <v>1094</v>
      </c>
      <c r="F433" s="51" t="s">
        <v>23</v>
      </c>
      <c r="G433" s="5"/>
      <c r="H433" s="52"/>
      <c r="I433" s="53"/>
      <c r="J433" s="54"/>
      <c r="K433" s="55"/>
      <c r="L433" s="56"/>
      <c r="M433" s="56"/>
      <c r="N433" s="173"/>
      <c r="O433" s="56" t="s">
        <v>24</v>
      </c>
      <c r="P433" s="184" t="s">
        <v>24</v>
      </c>
    </row>
    <row r="434" spans="2:16" ht="56">
      <c r="B434" s="5" t="s">
        <v>1095</v>
      </c>
      <c r="C434" s="51" t="s">
        <v>48</v>
      </c>
      <c r="D434" s="51">
        <v>93009</v>
      </c>
      <c r="E434" s="6" t="s">
        <v>1096</v>
      </c>
      <c r="F434" s="51" t="s">
        <v>107</v>
      </c>
      <c r="G434" s="5">
        <v>30</v>
      </c>
      <c r="H434" s="52">
        <f>O434*(1-'Orç-Resumo'!$G$10)</f>
        <v>22.09</v>
      </c>
      <c r="I434" s="53">
        <f>P434*(1-'Orç-Resumo'!$G$10)</f>
        <v>5.34</v>
      </c>
      <c r="J434" s="54">
        <f t="shared" si="18"/>
        <v>662.7</v>
      </c>
      <c r="K434" s="55">
        <f t="shared" si="19"/>
        <v>160.19999999999999</v>
      </c>
      <c r="L434" s="56">
        <f t="shared" si="20"/>
        <v>822.90000000000009</v>
      </c>
      <c r="M434" s="56">
        <v>0</v>
      </c>
      <c r="N434" s="173"/>
      <c r="O434" s="56">
        <v>22.09</v>
      </c>
      <c r="P434" s="184" t="s">
        <v>3820</v>
      </c>
    </row>
    <row r="435" spans="2:16" ht="56">
      <c r="B435" s="5" t="s">
        <v>1097</v>
      </c>
      <c r="C435" s="51" t="s">
        <v>48</v>
      </c>
      <c r="D435" s="51">
        <v>93011</v>
      </c>
      <c r="E435" s="6" t="s">
        <v>1098</v>
      </c>
      <c r="F435" s="51" t="s">
        <v>107</v>
      </c>
      <c r="G435" s="5">
        <v>50</v>
      </c>
      <c r="H435" s="52">
        <f>O435*(1-'Orç-Resumo'!$G$10)</f>
        <v>39.56</v>
      </c>
      <c r="I435" s="53">
        <f>P435*(1-'Orç-Resumo'!$G$10)</f>
        <v>7.07</v>
      </c>
      <c r="J435" s="54">
        <f t="shared" si="18"/>
        <v>1978</v>
      </c>
      <c r="K435" s="55">
        <f t="shared" si="19"/>
        <v>353.5</v>
      </c>
      <c r="L435" s="56">
        <f t="shared" si="20"/>
        <v>2331.5</v>
      </c>
      <c r="M435" s="56">
        <v>0</v>
      </c>
      <c r="N435" s="173"/>
      <c r="O435" s="56">
        <v>39.56</v>
      </c>
      <c r="P435" s="184" t="s">
        <v>2665</v>
      </c>
    </row>
    <row r="436" spans="2:16" ht="42">
      <c r="B436" s="5" t="s">
        <v>1099</v>
      </c>
      <c r="C436" s="51" t="s">
        <v>26</v>
      </c>
      <c r="D436" s="51" t="s">
        <v>1100</v>
      </c>
      <c r="E436" s="6" t="s">
        <v>1101</v>
      </c>
      <c r="F436" s="51" t="s">
        <v>1102</v>
      </c>
      <c r="G436" s="5">
        <v>50</v>
      </c>
      <c r="H436" s="52">
        <f>O436*(1-'Orç-Resumo'!$G$10)</f>
        <v>24.410000000000004</v>
      </c>
      <c r="I436" s="53">
        <f>P436*(1-'Orç-Resumo'!$G$10)</f>
        <v>4.1440000000000001</v>
      </c>
      <c r="J436" s="54">
        <f t="shared" si="18"/>
        <v>1220.5000000000002</v>
      </c>
      <c r="K436" s="55">
        <f t="shared" si="19"/>
        <v>207.20000000000002</v>
      </c>
      <c r="L436" s="56">
        <f t="shared" si="20"/>
        <v>1427.7000000000003</v>
      </c>
      <c r="M436" s="56">
        <v>0</v>
      </c>
      <c r="N436" s="173"/>
      <c r="O436" s="56">
        <v>24.410000000000004</v>
      </c>
      <c r="P436" s="184">
        <v>4.1440000000000001</v>
      </c>
    </row>
    <row r="437" spans="2:16" ht="56">
      <c r="B437" s="5" t="s">
        <v>1103</v>
      </c>
      <c r="C437" s="51" t="s">
        <v>26</v>
      </c>
      <c r="D437" s="51" t="s">
        <v>1104</v>
      </c>
      <c r="E437" s="6" t="s">
        <v>1105</v>
      </c>
      <c r="F437" s="51" t="s">
        <v>1102</v>
      </c>
      <c r="G437" s="5">
        <v>100</v>
      </c>
      <c r="H437" s="52">
        <f>O437*(1-'Orç-Resumo'!$G$10)</f>
        <v>54.02</v>
      </c>
      <c r="I437" s="53">
        <f>P437*(1-'Orç-Resumo'!$G$10)</f>
        <v>20.72</v>
      </c>
      <c r="J437" s="54">
        <f t="shared" si="18"/>
        <v>5402</v>
      </c>
      <c r="K437" s="55">
        <f t="shared" si="19"/>
        <v>2072</v>
      </c>
      <c r="L437" s="56">
        <f t="shared" si="20"/>
        <v>7474</v>
      </c>
      <c r="M437" s="56">
        <v>0</v>
      </c>
      <c r="N437" s="173"/>
      <c r="O437" s="56">
        <v>54.02</v>
      </c>
      <c r="P437" s="184">
        <v>20.72</v>
      </c>
    </row>
    <row r="438" spans="2:16" ht="56">
      <c r="B438" s="5" t="s">
        <v>1106</v>
      </c>
      <c r="C438" s="51" t="s">
        <v>26</v>
      </c>
      <c r="D438" s="51" t="s">
        <v>1107</v>
      </c>
      <c r="E438" s="6" t="s">
        <v>1108</v>
      </c>
      <c r="F438" s="51" t="s">
        <v>1102</v>
      </c>
      <c r="G438" s="5">
        <v>100</v>
      </c>
      <c r="H438" s="52">
        <f>O438*(1-'Orç-Resumo'!$G$10)</f>
        <v>33.983333333333334</v>
      </c>
      <c r="I438" s="53">
        <f>P438*(1-'Orç-Resumo'!$G$10)</f>
        <v>20.72</v>
      </c>
      <c r="J438" s="54">
        <f t="shared" si="18"/>
        <v>3398.3333333333335</v>
      </c>
      <c r="K438" s="55">
        <f t="shared" si="19"/>
        <v>2072</v>
      </c>
      <c r="L438" s="56">
        <f t="shared" si="20"/>
        <v>5470.3333333333339</v>
      </c>
      <c r="M438" s="56">
        <v>0</v>
      </c>
      <c r="N438" s="173"/>
      <c r="O438" s="56">
        <v>33.983333333333334</v>
      </c>
      <c r="P438" s="184">
        <v>20.72</v>
      </c>
    </row>
    <row r="439" spans="2:16" ht="56">
      <c r="B439" s="5" t="s">
        <v>1109</v>
      </c>
      <c r="C439" s="51" t="s">
        <v>26</v>
      </c>
      <c r="D439" s="51" t="s">
        <v>1110</v>
      </c>
      <c r="E439" s="6" t="s">
        <v>1111</v>
      </c>
      <c r="F439" s="51" t="s">
        <v>33</v>
      </c>
      <c r="G439" s="5">
        <v>10</v>
      </c>
      <c r="H439" s="52">
        <f>O439*(1-'Orç-Resumo'!$G$10)</f>
        <v>354.74</v>
      </c>
      <c r="I439" s="53">
        <f>P439*(1-'Orç-Resumo'!$G$10)</f>
        <v>12.431999999999999</v>
      </c>
      <c r="J439" s="54">
        <f t="shared" si="18"/>
        <v>3547.4</v>
      </c>
      <c r="K439" s="55">
        <f t="shared" si="19"/>
        <v>124.32</v>
      </c>
      <c r="L439" s="56">
        <f t="shared" si="20"/>
        <v>3671.7200000000003</v>
      </c>
      <c r="M439" s="56">
        <v>0</v>
      </c>
      <c r="N439" s="173"/>
      <c r="O439" s="56">
        <v>354.74</v>
      </c>
      <c r="P439" s="184">
        <v>12.431999999999999</v>
      </c>
    </row>
    <row r="440" spans="2:16" ht="56">
      <c r="B440" s="5" t="s">
        <v>1112</v>
      </c>
      <c r="C440" s="51" t="s">
        <v>26</v>
      </c>
      <c r="D440" s="51" t="s">
        <v>1113</v>
      </c>
      <c r="E440" s="6" t="s">
        <v>1114</v>
      </c>
      <c r="F440" s="51" t="s">
        <v>33</v>
      </c>
      <c r="G440" s="5">
        <v>40</v>
      </c>
      <c r="H440" s="52">
        <f>O440*(1-'Orç-Resumo'!$G$10)</f>
        <v>286.53999999999996</v>
      </c>
      <c r="I440" s="53">
        <f>P440*(1-'Orç-Resumo'!$G$10)</f>
        <v>24.863999999999997</v>
      </c>
      <c r="J440" s="54">
        <f t="shared" si="18"/>
        <v>11461.599999999999</v>
      </c>
      <c r="K440" s="55">
        <f t="shared" si="19"/>
        <v>994.56</v>
      </c>
      <c r="L440" s="56">
        <f t="shared" si="20"/>
        <v>12456.159999999998</v>
      </c>
      <c r="M440" s="56">
        <v>0</v>
      </c>
      <c r="N440" s="173"/>
      <c r="O440" s="56">
        <v>286.53999999999996</v>
      </c>
      <c r="P440" s="184">
        <v>24.863999999999997</v>
      </c>
    </row>
    <row r="441" spans="2:16" ht="28">
      <c r="B441" s="5" t="s">
        <v>1115</v>
      </c>
      <c r="C441" s="51" t="s">
        <v>21</v>
      </c>
      <c r="D441" s="51" t="s">
        <v>21</v>
      </c>
      <c r="E441" s="6" t="s">
        <v>1116</v>
      </c>
      <c r="F441" s="51" t="s">
        <v>23</v>
      </c>
      <c r="G441" s="5"/>
      <c r="H441" s="52"/>
      <c r="I441" s="53"/>
      <c r="J441" s="54"/>
      <c r="K441" s="55"/>
      <c r="L441" s="56"/>
      <c r="M441" s="56"/>
      <c r="N441" s="173"/>
      <c r="O441" s="56" t="s">
        <v>24</v>
      </c>
      <c r="P441" s="184" t="s">
        <v>24</v>
      </c>
    </row>
    <row r="442" spans="2:16" ht="56">
      <c r="B442" s="5" t="s">
        <v>1117</v>
      </c>
      <c r="C442" s="51" t="s">
        <v>48</v>
      </c>
      <c r="D442" s="51">
        <v>97660</v>
      </c>
      <c r="E442" s="6" t="s">
        <v>1118</v>
      </c>
      <c r="F442" s="51" t="s">
        <v>173</v>
      </c>
      <c r="G442" s="5">
        <v>450</v>
      </c>
      <c r="H442" s="52">
        <f>O442*(1-'Orç-Resumo'!$G$10)</f>
        <v>0.15000000000000002</v>
      </c>
      <c r="I442" s="53">
        <f>P442*(1-'Orç-Resumo'!$G$10)</f>
        <v>0.52</v>
      </c>
      <c r="J442" s="54">
        <f t="shared" si="18"/>
        <v>67.500000000000014</v>
      </c>
      <c r="K442" s="55">
        <f t="shared" si="19"/>
        <v>234</v>
      </c>
      <c r="L442" s="56">
        <f t="shared" si="20"/>
        <v>301.5</v>
      </c>
      <c r="M442" s="56">
        <v>0</v>
      </c>
      <c r="N442" s="173"/>
      <c r="O442" s="56">
        <v>0.15000000000000002</v>
      </c>
      <c r="P442" s="184" t="s">
        <v>2726</v>
      </c>
    </row>
    <row r="443" spans="2:16" ht="42">
      <c r="B443" s="5" t="s">
        <v>1119</v>
      </c>
      <c r="C443" s="51" t="s">
        <v>48</v>
      </c>
      <c r="D443" s="51">
        <v>97661</v>
      </c>
      <c r="E443" s="6" t="s">
        <v>1120</v>
      </c>
      <c r="F443" s="51" t="s">
        <v>107</v>
      </c>
      <c r="G443" s="5">
        <v>7500</v>
      </c>
      <c r="H443" s="52">
        <f>O443*(1-'Orç-Resumo'!$G$10)</f>
        <v>0.17999999999999994</v>
      </c>
      <c r="I443" s="53">
        <f>P443*(1-'Orç-Resumo'!$G$10)</f>
        <v>0.53</v>
      </c>
      <c r="J443" s="54">
        <f t="shared" si="18"/>
        <v>1349.9999999999995</v>
      </c>
      <c r="K443" s="55">
        <f t="shared" si="19"/>
        <v>3975</v>
      </c>
      <c r="L443" s="56">
        <f t="shared" si="20"/>
        <v>5325</v>
      </c>
      <c r="M443" s="56">
        <v>0</v>
      </c>
      <c r="N443" s="173"/>
      <c r="O443" s="56">
        <v>0.17999999999999994</v>
      </c>
      <c r="P443" s="184" t="s">
        <v>2534</v>
      </c>
    </row>
    <row r="444" spans="2:16" ht="28">
      <c r="B444" s="5" t="s">
        <v>1121</v>
      </c>
      <c r="C444" s="51" t="s">
        <v>48</v>
      </c>
      <c r="D444" s="51">
        <v>97665</v>
      </c>
      <c r="E444" s="6" t="s">
        <v>1122</v>
      </c>
      <c r="F444" s="51" t="s">
        <v>173</v>
      </c>
      <c r="G444" s="5">
        <v>480</v>
      </c>
      <c r="H444" s="52">
        <f>O444*(1-'Orç-Resumo'!$G$10)</f>
        <v>0.47</v>
      </c>
      <c r="I444" s="53">
        <f>P444*(1-'Orç-Resumo'!$G$10)</f>
        <v>1.33</v>
      </c>
      <c r="J444" s="54">
        <f t="shared" si="18"/>
        <v>225.6</v>
      </c>
      <c r="K444" s="55">
        <f t="shared" si="19"/>
        <v>638.40000000000009</v>
      </c>
      <c r="L444" s="56">
        <f t="shared" si="20"/>
        <v>864.00000000000011</v>
      </c>
      <c r="M444" s="56">
        <v>0</v>
      </c>
      <c r="N444" s="173"/>
      <c r="O444" s="56">
        <v>0.47</v>
      </c>
      <c r="P444" s="184" t="s">
        <v>142</v>
      </c>
    </row>
    <row r="445" spans="2:16" ht="28">
      <c r="B445" s="5" t="s">
        <v>1124</v>
      </c>
      <c r="C445" s="51" t="s">
        <v>26</v>
      </c>
      <c r="D445" s="51" t="s">
        <v>1125</v>
      </c>
      <c r="E445" s="6" t="s">
        <v>1126</v>
      </c>
      <c r="F445" s="51" t="s">
        <v>107</v>
      </c>
      <c r="G445" s="5">
        <v>800</v>
      </c>
      <c r="H445" s="52">
        <f>O445*(1-'Orç-Resumo'!$G$10)</f>
        <v>0.26799999999999996</v>
      </c>
      <c r="I445" s="53">
        <f>P445*(1-'Orç-Resumo'!$G$10)</f>
        <v>0.82879999999999998</v>
      </c>
      <c r="J445" s="54">
        <f t="shared" si="18"/>
        <v>214.39999999999998</v>
      </c>
      <c r="K445" s="55">
        <f t="shared" si="19"/>
        <v>663.04</v>
      </c>
      <c r="L445" s="56">
        <f t="shared" si="20"/>
        <v>877.43999999999994</v>
      </c>
      <c r="M445" s="56">
        <v>0</v>
      </c>
      <c r="N445" s="173"/>
      <c r="O445" s="56">
        <v>0.26799999999999996</v>
      </c>
      <c r="P445" s="184">
        <v>0.82879999999999998</v>
      </c>
    </row>
    <row r="446" spans="2:16" ht="42">
      <c r="B446" s="5" t="s">
        <v>1127</v>
      </c>
      <c r="C446" s="51" t="s">
        <v>48</v>
      </c>
      <c r="D446" s="51">
        <v>90447</v>
      </c>
      <c r="E446" s="6" t="s">
        <v>1128</v>
      </c>
      <c r="F446" s="51" t="s">
        <v>107</v>
      </c>
      <c r="G446" s="5">
        <v>450</v>
      </c>
      <c r="H446" s="52">
        <f>O446*(1-'Orç-Resumo'!$G$10)</f>
        <v>1.9599999999999991</v>
      </c>
      <c r="I446" s="53">
        <f>P446*(1-'Orç-Resumo'!$G$10)</f>
        <v>6.82</v>
      </c>
      <c r="J446" s="54">
        <f t="shared" si="18"/>
        <v>881.99999999999955</v>
      </c>
      <c r="K446" s="55">
        <f t="shared" si="19"/>
        <v>3069</v>
      </c>
      <c r="L446" s="56">
        <f t="shared" si="20"/>
        <v>3950.9999999999995</v>
      </c>
      <c r="M446" s="56">
        <v>0</v>
      </c>
      <c r="N446" s="173"/>
      <c r="O446" s="56">
        <v>1.9599999999999991</v>
      </c>
      <c r="P446" s="184" t="s">
        <v>2398</v>
      </c>
    </row>
    <row r="447" spans="2:16" ht="56">
      <c r="B447" s="5" t="s">
        <v>1130</v>
      </c>
      <c r="C447" s="51" t="s">
        <v>26</v>
      </c>
      <c r="D447" s="51" t="s">
        <v>1131</v>
      </c>
      <c r="E447" s="6" t="s">
        <v>1132</v>
      </c>
      <c r="F447" s="51" t="s">
        <v>33</v>
      </c>
      <c r="G447" s="5">
        <v>3</v>
      </c>
      <c r="H447" s="52">
        <f>O447*(1-'Orç-Resumo'!$G$10)</f>
        <v>32.51</v>
      </c>
      <c r="I447" s="53">
        <f>P447*(1-'Orç-Resumo'!$G$10)</f>
        <v>20.46</v>
      </c>
      <c r="J447" s="54">
        <f t="shared" si="18"/>
        <v>97.53</v>
      </c>
      <c r="K447" s="55">
        <f t="shared" si="19"/>
        <v>61.38</v>
      </c>
      <c r="L447" s="56">
        <f t="shared" si="20"/>
        <v>158.91</v>
      </c>
      <c r="M447" s="56">
        <v>0</v>
      </c>
      <c r="N447" s="173"/>
      <c r="O447" s="56">
        <v>32.51</v>
      </c>
      <c r="P447" s="184">
        <v>20.46</v>
      </c>
    </row>
    <row r="448" spans="2:16" ht="56">
      <c r="B448" s="5" t="s">
        <v>1133</v>
      </c>
      <c r="C448" s="51" t="s">
        <v>99</v>
      </c>
      <c r="D448" s="51" t="s">
        <v>2195</v>
      </c>
      <c r="E448" s="6" t="s">
        <v>2196</v>
      </c>
      <c r="F448" s="51" t="s">
        <v>626</v>
      </c>
      <c r="G448" s="5">
        <v>100</v>
      </c>
      <c r="H448" s="52">
        <f>O448*(1-'Orç-Resumo'!$G$10)</f>
        <v>252.5</v>
      </c>
      <c r="I448" s="53">
        <f>P448*(1-'Orç-Resumo'!$G$10)</f>
        <v>140.52000000000001</v>
      </c>
      <c r="J448" s="54">
        <f t="shared" si="18"/>
        <v>25250</v>
      </c>
      <c r="K448" s="55">
        <f t="shared" si="19"/>
        <v>14052.000000000002</v>
      </c>
      <c r="L448" s="56">
        <f t="shared" si="20"/>
        <v>39302</v>
      </c>
      <c r="M448" s="56">
        <v>0</v>
      </c>
      <c r="N448" s="173"/>
      <c r="O448" s="56">
        <v>252.5</v>
      </c>
      <c r="P448" s="184">
        <v>140.52000000000001</v>
      </c>
    </row>
    <row r="449" spans="2:16" ht="56">
      <c r="B449" s="5" t="s">
        <v>1134</v>
      </c>
      <c r="C449" s="51" t="s">
        <v>48</v>
      </c>
      <c r="D449" s="51">
        <v>92005</v>
      </c>
      <c r="E449" s="6" t="s">
        <v>1135</v>
      </c>
      <c r="F449" s="51" t="s">
        <v>173</v>
      </c>
      <c r="G449" s="5">
        <v>100</v>
      </c>
      <c r="H449" s="52">
        <f>O449*(1-'Orç-Resumo'!$G$10)</f>
        <v>30.26</v>
      </c>
      <c r="I449" s="53">
        <f>P449*(1-'Orç-Resumo'!$G$10)</f>
        <v>29.05</v>
      </c>
      <c r="J449" s="54">
        <f t="shared" si="18"/>
        <v>3026</v>
      </c>
      <c r="K449" s="55">
        <f t="shared" si="19"/>
        <v>2905</v>
      </c>
      <c r="L449" s="56">
        <f t="shared" si="20"/>
        <v>5931</v>
      </c>
      <c r="M449" s="56">
        <v>0</v>
      </c>
      <c r="N449" s="173"/>
      <c r="O449" s="56">
        <v>30.26</v>
      </c>
      <c r="P449" s="184" t="s">
        <v>3821</v>
      </c>
    </row>
    <row r="450" spans="2:16" ht="56">
      <c r="B450" s="5" t="s">
        <v>1136</v>
      </c>
      <c r="C450" s="51" t="s">
        <v>48</v>
      </c>
      <c r="D450" s="51">
        <v>92008</v>
      </c>
      <c r="E450" s="6" t="s">
        <v>1137</v>
      </c>
      <c r="F450" s="51" t="s">
        <v>173</v>
      </c>
      <c r="G450" s="5">
        <v>140</v>
      </c>
      <c r="H450" s="52">
        <f>O450*(1-'Orç-Resumo'!$G$10)</f>
        <v>24.47</v>
      </c>
      <c r="I450" s="53">
        <f>P450*(1-'Orç-Resumo'!$G$10)</f>
        <v>22.79</v>
      </c>
      <c r="J450" s="54">
        <f t="shared" si="18"/>
        <v>3425.7999999999997</v>
      </c>
      <c r="K450" s="55">
        <f t="shared" si="19"/>
        <v>3190.6</v>
      </c>
      <c r="L450" s="56">
        <f t="shared" si="20"/>
        <v>6616.4</v>
      </c>
      <c r="M450" s="56">
        <v>0</v>
      </c>
      <c r="N450" s="173"/>
      <c r="O450" s="56">
        <v>24.47</v>
      </c>
      <c r="P450" s="184" t="s">
        <v>3822</v>
      </c>
    </row>
    <row r="451" spans="2:16" ht="42">
      <c r="B451" s="5" t="s">
        <v>1138</v>
      </c>
      <c r="C451" s="51" t="s">
        <v>99</v>
      </c>
      <c r="D451" s="51" t="s">
        <v>2199</v>
      </c>
      <c r="E451" s="6" t="s">
        <v>2200</v>
      </c>
      <c r="F451" s="51" t="s">
        <v>626</v>
      </c>
      <c r="G451" s="5">
        <v>45</v>
      </c>
      <c r="H451" s="52">
        <f>O451*(1-'Orç-Resumo'!$G$10)</f>
        <v>167.43</v>
      </c>
      <c r="I451" s="53">
        <f>P451*(1-'Orç-Resumo'!$G$10)</f>
        <v>83.05</v>
      </c>
      <c r="J451" s="54">
        <f t="shared" si="18"/>
        <v>7534.35</v>
      </c>
      <c r="K451" s="55">
        <f t="shared" si="19"/>
        <v>3737.25</v>
      </c>
      <c r="L451" s="56">
        <f t="shared" si="20"/>
        <v>11271.6</v>
      </c>
      <c r="M451" s="56">
        <v>0</v>
      </c>
      <c r="N451" s="173"/>
      <c r="O451" s="56">
        <v>167.43</v>
      </c>
      <c r="P451" s="184">
        <v>83.05</v>
      </c>
    </row>
    <row r="452" spans="2:16" ht="42">
      <c r="B452" s="5" t="s">
        <v>1139</v>
      </c>
      <c r="C452" s="51" t="s">
        <v>99</v>
      </c>
      <c r="D452" s="51" t="s">
        <v>2201</v>
      </c>
      <c r="E452" s="6" t="s">
        <v>2202</v>
      </c>
      <c r="F452" s="51" t="s">
        <v>626</v>
      </c>
      <c r="G452" s="5">
        <v>140</v>
      </c>
      <c r="H452" s="52">
        <f>O452*(1-'Orç-Resumo'!$G$10)</f>
        <v>239.91</v>
      </c>
      <c r="I452" s="53">
        <f>P452*(1-'Orç-Resumo'!$G$10)</f>
        <v>158.47999999999999</v>
      </c>
      <c r="J452" s="54">
        <f t="shared" si="18"/>
        <v>33587.4</v>
      </c>
      <c r="K452" s="55">
        <f t="shared" si="19"/>
        <v>22187.199999999997</v>
      </c>
      <c r="L452" s="56">
        <f t="shared" si="20"/>
        <v>55774.6</v>
      </c>
      <c r="M452" s="56">
        <v>0</v>
      </c>
      <c r="N452" s="173"/>
      <c r="O452" s="56">
        <v>239.91</v>
      </c>
      <c r="P452" s="184">
        <v>158.47999999999999</v>
      </c>
    </row>
    <row r="453" spans="2:16" ht="28">
      <c r="B453" s="5" t="s">
        <v>1140</v>
      </c>
      <c r="C453" s="51" t="s">
        <v>26</v>
      </c>
      <c r="D453" s="51" t="s">
        <v>1141</v>
      </c>
      <c r="E453" s="6" t="s">
        <v>1142</v>
      </c>
      <c r="F453" s="51" t="s">
        <v>33</v>
      </c>
      <c r="G453" s="5">
        <v>90</v>
      </c>
      <c r="H453" s="52">
        <f>O453*(1-'Orç-Resumo'!$G$10)</f>
        <v>41.6</v>
      </c>
      <c r="I453" s="53">
        <f>P453*(1-'Orç-Resumo'!$G$10)</f>
        <v>12</v>
      </c>
      <c r="J453" s="54">
        <f t="shared" si="18"/>
        <v>3744</v>
      </c>
      <c r="K453" s="55">
        <f t="shared" si="19"/>
        <v>1080</v>
      </c>
      <c r="L453" s="56">
        <f t="shared" si="20"/>
        <v>4824</v>
      </c>
      <c r="M453" s="56">
        <v>0</v>
      </c>
      <c r="N453" s="173"/>
      <c r="O453" s="56">
        <v>41.6</v>
      </c>
      <c r="P453" s="184">
        <v>12</v>
      </c>
    </row>
    <row r="454" spans="2:16" ht="42">
      <c r="B454" s="5" t="s">
        <v>1143</v>
      </c>
      <c r="C454" s="51" t="s">
        <v>26</v>
      </c>
      <c r="D454" s="51" t="s">
        <v>1144</v>
      </c>
      <c r="E454" s="6" t="s">
        <v>1145</v>
      </c>
      <c r="F454" s="51" t="s">
        <v>33</v>
      </c>
      <c r="G454" s="5">
        <v>36</v>
      </c>
      <c r="H454" s="52">
        <f>O454*(1-'Orç-Resumo'!$G$10)</f>
        <v>261.67999999999995</v>
      </c>
      <c r="I454" s="53">
        <f>P454*(1-'Orç-Resumo'!$G$10)</f>
        <v>8.2880000000000003</v>
      </c>
      <c r="J454" s="54">
        <f t="shared" si="18"/>
        <v>9420.4799999999977</v>
      </c>
      <c r="K454" s="55">
        <f t="shared" si="19"/>
        <v>298.36799999999999</v>
      </c>
      <c r="L454" s="56">
        <f t="shared" si="20"/>
        <v>9718.8479999999981</v>
      </c>
      <c r="M454" s="56">
        <v>0</v>
      </c>
      <c r="N454" s="173"/>
      <c r="O454" s="56">
        <v>261.67999999999995</v>
      </c>
      <c r="P454" s="184">
        <v>8.2880000000000003</v>
      </c>
    </row>
    <row r="455" spans="2:16" ht="28">
      <c r="B455" s="5" t="s">
        <v>1146</v>
      </c>
      <c r="C455" s="51" t="s">
        <v>26</v>
      </c>
      <c r="D455" s="51" t="s">
        <v>1147</v>
      </c>
      <c r="E455" s="6" t="s">
        <v>1148</v>
      </c>
      <c r="F455" s="51" t="s">
        <v>33</v>
      </c>
      <c r="G455" s="5">
        <v>36</v>
      </c>
      <c r="H455" s="52">
        <f>O455*(1-'Orç-Resumo'!$G$10)</f>
        <v>217.77</v>
      </c>
      <c r="I455" s="53">
        <f>P455*(1-'Orç-Resumo'!$G$10)</f>
        <v>8.2880000000000003</v>
      </c>
      <c r="J455" s="54">
        <f t="shared" si="18"/>
        <v>7839.72</v>
      </c>
      <c r="K455" s="55">
        <f t="shared" si="19"/>
        <v>298.36799999999999</v>
      </c>
      <c r="L455" s="56">
        <f t="shared" si="20"/>
        <v>8138.0880000000006</v>
      </c>
      <c r="M455" s="56">
        <v>0</v>
      </c>
      <c r="N455" s="173"/>
      <c r="O455" s="56">
        <v>217.77</v>
      </c>
      <c r="P455" s="184">
        <v>8.2880000000000003</v>
      </c>
    </row>
    <row r="456" spans="2:16" ht="56">
      <c r="B456" s="5" t="s">
        <v>1149</v>
      </c>
      <c r="C456" s="51" t="s">
        <v>48</v>
      </c>
      <c r="D456" s="51">
        <v>91863</v>
      </c>
      <c r="E456" s="6" t="s">
        <v>1150</v>
      </c>
      <c r="F456" s="51" t="s">
        <v>107</v>
      </c>
      <c r="G456" s="5">
        <v>500</v>
      </c>
      <c r="H456" s="52">
        <f>O456*(1-'Orç-Resumo'!$G$10)</f>
        <v>6.6099999999999994</v>
      </c>
      <c r="I456" s="53">
        <f>P456*(1-'Orç-Resumo'!$G$10)</f>
        <v>4.93</v>
      </c>
      <c r="J456" s="54">
        <f t="shared" si="18"/>
        <v>3304.9999999999995</v>
      </c>
      <c r="K456" s="55">
        <f t="shared" si="19"/>
        <v>2465</v>
      </c>
      <c r="L456" s="56">
        <f t="shared" si="20"/>
        <v>5770</v>
      </c>
      <c r="M456" s="56">
        <v>0</v>
      </c>
      <c r="N456" s="173"/>
      <c r="O456" s="56">
        <v>6.6099999999999994</v>
      </c>
      <c r="P456" s="184" t="s">
        <v>2698</v>
      </c>
    </row>
    <row r="457" spans="2:16" ht="56">
      <c r="B457" s="5" t="s">
        <v>1151</v>
      </c>
      <c r="C457" s="51" t="s">
        <v>48</v>
      </c>
      <c r="D457" s="51">
        <v>91864</v>
      </c>
      <c r="E457" s="6" t="s">
        <v>1152</v>
      </c>
      <c r="F457" s="51" t="s">
        <v>107</v>
      </c>
      <c r="G457" s="5">
        <v>500</v>
      </c>
      <c r="H457" s="52">
        <f>O457*(1-'Orç-Resumo'!$G$10)</f>
        <v>9.7200000000000006</v>
      </c>
      <c r="I457" s="53">
        <f>P457*(1-'Orç-Resumo'!$G$10)</f>
        <v>5.77</v>
      </c>
      <c r="J457" s="54">
        <f t="shared" si="18"/>
        <v>4860</v>
      </c>
      <c r="K457" s="55">
        <f t="shared" si="19"/>
        <v>2885</v>
      </c>
      <c r="L457" s="56">
        <f t="shared" si="20"/>
        <v>7745</v>
      </c>
      <c r="M457" s="56">
        <v>0</v>
      </c>
      <c r="N457" s="173"/>
      <c r="O457" s="56">
        <v>9.7200000000000006</v>
      </c>
      <c r="P457" s="184" t="s">
        <v>2790</v>
      </c>
    </row>
    <row r="458" spans="2:16" ht="56">
      <c r="B458" s="5" t="s">
        <v>1154</v>
      </c>
      <c r="C458" s="51" t="s">
        <v>48</v>
      </c>
      <c r="D458" s="51">
        <v>91926</v>
      </c>
      <c r="E458" s="6" t="s">
        <v>1155</v>
      </c>
      <c r="F458" s="51" t="s">
        <v>107</v>
      </c>
      <c r="G458" s="5">
        <v>4800</v>
      </c>
      <c r="H458" s="52">
        <f>O458*(1-'Orç-Resumo'!$G$10)</f>
        <v>3.25</v>
      </c>
      <c r="I458" s="53">
        <f>P458*(1-'Orç-Resumo'!$G$10)</f>
        <v>1.2</v>
      </c>
      <c r="J458" s="54">
        <f t="shared" si="18"/>
        <v>15600</v>
      </c>
      <c r="K458" s="55">
        <f t="shared" si="19"/>
        <v>5760</v>
      </c>
      <c r="L458" s="56">
        <f t="shared" si="20"/>
        <v>21360</v>
      </c>
      <c r="M458" s="56">
        <v>0</v>
      </c>
      <c r="N458" s="173"/>
      <c r="O458" s="56">
        <v>3.25</v>
      </c>
      <c r="P458" s="184" t="s">
        <v>2979</v>
      </c>
    </row>
    <row r="459" spans="2:16" ht="56">
      <c r="B459" s="5" t="s">
        <v>1156</v>
      </c>
      <c r="C459" s="51" t="s">
        <v>48</v>
      </c>
      <c r="D459" s="51">
        <v>91924</v>
      </c>
      <c r="E459" s="6" t="s">
        <v>3863</v>
      </c>
      <c r="F459" s="51" t="s">
        <v>107</v>
      </c>
      <c r="G459" s="5">
        <v>4800</v>
      </c>
      <c r="H459" s="52">
        <f>O459*(1-'Orç-Resumo'!$G$10)</f>
        <v>2.14</v>
      </c>
      <c r="I459" s="53">
        <f>P459*(1-'Orç-Resumo'!$G$10)</f>
        <v>0.94</v>
      </c>
      <c r="J459" s="54">
        <f t="shared" si="18"/>
        <v>10272</v>
      </c>
      <c r="K459" s="55">
        <f t="shared" si="19"/>
        <v>4512</v>
      </c>
      <c r="L459" s="56">
        <f t="shared" si="20"/>
        <v>14784</v>
      </c>
      <c r="M459" s="56">
        <v>0</v>
      </c>
      <c r="N459" s="173"/>
      <c r="O459" s="56">
        <v>2.14</v>
      </c>
      <c r="P459" s="184" t="s">
        <v>3823</v>
      </c>
    </row>
    <row r="460" spans="2:16" ht="56">
      <c r="B460" s="5" t="s">
        <v>1157</v>
      </c>
      <c r="C460" s="51" t="s">
        <v>48</v>
      </c>
      <c r="D460" s="51">
        <v>91928</v>
      </c>
      <c r="E460" s="6" t="s">
        <v>1158</v>
      </c>
      <c r="F460" s="51" t="s">
        <v>107</v>
      </c>
      <c r="G460" s="5">
        <v>1600</v>
      </c>
      <c r="H460" s="52">
        <f>O460*(1-'Orç-Resumo'!$G$10)</f>
        <v>5.2799999999999994</v>
      </c>
      <c r="I460" s="53">
        <f>P460*(1-'Orç-Resumo'!$G$10)</f>
        <v>1.6</v>
      </c>
      <c r="J460" s="54">
        <f t="shared" si="18"/>
        <v>8447.9999999999982</v>
      </c>
      <c r="K460" s="55">
        <f t="shared" si="19"/>
        <v>2560</v>
      </c>
      <c r="L460" s="56">
        <f t="shared" si="20"/>
        <v>11007.999999999998</v>
      </c>
      <c r="M460" s="56">
        <v>0</v>
      </c>
      <c r="N460" s="173"/>
      <c r="O460" s="56">
        <v>5.2799999999999994</v>
      </c>
      <c r="P460" s="184" t="s">
        <v>3448</v>
      </c>
    </row>
    <row r="461" spans="2:16" ht="42">
      <c r="B461" s="5" t="s">
        <v>1160</v>
      </c>
      <c r="C461" s="51" t="s">
        <v>48</v>
      </c>
      <c r="D461" s="51">
        <v>91952</v>
      </c>
      <c r="E461" s="6" t="s">
        <v>1161</v>
      </c>
      <c r="F461" s="51" t="s">
        <v>173</v>
      </c>
      <c r="G461" s="5">
        <v>200</v>
      </c>
      <c r="H461" s="52">
        <f>O461*(1-'Orç-Resumo'!$G$10)</f>
        <v>8.9600000000000009</v>
      </c>
      <c r="I461" s="53">
        <f>P461*(1-'Orç-Resumo'!$G$10)</f>
        <v>9.64</v>
      </c>
      <c r="J461" s="54">
        <f t="shared" si="18"/>
        <v>1792.0000000000002</v>
      </c>
      <c r="K461" s="55">
        <f t="shared" si="19"/>
        <v>1928</v>
      </c>
      <c r="L461" s="56">
        <f t="shared" si="20"/>
        <v>3720</v>
      </c>
      <c r="M461" s="56">
        <v>0</v>
      </c>
      <c r="N461" s="173"/>
      <c r="O461" s="56">
        <v>8.9600000000000009</v>
      </c>
      <c r="P461" s="184" t="s">
        <v>2846</v>
      </c>
    </row>
    <row r="462" spans="2:16" ht="42">
      <c r="B462" s="5" t="s">
        <v>1162</v>
      </c>
      <c r="C462" s="51" t="s">
        <v>48</v>
      </c>
      <c r="D462" s="51">
        <v>91959</v>
      </c>
      <c r="E462" s="6" t="s">
        <v>1163</v>
      </c>
      <c r="F462" s="51" t="s">
        <v>173</v>
      </c>
      <c r="G462" s="5">
        <v>80</v>
      </c>
      <c r="H462" s="52">
        <f>O462*(1-'Orç-Resumo'!$G$10)</f>
        <v>22.61</v>
      </c>
      <c r="I462" s="53">
        <f>P462*(1-'Orç-Resumo'!$G$10)</f>
        <v>22</v>
      </c>
      <c r="J462" s="54">
        <f t="shared" si="18"/>
        <v>1808.8</v>
      </c>
      <c r="K462" s="55">
        <f t="shared" si="19"/>
        <v>1760</v>
      </c>
      <c r="L462" s="56">
        <f t="shared" si="20"/>
        <v>3568.8</v>
      </c>
      <c r="M462" s="56">
        <v>0</v>
      </c>
      <c r="N462" s="173"/>
      <c r="O462" s="56">
        <v>22.61</v>
      </c>
      <c r="P462" s="184" t="s">
        <v>3824</v>
      </c>
    </row>
    <row r="463" spans="2:16" ht="42">
      <c r="B463" s="5" t="s">
        <v>1164</v>
      </c>
      <c r="C463" s="51" t="s">
        <v>48</v>
      </c>
      <c r="D463" s="51">
        <v>91967</v>
      </c>
      <c r="E463" s="6" t="s">
        <v>1165</v>
      </c>
      <c r="F463" s="51" t="s">
        <v>173</v>
      </c>
      <c r="G463" s="5">
        <v>80</v>
      </c>
      <c r="H463" s="52">
        <f>O463*(1-'Orç-Resumo'!$G$10)</f>
        <v>30.77</v>
      </c>
      <c r="I463" s="53">
        <f>P463*(1-'Orç-Resumo'!$G$10)</f>
        <v>29.05</v>
      </c>
      <c r="J463" s="54">
        <f t="shared" si="18"/>
        <v>2461.6</v>
      </c>
      <c r="K463" s="55">
        <f t="shared" si="19"/>
        <v>2324</v>
      </c>
      <c r="L463" s="56">
        <f t="shared" si="20"/>
        <v>4785.6000000000004</v>
      </c>
      <c r="M463" s="56">
        <v>0</v>
      </c>
      <c r="N463" s="173"/>
      <c r="O463" s="56">
        <v>30.77</v>
      </c>
      <c r="P463" s="184" t="s">
        <v>3821</v>
      </c>
    </row>
    <row r="464" spans="2:16" ht="42">
      <c r="B464" s="5" t="s">
        <v>1166</v>
      </c>
      <c r="C464" s="51" t="s">
        <v>48</v>
      </c>
      <c r="D464" s="51">
        <v>92000</v>
      </c>
      <c r="E464" s="6" t="s">
        <v>1167</v>
      </c>
      <c r="F464" s="51" t="s">
        <v>173</v>
      </c>
      <c r="G464" s="5">
        <v>240</v>
      </c>
      <c r="H464" s="52">
        <f>O464*(1-'Orç-Resumo'!$G$10)</f>
        <v>15.39</v>
      </c>
      <c r="I464" s="53">
        <f>P464*(1-'Orç-Resumo'!$G$10)</f>
        <v>15.36</v>
      </c>
      <c r="J464" s="54">
        <f t="shared" si="18"/>
        <v>3693.6000000000004</v>
      </c>
      <c r="K464" s="55">
        <f t="shared" si="19"/>
        <v>3686.3999999999996</v>
      </c>
      <c r="L464" s="56">
        <f t="shared" si="20"/>
        <v>7380</v>
      </c>
      <c r="M464" s="56">
        <v>0</v>
      </c>
      <c r="N464" s="173"/>
      <c r="O464" s="56">
        <v>15.39</v>
      </c>
      <c r="P464" s="184" t="s">
        <v>2986</v>
      </c>
    </row>
    <row r="465" spans="2:16" ht="42">
      <c r="B465" s="5" t="s">
        <v>1168</v>
      </c>
      <c r="C465" s="51" t="s">
        <v>26</v>
      </c>
      <c r="D465" s="51" t="s">
        <v>1169</v>
      </c>
      <c r="E465" s="6" t="s">
        <v>1170</v>
      </c>
      <c r="F465" s="51" t="s">
        <v>33</v>
      </c>
      <c r="G465" s="5">
        <v>200</v>
      </c>
      <c r="H465" s="52">
        <f>O465*(1-'Orç-Resumo'!$G$10)</f>
        <v>10.639999999999999</v>
      </c>
      <c r="I465" s="53">
        <f>P465*(1-'Orç-Resumo'!$G$10)</f>
        <v>24.863999999999997</v>
      </c>
      <c r="J465" s="54">
        <f t="shared" ref="J465:J528" si="21">G465*H465</f>
        <v>2127.9999999999995</v>
      </c>
      <c r="K465" s="55">
        <f t="shared" ref="K465:K528" si="22">G465*I465</f>
        <v>4972.7999999999993</v>
      </c>
      <c r="L465" s="56">
        <f t="shared" ref="L465:L528" si="23">J465+K465</f>
        <v>7100.7999999999993</v>
      </c>
      <c r="M465" s="56">
        <v>0</v>
      </c>
      <c r="N465" s="173"/>
      <c r="O465" s="56">
        <v>10.639999999999999</v>
      </c>
      <c r="P465" s="184">
        <v>24.863999999999997</v>
      </c>
    </row>
    <row r="466" spans="2:16" ht="28">
      <c r="B466" s="5" t="s">
        <v>1171</v>
      </c>
      <c r="C466" s="51" t="s">
        <v>26</v>
      </c>
      <c r="D466" s="51" t="s">
        <v>1172</v>
      </c>
      <c r="E466" s="6" t="s">
        <v>1173</v>
      </c>
      <c r="F466" s="51" t="s">
        <v>33</v>
      </c>
      <c r="G466" s="5">
        <v>50</v>
      </c>
      <c r="H466" s="52">
        <f>O466*(1-'Orç-Resumo'!$G$10)</f>
        <v>32.049999999999997</v>
      </c>
      <c r="I466" s="53">
        <f>P466*(1-'Orç-Resumo'!$G$10)</f>
        <v>18.648</v>
      </c>
      <c r="J466" s="54">
        <f t="shared" si="21"/>
        <v>1602.4999999999998</v>
      </c>
      <c r="K466" s="55">
        <f t="shared" si="22"/>
        <v>932.4</v>
      </c>
      <c r="L466" s="56">
        <f t="shared" si="23"/>
        <v>2534.8999999999996</v>
      </c>
      <c r="M466" s="56">
        <v>0</v>
      </c>
      <c r="N466" s="173"/>
      <c r="O466" s="56">
        <v>32.049999999999997</v>
      </c>
      <c r="P466" s="184">
        <v>18.648</v>
      </c>
    </row>
    <row r="467" spans="2:16" ht="84">
      <c r="B467" s="5" t="s">
        <v>1174</v>
      </c>
      <c r="C467" s="51" t="s">
        <v>26</v>
      </c>
      <c r="D467" s="51" t="s">
        <v>1175</v>
      </c>
      <c r="E467" s="6" t="s">
        <v>1176</v>
      </c>
      <c r="F467" s="51" t="s">
        <v>33</v>
      </c>
      <c r="G467" s="5">
        <v>200</v>
      </c>
      <c r="H467" s="52">
        <f>O467*(1-'Orç-Resumo'!$G$10)</f>
        <v>309.11999999999995</v>
      </c>
      <c r="I467" s="53">
        <f>P467*(1-'Orç-Resumo'!$G$10)</f>
        <v>37.295999999999999</v>
      </c>
      <c r="J467" s="54">
        <f t="shared" si="21"/>
        <v>61823.999999999993</v>
      </c>
      <c r="K467" s="55">
        <f t="shared" si="22"/>
        <v>7459.2</v>
      </c>
      <c r="L467" s="56">
        <f t="shared" si="23"/>
        <v>69283.199999999997</v>
      </c>
      <c r="M467" s="56">
        <v>0</v>
      </c>
      <c r="N467" s="173"/>
      <c r="O467" s="56">
        <v>309.11999999999995</v>
      </c>
      <c r="P467" s="184">
        <v>37.295999999999999</v>
      </c>
    </row>
    <row r="468" spans="2:16" ht="84">
      <c r="B468" s="5" t="s">
        <v>1177</v>
      </c>
      <c r="C468" s="51" t="s">
        <v>26</v>
      </c>
      <c r="D468" s="51" t="s">
        <v>1178</v>
      </c>
      <c r="E468" s="6" t="s">
        <v>1179</v>
      </c>
      <c r="F468" s="51" t="s">
        <v>33</v>
      </c>
      <c r="G468" s="5">
        <v>80</v>
      </c>
      <c r="H468" s="52">
        <f>O468*(1-'Orç-Resumo'!$G$10)</f>
        <v>331.37999999999994</v>
      </c>
      <c r="I468" s="53">
        <f>P468*(1-'Orç-Resumo'!$G$10)</f>
        <v>84.415999999999997</v>
      </c>
      <c r="J468" s="54">
        <f t="shared" si="21"/>
        <v>26510.399999999994</v>
      </c>
      <c r="K468" s="55">
        <f t="shared" si="22"/>
        <v>6753.28</v>
      </c>
      <c r="L468" s="56">
        <f t="shared" si="23"/>
        <v>33263.679999999993</v>
      </c>
      <c r="M468" s="56">
        <v>0</v>
      </c>
      <c r="N468" s="173"/>
      <c r="O468" s="56">
        <v>331.37999999999994</v>
      </c>
      <c r="P468" s="184">
        <v>84.415999999999997</v>
      </c>
    </row>
    <row r="469" spans="2:16" ht="56">
      <c r="B469" s="5" t="s">
        <v>1180</v>
      </c>
      <c r="C469" s="51" t="s">
        <v>48</v>
      </c>
      <c r="D469" s="51">
        <v>97607</v>
      </c>
      <c r="E469" s="6" t="s">
        <v>3864</v>
      </c>
      <c r="F469" s="51" t="s">
        <v>173</v>
      </c>
      <c r="G469" s="5">
        <v>40</v>
      </c>
      <c r="H469" s="52">
        <f>O469*(1-'Orç-Resumo'!$G$10)</f>
        <v>90.19</v>
      </c>
      <c r="I469" s="53">
        <f>P469*(1-'Orç-Resumo'!$G$10)</f>
        <v>16.940000000000001</v>
      </c>
      <c r="J469" s="54">
        <f t="shared" si="21"/>
        <v>3607.6</v>
      </c>
      <c r="K469" s="55">
        <f t="shared" si="22"/>
        <v>677.6</v>
      </c>
      <c r="L469" s="56">
        <f t="shared" si="23"/>
        <v>4285.2</v>
      </c>
      <c r="M469" s="56">
        <v>0</v>
      </c>
      <c r="N469" s="173"/>
      <c r="O469" s="56">
        <v>90.19</v>
      </c>
      <c r="P469" s="184" t="s">
        <v>3825</v>
      </c>
    </row>
    <row r="470" spans="2:16" ht="28">
      <c r="B470" s="5" t="s">
        <v>1181</v>
      </c>
      <c r="C470" s="51" t="s">
        <v>99</v>
      </c>
      <c r="D470" s="51" t="s">
        <v>2191</v>
      </c>
      <c r="E470" s="6" t="s">
        <v>2192</v>
      </c>
      <c r="F470" s="51" t="s">
        <v>626</v>
      </c>
      <c r="G470" s="5">
        <v>40</v>
      </c>
      <c r="H470" s="52">
        <f>O470*(1-'Orç-Resumo'!$G$10)</f>
        <v>363.8</v>
      </c>
      <c r="I470" s="53">
        <f>P470*(1-'Orç-Resumo'!$G$10)</f>
        <v>53.88</v>
      </c>
      <c r="J470" s="54">
        <f t="shared" si="21"/>
        <v>14552</v>
      </c>
      <c r="K470" s="55">
        <f t="shared" si="22"/>
        <v>2155.2000000000003</v>
      </c>
      <c r="L470" s="56">
        <f t="shared" si="23"/>
        <v>16707.2</v>
      </c>
      <c r="M470" s="56">
        <v>0</v>
      </c>
      <c r="N470" s="173"/>
      <c r="O470" s="56">
        <v>363.8</v>
      </c>
      <c r="P470" s="184">
        <v>53.88</v>
      </c>
    </row>
    <row r="471" spans="2:16" ht="28">
      <c r="B471" s="5" t="s">
        <v>1182</v>
      </c>
      <c r="C471" s="51" t="s">
        <v>48</v>
      </c>
      <c r="D471" s="51">
        <v>100903</v>
      </c>
      <c r="E471" s="6" t="s">
        <v>1183</v>
      </c>
      <c r="F471" s="51" t="s">
        <v>173</v>
      </c>
      <c r="G471" s="5">
        <v>500</v>
      </c>
      <c r="H471" s="52">
        <f>O471*(1-'Orç-Resumo'!$G$10)</f>
        <v>18.23</v>
      </c>
      <c r="I471" s="53">
        <f>P471*(1-'Orç-Resumo'!$G$10)</f>
        <v>11.77</v>
      </c>
      <c r="J471" s="54">
        <f t="shared" si="21"/>
        <v>9115</v>
      </c>
      <c r="K471" s="55">
        <f t="shared" si="22"/>
        <v>5885</v>
      </c>
      <c r="L471" s="56">
        <f t="shared" si="23"/>
        <v>15000</v>
      </c>
      <c r="M471" s="56">
        <v>0</v>
      </c>
      <c r="N471" s="173"/>
      <c r="O471" s="56">
        <v>18.23</v>
      </c>
      <c r="P471" s="184" t="s">
        <v>4016</v>
      </c>
    </row>
    <row r="472" spans="2:16" ht="42">
      <c r="B472" s="5" t="s">
        <v>1185</v>
      </c>
      <c r="C472" s="51" t="s">
        <v>48</v>
      </c>
      <c r="D472" s="51">
        <v>97599</v>
      </c>
      <c r="E472" s="6" t="s">
        <v>1186</v>
      </c>
      <c r="F472" s="51" t="s">
        <v>173</v>
      </c>
      <c r="G472" s="5">
        <v>100</v>
      </c>
      <c r="H472" s="52">
        <f>O472*(1-'Orç-Resumo'!$G$10)</f>
        <v>14.07</v>
      </c>
      <c r="I472" s="53">
        <f>P472*(1-'Orç-Resumo'!$G$10)</f>
        <v>5.18</v>
      </c>
      <c r="J472" s="54">
        <f t="shared" si="21"/>
        <v>1407</v>
      </c>
      <c r="K472" s="55">
        <f t="shared" si="22"/>
        <v>518</v>
      </c>
      <c r="L472" s="56">
        <f t="shared" si="23"/>
        <v>1925</v>
      </c>
      <c r="M472" s="56">
        <v>0</v>
      </c>
      <c r="N472" s="173"/>
      <c r="O472" s="56">
        <v>14.07</v>
      </c>
      <c r="P472" s="184" t="s">
        <v>1978</v>
      </c>
    </row>
    <row r="473" spans="2:16" ht="42">
      <c r="B473" s="5" t="s">
        <v>1187</v>
      </c>
      <c r="C473" s="51" t="s">
        <v>21</v>
      </c>
      <c r="D473" s="51" t="s">
        <v>21</v>
      </c>
      <c r="E473" s="6" t="s">
        <v>1188</v>
      </c>
      <c r="F473" s="51" t="s">
        <v>23</v>
      </c>
      <c r="G473" s="5"/>
      <c r="H473" s="52"/>
      <c r="I473" s="53"/>
      <c r="J473" s="54"/>
      <c r="K473" s="55"/>
      <c r="L473" s="56"/>
      <c r="M473" s="56"/>
      <c r="N473" s="173"/>
      <c r="O473" s="56" t="s">
        <v>24</v>
      </c>
      <c r="P473" s="184" t="s">
        <v>24</v>
      </c>
    </row>
    <row r="474" spans="2:16" ht="42">
      <c r="B474" s="5" t="s">
        <v>1189</v>
      </c>
      <c r="C474" s="51" t="s">
        <v>48</v>
      </c>
      <c r="D474" s="51">
        <v>93661</v>
      </c>
      <c r="E474" s="6" t="s">
        <v>1190</v>
      </c>
      <c r="F474" s="51" t="s">
        <v>173</v>
      </c>
      <c r="G474" s="5">
        <v>40</v>
      </c>
      <c r="H474" s="52">
        <f>O474*(1-'Orç-Resumo'!$G$10)</f>
        <v>56.769999999999996</v>
      </c>
      <c r="I474" s="53">
        <f>P474*(1-'Orç-Resumo'!$G$10)</f>
        <v>3.92</v>
      </c>
      <c r="J474" s="54">
        <f t="shared" si="21"/>
        <v>2270.7999999999997</v>
      </c>
      <c r="K474" s="55">
        <f t="shared" si="22"/>
        <v>156.80000000000001</v>
      </c>
      <c r="L474" s="56">
        <f t="shared" si="23"/>
        <v>2427.6</v>
      </c>
      <c r="M474" s="56">
        <v>0</v>
      </c>
      <c r="N474" s="173"/>
      <c r="O474" s="56">
        <v>56.769999999999996</v>
      </c>
      <c r="P474" s="184" t="s">
        <v>3826</v>
      </c>
    </row>
    <row r="475" spans="2:16" ht="42">
      <c r="B475" s="5" t="s">
        <v>1191</v>
      </c>
      <c r="C475" s="51" t="s">
        <v>48</v>
      </c>
      <c r="D475" s="51">
        <v>93662</v>
      </c>
      <c r="E475" s="6" t="s">
        <v>1192</v>
      </c>
      <c r="F475" s="51" t="s">
        <v>173</v>
      </c>
      <c r="G475" s="5">
        <v>40</v>
      </c>
      <c r="H475" s="52">
        <f>O475*(1-'Orç-Resumo'!$G$10)</f>
        <v>57.95</v>
      </c>
      <c r="I475" s="53">
        <f>P475*(1-'Orç-Resumo'!$G$10)</f>
        <v>5.47</v>
      </c>
      <c r="J475" s="54">
        <f t="shared" si="21"/>
        <v>2318</v>
      </c>
      <c r="K475" s="55">
        <f t="shared" si="22"/>
        <v>218.79999999999998</v>
      </c>
      <c r="L475" s="56">
        <f t="shared" si="23"/>
        <v>2536.8000000000002</v>
      </c>
      <c r="M475" s="56">
        <v>0</v>
      </c>
      <c r="N475" s="173"/>
      <c r="O475" s="56">
        <v>57.95</v>
      </c>
      <c r="P475" s="184" t="s">
        <v>3515</v>
      </c>
    </row>
    <row r="476" spans="2:16" ht="42">
      <c r="B476" s="5" t="s">
        <v>1193</v>
      </c>
      <c r="C476" s="51" t="s">
        <v>48</v>
      </c>
      <c r="D476" s="51">
        <v>93663</v>
      </c>
      <c r="E476" s="6" t="s">
        <v>1194</v>
      </c>
      <c r="F476" s="51" t="s">
        <v>173</v>
      </c>
      <c r="G476" s="5">
        <v>50</v>
      </c>
      <c r="H476" s="52">
        <f>O476*(1-'Orç-Resumo'!$G$10)</f>
        <v>57.95</v>
      </c>
      <c r="I476" s="53">
        <f>P476*(1-'Orç-Resumo'!$G$10)</f>
        <v>5.47</v>
      </c>
      <c r="J476" s="54">
        <f t="shared" si="21"/>
        <v>2897.5</v>
      </c>
      <c r="K476" s="55">
        <f t="shared" si="22"/>
        <v>273.5</v>
      </c>
      <c r="L476" s="56">
        <f t="shared" si="23"/>
        <v>3171</v>
      </c>
      <c r="M476" s="56">
        <v>0</v>
      </c>
      <c r="N476" s="173"/>
      <c r="O476" s="56">
        <v>57.95</v>
      </c>
      <c r="P476" s="184" t="s">
        <v>3515</v>
      </c>
    </row>
    <row r="477" spans="2:16" ht="42">
      <c r="B477" s="5" t="s">
        <v>1195</v>
      </c>
      <c r="C477" s="51" t="s">
        <v>48</v>
      </c>
      <c r="D477" s="51">
        <v>101896</v>
      </c>
      <c r="E477" s="6" t="s">
        <v>1081</v>
      </c>
      <c r="F477" s="51" t="s">
        <v>173</v>
      </c>
      <c r="G477" s="5">
        <v>5</v>
      </c>
      <c r="H477" s="52">
        <f>O477*(1-'Orç-Resumo'!$G$10)</f>
        <v>612.03</v>
      </c>
      <c r="I477" s="53">
        <f>P477*(1-'Orç-Resumo'!$G$10)</f>
        <v>54.81</v>
      </c>
      <c r="J477" s="54">
        <f t="shared" si="21"/>
        <v>3060.1499999999996</v>
      </c>
      <c r="K477" s="55">
        <f t="shared" si="22"/>
        <v>274.05</v>
      </c>
      <c r="L477" s="56">
        <f t="shared" si="23"/>
        <v>3334.2</v>
      </c>
      <c r="M477" s="56">
        <v>0</v>
      </c>
      <c r="N477" s="173"/>
      <c r="O477" s="56">
        <v>612.03</v>
      </c>
      <c r="P477" s="184" t="s">
        <v>3818</v>
      </c>
    </row>
    <row r="478" spans="2:16" ht="42">
      <c r="B478" s="5" t="s">
        <v>1196</v>
      </c>
      <c r="C478" s="51" t="s">
        <v>99</v>
      </c>
      <c r="D478" s="51" t="s">
        <v>1083</v>
      </c>
      <c r="E478" s="6" t="s">
        <v>1084</v>
      </c>
      <c r="F478" s="51" t="s">
        <v>626</v>
      </c>
      <c r="G478" s="5">
        <v>5</v>
      </c>
      <c r="H478" s="52">
        <f>O478*(1-'Orç-Resumo'!$G$10)</f>
        <v>776.36</v>
      </c>
      <c r="I478" s="53">
        <f>P478*(1-'Orç-Resumo'!$G$10)</f>
        <v>71.84</v>
      </c>
      <c r="J478" s="54">
        <f t="shared" si="21"/>
        <v>3881.8</v>
      </c>
      <c r="K478" s="55">
        <f t="shared" si="22"/>
        <v>359.20000000000005</v>
      </c>
      <c r="L478" s="56">
        <f t="shared" si="23"/>
        <v>4241</v>
      </c>
      <c r="M478" s="56">
        <v>0</v>
      </c>
      <c r="N478" s="173"/>
      <c r="O478" s="56">
        <v>776.36</v>
      </c>
      <c r="P478" s="184">
        <v>71.84</v>
      </c>
    </row>
    <row r="479" spans="2:16" ht="56">
      <c r="B479" s="5" t="s">
        <v>1197</v>
      </c>
      <c r="C479" s="51" t="s">
        <v>26</v>
      </c>
      <c r="D479" s="51" t="s">
        <v>1198</v>
      </c>
      <c r="E479" s="6" t="s">
        <v>1199</v>
      </c>
      <c r="F479" s="51" t="s">
        <v>1102</v>
      </c>
      <c r="G479" s="5">
        <v>160</v>
      </c>
      <c r="H479" s="52">
        <f>O479*(1-'Orç-Resumo'!$G$10)</f>
        <v>54.519999999999996</v>
      </c>
      <c r="I479" s="53">
        <f>P479*(1-'Orç-Resumo'!$G$10)</f>
        <v>12.432000000000002</v>
      </c>
      <c r="J479" s="54">
        <f t="shared" si="21"/>
        <v>8723.1999999999989</v>
      </c>
      <c r="K479" s="55">
        <f t="shared" si="22"/>
        <v>1989.1200000000003</v>
      </c>
      <c r="L479" s="56">
        <f t="shared" si="23"/>
        <v>10712.32</v>
      </c>
      <c r="M479" s="56">
        <v>0</v>
      </c>
      <c r="N479" s="173"/>
      <c r="O479" s="56">
        <v>54.519999999999996</v>
      </c>
      <c r="P479" s="184">
        <v>12.432000000000002</v>
      </c>
    </row>
    <row r="480" spans="2:16" ht="56">
      <c r="B480" s="5" t="s">
        <v>1200</v>
      </c>
      <c r="C480" s="51" t="s">
        <v>48</v>
      </c>
      <c r="D480" s="51">
        <v>91867</v>
      </c>
      <c r="E480" s="6" t="s">
        <v>1201</v>
      </c>
      <c r="F480" s="51" t="s">
        <v>107</v>
      </c>
      <c r="G480" s="5">
        <v>400</v>
      </c>
      <c r="H480" s="52">
        <f>O480*(1-'Orç-Resumo'!$G$10)</f>
        <v>6.3100000000000005</v>
      </c>
      <c r="I480" s="53">
        <f>P480*(1-'Orç-Resumo'!$G$10)</f>
        <v>3.9</v>
      </c>
      <c r="J480" s="54">
        <f t="shared" si="21"/>
        <v>2524</v>
      </c>
      <c r="K480" s="55">
        <f t="shared" si="22"/>
        <v>1560</v>
      </c>
      <c r="L480" s="56">
        <f t="shared" si="23"/>
        <v>4084</v>
      </c>
      <c r="M480" s="56">
        <v>0</v>
      </c>
      <c r="N480" s="173"/>
      <c r="O480" s="56">
        <v>6.3100000000000005</v>
      </c>
      <c r="P480" s="184" t="s">
        <v>3102</v>
      </c>
    </row>
    <row r="481" spans="2:16" ht="56">
      <c r="B481" s="5" t="s">
        <v>1202</v>
      </c>
      <c r="C481" s="51" t="s">
        <v>48</v>
      </c>
      <c r="D481" s="51">
        <v>91864</v>
      </c>
      <c r="E481" s="6" t="s">
        <v>1203</v>
      </c>
      <c r="F481" s="51" t="s">
        <v>107</v>
      </c>
      <c r="G481" s="5">
        <v>100</v>
      </c>
      <c r="H481" s="52">
        <f>O481*(1-'Orç-Resumo'!$G$10)</f>
        <v>9.7200000000000006</v>
      </c>
      <c r="I481" s="53">
        <f>P481*(1-'Orç-Resumo'!$G$10)</f>
        <v>5.77</v>
      </c>
      <c r="J481" s="54">
        <f t="shared" si="21"/>
        <v>972.00000000000011</v>
      </c>
      <c r="K481" s="55">
        <f t="shared" si="22"/>
        <v>577</v>
      </c>
      <c r="L481" s="56">
        <f t="shared" si="23"/>
        <v>1549</v>
      </c>
      <c r="M481" s="56">
        <v>0</v>
      </c>
      <c r="N481" s="173"/>
      <c r="O481" s="56">
        <v>9.7200000000000006</v>
      </c>
      <c r="P481" s="184" t="s">
        <v>2790</v>
      </c>
    </row>
    <row r="482" spans="2:16" ht="42">
      <c r="B482" s="5" t="s">
        <v>1204</v>
      </c>
      <c r="C482" s="51" t="s">
        <v>99</v>
      </c>
      <c r="D482" s="51" t="s">
        <v>1205</v>
      </c>
      <c r="E482" s="6" t="s">
        <v>1206</v>
      </c>
      <c r="F482" s="51" t="s">
        <v>333</v>
      </c>
      <c r="G482" s="5">
        <v>160</v>
      </c>
      <c r="H482" s="52">
        <f>O482*(1-'Orç-Resumo'!$G$10)</f>
        <v>55.12</v>
      </c>
      <c r="I482" s="53">
        <f>P482*(1-'Orç-Resumo'!$G$10)</f>
        <v>17.37</v>
      </c>
      <c r="J482" s="54">
        <f t="shared" si="21"/>
        <v>8819.1999999999989</v>
      </c>
      <c r="K482" s="55">
        <f t="shared" si="22"/>
        <v>2779.2000000000003</v>
      </c>
      <c r="L482" s="56">
        <f t="shared" si="23"/>
        <v>11598.4</v>
      </c>
      <c r="M482" s="56">
        <v>0</v>
      </c>
      <c r="N482" s="173"/>
      <c r="O482" s="56">
        <v>55.12</v>
      </c>
      <c r="P482" s="184">
        <v>17.37</v>
      </c>
    </row>
    <row r="483" spans="2:16" ht="56">
      <c r="B483" s="5" t="s">
        <v>1207</v>
      </c>
      <c r="C483" s="51" t="s">
        <v>48</v>
      </c>
      <c r="D483" s="51">
        <v>95778</v>
      </c>
      <c r="E483" s="6" t="s">
        <v>1208</v>
      </c>
      <c r="F483" s="51" t="s">
        <v>173</v>
      </c>
      <c r="G483" s="5">
        <v>100</v>
      </c>
      <c r="H483" s="52">
        <f>O483*(1-'Orç-Resumo'!$G$10)</f>
        <v>18.66</v>
      </c>
      <c r="I483" s="53">
        <f>P483*(1-'Orç-Resumo'!$G$10)</f>
        <v>11.3</v>
      </c>
      <c r="J483" s="54">
        <f t="shared" si="21"/>
        <v>1866</v>
      </c>
      <c r="K483" s="55">
        <f t="shared" si="22"/>
        <v>1130</v>
      </c>
      <c r="L483" s="56">
        <f t="shared" si="23"/>
        <v>2996</v>
      </c>
      <c r="M483" s="56">
        <v>0</v>
      </c>
      <c r="N483" s="173"/>
      <c r="O483" s="56">
        <v>18.66</v>
      </c>
      <c r="P483" s="184" t="s">
        <v>2231</v>
      </c>
    </row>
    <row r="484" spans="2:16" ht="56">
      <c r="B484" s="5" t="s">
        <v>1209</v>
      </c>
      <c r="C484" s="51" t="s">
        <v>48</v>
      </c>
      <c r="D484" s="51">
        <v>95780</v>
      </c>
      <c r="E484" s="6" t="s">
        <v>1210</v>
      </c>
      <c r="F484" s="51" t="s">
        <v>173</v>
      </c>
      <c r="G484" s="5">
        <v>100</v>
      </c>
      <c r="H484" s="52">
        <f>O484*(1-'Orç-Resumo'!$G$10)</f>
        <v>21.479999999999997</v>
      </c>
      <c r="I484" s="53">
        <f>P484*(1-'Orç-Resumo'!$G$10)</f>
        <v>10.56</v>
      </c>
      <c r="J484" s="54">
        <f t="shared" si="21"/>
        <v>2147.9999999999995</v>
      </c>
      <c r="K484" s="55">
        <f t="shared" si="22"/>
        <v>1056</v>
      </c>
      <c r="L484" s="56">
        <f t="shared" si="23"/>
        <v>3203.9999999999995</v>
      </c>
      <c r="M484" s="56">
        <v>0</v>
      </c>
      <c r="N484" s="173"/>
      <c r="O484" s="56">
        <v>21.479999999999997</v>
      </c>
      <c r="P484" s="184" t="s">
        <v>2030</v>
      </c>
    </row>
    <row r="485" spans="2:16" ht="42">
      <c r="B485" s="5" t="s">
        <v>1211</v>
      </c>
      <c r="C485" s="51" t="s">
        <v>48</v>
      </c>
      <c r="D485" s="51">
        <v>91944</v>
      </c>
      <c r="E485" s="6" t="s">
        <v>1212</v>
      </c>
      <c r="F485" s="51" t="s">
        <v>173</v>
      </c>
      <c r="G485" s="5">
        <v>100</v>
      </c>
      <c r="H485" s="52">
        <f>O485*(1-'Orç-Resumo'!$G$10)</f>
        <v>7.85</v>
      </c>
      <c r="I485" s="53">
        <f>P485*(1-'Orç-Resumo'!$G$10)</f>
        <v>7.16</v>
      </c>
      <c r="J485" s="54">
        <f t="shared" si="21"/>
        <v>785</v>
      </c>
      <c r="K485" s="55">
        <f t="shared" si="22"/>
        <v>716</v>
      </c>
      <c r="L485" s="56">
        <f t="shared" si="23"/>
        <v>1501</v>
      </c>
      <c r="M485" s="56">
        <v>0</v>
      </c>
      <c r="N485" s="173"/>
      <c r="O485" s="56">
        <v>7.85</v>
      </c>
      <c r="P485" s="184" t="s">
        <v>3827</v>
      </c>
    </row>
    <row r="486" spans="2:16" ht="56">
      <c r="B486" s="5" t="s">
        <v>1213</v>
      </c>
      <c r="C486" s="51" t="s">
        <v>48</v>
      </c>
      <c r="D486" s="51">
        <v>91926</v>
      </c>
      <c r="E486" s="6" t="s">
        <v>1155</v>
      </c>
      <c r="F486" s="51" t="s">
        <v>107</v>
      </c>
      <c r="G486" s="5">
        <v>2300</v>
      </c>
      <c r="H486" s="52">
        <f>O486*(1-'Orç-Resumo'!$G$10)</f>
        <v>3.25</v>
      </c>
      <c r="I486" s="53">
        <f>P486*(1-'Orç-Resumo'!$G$10)</f>
        <v>1.2</v>
      </c>
      <c r="J486" s="54">
        <f t="shared" si="21"/>
        <v>7475</v>
      </c>
      <c r="K486" s="55">
        <f t="shared" si="22"/>
        <v>2760</v>
      </c>
      <c r="L486" s="56">
        <f t="shared" si="23"/>
        <v>10235</v>
      </c>
      <c r="M486" s="56">
        <v>0</v>
      </c>
      <c r="N486" s="173"/>
      <c r="O486" s="56">
        <v>3.25</v>
      </c>
      <c r="P486" s="184" t="s">
        <v>2979</v>
      </c>
    </row>
    <row r="487" spans="2:16" ht="56">
      <c r="B487" s="5" t="s">
        <v>1214</v>
      </c>
      <c r="C487" s="51" t="s">
        <v>48</v>
      </c>
      <c r="D487" s="51">
        <v>91928</v>
      </c>
      <c r="E487" s="6" t="s">
        <v>1158</v>
      </c>
      <c r="F487" s="51" t="s">
        <v>107</v>
      </c>
      <c r="G487" s="5">
        <v>1300</v>
      </c>
      <c r="H487" s="52">
        <f>O487*(1-'Orç-Resumo'!$G$10)</f>
        <v>5.2799999999999994</v>
      </c>
      <c r="I487" s="53">
        <f>P487*(1-'Orç-Resumo'!$G$10)</f>
        <v>1.6</v>
      </c>
      <c r="J487" s="54">
        <f t="shared" si="21"/>
        <v>6863.9999999999991</v>
      </c>
      <c r="K487" s="55">
        <f t="shared" si="22"/>
        <v>2080</v>
      </c>
      <c r="L487" s="56">
        <f t="shared" si="23"/>
        <v>8944</v>
      </c>
      <c r="M487" s="56">
        <v>0</v>
      </c>
      <c r="N487" s="173"/>
      <c r="O487" s="56">
        <v>5.2799999999999994</v>
      </c>
      <c r="P487" s="184" t="s">
        <v>3448</v>
      </c>
    </row>
    <row r="488" spans="2:16" ht="56">
      <c r="B488" s="5" t="s">
        <v>1215</v>
      </c>
      <c r="C488" s="51" t="s">
        <v>48</v>
      </c>
      <c r="D488" s="51">
        <v>91930</v>
      </c>
      <c r="E488" s="6" t="s">
        <v>1216</v>
      </c>
      <c r="F488" s="51" t="s">
        <v>107</v>
      </c>
      <c r="G488" s="5">
        <v>1150</v>
      </c>
      <c r="H488" s="52">
        <f>O488*(1-'Orç-Resumo'!$G$10)</f>
        <v>7.5</v>
      </c>
      <c r="I488" s="53">
        <f>P488*(1-'Orç-Resumo'!$G$10)</f>
        <v>2.1</v>
      </c>
      <c r="J488" s="54">
        <f t="shared" si="21"/>
        <v>8625</v>
      </c>
      <c r="K488" s="55">
        <f t="shared" si="22"/>
        <v>2415</v>
      </c>
      <c r="L488" s="56">
        <f t="shared" si="23"/>
        <v>11040</v>
      </c>
      <c r="M488" s="56">
        <v>0</v>
      </c>
      <c r="N488" s="173"/>
      <c r="O488" s="56">
        <v>7.5</v>
      </c>
      <c r="P488" s="184" t="s">
        <v>2972</v>
      </c>
    </row>
    <row r="489" spans="2:16" ht="42">
      <c r="B489" s="5" t="s">
        <v>1217</v>
      </c>
      <c r="C489" s="51" t="s">
        <v>26</v>
      </c>
      <c r="D489" s="51" t="s">
        <v>1144</v>
      </c>
      <c r="E489" s="6" t="s">
        <v>1145</v>
      </c>
      <c r="F489" s="51" t="s">
        <v>33</v>
      </c>
      <c r="G489" s="5">
        <v>32</v>
      </c>
      <c r="H489" s="52">
        <f>O489*(1-'Orç-Resumo'!$G$10)</f>
        <v>261.67999999999995</v>
      </c>
      <c r="I489" s="53">
        <f>P489*(1-'Orç-Resumo'!$G$10)</f>
        <v>8.2880000000000003</v>
      </c>
      <c r="J489" s="54">
        <f t="shared" si="21"/>
        <v>8373.7599999999984</v>
      </c>
      <c r="K489" s="55">
        <f t="shared" si="22"/>
        <v>265.21600000000001</v>
      </c>
      <c r="L489" s="56">
        <f t="shared" si="23"/>
        <v>8638.9759999999987</v>
      </c>
      <c r="M489" s="56">
        <v>0</v>
      </c>
      <c r="N489" s="173"/>
      <c r="O489" s="56">
        <v>261.67999999999995</v>
      </c>
      <c r="P489" s="184">
        <v>8.2880000000000003</v>
      </c>
    </row>
    <row r="490" spans="2:16" ht="28">
      <c r="B490" s="5" t="s">
        <v>1218</v>
      </c>
      <c r="C490" s="51" t="s">
        <v>26</v>
      </c>
      <c r="D490" s="51" t="s">
        <v>1147</v>
      </c>
      <c r="E490" s="6" t="s">
        <v>1148</v>
      </c>
      <c r="F490" s="51" t="s">
        <v>33</v>
      </c>
      <c r="G490" s="5">
        <v>16</v>
      </c>
      <c r="H490" s="52">
        <f>O490*(1-'Orç-Resumo'!$G$10)</f>
        <v>217.77</v>
      </c>
      <c r="I490" s="53">
        <f>P490*(1-'Orç-Resumo'!$G$10)</f>
        <v>8.2880000000000003</v>
      </c>
      <c r="J490" s="54">
        <f t="shared" si="21"/>
        <v>3484.32</v>
      </c>
      <c r="K490" s="55">
        <f t="shared" si="22"/>
        <v>132.608</v>
      </c>
      <c r="L490" s="56">
        <f t="shared" si="23"/>
        <v>3616.9280000000003</v>
      </c>
      <c r="M490" s="56">
        <v>0</v>
      </c>
      <c r="N490" s="173"/>
      <c r="O490" s="56">
        <v>217.77</v>
      </c>
      <c r="P490" s="184">
        <v>8.2880000000000003</v>
      </c>
    </row>
    <row r="491" spans="2:16" ht="28">
      <c r="B491" s="5" t="s">
        <v>1219</v>
      </c>
      <c r="C491" s="51" t="s">
        <v>48</v>
      </c>
      <c r="D491" s="51">
        <v>101903</v>
      </c>
      <c r="E491" s="6" t="s">
        <v>1220</v>
      </c>
      <c r="F491" s="51" t="s">
        <v>173</v>
      </c>
      <c r="G491" s="5">
        <v>18</v>
      </c>
      <c r="H491" s="52">
        <f>O491*(1-'Orç-Resumo'!$G$10)</f>
        <v>408.88</v>
      </c>
      <c r="I491" s="53">
        <f>P491*(1-'Orç-Resumo'!$G$10)</f>
        <v>16.79</v>
      </c>
      <c r="J491" s="54">
        <f t="shared" si="21"/>
        <v>7359.84</v>
      </c>
      <c r="K491" s="55">
        <f t="shared" si="22"/>
        <v>302.21999999999997</v>
      </c>
      <c r="L491" s="56">
        <f t="shared" si="23"/>
        <v>7662.06</v>
      </c>
      <c r="M491" s="56">
        <v>0</v>
      </c>
      <c r="N491" s="173"/>
      <c r="O491" s="56">
        <v>408.88</v>
      </c>
      <c r="P491" s="184" t="s">
        <v>3828</v>
      </c>
    </row>
    <row r="492" spans="2:16" ht="42">
      <c r="B492" s="5" t="s">
        <v>1221</v>
      </c>
      <c r="C492" s="51" t="s">
        <v>21</v>
      </c>
      <c r="D492" s="51" t="s">
        <v>21</v>
      </c>
      <c r="E492" s="6" t="s">
        <v>1222</v>
      </c>
      <c r="F492" s="51" t="s">
        <v>23</v>
      </c>
      <c r="G492" s="5"/>
      <c r="H492" s="52"/>
      <c r="I492" s="53"/>
      <c r="J492" s="54"/>
      <c r="K492" s="55"/>
      <c r="L492" s="56"/>
      <c r="M492" s="56"/>
      <c r="N492" s="173"/>
      <c r="O492" s="56" t="s">
        <v>24</v>
      </c>
      <c r="P492" s="184" t="s">
        <v>24</v>
      </c>
    </row>
    <row r="493" spans="2:16" ht="42">
      <c r="B493" s="5" t="s">
        <v>1223</v>
      </c>
      <c r="C493" s="51" t="s">
        <v>48</v>
      </c>
      <c r="D493" s="51">
        <v>96984</v>
      </c>
      <c r="E493" s="6" t="s">
        <v>1224</v>
      </c>
      <c r="F493" s="51" t="s">
        <v>173</v>
      </c>
      <c r="G493" s="5">
        <v>80</v>
      </c>
      <c r="H493" s="52">
        <f>O493*(1-'Orç-Resumo'!$G$10)</f>
        <v>28.61</v>
      </c>
      <c r="I493" s="53">
        <f>P493*(1-'Orç-Resumo'!$G$10)</f>
        <v>30.92</v>
      </c>
      <c r="J493" s="54">
        <f t="shared" si="21"/>
        <v>2288.8000000000002</v>
      </c>
      <c r="K493" s="55">
        <f t="shared" si="22"/>
        <v>2473.6000000000004</v>
      </c>
      <c r="L493" s="56">
        <f t="shared" si="23"/>
        <v>4762.4000000000005</v>
      </c>
      <c r="M493" s="56">
        <v>0</v>
      </c>
      <c r="N493" s="173"/>
      <c r="O493" s="56">
        <v>28.61</v>
      </c>
      <c r="P493" s="184" t="s">
        <v>3829</v>
      </c>
    </row>
    <row r="494" spans="2:16" ht="42">
      <c r="B494" s="5" t="s">
        <v>1225</v>
      </c>
      <c r="C494" s="51" t="s">
        <v>26</v>
      </c>
      <c r="D494" s="51" t="s">
        <v>1226</v>
      </c>
      <c r="E494" s="6" t="s">
        <v>1227</v>
      </c>
      <c r="F494" s="51" t="s">
        <v>33</v>
      </c>
      <c r="G494" s="5">
        <v>48</v>
      </c>
      <c r="H494" s="52">
        <f>O494*(1-'Orç-Resumo'!$G$10)</f>
        <v>2.6440000000000001</v>
      </c>
      <c r="I494" s="53">
        <f>P494*(1-'Orç-Resumo'!$G$10)</f>
        <v>0.41439999999999999</v>
      </c>
      <c r="J494" s="54">
        <f t="shared" si="21"/>
        <v>126.91200000000001</v>
      </c>
      <c r="K494" s="55">
        <f t="shared" si="22"/>
        <v>19.891199999999998</v>
      </c>
      <c r="L494" s="56">
        <f t="shared" si="23"/>
        <v>146.8032</v>
      </c>
      <c r="M494" s="56">
        <v>0</v>
      </c>
      <c r="N494" s="173"/>
      <c r="O494" s="56">
        <v>2.6440000000000001</v>
      </c>
      <c r="P494" s="184">
        <v>0.41439999999999999</v>
      </c>
    </row>
    <row r="495" spans="2:16" ht="42">
      <c r="B495" s="5" t="s">
        <v>1228</v>
      </c>
      <c r="C495" s="51" t="s">
        <v>48</v>
      </c>
      <c r="D495" s="51">
        <v>96985</v>
      </c>
      <c r="E495" s="6" t="s">
        <v>1229</v>
      </c>
      <c r="F495" s="51" t="s">
        <v>173</v>
      </c>
      <c r="G495" s="5">
        <v>80</v>
      </c>
      <c r="H495" s="52">
        <f>O495*(1-'Orç-Resumo'!$G$10)</f>
        <v>64.069999999999993</v>
      </c>
      <c r="I495" s="53">
        <f>P495*(1-'Orç-Resumo'!$G$10)</f>
        <v>10.28</v>
      </c>
      <c r="J495" s="54">
        <f t="shared" si="21"/>
        <v>5125.5999999999995</v>
      </c>
      <c r="K495" s="55">
        <f t="shared" si="22"/>
        <v>822.4</v>
      </c>
      <c r="L495" s="56">
        <f t="shared" si="23"/>
        <v>5947.9999999999991</v>
      </c>
      <c r="M495" s="56">
        <v>0</v>
      </c>
      <c r="N495" s="173"/>
      <c r="O495" s="56">
        <v>64.069999999999993</v>
      </c>
      <c r="P495" s="184" t="s">
        <v>3830</v>
      </c>
    </row>
    <row r="496" spans="2:16" ht="56">
      <c r="B496" s="5" t="s">
        <v>1230</v>
      </c>
      <c r="C496" s="51" t="s">
        <v>48</v>
      </c>
      <c r="D496" s="51">
        <v>98111</v>
      </c>
      <c r="E496" s="6" t="s">
        <v>1231</v>
      </c>
      <c r="F496" s="51" t="s">
        <v>173</v>
      </c>
      <c r="G496" s="5">
        <v>24</v>
      </c>
      <c r="H496" s="52">
        <f>O496*(1-'Orç-Resumo'!$G$10)</f>
        <v>46.79</v>
      </c>
      <c r="I496" s="53">
        <f>P496*(1-'Orç-Resumo'!$G$10)</f>
        <v>5.57</v>
      </c>
      <c r="J496" s="54">
        <f t="shared" si="21"/>
        <v>1122.96</v>
      </c>
      <c r="K496" s="55">
        <f t="shared" si="22"/>
        <v>133.68</v>
      </c>
      <c r="L496" s="56">
        <f t="shared" si="23"/>
        <v>1256.6400000000001</v>
      </c>
      <c r="M496" s="56">
        <v>0</v>
      </c>
      <c r="N496" s="173"/>
      <c r="O496" s="56">
        <v>46.79</v>
      </c>
      <c r="P496" s="184" t="s">
        <v>3393</v>
      </c>
    </row>
    <row r="497" spans="2:16" ht="42">
      <c r="B497" s="5" t="s">
        <v>1232</v>
      </c>
      <c r="C497" s="51" t="s">
        <v>48</v>
      </c>
      <c r="D497" s="51">
        <v>96977</v>
      </c>
      <c r="E497" s="6" t="s">
        <v>1233</v>
      </c>
      <c r="F497" s="51" t="s">
        <v>107</v>
      </c>
      <c r="G497" s="5">
        <v>400</v>
      </c>
      <c r="H497" s="52">
        <f>O497*(1-'Orç-Resumo'!$G$10)</f>
        <v>57.15</v>
      </c>
      <c r="I497" s="53">
        <f>P497*(1-'Orç-Resumo'!$G$10)</f>
        <v>1.36</v>
      </c>
      <c r="J497" s="54">
        <f t="shared" si="21"/>
        <v>22860</v>
      </c>
      <c r="K497" s="55">
        <f t="shared" si="22"/>
        <v>544</v>
      </c>
      <c r="L497" s="56">
        <f t="shared" si="23"/>
        <v>23404</v>
      </c>
      <c r="M497" s="56">
        <v>0</v>
      </c>
      <c r="N497" s="173"/>
      <c r="O497" s="56">
        <v>57.15</v>
      </c>
      <c r="P497" s="184" t="s">
        <v>1827</v>
      </c>
    </row>
    <row r="498" spans="2:16" ht="28">
      <c r="B498" s="5" t="s">
        <v>1235</v>
      </c>
      <c r="C498" s="51" t="s">
        <v>26</v>
      </c>
      <c r="D498" s="51" t="s">
        <v>1236</v>
      </c>
      <c r="E498" s="6" t="s">
        <v>1237</v>
      </c>
      <c r="F498" s="51" t="s">
        <v>107</v>
      </c>
      <c r="G498" s="5">
        <v>1440</v>
      </c>
      <c r="H498" s="52">
        <f>O498*(1-'Orç-Resumo'!$G$10)</f>
        <v>12.235999999999999</v>
      </c>
      <c r="I498" s="53">
        <f>P498*(1-'Orç-Resumo'!$G$10)</f>
        <v>4.3128000000000002</v>
      </c>
      <c r="J498" s="54">
        <f t="shared" si="21"/>
        <v>17619.84</v>
      </c>
      <c r="K498" s="55">
        <f t="shared" si="22"/>
        <v>6210.4320000000007</v>
      </c>
      <c r="L498" s="56">
        <f t="shared" si="23"/>
        <v>23830.272000000001</v>
      </c>
      <c r="M498" s="56">
        <v>0</v>
      </c>
      <c r="N498" s="173"/>
      <c r="O498" s="56">
        <v>12.235999999999999</v>
      </c>
      <c r="P498" s="184">
        <v>4.3128000000000002</v>
      </c>
    </row>
    <row r="499" spans="2:16" ht="42">
      <c r="B499" s="5" t="s">
        <v>1238</v>
      </c>
      <c r="C499" s="51" t="s">
        <v>26</v>
      </c>
      <c r="D499" s="51" t="s">
        <v>1239</v>
      </c>
      <c r="E499" s="6" t="s">
        <v>1240</v>
      </c>
      <c r="F499" s="51" t="s">
        <v>33</v>
      </c>
      <c r="G499" s="5">
        <v>40</v>
      </c>
      <c r="H499" s="52">
        <f>O499*(1-'Orç-Resumo'!$G$10)</f>
        <v>16.853000000000002</v>
      </c>
      <c r="I499" s="53">
        <f>P499*(1-'Orç-Resumo'!$G$10)</f>
        <v>1.962</v>
      </c>
      <c r="J499" s="54">
        <f t="shared" si="21"/>
        <v>674.12000000000012</v>
      </c>
      <c r="K499" s="55">
        <f t="shared" si="22"/>
        <v>78.48</v>
      </c>
      <c r="L499" s="56">
        <f t="shared" si="23"/>
        <v>752.60000000000014</v>
      </c>
      <c r="M499" s="56">
        <v>0</v>
      </c>
      <c r="N499" s="173"/>
      <c r="O499" s="56">
        <v>16.853000000000002</v>
      </c>
      <c r="P499" s="184">
        <v>1.962</v>
      </c>
    </row>
    <row r="500" spans="2:16" ht="42">
      <c r="B500" s="5" t="s">
        <v>1241</v>
      </c>
      <c r="C500" s="51" t="s">
        <v>26</v>
      </c>
      <c r="D500" s="51" t="s">
        <v>1242</v>
      </c>
      <c r="E500" s="6" t="s">
        <v>1243</v>
      </c>
      <c r="F500" s="51" t="s">
        <v>33</v>
      </c>
      <c r="G500" s="5">
        <v>80</v>
      </c>
      <c r="H500" s="52">
        <f>O500*(1-'Orç-Resumo'!$G$10)</f>
        <v>18.049999999999997</v>
      </c>
      <c r="I500" s="53">
        <f>P500*(1-'Orç-Resumo'!$G$10)</f>
        <v>33.152000000000001</v>
      </c>
      <c r="J500" s="54">
        <f t="shared" si="21"/>
        <v>1443.9999999999998</v>
      </c>
      <c r="K500" s="55">
        <f t="shared" si="22"/>
        <v>2652.16</v>
      </c>
      <c r="L500" s="56">
        <f t="shared" si="23"/>
        <v>4096.16</v>
      </c>
      <c r="M500" s="56">
        <v>0</v>
      </c>
      <c r="N500" s="173"/>
      <c r="O500" s="56">
        <v>18.049999999999997</v>
      </c>
      <c r="P500" s="184">
        <v>33.152000000000001</v>
      </c>
    </row>
    <row r="501" spans="2:16" ht="56">
      <c r="B501" s="5" t="s">
        <v>1244</v>
      </c>
      <c r="C501" s="51" t="s">
        <v>26</v>
      </c>
      <c r="D501" s="51" t="s">
        <v>1245</v>
      </c>
      <c r="E501" s="6" t="s">
        <v>1246</v>
      </c>
      <c r="F501" s="51" t="s">
        <v>33</v>
      </c>
      <c r="G501" s="5">
        <v>40</v>
      </c>
      <c r="H501" s="52">
        <f>O501*(1-'Orç-Resumo'!$G$10)</f>
        <v>107.82000000000001</v>
      </c>
      <c r="I501" s="53">
        <f>P501*(1-'Orç-Resumo'!$G$10)</f>
        <v>10.395</v>
      </c>
      <c r="J501" s="54">
        <f t="shared" si="21"/>
        <v>4312.8</v>
      </c>
      <c r="K501" s="55">
        <f t="shared" si="22"/>
        <v>415.79999999999995</v>
      </c>
      <c r="L501" s="56">
        <f t="shared" si="23"/>
        <v>4728.6000000000004</v>
      </c>
      <c r="M501" s="56">
        <v>0</v>
      </c>
      <c r="N501" s="173"/>
      <c r="O501" s="56">
        <v>107.82000000000001</v>
      </c>
      <c r="P501" s="184">
        <v>10.395</v>
      </c>
    </row>
    <row r="502" spans="2:16" ht="56">
      <c r="B502" s="5" t="s">
        <v>1247</v>
      </c>
      <c r="C502" s="51" t="s">
        <v>26</v>
      </c>
      <c r="D502" s="51" t="s">
        <v>1248</v>
      </c>
      <c r="E502" s="6" t="s">
        <v>1249</v>
      </c>
      <c r="F502" s="51" t="s">
        <v>33</v>
      </c>
      <c r="G502" s="5">
        <v>8</v>
      </c>
      <c r="H502" s="52">
        <f>O502*(1-'Orç-Resumo'!$G$10)</f>
        <v>73.69999999999996</v>
      </c>
      <c r="I502" s="53">
        <f>P502*(1-'Orç-Resumo'!$G$10)</f>
        <v>273.35000000000002</v>
      </c>
      <c r="J502" s="54">
        <f t="shared" si="21"/>
        <v>589.59999999999968</v>
      </c>
      <c r="K502" s="55">
        <f t="shared" si="22"/>
        <v>2186.8000000000002</v>
      </c>
      <c r="L502" s="56">
        <f t="shared" si="23"/>
        <v>2776.3999999999996</v>
      </c>
      <c r="M502" s="56">
        <v>0</v>
      </c>
      <c r="N502" s="173"/>
      <c r="O502" s="56">
        <v>73.69999999999996</v>
      </c>
      <c r="P502" s="184">
        <v>273.35000000000002</v>
      </c>
    </row>
    <row r="503" spans="2:16" ht="28">
      <c r="B503" s="5" t="s">
        <v>1250</v>
      </c>
      <c r="C503" s="51" t="s">
        <v>26</v>
      </c>
      <c r="D503" s="51" t="s">
        <v>1251</v>
      </c>
      <c r="E503" s="6" t="s">
        <v>1252</v>
      </c>
      <c r="F503" s="51" t="s">
        <v>107</v>
      </c>
      <c r="G503" s="5">
        <v>450</v>
      </c>
      <c r="H503" s="52">
        <f>O503*(1-'Orç-Resumo'!$G$10)</f>
        <v>55.34</v>
      </c>
      <c r="I503" s="53">
        <f>P503*(1-'Orç-Resumo'!$G$10)</f>
        <v>4.1440000000000001</v>
      </c>
      <c r="J503" s="54">
        <f t="shared" si="21"/>
        <v>24903</v>
      </c>
      <c r="K503" s="55">
        <f t="shared" si="22"/>
        <v>1864.8</v>
      </c>
      <c r="L503" s="56">
        <f t="shared" si="23"/>
        <v>26767.8</v>
      </c>
      <c r="M503" s="56">
        <v>0</v>
      </c>
      <c r="N503" s="173"/>
      <c r="O503" s="56">
        <v>55.34</v>
      </c>
      <c r="P503" s="184">
        <v>4.1440000000000001</v>
      </c>
    </row>
    <row r="504" spans="2:16">
      <c r="B504" s="5" t="s">
        <v>1253</v>
      </c>
      <c r="C504" s="51" t="s">
        <v>21</v>
      </c>
      <c r="D504" s="51" t="s">
        <v>21</v>
      </c>
      <c r="E504" s="6" t="s">
        <v>1254</v>
      </c>
      <c r="F504" s="51" t="s">
        <v>23</v>
      </c>
      <c r="G504" s="5"/>
      <c r="H504" s="52"/>
      <c r="I504" s="53"/>
      <c r="J504" s="54"/>
      <c r="K504" s="55"/>
      <c r="L504" s="56"/>
      <c r="M504" s="56"/>
      <c r="N504" s="173"/>
      <c r="O504" s="56" t="s">
        <v>24</v>
      </c>
      <c r="P504" s="184" t="s">
        <v>24</v>
      </c>
    </row>
    <row r="505" spans="2:16" ht="98">
      <c r="B505" s="5" t="s">
        <v>1255</v>
      </c>
      <c r="C505" s="51" t="s">
        <v>26</v>
      </c>
      <c r="D505" s="51" t="s">
        <v>1256</v>
      </c>
      <c r="E505" s="6" t="s">
        <v>1257</v>
      </c>
      <c r="F505" s="51" t="s">
        <v>33</v>
      </c>
      <c r="G505" s="5">
        <v>5</v>
      </c>
      <c r="H505" s="52">
        <f>O505*(1-'Orç-Resumo'!$G$10)</f>
        <v>3014.2200000000003</v>
      </c>
      <c r="I505" s="53">
        <f>P505*(1-'Orç-Resumo'!$G$10)</f>
        <v>497.28</v>
      </c>
      <c r="J505" s="54">
        <f t="shared" si="21"/>
        <v>15071.100000000002</v>
      </c>
      <c r="K505" s="55">
        <f t="shared" si="22"/>
        <v>2486.3999999999996</v>
      </c>
      <c r="L505" s="56">
        <f t="shared" si="23"/>
        <v>17557.5</v>
      </c>
      <c r="M505" s="56">
        <v>0</v>
      </c>
      <c r="N505" s="173"/>
      <c r="O505" s="56">
        <v>3014.2200000000003</v>
      </c>
      <c r="P505" s="184">
        <v>497.28</v>
      </c>
    </row>
    <row r="506" spans="2:16" ht="56">
      <c r="B506" s="5" t="s">
        <v>1258</v>
      </c>
      <c r="C506" s="51" t="s">
        <v>26</v>
      </c>
      <c r="D506" s="51" t="s">
        <v>1259</v>
      </c>
      <c r="E506" s="6" t="s">
        <v>1260</v>
      </c>
      <c r="F506" s="51" t="s">
        <v>1261</v>
      </c>
      <c r="G506" s="5">
        <v>100</v>
      </c>
      <c r="H506" s="52">
        <f>O506*(1-'Orç-Resumo'!$G$10)</f>
        <v>341.02000000000004</v>
      </c>
      <c r="I506" s="53">
        <f>P506*(1-'Orç-Resumo'!$G$10)</f>
        <v>336.59</v>
      </c>
      <c r="J506" s="54">
        <f t="shared" si="21"/>
        <v>34102.000000000007</v>
      </c>
      <c r="K506" s="55">
        <f t="shared" si="22"/>
        <v>33659</v>
      </c>
      <c r="L506" s="56">
        <f t="shared" si="23"/>
        <v>67761</v>
      </c>
      <c r="M506" s="56">
        <v>0</v>
      </c>
      <c r="N506" s="173"/>
      <c r="O506" s="56">
        <v>341.02000000000004</v>
      </c>
      <c r="P506" s="184">
        <v>336.59</v>
      </c>
    </row>
    <row r="507" spans="2:16" ht="28">
      <c r="B507" s="5" t="s">
        <v>1262</v>
      </c>
      <c r="C507" s="51" t="s">
        <v>48</v>
      </c>
      <c r="D507" s="51">
        <v>98301</v>
      </c>
      <c r="E507" s="6" t="s">
        <v>1263</v>
      </c>
      <c r="F507" s="51" t="s">
        <v>173</v>
      </c>
      <c r="G507" s="5">
        <v>40</v>
      </c>
      <c r="H507" s="52">
        <f>O507*(1-'Orç-Resumo'!$G$10)</f>
        <v>406.75</v>
      </c>
      <c r="I507" s="53">
        <f>P507*(1-'Orç-Resumo'!$G$10)</f>
        <v>256.97000000000003</v>
      </c>
      <c r="J507" s="54">
        <f t="shared" si="21"/>
        <v>16270</v>
      </c>
      <c r="K507" s="55">
        <f t="shared" si="22"/>
        <v>10278.800000000001</v>
      </c>
      <c r="L507" s="56">
        <f t="shared" si="23"/>
        <v>26548.800000000003</v>
      </c>
      <c r="M507" s="56">
        <v>0</v>
      </c>
      <c r="N507" s="173"/>
      <c r="O507" s="56">
        <v>406.75</v>
      </c>
      <c r="P507" s="184" t="s">
        <v>3831</v>
      </c>
    </row>
    <row r="508" spans="2:16">
      <c r="B508" s="5" t="s">
        <v>1264</v>
      </c>
      <c r="C508" s="51" t="s">
        <v>26</v>
      </c>
      <c r="D508" s="51" t="s">
        <v>1265</v>
      </c>
      <c r="E508" s="6" t="s">
        <v>1266</v>
      </c>
      <c r="F508" s="51" t="s">
        <v>1267</v>
      </c>
      <c r="G508" s="5">
        <v>36</v>
      </c>
      <c r="H508" s="52">
        <f>O508*(1-'Orç-Resumo'!$G$10)</f>
        <v>22.58</v>
      </c>
      <c r="I508" s="53">
        <f>P508*(1-'Orç-Resumo'!$G$10)</f>
        <v>8.2880000000000003</v>
      </c>
      <c r="J508" s="54">
        <f t="shared" si="21"/>
        <v>812.87999999999988</v>
      </c>
      <c r="K508" s="55">
        <f t="shared" si="22"/>
        <v>298.36799999999999</v>
      </c>
      <c r="L508" s="56">
        <f t="shared" si="23"/>
        <v>1111.2479999999998</v>
      </c>
      <c r="M508" s="56">
        <v>0</v>
      </c>
      <c r="N508" s="173"/>
      <c r="O508" s="56">
        <v>22.58</v>
      </c>
      <c r="P508" s="184">
        <v>8.2880000000000003</v>
      </c>
    </row>
    <row r="509" spans="2:16" ht="28">
      <c r="B509" s="5" t="s">
        <v>1268</v>
      </c>
      <c r="C509" s="51" t="s">
        <v>48</v>
      </c>
      <c r="D509" s="51">
        <v>98295</v>
      </c>
      <c r="E509" s="6" t="s">
        <v>1269</v>
      </c>
      <c r="F509" s="51" t="s">
        <v>107</v>
      </c>
      <c r="G509" s="5">
        <v>6500</v>
      </c>
      <c r="H509" s="52">
        <f>O509*(1-'Orç-Resumo'!$G$10)</f>
        <v>6.42</v>
      </c>
      <c r="I509" s="53">
        <f>P509*(1-'Orç-Resumo'!$G$10)</f>
        <v>0.1</v>
      </c>
      <c r="J509" s="54">
        <f t="shared" si="21"/>
        <v>41730</v>
      </c>
      <c r="K509" s="55">
        <f t="shared" si="22"/>
        <v>650</v>
      </c>
      <c r="L509" s="56">
        <f t="shared" si="23"/>
        <v>42380</v>
      </c>
      <c r="M509" s="56">
        <v>0</v>
      </c>
      <c r="N509" s="173"/>
      <c r="O509" s="56">
        <v>6.42</v>
      </c>
      <c r="P509" s="184" t="s">
        <v>2558</v>
      </c>
    </row>
    <row r="510" spans="2:16" ht="28">
      <c r="B510" s="5" t="s">
        <v>1271</v>
      </c>
      <c r="C510" s="51" t="s">
        <v>48</v>
      </c>
      <c r="D510" s="51">
        <v>98307</v>
      </c>
      <c r="E510" s="6" t="s">
        <v>1272</v>
      </c>
      <c r="F510" s="51" t="s">
        <v>173</v>
      </c>
      <c r="G510" s="5">
        <v>440</v>
      </c>
      <c r="H510" s="52">
        <f>O510*(1-'Orç-Resumo'!$G$10)</f>
        <v>33.42</v>
      </c>
      <c r="I510" s="53">
        <f>P510*(1-'Orç-Resumo'!$G$10)</f>
        <v>8.5299999999999994</v>
      </c>
      <c r="J510" s="54">
        <f t="shared" si="21"/>
        <v>14704.800000000001</v>
      </c>
      <c r="K510" s="55">
        <f t="shared" si="22"/>
        <v>3753.2</v>
      </c>
      <c r="L510" s="56">
        <f t="shared" si="23"/>
        <v>18458</v>
      </c>
      <c r="M510" s="56">
        <v>0</v>
      </c>
      <c r="N510" s="173"/>
      <c r="O510" s="56">
        <v>33.42</v>
      </c>
      <c r="P510" s="184" t="s">
        <v>3832</v>
      </c>
    </row>
    <row r="511" spans="2:16" ht="28">
      <c r="B511" s="5" t="s">
        <v>1274</v>
      </c>
      <c r="C511" s="51" t="s">
        <v>26</v>
      </c>
      <c r="D511" s="51" t="s">
        <v>1275</v>
      </c>
      <c r="E511" s="6" t="s">
        <v>1276</v>
      </c>
      <c r="F511" s="51" t="s">
        <v>33</v>
      </c>
      <c r="G511" s="5">
        <v>440</v>
      </c>
      <c r="H511" s="52">
        <f>O511*(1-'Orç-Resumo'!$G$10)</f>
        <v>30.325000000000003</v>
      </c>
      <c r="I511" s="53">
        <f>P511*(1-'Orç-Resumo'!$G$10)</f>
        <v>16.350000000000001</v>
      </c>
      <c r="J511" s="54">
        <f t="shared" si="21"/>
        <v>13343.000000000002</v>
      </c>
      <c r="K511" s="55">
        <f t="shared" si="22"/>
        <v>7194.0000000000009</v>
      </c>
      <c r="L511" s="56">
        <f t="shared" si="23"/>
        <v>20537.000000000004</v>
      </c>
      <c r="M511" s="56">
        <v>0</v>
      </c>
      <c r="N511" s="173"/>
      <c r="O511" s="56">
        <v>30.325000000000003</v>
      </c>
      <c r="P511" s="184">
        <v>16.350000000000001</v>
      </c>
    </row>
    <row r="512" spans="2:16" ht="28">
      <c r="B512" s="5" t="s">
        <v>1277</v>
      </c>
      <c r="C512" s="51" t="s">
        <v>26</v>
      </c>
      <c r="D512" s="51" t="s">
        <v>1278</v>
      </c>
      <c r="E512" s="6" t="s">
        <v>1279</v>
      </c>
      <c r="F512" s="51" t="s">
        <v>33</v>
      </c>
      <c r="G512" s="5">
        <v>440</v>
      </c>
      <c r="H512" s="52">
        <f>O512*(1-'Orç-Resumo'!$G$10)</f>
        <v>55.625</v>
      </c>
      <c r="I512" s="53">
        <f>P512*(1-'Orç-Resumo'!$G$10)</f>
        <v>16.350000000000001</v>
      </c>
      <c r="J512" s="54">
        <f t="shared" si="21"/>
        <v>24475</v>
      </c>
      <c r="K512" s="55">
        <f t="shared" si="22"/>
        <v>7194.0000000000009</v>
      </c>
      <c r="L512" s="56">
        <f t="shared" si="23"/>
        <v>31669</v>
      </c>
      <c r="M512" s="56">
        <v>0</v>
      </c>
      <c r="N512" s="173"/>
      <c r="O512" s="56">
        <v>55.625</v>
      </c>
      <c r="P512" s="184">
        <v>16.350000000000001</v>
      </c>
    </row>
    <row r="513" spans="2:16" ht="28">
      <c r="B513" s="5" t="s">
        <v>1280</v>
      </c>
      <c r="C513" s="51" t="s">
        <v>26</v>
      </c>
      <c r="D513" s="51" t="s">
        <v>1281</v>
      </c>
      <c r="E513" s="6" t="s">
        <v>1282</v>
      </c>
      <c r="F513" s="51" t="s">
        <v>1261</v>
      </c>
      <c r="G513" s="5">
        <v>170</v>
      </c>
      <c r="H513" s="52">
        <f>O513*(1-'Orç-Resumo'!$G$10)</f>
        <v>39.608999999999995</v>
      </c>
      <c r="I513" s="53">
        <f>P513*(1-'Orç-Resumo'!$G$10)</f>
        <v>0.47920000000000001</v>
      </c>
      <c r="J513" s="54">
        <f t="shared" si="21"/>
        <v>6733.5299999999988</v>
      </c>
      <c r="K513" s="55">
        <f t="shared" si="22"/>
        <v>81.463999999999999</v>
      </c>
      <c r="L513" s="56">
        <f t="shared" si="23"/>
        <v>6814.9939999999988</v>
      </c>
      <c r="M513" s="56">
        <v>0</v>
      </c>
      <c r="N513" s="173"/>
      <c r="O513" s="56">
        <v>39.608999999999995</v>
      </c>
      <c r="P513" s="184">
        <v>0.47920000000000001</v>
      </c>
    </row>
    <row r="514" spans="2:16" ht="56">
      <c r="B514" s="5" t="s">
        <v>1283</v>
      </c>
      <c r="C514" s="51" t="s">
        <v>26</v>
      </c>
      <c r="D514" s="51" t="s">
        <v>1284</v>
      </c>
      <c r="E514" s="6" t="s">
        <v>1285</v>
      </c>
      <c r="F514" s="51" t="s">
        <v>33</v>
      </c>
      <c r="G514" s="5">
        <v>9</v>
      </c>
      <c r="H514" s="52">
        <f>O514*(1-'Orç-Resumo'!$G$10)</f>
        <v>107.19999999999999</v>
      </c>
      <c r="I514" s="53">
        <f>P514*(1-'Orç-Resumo'!$G$10)</f>
        <v>331.52</v>
      </c>
      <c r="J514" s="54">
        <f t="shared" si="21"/>
        <v>964.8</v>
      </c>
      <c r="K514" s="55">
        <f t="shared" si="22"/>
        <v>2983.68</v>
      </c>
      <c r="L514" s="56">
        <f t="shared" si="23"/>
        <v>3948.4799999999996</v>
      </c>
      <c r="M514" s="56">
        <v>0</v>
      </c>
      <c r="N514" s="173"/>
      <c r="O514" s="56">
        <v>107.19999999999999</v>
      </c>
      <c r="P514" s="184">
        <v>331.52</v>
      </c>
    </row>
    <row r="515" spans="2:16" ht="28">
      <c r="B515" s="5" t="s">
        <v>1286</v>
      </c>
      <c r="C515" s="51" t="s">
        <v>26</v>
      </c>
      <c r="D515" s="51" t="s">
        <v>1287</v>
      </c>
      <c r="E515" s="6" t="s">
        <v>1288</v>
      </c>
      <c r="F515" s="51" t="s">
        <v>33</v>
      </c>
      <c r="G515" s="5">
        <v>9</v>
      </c>
      <c r="H515" s="52">
        <f>O515*(1-'Orç-Resumo'!$G$10)</f>
        <v>107.19999999999999</v>
      </c>
      <c r="I515" s="53">
        <f>P515*(1-'Orç-Resumo'!$G$10)</f>
        <v>331.52</v>
      </c>
      <c r="J515" s="54">
        <f t="shared" si="21"/>
        <v>964.8</v>
      </c>
      <c r="K515" s="55">
        <f t="shared" si="22"/>
        <v>2983.68</v>
      </c>
      <c r="L515" s="56">
        <f t="shared" si="23"/>
        <v>3948.4799999999996</v>
      </c>
      <c r="M515" s="56">
        <v>0</v>
      </c>
      <c r="N515" s="173"/>
      <c r="O515" s="56">
        <v>107.19999999999999</v>
      </c>
      <c r="P515" s="184">
        <v>331.52</v>
      </c>
    </row>
    <row r="516" spans="2:16" ht="42">
      <c r="B516" s="5" t="s">
        <v>1289</v>
      </c>
      <c r="C516" s="51" t="s">
        <v>48</v>
      </c>
      <c r="D516" s="51">
        <v>91941</v>
      </c>
      <c r="E516" s="6" t="s">
        <v>1290</v>
      </c>
      <c r="F516" s="51" t="s">
        <v>173</v>
      </c>
      <c r="G516" s="5">
        <v>200</v>
      </c>
      <c r="H516" s="52">
        <f>O516*(1-'Orç-Resumo'!$G$10)</f>
        <v>5.13</v>
      </c>
      <c r="I516" s="53">
        <f>P516*(1-'Orç-Resumo'!$G$10)</f>
        <v>6.96</v>
      </c>
      <c r="J516" s="54">
        <f t="shared" si="21"/>
        <v>1026</v>
      </c>
      <c r="K516" s="55">
        <f t="shared" si="22"/>
        <v>1392</v>
      </c>
      <c r="L516" s="56">
        <f t="shared" si="23"/>
        <v>2418</v>
      </c>
      <c r="M516" s="56">
        <v>0</v>
      </c>
      <c r="N516" s="173"/>
      <c r="O516" s="56">
        <v>5.13</v>
      </c>
      <c r="P516" s="184" t="s">
        <v>2499</v>
      </c>
    </row>
    <row r="517" spans="2:16" ht="42">
      <c r="B517" s="5" t="s">
        <v>1292</v>
      </c>
      <c r="C517" s="51" t="s">
        <v>48</v>
      </c>
      <c r="D517" s="51">
        <v>91944</v>
      </c>
      <c r="E517" s="6" t="s">
        <v>1212</v>
      </c>
      <c r="F517" s="51" t="s">
        <v>173</v>
      </c>
      <c r="G517" s="5">
        <v>200</v>
      </c>
      <c r="H517" s="52">
        <f>O517*(1-'Orç-Resumo'!$G$10)</f>
        <v>7.85</v>
      </c>
      <c r="I517" s="53">
        <f>P517*(1-'Orç-Resumo'!$G$10)</f>
        <v>7.16</v>
      </c>
      <c r="J517" s="54">
        <f t="shared" si="21"/>
        <v>1570</v>
      </c>
      <c r="K517" s="55">
        <f t="shared" si="22"/>
        <v>1432</v>
      </c>
      <c r="L517" s="56">
        <f t="shared" si="23"/>
        <v>3002</v>
      </c>
      <c r="M517" s="56">
        <v>0</v>
      </c>
      <c r="N517" s="173"/>
      <c r="O517" s="56">
        <v>7.85</v>
      </c>
      <c r="P517" s="184" t="s">
        <v>3827</v>
      </c>
    </row>
    <row r="518" spans="2:16" ht="56">
      <c r="B518" s="5" t="s">
        <v>1293</v>
      </c>
      <c r="C518" s="51" t="s">
        <v>48</v>
      </c>
      <c r="D518" s="51">
        <v>100561</v>
      </c>
      <c r="E518" s="6" t="s">
        <v>1294</v>
      </c>
      <c r="F518" s="51" t="s">
        <v>173</v>
      </c>
      <c r="G518" s="5">
        <v>8</v>
      </c>
      <c r="H518" s="52">
        <f>O518*(1-'Orç-Resumo'!$G$10)</f>
        <v>140.58999999999997</v>
      </c>
      <c r="I518" s="53">
        <f>P518*(1-'Orç-Resumo'!$G$10)</f>
        <v>42.17</v>
      </c>
      <c r="J518" s="54">
        <f t="shared" si="21"/>
        <v>1124.7199999999998</v>
      </c>
      <c r="K518" s="55">
        <f t="shared" si="22"/>
        <v>337.36</v>
      </c>
      <c r="L518" s="56">
        <f t="shared" si="23"/>
        <v>1462.08</v>
      </c>
      <c r="M518" s="56">
        <v>0</v>
      </c>
      <c r="N518" s="173"/>
      <c r="O518" s="56">
        <v>140.58999999999997</v>
      </c>
      <c r="P518" s="184" t="s">
        <v>3833</v>
      </c>
    </row>
    <row r="519" spans="2:16" ht="56">
      <c r="B519" s="5" t="s">
        <v>1295</v>
      </c>
      <c r="C519" s="51" t="s">
        <v>48</v>
      </c>
      <c r="D519" s="51">
        <v>93009</v>
      </c>
      <c r="E519" s="6" t="s">
        <v>1096</v>
      </c>
      <c r="F519" s="51" t="s">
        <v>107</v>
      </c>
      <c r="G519" s="5">
        <v>280</v>
      </c>
      <c r="H519" s="52">
        <f>O519*(1-'Orç-Resumo'!$G$10)</f>
        <v>22.09</v>
      </c>
      <c r="I519" s="53">
        <f>P519*(1-'Orç-Resumo'!$G$10)</f>
        <v>5.34</v>
      </c>
      <c r="J519" s="54">
        <f t="shared" si="21"/>
        <v>6185.2</v>
      </c>
      <c r="K519" s="55">
        <f t="shared" si="22"/>
        <v>1495.2</v>
      </c>
      <c r="L519" s="56">
        <f t="shared" si="23"/>
        <v>7680.4</v>
      </c>
      <c r="M519" s="56">
        <v>0</v>
      </c>
      <c r="N519" s="173"/>
      <c r="O519" s="56">
        <v>22.09</v>
      </c>
      <c r="P519" s="184" t="s">
        <v>3820</v>
      </c>
    </row>
    <row r="520" spans="2:16" ht="42">
      <c r="B520" s="5" t="s">
        <v>1296</v>
      </c>
      <c r="C520" s="51" t="s">
        <v>99</v>
      </c>
      <c r="D520" s="51" t="s">
        <v>1297</v>
      </c>
      <c r="E520" s="6" t="s">
        <v>1298</v>
      </c>
      <c r="F520" s="51" t="s">
        <v>333</v>
      </c>
      <c r="G520" s="5">
        <v>85</v>
      </c>
      <c r="H520" s="52">
        <f>O520*(1-'Orç-Resumo'!$G$10)</f>
        <v>20.52</v>
      </c>
      <c r="I520" s="53">
        <f>P520*(1-'Orç-Resumo'!$G$10)</f>
        <v>26.94</v>
      </c>
      <c r="J520" s="54">
        <f t="shared" si="21"/>
        <v>1744.2</v>
      </c>
      <c r="K520" s="55">
        <f t="shared" si="22"/>
        <v>2289.9</v>
      </c>
      <c r="L520" s="56">
        <f t="shared" si="23"/>
        <v>4034.1000000000004</v>
      </c>
      <c r="M520" s="56">
        <v>0</v>
      </c>
      <c r="N520" s="173"/>
      <c r="O520" s="56">
        <v>20.52</v>
      </c>
      <c r="P520" s="184">
        <v>26.94</v>
      </c>
    </row>
    <row r="521" spans="2:16" ht="56">
      <c r="B521" s="5" t="s">
        <v>1299</v>
      </c>
      <c r="C521" s="51" t="s">
        <v>48</v>
      </c>
      <c r="D521" s="51">
        <v>91864</v>
      </c>
      <c r="E521" s="6" t="s">
        <v>1152</v>
      </c>
      <c r="F521" s="51" t="s">
        <v>107</v>
      </c>
      <c r="G521" s="5">
        <v>260</v>
      </c>
      <c r="H521" s="52">
        <f>O521*(1-'Orç-Resumo'!$G$10)</f>
        <v>9.7200000000000006</v>
      </c>
      <c r="I521" s="53">
        <f>P521*(1-'Orç-Resumo'!$G$10)</f>
        <v>5.77</v>
      </c>
      <c r="J521" s="54">
        <f t="shared" si="21"/>
        <v>2527.2000000000003</v>
      </c>
      <c r="K521" s="55">
        <f t="shared" si="22"/>
        <v>1500.1999999999998</v>
      </c>
      <c r="L521" s="56">
        <f t="shared" si="23"/>
        <v>4027.4</v>
      </c>
      <c r="M521" s="56">
        <v>0</v>
      </c>
      <c r="N521" s="173"/>
      <c r="O521" s="56">
        <v>9.7200000000000006</v>
      </c>
      <c r="P521" s="184" t="s">
        <v>2790</v>
      </c>
    </row>
    <row r="522" spans="2:16" ht="70">
      <c r="B522" s="5" t="s">
        <v>1300</v>
      </c>
      <c r="C522" s="51" t="s">
        <v>48</v>
      </c>
      <c r="D522" s="51">
        <v>91867</v>
      </c>
      <c r="E522" s="6" t="s">
        <v>3865</v>
      </c>
      <c r="F522" s="51" t="s">
        <v>107</v>
      </c>
      <c r="G522" s="5">
        <v>45</v>
      </c>
      <c r="H522" s="52">
        <f>O522*(1-'Orç-Resumo'!$G$10)</f>
        <v>6.3100000000000005</v>
      </c>
      <c r="I522" s="53">
        <f>P522*(1-'Orç-Resumo'!$G$10)</f>
        <v>3.9</v>
      </c>
      <c r="J522" s="54">
        <f t="shared" si="21"/>
        <v>283.95000000000005</v>
      </c>
      <c r="K522" s="55">
        <f t="shared" si="22"/>
        <v>175.5</v>
      </c>
      <c r="L522" s="56">
        <f t="shared" si="23"/>
        <v>459.45000000000005</v>
      </c>
      <c r="M522" s="56">
        <v>0</v>
      </c>
      <c r="N522" s="173"/>
      <c r="O522" s="56">
        <v>6.3100000000000005</v>
      </c>
      <c r="P522" s="184" t="s">
        <v>3102</v>
      </c>
    </row>
    <row r="523" spans="2:16" ht="42">
      <c r="B523" s="5" t="s">
        <v>1301</v>
      </c>
      <c r="C523" s="51" t="s">
        <v>99</v>
      </c>
      <c r="D523" s="51" t="s">
        <v>1302</v>
      </c>
      <c r="E523" s="6" t="s">
        <v>1303</v>
      </c>
      <c r="F523" s="51" t="s">
        <v>333</v>
      </c>
      <c r="G523" s="5">
        <v>150</v>
      </c>
      <c r="H523" s="52">
        <f>O523*(1-'Orç-Resumo'!$G$10)</f>
        <v>24.3</v>
      </c>
      <c r="I523" s="53">
        <f>P523*(1-'Orç-Resumo'!$G$10)</f>
        <v>17.96</v>
      </c>
      <c r="J523" s="54">
        <f t="shared" si="21"/>
        <v>3645</v>
      </c>
      <c r="K523" s="55">
        <f t="shared" si="22"/>
        <v>2694</v>
      </c>
      <c r="L523" s="56">
        <f t="shared" si="23"/>
        <v>6339</v>
      </c>
      <c r="M523" s="56">
        <v>0</v>
      </c>
      <c r="N523" s="173"/>
      <c r="O523" s="56">
        <v>24.3</v>
      </c>
      <c r="P523" s="184">
        <v>17.96</v>
      </c>
    </row>
    <row r="524" spans="2:16" ht="42">
      <c r="B524" s="5" t="s">
        <v>1304</v>
      </c>
      <c r="C524" s="51" t="s">
        <v>99</v>
      </c>
      <c r="D524" s="51" t="s">
        <v>1305</v>
      </c>
      <c r="E524" s="6" t="s">
        <v>1306</v>
      </c>
      <c r="F524" s="51" t="s">
        <v>333</v>
      </c>
      <c r="G524" s="5">
        <v>70</v>
      </c>
      <c r="H524" s="52">
        <f>O524*(1-'Orç-Resumo'!$G$10)</f>
        <v>18.22</v>
      </c>
      <c r="I524" s="53">
        <f>P524*(1-'Orç-Resumo'!$G$10)</f>
        <v>17.96</v>
      </c>
      <c r="J524" s="54">
        <f t="shared" si="21"/>
        <v>1275.3999999999999</v>
      </c>
      <c r="K524" s="55">
        <f t="shared" si="22"/>
        <v>1257.2</v>
      </c>
      <c r="L524" s="56">
        <f t="shared" si="23"/>
        <v>2532.6</v>
      </c>
      <c r="M524" s="56">
        <v>0</v>
      </c>
      <c r="N524" s="173"/>
      <c r="O524" s="56">
        <v>18.22</v>
      </c>
      <c r="P524" s="184">
        <v>17.96</v>
      </c>
    </row>
    <row r="525" spans="2:16" ht="56">
      <c r="B525" s="5" t="s">
        <v>1307</v>
      </c>
      <c r="C525" s="51" t="s">
        <v>26</v>
      </c>
      <c r="D525" s="51" t="s">
        <v>1107</v>
      </c>
      <c r="E525" s="6" t="s">
        <v>1108</v>
      </c>
      <c r="F525" s="51" t="s">
        <v>1102</v>
      </c>
      <c r="G525" s="5">
        <v>125</v>
      </c>
      <c r="H525" s="52">
        <f>O525*(1-'Orç-Resumo'!$G$10)</f>
        <v>33.983333333333334</v>
      </c>
      <c r="I525" s="53">
        <f>P525*(1-'Orç-Resumo'!$G$10)</f>
        <v>20.72</v>
      </c>
      <c r="J525" s="54">
        <f t="shared" si="21"/>
        <v>4247.916666666667</v>
      </c>
      <c r="K525" s="55">
        <f t="shared" si="22"/>
        <v>2590</v>
      </c>
      <c r="L525" s="56">
        <f t="shared" si="23"/>
        <v>6837.916666666667</v>
      </c>
      <c r="M525" s="56">
        <v>0</v>
      </c>
      <c r="N525" s="173"/>
      <c r="O525" s="56">
        <v>33.983333333333334</v>
      </c>
      <c r="P525" s="184">
        <v>20.72</v>
      </c>
    </row>
    <row r="526" spans="2:16" ht="42">
      <c r="B526" s="5" t="s">
        <v>1308</v>
      </c>
      <c r="C526" s="51" t="s">
        <v>99</v>
      </c>
      <c r="D526" s="51" t="s">
        <v>1309</v>
      </c>
      <c r="E526" s="6" t="s">
        <v>1310</v>
      </c>
      <c r="F526" s="51" t="s">
        <v>333</v>
      </c>
      <c r="G526" s="5">
        <v>45</v>
      </c>
      <c r="H526" s="52">
        <f>O526*(1-'Orç-Resumo'!$G$10)</f>
        <v>47.62</v>
      </c>
      <c r="I526" s="53">
        <f>P526*(1-'Orç-Resumo'!$G$10)</f>
        <v>17.37</v>
      </c>
      <c r="J526" s="54">
        <f t="shared" si="21"/>
        <v>2142.9</v>
      </c>
      <c r="K526" s="55">
        <f t="shared" si="22"/>
        <v>781.65000000000009</v>
      </c>
      <c r="L526" s="56">
        <f t="shared" si="23"/>
        <v>2924.55</v>
      </c>
      <c r="M526" s="56">
        <v>0</v>
      </c>
      <c r="N526" s="173"/>
      <c r="O526" s="56">
        <v>47.62</v>
      </c>
      <c r="P526" s="184">
        <v>17.37</v>
      </c>
    </row>
    <row r="527" spans="2:16">
      <c r="B527" s="5" t="s">
        <v>1311</v>
      </c>
      <c r="C527" s="51" t="s">
        <v>26</v>
      </c>
      <c r="D527" s="51" t="s">
        <v>1312</v>
      </c>
      <c r="E527" s="6" t="s">
        <v>1313</v>
      </c>
      <c r="F527" s="51" t="s">
        <v>33</v>
      </c>
      <c r="G527" s="5">
        <v>40</v>
      </c>
      <c r="H527" s="52">
        <f>O527*(1-'Orç-Resumo'!$G$10)</f>
        <v>70.672599999999989</v>
      </c>
      <c r="I527" s="53">
        <f>P527*(1-'Orç-Resumo'!$G$10)</f>
        <v>9.904160000000001</v>
      </c>
      <c r="J527" s="54">
        <f t="shared" si="21"/>
        <v>2826.9039999999995</v>
      </c>
      <c r="K527" s="55">
        <f t="shared" si="22"/>
        <v>396.16640000000007</v>
      </c>
      <c r="L527" s="56">
        <f t="shared" si="23"/>
        <v>3223.0703999999996</v>
      </c>
      <c r="M527" s="56">
        <v>0</v>
      </c>
      <c r="N527" s="173"/>
      <c r="O527" s="56">
        <v>70.672599999999989</v>
      </c>
      <c r="P527" s="184">
        <v>9.904160000000001</v>
      </c>
    </row>
    <row r="528" spans="2:16">
      <c r="B528" s="5" t="s">
        <v>1314</v>
      </c>
      <c r="C528" s="51" t="s">
        <v>26</v>
      </c>
      <c r="D528" s="51" t="s">
        <v>1315</v>
      </c>
      <c r="E528" s="6" t="s">
        <v>1316</v>
      </c>
      <c r="F528" s="51" t="s">
        <v>33</v>
      </c>
      <c r="G528" s="5">
        <v>40</v>
      </c>
      <c r="H528" s="52">
        <f>O528*(1-'Orç-Resumo'!$G$10)</f>
        <v>18.442599999999999</v>
      </c>
      <c r="I528" s="53">
        <f>P528*(1-'Orç-Resumo'!$G$10)</f>
        <v>9.904160000000001</v>
      </c>
      <c r="J528" s="54">
        <f t="shared" si="21"/>
        <v>737.70399999999995</v>
      </c>
      <c r="K528" s="55">
        <f t="shared" si="22"/>
        <v>396.16640000000007</v>
      </c>
      <c r="L528" s="56">
        <f t="shared" si="23"/>
        <v>1133.8704</v>
      </c>
      <c r="M528" s="56">
        <v>0</v>
      </c>
      <c r="N528" s="173"/>
      <c r="O528" s="56">
        <v>18.442599999999999</v>
      </c>
      <c r="P528" s="184">
        <v>9.904160000000001</v>
      </c>
    </row>
    <row r="529" spans="2:16">
      <c r="B529" s="5" t="s">
        <v>1317</v>
      </c>
      <c r="C529" s="51" t="s">
        <v>26</v>
      </c>
      <c r="D529" s="51" t="s">
        <v>1318</v>
      </c>
      <c r="E529" s="6" t="s">
        <v>1319</v>
      </c>
      <c r="F529" s="51" t="s">
        <v>33</v>
      </c>
      <c r="G529" s="5">
        <v>40</v>
      </c>
      <c r="H529" s="52">
        <f>O529*(1-'Orç-Resumo'!$G$10)</f>
        <v>86.09259999999999</v>
      </c>
      <c r="I529" s="53">
        <f>P529*(1-'Orç-Resumo'!$G$10)</f>
        <v>9.904160000000001</v>
      </c>
      <c r="J529" s="54">
        <f t="shared" ref="J529:J592" si="24">G529*H529</f>
        <v>3443.7039999999997</v>
      </c>
      <c r="K529" s="55">
        <f t="shared" ref="K529:K592" si="25">G529*I529</f>
        <v>396.16640000000007</v>
      </c>
      <c r="L529" s="56">
        <f t="shared" ref="L529:L592" si="26">J529+K529</f>
        <v>3839.8703999999998</v>
      </c>
      <c r="M529" s="56">
        <v>0</v>
      </c>
      <c r="N529" s="173"/>
      <c r="O529" s="56">
        <v>86.09259999999999</v>
      </c>
      <c r="P529" s="184">
        <v>9.904160000000001</v>
      </c>
    </row>
    <row r="530" spans="2:16" ht="70">
      <c r="B530" s="5" t="s">
        <v>1320</v>
      </c>
      <c r="C530" s="51" t="s">
        <v>48</v>
      </c>
      <c r="D530" s="51">
        <v>97887</v>
      </c>
      <c r="E530" s="6" t="s">
        <v>1321</v>
      </c>
      <c r="F530" s="51" t="s">
        <v>173</v>
      </c>
      <c r="G530" s="5">
        <v>45</v>
      </c>
      <c r="H530" s="52">
        <f>O530*(1-'Orç-Resumo'!$G$10)</f>
        <v>160.17999999999998</v>
      </c>
      <c r="I530" s="53">
        <f>P530*(1-'Orç-Resumo'!$G$10)</f>
        <v>111.65</v>
      </c>
      <c r="J530" s="54">
        <f t="shared" si="24"/>
        <v>7208.0999999999995</v>
      </c>
      <c r="K530" s="55">
        <f t="shared" si="25"/>
        <v>5024.25</v>
      </c>
      <c r="L530" s="56">
        <f t="shared" si="26"/>
        <v>12232.349999999999</v>
      </c>
      <c r="M530" s="56">
        <v>0</v>
      </c>
      <c r="N530" s="173"/>
      <c r="O530" s="56">
        <v>160.17999999999998</v>
      </c>
      <c r="P530" s="184" t="s">
        <v>3834</v>
      </c>
    </row>
    <row r="531" spans="2:16" ht="70">
      <c r="B531" s="5" t="s">
        <v>1322</v>
      </c>
      <c r="C531" s="51" t="s">
        <v>48</v>
      </c>
      <c r="D531" s="51">
        <v>101875</v>
      </c>
      <c r="E531" s="6" t="s">
        <v>1323</v>
      </c>
      <c r="F531" s="51" t="s">
        <v>173</v>
      </c>
      <c r="G531" s="5">
        <v>24</v>
      </c>
      <c r="H531" s="52">
        <f>O531*(1-'Orç-Resumo'!$G$10)</f>
        <v>327.84</v>
      </c>
      <c r="I531" s="53">
        <f>P531*(1-'Orç-Resumo'!$G$10)</f>
        <v>21.74</v>
      </c>
      <c r="J531" s="54">
        <f t="shared" si="24"/>
        <v>7868.16</v>
      </c>
      <c r="K531" s="55">
        <f t="shared" si="25"/>
        <v>521.76</v>
      </c>
      <c r="L531" s="56">
        <f t="shared" si="26"/>
        <v>8389.92</v>
      </c>
      <c r="M531" s="56">
        <v>0</v>
      </c>
      <c r="N531" s="173"/>
      <c r="O531" s="56">
        <v>327.84</v>
      </c>
      <c r="P531" s="184" t="s">
        <v>3835</v>
      </c>
    </row>
    <row r="532" spans="2:16" ht="42">
      <c r="B532" s="5" t="s">
        <v>1324</v>
      </c>
      <c r="C532" s="51" t="s">
        <v>48</v>
      </c>
      <c r="D532" s="51">
        <v>98268</v>
      </c>
      <c r="E532" s="6" t="s">
        <v>1325</v>
      </c>
      <c r="F532" s="51" t="s">
        <v>107</v>
      </c>
      <c r="G532" s="5">
        <v>250</v>
      </c>
      <c r="H532" s="52">
        <f>O532*(1-'Orç-Resumo'!$G$10)</f>
        <v>15.110000000000003</v>
      </c>
      <c r="I532" s="53">
        <f>P532*(1-'Orç-Resumo'!$G$10)</f>
        <v>4.3099999999999996</v>
      </c>
      <c r="J532" s="54">
        <f t="shared" si="24"/>
        <v>3777.5000000000009</v>
      </c>
      <c r="K532" s="55">
        <f t="shared" si="25"/>
        <v>1077.5</v>
      </c>
      <c r="L532" s="56">
        <f t="shared" si="26"/>
        <v>4855.0000000000009</v>
      </c>
      <c r="M532" s="56">
        <v>0</v>
      </c>
      <c r="N532" s="173"/>
      <c r="O532" s="56">
        <v>15.110000000000003</v>
      </c>
      <c r="P532" s="184" t="s">
        <v>2050</v>
      </c>
    </row>
    <row r="533" spans="2:16" ht="28">
      <c r="B533" s="5" t="s">
        <v>1326</v>
      </c>
      <c r="C533" s="51" t="s">
        <v>26</v>
      </c>
      <c r="D533" s="51" t="s">
        <v>1327</v>
      </c>
      <c r="E533" s="6" t="s">
        <v>1328</v>
      </c>
      <c r="F533" s="51" t="s">
        <v>33</v>
      </c>
      <c r="G533" s="5">
        <v>45</v>
      </c>
      <c r="H533" s="52">
        <f>O533*(1-'Orç-Resumo'!$G$10)</f>
        <v>49.658000000000001</v>
      </c>
      <c r="I533" s="53">
        <f>P533*(1-'Orç-Resumo'!$G$10)</f>
        <v>7.73</v>
      </c>
      <c r="J533" s="54">
        <f t="shared" si="24"/>
        <v>2234.61</v>
      </c>
      <c r="K533" s="55">
        <f t="shared" si="25"/>
        <v>347.85</v>
      </c>
      <c r="L533" s="56">
        <f t="shared" si="26"/>
        <v>2582.46</v>
      </c>
      <c r="M533" s="56">
        <v>0</v>
      </c>
      <c r="N533" s="173"/>
      <c r="O533" s="56">
        <v>49.658000000000001</v>
      </c>
      <c r="P533" s="184">
        <v>7.73</v>
      </c>
    </row>
    <row r="534" spans="2:16" ht="42">
      <c r="B534" s="5" t="s">
        <v>1329</v>
      </c>
      <c r="C534" s="51" t="s">
        <v>26</v>
      </c>
      <c r="D534" s="51" t="s">
        <v>1330</v>
      </c>
      <c r="E534" s="6" t="s">
        <v>1331</v>
      </c>
      <c r="F534" s="51" t="s">
        <v>33</v>
      </c>
      <c r="G534" s="5">
        <v>170</v>
      </c>
      <c r="H534" s="52">
        <f>O534*(1-'Orç-Resumo'!$G$10)</f>
        <v>57.58</v>
      </c>
      <c r="I534" s="53">
        <f>P534*(1-'Orç-Resumo'!$G$10)</f>
        <v>32.700000000000003</v>
      </c>
      <c r="J534" s="54">
        <f t="shared" si="24"/>
        <v>9788.6</v>
      </c>
      <c r="K534" s="55">
        <f t="shared" si="25"/>
        <v>5559.0000000000009</v>
      </c>
      <c r="L534" s="56">
        <f t="shared" si="26"/>
        <v>15347.600000000002</v>
      </c>
      <c r="M534" s="56">
        <v>0</v>
      </c>
      <c r="N534" s="173"/>
      <c r="O534" s="56">
        <v>57.58</v>
      </c>
      <c r="P534" s="184">
        <v>32.700000000000003</v>
      </c>
    </row>
    <row r="535" spans="2:16" ht="28">
      <c r="B535" s="5" t="s">
        <v>1332</v>
      </c>
      <c r="C535" s="51" t="s">
        <v>26</v>
      </c>
      <c r="D535" s="51" t="s">
        <v>1333</v>
      </c>
      <c r="E535" s="6" t="s">
        <v>1334</v>
      </c>
      <c r="F535" s="51" t="s">
        <v>107</v>
      </c>
      <c r="G535" s="5">
        <v>240</v>
      </c>
      <c r="H535" s="52">
        <f>O535*(1-'Orç-Resumo'!$G$10)</f>
        <v>122.67749999999999</v>
      </c>
      <c r="I535" s="53">
        <f>P535*(1-'Orç-Resumo'!$G$10)</f>
        <v>28.987499999999997</v>
      </c>
      <c r="J535" s="54">
        <f t="shared" si="24"/>
        <v>29442.6</v>
      </c>
      <c r="K535" s="55">
        <f t="shared" si="25"/>
        <v>6956.9999999999991</v>
      </c>
      <c r="L535" s="56">
        <f t="shared" si="26"/>
        <v>36399.599999999999</v>
      </c>
      <c r="M535" s="56">
        <v>0</v>
      </c>
      <c r="N535" s="173"/>
      <c r="O535" s="56">
        <v>122.67749999999999</v>
      </c>
      <c r="P535" s="184">
        <v>28.987499999999997</v>
      </c>
    </row>
    <row r="536" spans="2:16" ht="28">
      <c r="B536" s="5" t="s">
        <v>1335</v>
      </c>
      <c r="C536" s="51" t="s">
        <v>26</v>
      </c>
      <c r="D536" s="51" t="s">
        <v>1336</v>
      </c>
      <c r="E536" s="6" t="s">
        <v>1337</v>
      </c>
      <c r="F536" s="51" t="s">
        <v>33</v>
      </c>
      <c r="G536" s="5">
        <v>40</v>
      </c>
      <c r="H536" s="52">
        <f>O536*(1-'Orç-Resumo'!$G$10)</f>
        <v>30.039000000000001</v>
      </c>
      <c r="I536" s="53">
        <f>P536*(1-'Orç-Resumo'!$G$10)</f>
        <v>3.8650000000000002</v>
      </c>
      <c r="J536" s="54">
        <f t="shared" si="24"/>
        <v>1201.56</v>
      </c>
      <c r="K536" s="55">
        <f t="shared" si="25"/>
        <v>154.60000000000002</v>
      </c>
      <c r="L536" s="56">
        <f t="shared" si="26"/>
        <v>1356.1599999999999</v>
      </c>
      <c r="M536" s="56">
        <v>0</v>
      </c>
      <c r="N536" s="173"/>
      <c r="O536" s="56">
        <v>30.039000000000001</v>
      </c>
      <c r="P536" s="184">
        <v>3.8650000000000002</v>
      </c>
    </row>
    <row r="537" spans="2:16" ht="28">
      <c r="B537" s="5" t="s">
        <v>1338</v>
      </c>
      <c r="C537" s="51" t="s">
        <v>26</v>
      </c>
      <c r="D537" s="51" t="s">
        <v>1339</v>
      </c>
      <c r="E537" s="6" t="s">
        <v>1340</v>
      </c>
      <c r="F537" s="51" t="s">
        <v>33</v>
      </c>
      <c r="G537" s="5">
        <v>40</v>
      </c>
      <c r="H537" s="52">
        <f>O537*(1-'Orç-Resumo'!$G$10)</f>
        <v>38.995000000000005</v>
      </c>
      <c r="I537" s="53">
        <f>P537*(1-'Orç-Resumo'!$G$10)</f>
        <v>31.305</v>
      </c>
      <c r="J537" s="54">
        <f t="shared" si="24"/>
        <v>1559.8000000000002</v>
      </c>
      <c r="K537" s="55">
        <f t="shared" si="25"/>
        <v>1252.2</v>
      </c>
      <c r="L537" s="56">
        <f t="shared" si="26"/>
        <v>2812</v>
      </c>
      <c r="M537" s="56">
        <v>0</v>
      </c>
      <c r="N537" s="173"/>
      <c r="O537" s="56">
        <v>38.995000000000005</v>
      </c>
      <c r="P537" s="184">
        <v>31.305</v>
      </c>
    </row>
    <row r="538" spans="2:16" ht="28">
      <c r="B538" s="5" t="s">
        <v>1341</v>
      </c>
      <c r="C538" s="51" t="s">
        <v>21</v>
      </c>
      <c r="D538" s="51" t="s">
        <v>21</v>
      </c>
      <c r="E538" s="6" t="s">
        <v>1342</v>
      </c>
      <c r="F538" s="51" t="s">
        <v>23</v>
      </c>
      <c r="G538" s="5"/>
      <c r="H538" s="52"/>
      <c r="I538" s="53"/>
      <c r="J538" s="54"/>
      <c r="K538" s="55"/>
      <c r="L538" s="56"/>
      <c r="M538" s="56"/>
      <c r="N538" s="173"/>
      <c r="O538" s="56" t="s">
        <v>24</v>
      </c>
      <c r="P538" s="184" t="s">
        <v>24</v>
      </c>
    </row>
    <row r="539" spans="2:16" ht="70">
      <c r="B539" s="5" t="s">
        <v>1343</v>
      </c>
      <c r="C539" s="51" t="s">
        <v>48</v>
      </c>
      <c r="D539" s="51">
        <v>101878</v>
      </c>
      <c r="E539" s="6" t="s">
        <v>1031</v>
      </c>
      <c r="F539" s="51" t="s">
        <v>173</v>
      </c>
      <c r="G539" s="5">
        <v>8</v>
      </c>
      <c r="H539" s="52">
        <f>O539*(1-'Orç-Resumo'!$G$10)</f>
        <v>427.76</v>
      </c>
      <c r="I539" s="53">
        <f>P539*(1-'Orç-Resumo'!$G$10)</f>
        <v>63.11</v>
      </c>
      <c r="J539" s="54">
        <f t="shared" si="24"/>
        <v>3422.08</v>
      </c>
      <c r="K539" s="55">
        <f t="shared" si="25"/>
        <v>504.88</v>
      </c>
      <c r="L539" s="56">
        <f t="shared" si="26"/>
        <v>3926.96</v>
      </c>
      <c r="M539" s="56">
        <v>0</v>
      </c>
      <c r="N539" s="173"/>
      <c r="O539" s="56">
        <v>427.76</v>
      </c>
      <c r="P539" s="184" t="s">
        <v>3815</v>
      </c>
    </row>
    <row r="540" spans="2:16" ht="70">
      <c r="B540" s="5" t="s">
        <v>1344</v>
      </c>
      <c r="C540" s="51" t="s">
        <v>48</v>
      </c>
      <c r="D540" s="51">
        <v>101879</v>
      </c>
      <c r="E540" s="6" t="s">
        <v>1345</v>
      </c>
      <c r="F540" s="51" t="s">
        <v>173</v>
      </c>
      <c r="G540" s="5">
        <v>8</v>
      </c>
      <c r="H540" s="52">
        <f>O540*(1-'Orç-Resumo'!$G$10)</f>
        <v>478.71</v>
      </c>
      <c r="I540" s="53">
        <f>P540*(1-'Orç-Resumo'!$G$10)</f>
        <v>24.37</v>
      </c>
      <c r="J540" s="54">
        <f t="shared" si="24"/>
        <v>3829.68</v>
      </c>
      <c r="K540" s="55">
        <f t="shared" si="25"/>
        <v>194.96</v>
      </c>
      <c r="L540" s="56">
        <f t="shared" si="26"/>
        <v>4024.64</v>
      </c>
      <c r="M540" s="56">
        <v>0</v>
      </c>
      <c r="N540" s="173"/>
      <c r="O540" s="56">
        <v>478.71</v>
      </c>
      <c r="P540" s="184" t="s">
        <v>3836</v>
      </c>
    </row>
    <row r="541" spans="2:16" ht="70">
      <c r="B541" s="5" t="s">
        <v>1346</v>
      </c>
      <c r="C541" s="51" t="s">
        <v>48</v>
      </c>
      <c r="D541" s="51">
        <v>101879</v>
      </c>
      <c r="E541" s="6" t="s">
        <v>1347</v>
      </c>
      <c r="F541" s="51" t="s">
        <v>173</v>
      </c>
      <c r="G541" s="5">
        <v>8</v>
      </c>
      <c r="H541" s="52">
        <f>O541*(1-'Orç-Resumo'!$G$10)</f>
        <v>478.71</v>
      </c>
      <c r="I541" s="53">
        <f>P541*(1-'Orç-Resumo'!$G$10)</f>
        <v>24.37</v>
      </c>
      <c r="J541" s="54">
        <f t="shared" si="24"/>
        <v>3829.68</v>
      </c>
      <c r="K541" s="55">
        <f t="shared" si="25"/>
        <v>194.96</v>
      </c>
      <c r="L541" s="56">
        <f t="shared" si="26"/>
        <v>4024.64</v>
      </c>
      <c r="M541" s="56">
        <v>0</v>
      </c>
      <c r="N541" s="173"/>
      <c r="O541" s="56">
        <v>478.71</v>
      </c>
      <c r="P541" s="184" t="s">
        <v>3836</v>
      </c>
    </row>
    <row r="542" spans="2:16" ht="70">
      <c r="B542" s="5" t="s">
        <v>1348</v>
      </c>
      <c r="C542" s="51" t="s">
        <v>48</v>
      </c>
      <c r="D542" s="51">
        <v>101879</v>
      </c>
      <c r="E542" s="6" t="s">
        <v>1347</v>
      </c>
      <c r="F542" s="51" t="s">
        <v>173</v>
      </c>
      <c r="G542" s="5">
        <v>8</v>
      </c>
      <c r="H542" s="52">
        <f>O542*(1-'Orç-Resumo'!$G$10)</f>
        <v>478.71</v>
      </c>
      <c r="I542" s="53">
        <f>P542*(1-'Orç-Resumo'!$G$10)</f>
        <v>24.37</v>
      </c>
      <c r="J542" s="54">
        <f t="shared" si="24"/>
        <v>3829.68</v>
      </c>
      <c r="K542" s="55">
        <f t="shared" si="25"/>
        <v>194.96</v>
      </c>
      <c r="L542" s="56">
        <f t="shared" si="26"/>
        <v>4024.64</v>
      </c>
      <c r="M542" s="56">
        <v>0</v>
      </c>
      <c r="N542" s="173"/>
      <c r="O542" s="56">
        <v>478.71</v>
      </c>
      <c r="P542" s="184" t="s">
        <v>3836</v>
      </c>
    </row>
    <row r="543" spans="2:16" ht="70">
      <c r="B543" s="5" t="s">
        <v>1349</v>
      </c>
      <c r="C543" s="51" t="s">
        <v>48</v>
      </c>
      <c r="D543" s="51">
        <v>101880</v>
      </c>
      <c r="E543" s="6" t="s">
        <v>1350</v>
      </c>
      <c r="F543" s="51" t="s">
        <v>173</v>
      </c>
      <c r="G543" s="5">
        <v>8</v>
      </c>
      <c r="H543" s="52">
        <f>O543*(1-'Orç-Resumo'!$G$10)</f>
        <v>550.91999999999996</v>
      </c>
      <c r="I543" s="53">
        <f>P543*(1-'Orç-Resumo'!$G$10)</f>
        <v>29.24</v>
      </c>
      <c r="J543" s="54">
        <f t="shared" si="24"/>
        <v>4407.3599999999997</v>
      </c>
      <c r="K543" s="55">
        <f t="shared" si="25"/>
        <v>233.92</v>
      </c>
      <c r="L543" s="56">
        <f t="shared" si="26"/>
        <v>4641.28</v>
      </c>
      <c r="M543" s="56">
        <v>0</v>
      </c>
      <c r="N543" s="173"/>
      <c r="O543" s="56">
        <v>550.91999999999996</v>
      </c>
      <c r="P543" s="184" t="s">
        <v>3837</v>
      </c>
    </row>
    <row r="544" spans="2:16" ht="56">
      <c r="B544" s="5" t="s">
        <v>1351</v>
      </c>
      <c r="C544" s="51" t="s">
        <v>48</v>
      </c>
      <c r="D544" s="51">
        <v>91932</v>
      </c>
      <c r="E544" s="6" t="s">
        <v>1352</v>
      </c>
      <c r="F544" s="51" t="s">
        <v>107</v>
      </c>
      <c r="G544" s="5">
        <v>230</v>
      </c>
      <c r="H544" s="52">
        <f>O544*(1-'Orç-Resumo'!$G$10)</f>
        <v>14.040000000000003</v>
      </c>
      <c r="I544" s="53">
        <f>P544*(1-'Orç-Resumo'!$G$10)</f>
        <v>3.13</v>
      </c>
      <c r="J544" s="54">
        <f t="shared" si="24"/>
        <v>3229.2000000000007</v>
      </c>
      <c r="K544" s="55">
        <f t="shared" si="25"/>
        <v>719.9</v>
      </c>
      <c r="L544" s="56">
        <f t="shared" si="26"/>
        <v>3949.1000000000008</v>
      </c>
      <c r="M544" s="56">
        <v>0</v>
      </c>
      <c r="N544" s="173"/>
      <c r="O544" s="56">
        <v>14.040000000000003</v>
      </c>
      <c r="P544" s="184" t="s">
        <v>3838</v>
      </c>
    </row>
    <row r="545" spans="2:16" ht="56">
      <c r="B545" s="5" t="s">
        <v>1353</v>
      </c>
      <c r="C545" s="51" t="s">
        <v>48</v>
      </c>
      <c r="D545" s="51">
        <v>91928</v>
      </c>
      <c r="E545" s="6" t="s">
        <v>1158</v>
      </c>
      <c r="F545" s="51" t="s">
        <v>107</v>
      </c>
      <c r="G545" s="5">
        <v>230</v>
      </c>
      <c r="H545" s="52">
        <f>O545*(1-'Orç-Resumo'!$G$10)</f>
        <v>5.2799999999999994</v>
      </c>
      <c r="I545" s="53">
        <f>P545*(1-'Orç-Resumo'!$G$10)</f>
        <v>1.6</v>
      </c>
      <c r="J545" s="54">
        <f t="shared" si="24"/>
        <v>1214.3999999999999</v>
      </c>
      <c r="K545" s="55">
        <f t="shared" si="25"/>
        <v>368</v>
      </c>
      <c r="L545" s="56">
        <f t="shared" si="26"/>
        <v>1582.3999999999999</v>
      </c>
      <c r="M545" s="56">
        <v>0</v>
      </c>
      <c r="N545" s="173"/>
      <c r="O545" s="56">
        <v>5.2799999999999994</v>
      </c>
      <c r="P545" s="184" t="s">
        <v>3448</v>
      </c>
    </row>
    <row r="546" spans="2:16" ht="56">
      <c r="B546" s="5" t="s">
        <v>1354</v>
      </c>
      <c r="C546" s="51" t="s">
        <v>48</v>
      </c>
      <c r="D546" s="51">
        <v>92982</v>
      </c>
      <c r="E546" s="6" t="s">
        <v>1355</v>
      </c>
      <c r="F546" s="51" t="s">
        <v>107</v>
      </c>
      <c r="G546" s="5">
        <v>230</v>
      </c>
      <c r="H546" s="52">
        <f>O546*(1-'Orç-Resumo'!$G$10)</f>
        <v>16.489999999999998</v>
      </c>
      <c r="I546" s="53">
        <f>P546*(1-'Orç-Resumo'!$G$10)</f>
        <v>0.51</v>
      </c>
      <c r="J546" s="54">
        <f t="shared" si="24"/>
        <v>3792.7</v>
      </c>
      <c r="K546" s="55">
        <f t="shared" si="25"/>
        <v>117.3</v>
      </c>
      <c r="L546" s="56">
        <f t="shared" si="26"/>
        <v>3910</v>
      </c>
      <c r="M546" s="56">
        <v>0</v>
      </c>
      <c r="N546" s="173"/>
      <c r="O546" s="56">
        <v>16.489999999999998</v>
      </c>
      <c r="P546" s="184" t="s">
        <v>2565</v>
      </c>
    </row>
    <row r="547" spans="2:16" ht="56">
      <c r="B547" s="5" t="s">
        <v>1356</v>
      </c>
      <c r="C547" s="51" t="s">
        <v>48</v>
      </c>
      <c r="D547" s="51">
        <v>91932</v>
      </c>
      <c r="E547" s="6" t="s">
        <v>1357</v>
      </c>
      <c r="F547" s="51" t="s">
        <v>107</v>
      </c>
      <c r="G547" s="5">
        <v>230</v>
      </c>
      <c r="H547" s="52">
        <f>O547*(1-'Orç-Resumo'!$G$10)</f>
        <v>14.040000000000003</v>
      </c>
      <c r="I547" s="53">
        <f>P547*(1-'Orç-Resumo'!$G$10)</f>
        <v>3.13</v>
      </c>
      <c r="J547" s="54">
        <f t="shared" si="24"/>
        <v>3229.2000000000007</v>
      </c>
      <c r="K547" s="55">
        <f t="shared" si="25"/>
        <v>719.9</v>
      </c>
      <c r="L547" s="56">
        <f t="shared" si="26"/>
        <v>3949.1000000000008</v>
      </c>
      <c r="M547" s="56">
        <v>0</v>
      </c>
      <c r="N547" s="173"/>
      <c r="O547" s="56">
        <v>14.040000000000003</v>
      </c>
      <c r="P547" s="184" t="s">
        <v>3838</v>
      </c>
    </row>
    <row r="548" spans="2:16" ht="56">
      <c r="B548" s="5" t="s">
        <v>1358</v>
      </c>
      <c r="C548" s="51" t="s">
        <v>48</v>
      </c>
      <c r="D548" s="51">
        <v>91928</v>
      </c>
      <c r="E548" s="6" t="s">
        <v>1158</v>
      </c>
      <c r="F548" s="51" t="s">
        <v>107</v>
      </c>
      <c r="G548" s="5">
        <v>230</v>
      </c>
      <c r="H548" s="52">
        <f>O548*(1-'Orç-Resumo'!$G$10)</f>
        <v>5.2799999999999994</v>
      </c>
      <c r="I548" s="53">
        <f>P548*(1-'Orç-Resumo'!$G$10)</f>
        <v>1.6</v>
      </c>
      <c r="J548" s="54">
        <f t="shared" si="24"/>
        <v>1214.3999999999999</v>
      </c>
      <c r="K548" s="55">
        <f t="shared" si="25"/>
        <v>368</v>
      </c>
      <c r="L548" s="56">
        <f t="shared" si="26"/>
        <v>1582.3999999999999</v>
      </c>
      <c r="M548" s="56">
        <v>0</v>
      </c>
      <c r="N548" s="173"/>
      <c r="O548" s="56">
        <v>5.2799999999999994</v>
      </c>
      <c r="P548" s="184" t="s">
        <v>3448</v>
      </c>
    </row>
    <row r="549" spans="2:16" ht="28">
      <c r="B549" s="5" t="s">
        <v>1359</v>
      </c>
      <c r="C549" s="51" t="s">
        <v>26</v>
      </c>
      <c r="D549" s="51" t="s">
        <v>1360</v>
      </c>
      <c r="E549" s="6" t="s">
        <v>1361</v>
      </c>
      <c r="F549" s="51" t="s">
        <v>33</v>
      </c>
      <c r="G549" s="5">
        <v>8</v>
      </c>
      <c r="H549" s="52">
        <f>O549*(1-'Orç-Resumo'!$G$10)</f>
        <v>316.08000000000004</v>
      </c>
      <c r="I549" s="53">
        <f>P549*(1-'Orç-Resumo'!$G$10)</f>
        <v>49.727999999999994</v>
      </c>
      <c r="J549" s="54">
        <f t="shared" si="24"/>
        <v>2528.6400000000003</v>
      </c>
      <c r="K549" s="55">
        <f t="shared" si="25"/>
        <v>397.82399999999996</v>
      </c>
      <c r="L549" s="56">
        <f t="shared" si="26"/>
        <v>2926.4640000000004</v>
      </c>
      <c r="M549" s="56">
        <v>0</v>
      </c>
      <c r="N549" s="173"/>
      <c r="O549" s="56">
        <v>316.08000000000004</v>
      </c>
      <c r="P549" s="184">
        <v>49.727999999999994</v>
      </c>
    </row>
    <row r="550" spans="2:16" ht="42">
      <c r="B550" s="5" t="s">
        <v>1362</v>
      </c>
      <c r="C550" s="51" t="s">
        <v>99</v>
      </c>
      <c r="D550" s="51" t="s">
        <v>1363</v>
      </c>
      <c r="E550" s="6" t="s">
        <v>1364</v>
      </c>
      <c r="F550" s="51" t="s">
        <v>626</v>
      </c>
      <c r="G550" s="5">
        <v>8</v>
      </c>
      <c r="H550" s="52">
        <f>O550*(1-'Orç-Resumo'!$G$10)</f>
        <v>325.93</v>
      </c>
      <c r="I550" s="53">
        <f>P550*(1-'Orç-Resumo'!$G$10)</f>
        <v>111.35</v>
      </c>
      <c r="J550" s="54">
        <f t="shared" si="24"/>
        <v>2607.44</v>
      </c>
      <c r="K550" s="55">
        <f t="shared" si="25"/>
        <v>890.8</v>
      </c>
      <c r="L550" s="56">
        <f t="shared" si="26"/>
        <v>3498.24</v>
      </c>
      <c r="M550" s="56">
        <v>0</v>
      </c>
      <c r="N550" s="173"/>
      <c r="O550" s="56">
        <v>325.93</v>
      </c>
      <c r="P550" s="184">
        <v>111.35</v>
      </c>
    </row>
    <row r="551" spans="2:16" ht="42">
      <c r="B551" s="5" t="s">
        <v>1365</v>
      </c>
      <c r="C551" s="51" t="s">
        <v>99</v>
      </c>
      <c r="D551" s="51" t="s">
        <v>1366</v>
      </c>
      <c r="E551" s="6" t="s">
        <v>1367</v>
      </c>
      <c r="F551" s="51" t="s">
        <v>626</v>
      </c>
      <c r="G551" s="5">
        <v>8</v>
      </c>
      <c r="H551" s="52">
        <f>O551*(1-'Orç-Resumo'!$G$10)</f>
        <v>235.88</v>
      </c>
      <c r="I551" s="53">
        <f>P551*(1-'Orç-Resumo'!$G$10)</f>
        <v>104.16</v>
      </c>
      <c r="J551" s="54">
        <f t="shared" si="24"/>
        <v>1887.04</v>
      </c>
      <c r="K551" s="55">
        <f t="shared" si="25"/>
        <v>833.28</v>
      </c>
      <c r="L551" s="56">
        <f t="shared" si="26"/>
        <v>2720.3199999999997</v>
      </c>
      <c r="M551" s="56">
        <v>0</v>
      </c>
      <c r="N551" s="173"/>
      <c r="O551" s="56">
        <v>235.88</v>
      </c>
      <c r="P551" s="184">
        <v>104.16</v>
      </c>
    </row>
    <row r="552" spans="2:16" ht="42">
      <c r="B552" s="5" t="s">
        <v>1368</v>
      </c>
      <c r="C552" s="51" t="s">
        <v>99</v>
      </c>
      <c r="D552" s="51" t="s">
        <v>1369</v>
      </c>
      <c r="E552" s="6" t="s">
        <v>1370</v>
      </c>
      <c r="F552" s="51" t="s">
        <v>626</v>
      </c>
      <c r="G552" s="5">
        <v>8</v>
      </c>
      <c r="H552" s="52">
        <f>O552*(1-'Orç-Resumo'!$G$10)</f>
        <v>126.14</v>
      </c>
      <c r="I552" s="53">
        <f>P552*(1-'Orç-Resumo'!$G$10)</f>
        <v>93.39</v>
      </c>
      <c r="J552" s="54">
        <f t="shared" si="24"/>
        <v>1009.12</v>
      </c>
      <c r="K552" s="55">
        <f t="shared" si="25"/>
        <v>747.12</v>
      </c>
      <c r="L552" s="56">
        <f t="shared" si="26"/>
        <v>1756.24</v>
      </c>
      <c r="M552" s="56">
        <v>0</v>
      </c>
      <c r="N552" s="173"/>
      <c r="O552" s="56">
        <v>126.14</v>
      </c>
      <c r="P552" s="184">
        <v>93.39</v>
      </c>
    </row>
    <row r="553" spans="2:16" ht="42">
      <c r="B553" s="5" t="s">
        <v>1371</v>
      </c>
      <c r="C553" s="51" t="s">
        <v>48</v>
      </c>
      <c r="D553" s="51">
        <v>93653</v>
      </c>
      <c r="E553" s="6" t="s">
        <v>1372</v>
      </c>
      <c r="F553" s="51" t="s">
        <v>173</v>
      </c>
      <c r="G553" s="5">
        <v>200</v>
      </c>
      <c r="H553" s="52">
        <f>O553*(1-'Orç-Resumo'!$G$10)</f>
        <v>10.9</v>
      </c>
      <c r="I553" s="53">
        <f>P553*(1-'Orç-Resumo'!$G$10)</f>
        <v>1.44</v>
      </c>
      <c r="J553" s="54">
        <f t="shared" si="24"/>
        <v>2180</v>
      </c>
      <c r="K553" s="55">
        <f t="shared" si="25"/>
        <v>288</v>
      </c>
      <c r="L553" s="56">
        <f t="shared" si="26"/>
        <v>2468</v>
      </c>
      <c r="M553" s="56">
        <v>0</v>
      </c>
      <c r="N553" s="173"/>
      <c r="O553" s="56">
        <v>10.9</v>
      </c>
      <c r="P553" s="184" t="s">
        <v>2351</v>
      </c>
    </row>
    <row r="554" spans="2:16" ht="42">
      <c r="B554" s="5" t="s">
        <v>1373</v>
      </c>
      <c r="C554" s="51" t="s">
        <v>48</v>
      </c>
      <c r="D554" s="51">
        <v>93654</v>
      </c>
      <c r="E554" s="6" t="s">
        <v>1092</v>
      </c>
      <c r="F554" s="51" t="s">
        <v>173</v>
      </c>
      <c r="G554" s="5">
        <v>200</v>
      </c>
      <c r="H554" s="52">
        <f>O554*(1-'Orç-Resumo'!$G$10)</f>
        <v>11.059999999999999</v>
      </c>
      <c r="I554" s="53">
        <f>P554*(1-'Orç-Resumo'!$G$10)</f>
        <v>1.96</v>
      </c>
      <c r="J554" s="54">
        <f t="shared" si="24"/>
        <v>2211.9999999999995</v>
      </c>
      <c r="K554" s="55">
        <f t="shared" si="25"/>
        <v>392</v>
      </c>
      <c r="L554" s="56">
        <f t="shared" si="26"/>
        <v>2603.9999999999995</v>
      </c>
      <c r="M554" s="56">
        <v>0</v>
      </c>
      <c r="N554" s="173"/>
      <c r="O554" s="56">
        <v>11.059999999999999</v>
      </c>
      <c r="P554" s="184" t="s">
        <v>2738</v>
      </c>
    </row>
    <row r="555" spans="2:16" ht="42">
      <c r="B555" s="5" t="s">
        <v>1374</v>
      </c>
      <c r="C555" s="51" t="s">
        <v>48</v>
      </c>
      <c r="D555" s="51">
        <v>93655</v>
      </c>
      <c r="E555" s="6" t="s">
        <v>1375</v>
      </c>
      <c r="F555" s="51" t="s">
        <v>173</v>
      </c>
      <c r="G555" s="5">
        <v>42</v>
      </c>
      <c r="H555" s="52">
        <f>O555*(1-'Orç-Resumo'!$G$10)</f>
        <v>11.65</v>
      </c>
      <c r="I555" s="53">
        <f>P555*(1-'Orç-Resumo'!$G$10)</f>
        <v>2.74</v>
      </c>
      <c r="J555" s="54">
        <f t="shared" si="24"/>
        <v>489.3</v>
      </c>
      <c r="K555" s="55">
        <f t="shared" si="25"/>
        <v>115.08000000000001</v>
      </c>
      <c r="L555" s="56">
        <f t="shared" si="26"/>
        <v>604.38</v>
      </c>
      <c r="M555" s="56">
        <v>0</v>
      </c>
      <c r="N555" s="173"/>
      <c r="O555" s="56">
        <v>11.65</v>
      </c>
      <c r="P555" s="184" t="s">
        <v>3552</v>
      </c>
    </row>
    <row r="556" spans="2:16" ht="42">
      <c r="B556" s="5" t="s">
        <v>1376</v>
      </c>
      <c r="C556" s="51" t="s">
        <v>48</v>
      </c>
      <c r="D556" s="51">
        <v>93661</v>
      </c>
      <c r="E556" s="6" t="s">
        <v>1190</v>
      </c>
      <c r="F556" s="51" t="s">
        <v>173</v>
      </c>
      <c r="G556" s="5">
        <v>9</v>
      </c>
      <c r="H556" s="52">
        <f>O556*(1-'Orç-Resumo'!$G$10)</f>
        <v>56.769999999999996</v>
      </c>
      <c r="I556" s="53">
        <f>P556*(1-'Orç-Resumo'!$G$10)</f>
        <v>3.92</v>
      </c>
      <c r="J556" s="54">
        <f t="shared" si="24"/>
        <v>510.92999999999995</v>
      </c>
      <c r="K556" s="55">
        <f t="shared" si="25"/>
        <v>35.28</v>
      </c>
      <c r="L556" s="56">
        <f t="shared" si="26"/>
        <v>546.20999999999992</v>
      </c>
      <c r="M556" s="56">
        <v>0</v>
      </c>
      <c r="N556" s="173"/>
      <c r="O556" s="56">
        <v>56.769999999999996</v>
      </c>
      <c r="P556" s="184" t="s">
        <v>3826</v>
      </c>
    </row>
    <row r="557" spans="2:16" ht="42">
      <c r="B557" s="5" t="s">
        <v>1377</v>
      </c>
      <c r="C557" s="51" t="s">
        <v>48</v>
      </c>
      <c r="D557" s="51">
        <v>93666</v>
      </c>
      <c r="E557" s="6" t="s">
        <v>1378</v>
      </c>
      <c r="F557" s="51" t="s">
        <v>173</v>
      </c>
      <c r="G557" s="5">
        <v>8</v>
      </c>
      <c r="H557" s="52">
        <f>O557*(1-'Orç-Resumo'!$G$10)</f>
        <v>61.96</v>
      </c>
      <c r="I557" s="53">
        <f>P557*(1-'Orç-Resumo'!$G$10)</f>
        <v>15.68</v>
      </c>
      <c r="J557" s="54">
        <f t="shared" si="24"/>
        <v>495.68</v>
      </c>
      <c r="K557" s="55">
        <f t="shared" si="25"/>
        <v>125.44</v>
      </c>
      <c r="L557" s="56">
        <f t="shared" si="26"/>
        <v>621.12</v>
      </c>
      <c r="M557" s="56">
        <v>0</v>
      </c>
      <c r="N557" s="173"/>
      <c r="O557" s="56">
        <v>61.96</v>
      </c>
      <c r="P557" s="184" t="s">
        <v>2149</v>
      </c>
    </row>
    <row r="558" spans="2:16" ht="42">
      <c r="B558" s="5" t="s">
        <v>1379</v>
      </c>
      <c r="C558" s="51" t="s">
        <v>48</v>
      </c>
      <c r="D558" s="51">
        <v>93672</v>
      </c>
      <c r="E558" s="6" t="s">
        <v>1380</v>
      </c>
      <c r="F558" s="51" t="s">
        <v>173</v>
      </c>
      <c r="G558" s="5">
        <v>8</v>
      </c>
      <c r="H558" s="52">
        <f>O558*(1-'Orç-Resumo'!$G$10)</f>
        <v>76.34</v>
      </c>
      <c r="I558" s="53">
        <f>P558*(1-'Orç-Resumo'!$G$10)</f>
        <v>16.8</v>
      </c>
      <c r="J558" s="54">
        <f t="shared" si="24"/>
        <v>610.72</v>
      </c>
      <c r="K558" s="55">
        <f t="shared" si="25"/>
        <v>134.4</v>
      </c>
      <c r="L558" s="56">
        <f t="shared" si="26"/>
        <v>745.12</v>
      </c>
      <c r="M558" s="56">
        <v>0</v>
      </c>
      <c r="N558" s="173"/>
      <c r="O558" s="56">
        <v>76.34</v>
      </c>
      <c r="P558" s="184" t="s">
        <v>3839</v>
      </c>
    </row>
    <row r="559" spans="2:16" ht="42">
      <c r="B559" s="5" t="s">
        <v>1381</v>
      </c>
      <c r="C559" s="51" t="s">
        <v>48</v>
      </c>
      <c r="D559" s="51">
        <v>101894</v>
      </c>
      <c r="E559" s="6" t="s">
        <v>1088</v>
      </c>
      <c r="F559" s="51" t="s">
        <v>173</v>
      </c>
      <c r="G559" s="5">
        <v>8</v>
      </c>
      <c r="H559" s="52">
        <f>O559*(1-'Orç-Resumo'!$G$10)</f>
        <v>133.59</v>
      </c>
      <c r="I559" s="53">
        <f>P559*(1-'Orç-Resumo'!$G$10)</f>
        <v>32.44</v>
      </c>
      <c r="J559" s="54">
        <f t="shared" si="24"/>
        <v>1068.72</v>
      </c>
      <c r="K559" s="55">
        <f t="shared" si="25"/>
        <v>259.52</v>
      </c>
      <c r="L559" s="56">
        <f t="shared" si="26"/>
        <v>1328.24</v>
      </c>
      <c r="M559" s="56">
        <v>0</v>
      </c>
      <c r="N559" s="173"/>
      <c r="O559" s="56">
        <v>133.59</v>
      </c>
      <c r="P559" s="184" t="s">
        <v>3819</v>
      </c>
    </row>
    <row r="560" spans="2:16" ht="42">
      <c r="B560" s="5" t="s">
        <v>1382</v>
      </c>
      <c r="C560" s="51" t="s">
        <v>26</v>
      </c>
      <c r="D560" s="51" t="s">
        <v>1383</v>
      </c>
      <c r="E560" s="6" t="s">
        <v>1384</v>
      </c>
      <c r="F560" s="51" t="s">
        <v>33</v>
      </c>
      <c r="G560" s="5">
        <v>26</v>
      </c>
      <c r="H560" s="52">
        <f>O560*(1-'Orç-Resumo'!$G$10)</f>
        <v>106.63</v>
      </c>
      <c r="I560" s="53">
        <f>P560*(1-'Orç-Resumo'!$G$10)</f>
        <v>20.72</v>
      </c>
      <c r="J560" s="54">
        <f t="shared" si="24"/>
        <v>2772.38</v>
      </c>
      <c r="K560" s="55">
        <f t="shared" si="25"/>
        <v>538.72</v>
      </c>
      <c r="L560" s="56">
        <f t="shared" si="26"/>
        <v>3311.1000000000004</v>
      </c>
      <c r="M560" s="56">
        <v>0</v>
      </c>
      <c r="N560" s="173"/>
      <c r="O560" s="56">
        <v>106.63</v>
      </c>
      <c r="P560" s="184">
        <v>20.72</v>
      </c>
    </row>
    <row r="561" spans="2:16" ht="42">
      <c r="B561" s="5" t="s">
        <v>1385</v>
      </c>
      <c r="C561" s="51" t="s">
        <v>26</v>
      </c>
      <c r="D561" s="51" t="s">
        <v>1386</v>
      </c>
      <c r="E561" s="6" t="s">
        <v>1387</v>
      </c>
      <c r="F561" s="51" t="s">
        <v>33</v>
      </c>
      <c r="G561" s="5">
        <v>8</v>
      </c>
      <c r="H561" s="52">
        <f>O561*(1-'Orç-Resumo'!$G$10)</f>
        <v>271.70000000000005</v>
      </c>
      <c r="I561" s="53">
        <f>P561*(1-'Orç-Resumo'!$G$10)</f>
        <v>20.72</v>
      </c>
      <c r="J561" s="54">
        <f t="shared" si="24"/>
        <v>2173.6000000000004</v>
      </c>
      <c r="K561" s="55">
        <f t="shared" si="25"/>
        <v>165.76</v>
      </c>
      <c r="L561" s="56">
        <f t="shared" si="26"/>
        <v>2339.3600000000006</v>
      </c>
      <c r="M561" s="56">
        <v>0</v>
      </c>
      <c r="N561" s="173"/>
      <c r="O561" s="56">
        <v>271.70000000000005</v>
      </c>
      <c r="P561" s="184">
        <v>20.72</v>
      </c>
    </row>
    <row r="562" spans="2:16" ht="42">
      <c r="B562" s="5" t="s">
        <v>1388</v>
      </c>
      <c r="C562" s="51" t="s">
        <v>26</v>
      </c>
      <c r="D562" s="51" t="s">
        <v>1389</v>
      </c>
      <c r="E562" s="6" t="s">
        <v>1390</v>
      </c>
      <c r="F562" s="51" t="s">
        <v>33</v>
      </c>
      <c r="G562" s="5">
        <v>8</v>
      </c>
      <c r="H562" s="52">
        <f>O562*(1-'Orç-Resumo'!$G$10)</f>
        <v>283.69000000000005</v>
      </c>
      <c r="I562" s="53">
        <f>P562*(1-'Orç-Resumo'!$G$10)</f>
        <v>14.503999999999998</v>
      </c>
      <c r="J562" s="54">
        <f t="shared" si="24"/>
        <v>2269.5200000000004</v>
      </c>
      <c r="K562" s="55">
        <f t="shared" si="25"/>
        <v>116.03199999999998</v>
      </c>
      <c r="L562" s="56">
        <f t="shared" si="26"/>
        <v>2385.5520000000006</v>
      </c>
      <c r="M562" s="56">
        <v>0</v>
      </c>
      <c r="N562" s="173"/>
      <c r="O562" s="56">
        <v>283.69000000000005</v>
      </c>
      <c r="P562" s="184">
        <v>14.503999999999998</v>
      </c>
    </row>
    <row r="563" spans="2:16">
      <c r="B563" s="5" t="s">
        <v>1391</v>
      </c>
      <c r="C563" s="51" t="s">
        <v>26</v>
      </c>
      <c r="D563" s="51" t="s">
        <v>1392</v>
      </c>
      <c r="E563" s="6" t="s">
        <v>1393</v>
      </c>
      <c r="F563" s="51" t="s">
        <v>33</v>
      </c>
      <c r="G563" s="5">
        <v>8</v>
      </c>
      <c r="H563" s="52">
        <f>O563*(1-'Orç-Resumo'!$G$10)</f>
        <v>120.22</v>
      </c>
      <c r="I563" s="53">
        <f>P563*(1-'Orç-Resumo'!$G$10)</f>
        <v>14.503999999999998</v>
      </c>
      <c r="J563" s="54">
        <f t="shared" si="24"/>
        <v>961.76</v>
      </c>
      <c r="K563" s="55">
        <f t="shared" si="25"/>
        <v>116.03199999999998</v>
      </c>
      <c r="L563" s="56">
        <f t="shared" si="26"/>
        <v>1077.7919999999999</v>
      </c>
      <c r="M563" s="56">
        <v>0</v>
      </c>
      <c r="N563" s="173"/>
      <c r="O563" s="56">
        <v>120.22</v>
      </c>
      <c r="P563" s="184">
        <v>14.503999999999998</v>
      </c>
    </row>
    <row r="564" spans="2:16">
      <c r="B564" s="5" t="s">
        <v>1394</v>
      </c>
      <c r="C564" s="51" t="s">
        <v>26</v>
      </c>
      <c r="D564" s="51" t="s">
        <v>1395</v>
      </c>
      <c r="E564" s="6" t="s">
        <v>1396</v>
      </c>
      <c r="F564" s="51" t="s">
        <v>33</v>
      </c>
      <c r="G564" s="5">
        <v>8</v>
      </c>
      <c r="H564" s="52">
        <f>O564*(1-'Orç-Resumo'!$G$10)</f>
        <v>126.328</v>
      </c>
      <c r="I564" s="53">
        <f>P564*(1-'Orç-Resumo'!$G$10)</f>
        <v>38.124800000000008</v>
      </c>
      <c r="J564" s="54">
        <f t="shared" si="24"/>
        <v>1010.624</v>
      </c>
      <c r="K564" s="55">
        <f t="shared" si="25"/>
        <v>304.99840000000006</v>
      </c>
      <c r="L564" s="56">
        <f t="shared" si="26"/>
        <v>1315.6224000000002</v>
      </c>
      <c r="M564" s="56">
        <v>0</v>
      </c>
      <c r="N564" s="173"/>
      <c r="O564" s="56">
        <v>126.328</v>
      </c>
      <c r="P564" s="184">
        <v>38.124800000000008</v>
      </c>
    </row>
    <row r="565" spans="2:16" ht="28">
      <c r="B565" s="5" t="s">
        <v>1397</v>
      </c>
      <c r="C565" s="51" t="s">
        <v>26</v>
      </c>
      <c r="D565" s="51" t="s">
        <v>1398</v>
      </c>
      <c r="E565" s="6" t="s">
        <v>1399</v>
      </c>
      <c r="F565" s="51" t="s">
        <v>33</v>
      </c>
      <c r="G565" s="5">
        <v>8</v>
      </c>
      <c r="H565" s="52">
        <f>O565*(1-'Orç-Resumo'!$G$10)</f>
        <v>63.019999999999996</v>
      </c>
      <c r="I565" s="53">
        <f>P565*(1-'Orç-Resumo'!$G$10)</f>
        <v>12.431999999999999</v>
      </c>
      <c r="J565" s="54">
        <f t="shared" si="24"/>
        <v>504.15999999999997</v>
      </c>
      <c r="K565" s="55">
        <f t="shared" si="25"/>
        <v>99.455999999999989</v>
      </c>
      <c r="L565" s="56">
        <f t="shared" si="26"/>
        <v>603.61599999999999</v>
      </c>
      <c r="M565" s="56">
        <v>0</v>
      </c>
      <c r="N565" s="173"/>
      <c r="O565" s="56">
        <v>63.019999999999996</v>
      </c>
      <c r="P565" s="184">
        <v>12.431999999999999</v>
      </c>
    </row>
    <row r="566" spans="2:16" ht="56">
      <c r="B566" s="5" t="s">
        <v>1400</v>
      </c>
      <c r="C566" s="51" t="s">
        <v>48</v>
      </c>
      <c r="D566" s="51">
        <v>91926</v>
      </c>
      <c r="E566" s="6" t="s">
        <v>1155</v>
      </c>
      <c r="F566" s="51" t="s">
        <v>107</v>
      </c>
      <c r="G566" s="5">
        <v>16500</v>
      </c>
      <c r="H566" s="52">
        <f>O566*(1-'Orç-Resumo'!$G$10)</f>
        <v>3.25</v>
      </c>
      <c r="I566" s="53">
        <f>P566*(1-'Orç-Resumo'!$G$10)</f>
        <v>1.2</v>
      </c>
      <c r="J566" s="54">
        <f t="shared" si="24"/>
        <v>53625</v>
      </c>
      <c r="K566" s="55">
        <f t="shared" si="25"/>
        <v>19800</v>
      </c>
      <c r="L566" s="56">
        <f t="shared" si="26"/>
        <v>73425</v>
      </c>
      <c r="M566" s="56">
        <v>0</v>
      </c>
      <c r="N566" s="173"/>
      <c r="O566" s="56">
        <v>3.25</v>
      </c>
      <c r="P566" s="184" t="s">
        <v>2979</v>
      </c>
    </row>
    <row r="567" spans="2:16" ht="56">
      <c r="B567" s="5" t="s">
        <v>1401</v>
      </c>
      <c r="C567" s="51" t="s">
        <v>48</v>
      </c>
      <c r="D567" s="51">
        <v>91928</v>
      </c>
      <c r="E567" s="6" t="s">
        <v>1158</v>
      </c>
      <c r="F567" s="51" t="s">
        <v>107</v>
      </c>
      <c r="G567" s="5">
        <v>400</v>
      </c>
      <c r="H567" s="52">
        <f>O567*(1-'Orç-Resumo'!$G$10)</f>
        <v>5.2799999999999994</v>
      </c>
      <c r="I567" s="53">
        <f>P567*(1-'Orç-Resumo'!$G$10)</f>
        <v>1.6</v>
      </c>
      <c r="J567" s="54">
        <f t="shared" si="24"/>
        <v>2111.9999999999995</v>
      </c>
      <c r="K567" s="55">
        <f t="shared" si="25"/>
        <v>640</v>
      </c>
      <c r="L567" s="56">
        <f t="shared" si="26"/>
        <v>2751.9999999999995</v>
      </c>
      <c r="M567" s="56">
        <v>0</v>
      </c>
      <c r="N567" s="173"/>
      <c r="O567" s="56">
        <v>5.2799999999999994</v>
      </c>
      <c r="P567" s="184" t="s">
        <v>3448</v>
      </c>
    </row>
    <row r="568" spans="2:16" ht="56">
      <c r="B568" s="5" t="s">
        <v>1402</v>
      </c>
      <c r="C568" s="51" t="s">
        <v>26</v>
      </c>
      <c r="D568" s="51" t="s">
        <v>1107</v>
      </c>
      <c r="E568" s="6" t="s">
        <v>1108</v>
      </c>
      <c r="F568" s="51" t="s">
        <v>1102</v>
      </c>
      <c r="G568" s="5">
        <v>400</v>
      </c>
      <c r="H568" s="52">
        <f>O568*(1-'Orç-Resumo'!$G$10)</f>
        <v>33.983333333333334</v>
      </c>
      <c r="I568" s="53">
        <f>P568*(1-'Orç-Resumo'!$G$10)</f>
        <v>20.72</v>
      </c>
      <c r="J568" s="54">
        <f t="shared" si="24"/>
        <v>13593.333333333334</v>
      </c>
      <c r="K568" s="55">
        <f t="shared" si="25"/>
        <v>8288</v>
      </c>
      <c r="L568" s="56">
        <f t="shared" si="26"/>
        <v>21881.333333333336</v>
      </c>
      <c r="M568" s="56">
        <v>0</v>
      </c>
      <c r="N568" s="173"/>
      <c r="O568" s="56">
        <v>33.983333333333334</v>
      </c>
      <c r="P568" s="184">
        <v>20.72</v>
      </c>
    </row>
    <row r="569" spans="2:16" ht="56">
      <c r="B569" s="5" t="s">
        <v>1403</v>
      </c>
      <c r="C569" s="51" t="s">
        <v>48</v>
      </c>
      <c r="D569" s="51">
        <v>91867</v>
      </c>
      <c r="E569" s="6" t="s">
        <v>1404</v>
      </c>
      <c r="F569" s="51" t="s">
        <v>107</v>
      </c>
      <c r="G569" s="5">
        <v>400</v>
      </c>
      <c r="H569" s="52">
        <f>O569*(1-'Orç-Resumo'!$G$10)</f>
        <v>6.3100000000000005</v>
      </c>
      <c r="I569" s="53">
        <f>P569*(1-'Orç-Resumo'!$G$10)</f>
        <v>3.9</v>
      </c>
      <c r="J569" s="54">
        <f t="shared" si="24"/>
        <v>2524</v>
      </c>
      <c r="K569" s="55">
        <f t="shared" si="25"/>
        <v>1560</v>
      </c>
      <c r="L569" s="56">
        <f t="shared" si="26"/>
        <v>4084</v>
      </c>
      <c r="M569" s="56">
        <v>0</v>
      </c>
      <c r="N569" s="173"/>
      <c r="O569" s="56">
        <v>6.3100000000000005</v>
      </c>
      <c r="P569" s="184" t="s">
        <v>3102</v>
      </c>
    </row>
    <row r="570" spans="2:16" ht="70">
      <c r="B570" s="5" t="s">
        <v>1405</v>
      </c>
      <c r="C570" s="51" t="s">
        <v>48</v>
      </c>
      <c r="D570" s="51">
        <v>91864</v>
      </c>
      <c r="E570" s="6" t="s">
        <v>3866</v>
      </c>
      <c r="F570" s="51" t="s">
        <v>107</v>
      </c>
      <c r="G570" s="5">
        <v>40</v>
      </c>
      <c r="H570" s="52">
        <f>O570*(1-'Orç-Resumo'!$G$10)</f>
        <v>9.7200000000000006</v>
      </c>
      <c r="I570" s="53">
        <f>P570*(1-'Orç-Resumo'!$G$10)</f>
        <v>5.77</v>
      </c>
      <c r="J570" s="54">
        <f t="shared" si="24"/>
        <v>388.8</v>
      </c>
      <c r="K570" s="55">
        <f t="shared" si="25"/>
        <v>230.79999999999998</v>
      </c>
      <c r="L570" s="56">
        <f t="shared" si="26"/>
        <v>619.6</v>
      </c>
      <c r="M570" s="56">
        <v>0</v>
      </c>
      <c r="N570" s="173"/>
      <c r="O570" s="56">
        <v>9.7200000000000006</v>
      </c>
      <c r="P570" s="184" t="s">
        <v>2790</v>
      </c>
    </row>
    <row r="571" spans="2:16" ht="42">
      <c r="B571" s="5" t="s">
        <v>1406</v>
      </c>
      <c r="C571" s="51" t="s">
        <v>99</v>
      </c>
      <c r="D571" s="51" t="s">
        <v>1305</v>
      </c>
      <c r="E571" s="6" t="s">
        <v>1306</v>
      </c>
      <c r="F571" s="51" t="s">
        <v>333</v>
      </c>
      <c r="G571" s="5">
        <v>40</v>
      </c>
      <c r="H571" s="52">
        <f>O571*(1-'Orç-Resumo'!$G$10)</f>
        <v>18.22</v>
      </c>
      <c r="I571" s="53">
        <f>P571*(1-'Orç-Resumo'!$G$10)</f>
        <v>17.96</v>
      </c>
      <c r="J571" s="54">
        <f t="shared" si="24"/>
        <v>728.8</v>
      </c>
      <c r="K571" s="55">
        <f t="shared" si="25"/>
        <v>718.40000000000009</v>
      </c>
      <c r="L571" s="56">
        <f t="shared" si="26"/>
        <v>1447.2</v>
      </c>
      <c r="M571" s="56">
        <v>0</v>
      </c>
      <c r="N571" s="173"/>
      <c r="O571" s="56">
        <v>18.22</v>
      </c>
      <c r="P571" s="184">
        <v>17.96</v>
      </c>
    </row>
    <row r="572" spans="2:16" ht="42">
      <c r="B572" s="5" t="s">
        <v>1407</v>
      </c>
      <c r="C572" s="51" t="s">
        <v>48</v>
      </c>
      <c r="D572" s="51">
        <v>91941</v>
      </c>
      <c r="E572" s="6" t="s">
        <v>1408</v>
      </c>
      <c r="F572" s="51" t="s">
        <v>173</v>
      </c>
      <c r="G572" s="5">
        <v>40</v>
      </c>
      <c r="H572" s="52">
        <f>O572*(1-'Orç-Resumo'!$G$10)</f>
        <v>5.13</v>
      </c>
      <c r="I572" s="53">
        <f>P572*(1-'Orç-Resumo'!$G$10)</f>
        <v>6.96</v>
      </c>
      <c r="J572" s="54">
        <f t="shared" si="24"/>
        <v>205.2</v>
      </c>
      <c r="K572" s="55">
        <f t="shared" si="25"/>
        <v>278.39999999999998</v>
      </c>
      <c r="L572" s="56">
        <f t="shared" si="26"/>
        <v>483.59999999999997</v>
      </c>
      <c r="M572" s="56">
        <v>0</v>
      </c>
      <c r="N572" s="173"/>
      <c r="O572" s="56">
        <v>5.13</v>
      </c>
      <c r="P572" s="184" t="s">
        <v>2499</v>
      </c>
    </row>
    <row r="573" spans="2:16" ht="56">
      <c r="B573" s="5" t="s">
        <v>1409</v>
      </c>
      <c r="C573" s="51" t="s">
        <v>48</v>
      </c>
      <c r="D573" s="51">
        <v>95778</v>
      </c>
      <c r="E573" s="6" t="s">
        <v>1410</v>
      </c>
      <c r="F573" s="51" t="s">
        <v>173</v>
      </c>
      <c r="G573" s="5">
        <v>40</v>
      </c>
      <c r="H573" s="52">
        <f>O573*(1-'Orç-Resumo'!$G$10)</f>
        <v>18.66</v>
      </c>
      <c r="I573" s="53">
        <f>P573*(1-'Orç-Resumo'!$G$10)</f>
        <v>11.3</v>
      </c>
      <c r="J573" s="54">
        <f t="shared" si="24"/>
        <v>746.4</v>
      </c>
      <c r="K573" s="55">
        <f t="shared" si="25"/>
        <v>452</v>
      </c>
      <c r="L573" s="56">
        <f t="shared" si="26"/>
        <v>1198.4000000000001</v>
      </c>
      <c r="M573" s="56">
        <v>0</v>
      </c>
      <c r="N573" s="173"/>
      <c r="O573" s="56">
        <v>18.66</v>
      </c>
      <c r="P573" s="184" t="s">
        <v>2231</v>
      </c>
    </row>
    <row r="574" spans="2:16" ht="28">
      <c r="B574" s="5" t="s">
        <v>1411</v>
      </c>
      <c r="C574" s="51" t="s">
        <v>26</v>
      </c>
      <c r="D574" s="51" t="s">
        <v>1412</v>
      </c>
      <c r="E574" s="6" t="s">
        <v>1413</v>
      </c>
      <c r="F574" s="51" t="s">
        <v>107</v>
      </c>
      <c r="G574" s="5">
        <v>80</v>
      </c>
      <c r="H574" s="52">
        <f>O574*(1-'Orç-Resumo'!$G$10)</f>
        <v>7.3359999999999994</v>
      </c>
      <c r="I574" s="53">
        <f>P574*(1-'Orç-Resumo'!$G$10)</f>
        <v>1.6576</v>
      </c>
      <c r="J574" s="54">
        <f t="shared" si="24"/>
        <v>586.88</v>
      </c>
      <c r="K574" s="55">
        <f t="shared" si="25"/>
        <v>132.608</v>
      </c>
      <c r="L574" s="56">
        <f t="shared" si="26"/>
        <v>719.48800000000006</v>
      </c>
      <c r="M574" s="56">
        <v>0</v>
      </c>
      <c r="N574" s="173"/>
      <c r="O574" s="56">
        <v>7.3359999999999994</v>
      </c>
      <c r="P574" s="184">
        <v>1.6576</v>
      </c>
    </row>
    <row r="575" spans="2:16" ht="42">
      <c r="B575" s="5" t="s">
        <v>1414</v>
      </c>
      <c r="C575" s="51" t="s">
        <v>48</v>
      </c>
      <c r="D575" s="51">
        <v>91944</v>
      </c>
      <c r="E575" s="6" t="s">
        <v>1212</v>
      </c>
      <c r="F575" s="51" t="s">
        <v>173</v>
      </c>
      <c r="G575" s="5">
        <v>35</v>
      </c>
      <c r="H575" s="52">
        <f>O575*(1-'Orç-Resumo'!$G$10)</f>
        <v>7.85</v>
      </c>
      <c r="I575" s="53">
        <f>P575*(1-'Orç-Resumo'!$G$10)</f>
        <v>7.16</v>
      </c>
      <c r="J575" s="54">
        <f t="shared" si="24"/>
        <v>274.75</v>
      </c>
      <c r="K575" s="55">
        <f t="shared" si="25"/>
        <v>250.6</v>
      </c>
      <c r="L575" s="56">
        <f t="shared" si="26"/>
        <v>525.35</v>
      </c>
      <c r="M575" s="56">
        <v>0</v>
      </c>
      <c r="N575" s="173"/>
      <c r="O575" s="56">
        <v>7.85</v>
      </c>
      <c r="P575" s="184" t="s">
        <v>3827</v>
      </c>
    </row>
    <row r="576" spans="2:16" ht="42">
      <c r="B576" s="5" t="s">
        <v>1415</v>
      </c>
      <c r="C576" s="51" t="s">
        <v>48</v>
      </c>
      <c r="D576" s="51">
        <v>92000</v>
      </c>
      <c r="E576" s="6" t="s">
        <v>1167</v>
      </c>
      <c r="F576" s="51" t="s">
        <v>173</v>
      </c>
      <c r="G576" s="5">
        <v>160</v>
      </c>
      <c r="H576" s="52">
        <f>O576*(1-'Orç-Resumo'!$G$10)</f>
        <v>15.39</v>
      </c>
      <c r="I576" s="53">
        <f>P576*(1-'Orç-Resumo'!$G$10)</f>
        <v>15.36</v>
      </c>
      <c r="J576" s="54">
        <f t="shared" si="24"/>
        <v>2462.4</v>
      </c>
      <c r="K576" s="55">
        <f t="shared" si="25"/>
        <v>2457.6</v>
      </c>
      <c r="L576" s="56">
        <f t="shared" si="26"/>
        <v>4920</v>
      </c>
      <c r="M576" s="56">
        <v>0</v>
      </c>
      <c r="N576" s="173"/>
      <c r="O576" s="56">
        <v>15.39</v>
      </c>
      <c r="P576" s="184" t="s">
        <v>2986</v>
      </c>
    </row>
    <row r="577" spans="2:16" ht="28">
      <c r="B577" s="5" t="s">
        <v>1416</v>
      </c>
      <c r="C577" s="51" t="s">
        <v>99</v>
      </c>
      <c r="D577" s="51" t="s">
        <v>1417</v>
      </c>
      <c r="E577" s="6" t="s">
        <v>1418</v>
      </c>
      <c r="F577" s="51" t="s">
        <v>333</v>
      </c>
      <c r="G577" s="5">
        <v>80</v>
      </c>
      <c r="H577" s="52">
        <f>O577*(1-'Orç-Resumo'!$G$10)</f>
        <v>27.21</v>
      </c>
      <c r="I577" s="53">
        <f>P577*(1-'Orç-Resumo'!$G$10)</f>
        <v>6.47</v>
      </c>
      <c r="J577" s="54">
        <f t="shared" si="24"/>
        <v>2176.8000000000002</v>
      </c>
      <c r="K577" s="55">
        <f t="shared" si="25"/>
        <v>517.6</v>
      </c>
      <c r="L577" s="56">
        <f t="shared" si="26"/>
        <v>2694.4</v>
      </c>
      <c r="M577" s="56">
        <v>0</v>
      </c>
      <c r="N577" s="173"/>
      <c r="O577" s="56">
        <v>27.21</v>
      </c>
      <c r="P577" s="184">
        <v>6.47</v>
      </c>
    </row>
    <row r="578" spans="2:16" ht="28">
      <c r="B578" s="5" t="s">
        <v>1419</v>
      </c>
      <c r="C578" s="51" t="s">
        <v>21</v>
      </c>
      <c r="D578" s="51" t="s">
        <v>21</v>
      </c>
      <c r="E578" s="6" t="s">
        <v>1420</v>
      </c>
      <c r="F578" s="51" t="s">
        <v>23</v>
      </c>
      <c r="G578" s="5"/>
      <c r="H578" s="52"/>
      <c r="I578" s="53"/>
      <c r="J578" s="54"/>
      <c r="K578" s="55"/>
      <c r="L578" s="56"/>
      <c r="M578" s="56"/>
      <c r="N578" s="173"/>
      <c r="O578" s="56" t="s">
        <v>24</v>
      </c>
      <c r="P578" s="184" t="s">
        <v>24</v>
      </c>
    </row>
    <row r="579" spans="2:16" ht="56">
      <c r="B579" s="5" t="s">
        <v>1421</v>
      </c>
      <c r="C579" s="51" t="s">
        <v>26</v>
      </c>
      <c r="D579" s="51" t="s">
        <v>1422</v>
      </c>
      <c r="E579" s="6" t="s">
        <v>1423</v>
      </c>
      <c r="F579" s="51" t="s">
        <v>33</v>
      </c>
      <c r="G579" s="5">
        <v>9</v>
      </c>
      <c r="H579" s="52">
        <f>O579*(1-'Orç-Resumo'!$G$10)</f>
        <v>147.94</v>
      </c>
      <c r="I579" s="53">
        <f>P579*(1-'Orç-Resumo'!$G$10)</f>
        <v>273.50400000000002</v>
      </c>
      <c r="J579" s="54">
        <f t="shared" si="24"/>
        <v>1331.46</v>
      </c>
      <c r="K579" s="55">
        <f t="shared" si="25"/>
        <v>2461.5360000000001</v>
      </c>
      <c r="L579" s="56">
        <f t="shared" si="26"/>
        <v>3792.9960000000001</v>
      </c>
      <c r="M579" s="56">
        <v>0</v>
      </c>
      <c r="N579" s="173"/>
      <c r="O579" s="56">
        <v>147.94</v>
      </c>
      <c r="P579" s="184">
        <v>273.50400000000002</v>
      </c>
    </row>
    <row r="580" spans="2:16" ht="28">
      <c r="B580" s="5" t="s">
        <v>1424</v>
      </c>
      <c r="C580" s="51" t="s">
        <v>26</v>
      </c>
      <c r="D580" s="51" t="s">
        <v>1425</v>
      </c>
      <c r="E580" s="6" t="s">
        <v>1426</v>
      </c>
      <c r="F580" s="51" t="s">
        <v>33</v>
      </c>
      <c r="G580" s="5">
        <v>9</v>
      </c>
      <c r="H580" s="52">
        <f>O580*(1-'Orç-Resumo'!$G$10)</f>
        <v>13.399999999999999</v>
      </c>
      <c r="I580" s="53">
        <f>P580*(1-'Orç-Resumo'!$G$10)</f>
        <v>41.44</v>
      </c>
      <c r="J580" s="54">
        <f t="shared" si="24"/>
        <v>120.6</v>
      </c>
      <c r="K580" s="55">
        <f t="shared" si="25"/>
        <v>372.96</v>
      </c>
      <c r="L580" s="56">
        <f t="shared" si="26"/>
        <v>493.55999999999995</v>
      </c>
      <c r="M580" s="56">
        <v>0</v>
      </c>
      <c r="N580" s="173"/>
      <c r="O580" s="56">
        <v>13.399999999999999</v>
      </c>
      <c r="P580" s="184">
        <v>41.44</v>
      </c>
    </row>
    <row r="581" spans="2:16">
      <c r="B581" s="5" t="s">
        <v>1427</v>
      </c>
      <c r="C581" s="51" t="s">
        <v>26</v>
      </c>
      <c r="D581" s="51" t="s">
        <v>1428</v>
      </c>
      <c r="E581" s="6" t="s">
        <v>1429</v>
      </c>
      <c r="F581" s="51" t="s">
        <v>33</v>
      </c>
      <c r="G581" s="5">
        <v>9</v>
      </c>
      <c r="H581" s="52">
        <f>O581*(1-'Orç-Resumo'!$G$10)</f>
        <v>107.19999999999999</v>
      </c>
      <c r="I581" s="53">
        <f>P581*(1-'Orç-Resumo'!$G$10)</f>
        <v>331.52</v>
      </c>
      <c r="J581" s="54">
        <f t="shared" si="24"/>
        <v>964.8</v>
      </c>
      <c r="K581" s="55">
        <f t="shared" si="25"/>
        <v>2983.68</v>
      </c>
      <c r="L581" s="56">
        <f t="shared" si="26"/>
        <v>3948.4799999999996</v>
      </c>
      <c r="M581" s="56">
        <v>0</v>
      </c>
      <c r="N581" s="173"/>
      <c r="O581" s="56">
        <v>107.19999999999999</v>
      </c>
      <c r="P581" s="184">
        <v>331.52</v>
      </c>
    </row>
    <row r="582" spans="2:16" ht="28">
      <c r="B582" s="5" t="s">
        <v>1430</v>
      </c>
      <c r="C582" s="51" t="s">
        <v>26</v>
      </c>
      <c r="D582" s="51" t="s">
        <v>1431</v>
      </c>
      <c r="E582" s="6" t="s">
        <v>1432</v>
      </c>
      <c r="F582" s="51" t="s">
        <v>33</v>
      </c>
      <c r="G582" s="5">
        <v>9</v>
      </c>
      <c r="H582" s="52">
        <f>O582*(1-'Orç-Resumo'!$G$10)</f>
        <v>159.91999999999996</v>
      </c>
      <c r="I582" s="53">
        <f>P582*(1-'Orç-Resumo'!$G$10)</f>
        <v>526.88</v>
      </c>
      <c r="J582" s="54">
        <f t="shared" si="24"/>
        <v>1439.2799999999997</v>
      </c>
      <c r="K582" s="55">
        <f t="shared" si="25"/>
        <v>4741.92</v>
      </c>
      <c r="L582" s="56">
        <f t="shared" si="26"/>
        <v>6181.2</v>
      </c>
      <c r="M582" s="56">
        <v>0</v>
      </c>
      <c r="N582" s="173"/>
      <c r="O582" s="56">
        <v>159.91999999999996</v>
      </c>
      <c r="P582" s="184">
        <v>526.88</v>
      </c>
    </row>
    <row r="583" spans="2:16">
      <c r="B583" s="5" t="s">
        <v>1433</v>
      </c>
      <c r="C583" s="51" t="s">
        <v>26</v>
      </c>
      <c r="D583" s="51" t="s">
        <v>1434</v>
      </c>
      <c r="E583" s="6" t="s">
        <v>1435</v>
      </c>
      <c r="F583" s="51" t="s">
        <v>33</v>
      </c>
      <c r="G583" s="5">
        <v>9</v>
      </c>
      <c r="H583" s="52">
        <f>O583*(1-'Orç-Resumo'!$G$10)</f>
        <v>26.799999999999997</v>
      </c>
      <c r="I583" s="53">
        <f>P583*(1-'Orç-Resumo'!$G$10)</f>
        <v>82.88</v>
      </c>
      <c r="J583" s="54">
        <f t="shared" si="24"/>
        <v>241.2</v>
      </c>
      <c r="K583" s="55">
        <f t="shared" si="25"/>
        <v>745.92</v>
      </c>
      <c r="L583" s="56">
        <f t="shared" si="26"/>
        <v>987.11999999999989</v>
      </c>
      <c r="M583" s="56">
        <v>0</v>
      </c>
      <c r="N583" s="173"/>
      <c r="O583" s="56">
        <v>26.799999999999997</v>
      </c>
      <c r="P583" s="184">
        <v>82.88</v>
      </c>
    </row>
    <row r="584" spans="2:16" ht="56">
      <c r="B584" s="5" t="s">
        <v>1436</v>
      </c>
      <c r="C584" s="51" t="s">
        <v>26</v>
      </c>
      <c r="D584" s="51" t="s">
        <v>1437</v>
      </c>
      <c r="E584" s="6" t="s">
        <v>1438</v>
      </c>
      <c r="F584" s="51" t="s">
        <v>33</v>
      </c>
      <c r="G584" s="5">
        <v>9</v>
      </c>
      <c r="H584" s="52">
        <f>O584*(1-'Orç-Resumo'!$G$10)</f>
        <v>113.89999999999999</v>
      </c>
      <c r="I584" s="53">
        <f>P584*(1-'Orç-Resumo'!$G$10)</f>
        <v>352.24</v>
      </c>
      <c r="J584" s="54">
        <f t="shared" si="24"/>
        <v>1025.0999999999999</v>
      </c>
      <c r="K584" s="55">
        <f t="shared" si="25"/>
        <v>3170.16</v>
      </c>
      <c r="L584" s="56">
        <f t="shared" si="26"/>
        <v>4195.26</v>
      </c>
      <c r="M584" s="56">
        <v>0</v>
      </c>
      <c r="N584" s="173"/>
      <c r="O584" s="56">
        <v>113.89999999999999</v>
      </c>
      <c r="P584" s="184">
        <v>352.24</v>
      </c>
    </row>
    <row r="585" spans="2:16" ht="56">
      <c r="B585" s="5" t="s">
        <v>1439</v>
      </c>
      <c r="C585" s="51" t="s">
        <v>26</v>
      </c>
      <c r="D585" s="51" t="s">
        <v>1440</v>
      </c>
      <c r="E585" s="6" t="s">
        <v>1441</v>
      </c>
      <c r="F585" s="51" t="s">
        <v>33</v>
      </c>
      <c r="G585" s="5">
        <v>9</v>
      </c>
      <c r="H585" s="52">
        <f>O585*(1-'Orç-Resumo'!$G$10)</f>
        <v>1654.37</v>
      </c>
      <c r="I585" s="53">
        <f>P585*(1-'Orç-Resumo'!$G$10)</f>
        <v>4646.96</v>
      </c>
      <c r="J585" s="54">
        <f t="shared" si="24"/>
        <v>14889.329999999998</v>
      </c>
      <c r="K585" s="55">
        <f t="shared" si="25"/>
        <v>41822.639999999999</v>
      </c>
      <c r="L585" s="56">
        <f t="shared" si="26"/>
        <v>56711.97</v>
      </c>
      <c r="M585" s="56">
        <v>0</v>
      </c>
      <c r="N585" s="173"/>
      <c r="O585" s="56">
        <v>1654.37</v>
      </c>
      <c r="P585" s="184">
        <v>4646.96</v>
      </c>
    </row>
    <row r="586" spans="2:16" ht="70">
      <c r="B586" s="5" t="s">
        <v>1442</v>
      </c>
      <c r="C586" s="51" t="s">
        <v>26</v>
      </c>
      <c r="D586" s="51" t="s">
        <v>1443</v>
      </c>
      <c r="E586" s="6" t="s">
        <v>1444</v>
      </c>
      <c r="F586" s="51" t="s">
        <v>33</v>
      </c>
      <c r="G586" s="5">
        <v>9</v>
      </c>
      <c r="H586" s="52">
        <f>O586*(1-'Orç-Resumo'!$G$10)</f>
        <v>1741.2566666666667</v>
      </c>
      <c r="I586" s="53">
        <f>P586*(1-'Orç-Resumo'!$G$10)</f>
        <v>1007.8733333333332</v>
      </c>
      <c r="J586" s="54">
        <f t="shared" si="24"/>
        <v>15671.31</v>
      </c>
      <c r="K586" s="55">
        <f t="shared" si="25"/>
        <v>9070.8599999999988</v>
      </c>
      <c r="L586" s="56">
        <f t="shared" si="26"/>
        <v>24742.17</v>
      </c>
      <c r="M586" s="56">
        <v>0</v>
      </c>
      <c r="N586" s="173"/>
      <c r="O586" s="56">
        <v>1741.2566666666667</v>
      </c>
      <c r="P586" s="184">
        <v>1007.8733333333332</v>
      </c>
    </row>
    <row r="587" spans="2:16" ht="28">
      <c r="B587" s="5" t="s">
        <v>1445</v>
      </c>
      <c r="C587" s="51" t="s">
        <v>26</v>
      </c>
      <c r="D587" s="51" t="s">
        <v>1446</v>
      </c>
      <c r="E587" s="6" t="s">
        <v>1447</v>
      </c>
      <c r="F587" s="51" t="s">
        <v>33</v>
      </c>
      <c r="G587" s="5">
        <v>128</v>
      </c>
      <c r="H587" s="52">
        <f>O587*(1-'Orç-Resumo'!$G$10)</f>
        <v>163.25</v>
      </c>
      <c r="I587" s="53">
        <f>P587*(1-'Orç-Resumo'!$G$10)</f>
        <v>13.605</v>
      </c>
      <c r="J587" s="54">
        <f t="shared" si="24"/>
        <v>20896</v>
      </c>
      <c r="K587" s="55">
        <f t="shared" si="25"/>
        <v>1741.44</v>
      </c>
      <c r="L587" s="56">
        <f t="shared" si="26"/>
        <v>22637.439999999999</v>
      </c>
      <c r="M587" s="56">
        <v>0</v>
      </c>
      <c r="N587" s="173"/>
      <c r="O587" s="56">
        <v>163.25</v>
      </c>
      <c r="P587" s="184">
        <v>13.605</v>
      </c>
    </row>
    <row r="588" spans="2:16" ht="28">
      <c r="B588" s="5" t="s">
        <v>1448</v>
      </c>
      <c r="C588" s="51" t="s">
        <v>26</v>
      </c>
      <c r="D588" s="51" t="s">
        <v>1449</v>
      </c>
      <c r="E588" s="6" t="s">
        <v>1450</v>
      </c>
      <c r="F588" s="51" t="s">
        <v>33</v>
      </c>
      <c r="G588" s="5">
        <v>128</v>
      </c>
      <c r="H588" s="52">
        <f>O588*(1-'Orç-Resumo'!$G$10)</f>
        <v>178.85</v>
      </c>
      <c r="I588" s="53">
        <f>P588*(1-'Orç-Resumo'!$G$10)</f>
        <v>13.605</v>
      </c>
      <c r="J588" s="54">
        <f t="shared" si="24"/>
        <v>22892.799999999999</v>
      </c>
      <c r="K588" s="55">
        <f t="shared" si="25"/>
        <v>1741.44</v>
      </c>
      <c r="L588" s="56">
        <f t="shared" si="26"/>
        <v>24634.239999999998</v>
      </c>
      <c r="M588" s="56">
        <v>0</v>
      </c>
      <c r="N588" s="173"/>
      <c r="O588" s="56">
        <v>178.85</v>
      </c>
      <c r="P588" s="184">
        <v>13.605</v>
      </c>
    </row>
    <row r="589" spans="2:16" ht="28">
      <c r="B589" s="5" t="s">
        <v>1451</v>
      </c>
      <c r="C589" s="51" t="s">
        <v>26</v>
      </c>
      <c r="D589" s="51" t="s">
        <v>1452</v>
      </c>
      <c r="E589" s="6" t="s">
        <v>1453</v>
      </c>
      <c r="F589" s="51" t="s">
        <v>33</v>
      </c>
      <c r="G589" s="5">
        <v>128</v>
      </c>
      <c r="H589" s="52">
        <f>O589*(1-'Orç-Resumo'!$G$10)</f>
        <v>332.35</v>
      </c>
      <c r="I589" s="53">
        <f>P589*(1-'Orç-Resumo'!$G$10)</f>
        <v>13.605</v>
      </c>
      <c r="J589" s="54">
        <f t="shared" si="24"/>
        <v>42540.800000000003</v>
      </c>
      <c r="K589" s="55">
        <f t="shared" si="25"/>
        <v>1741.44</v>
      </c>
      <c r="L589" s="56">
        <f t="shared" si="26"/>
        <v>44282.240000000005</v>
      </c>
      <c r="M589" s="56">
        <v>0</v>
      </c>
      <c r="N589" s="173"/>
      <c r="O589" s="56">
        <v>332.35</v>
      </c>
      <c r="P589" s="184">
        <v>13.605</v>
      </c>
    </row>
    <row r="590" spans="2:16" ht="56">
      <c r="B590" s="5" t="s">
        <v>1454</v>
      </c>
      <c r="C590" s="51" t="s">
        <v>26</v>
      </c>
      <c r="D590" s="51" t="s">
        <v>1455</v>
      </c>
      <c r="E590" s="6" t="s">
        <v>1456</v>
      </c>
      <c r="F590" s="51" t="s">
        <v>33</v>
      </c>
      <c r="G590" s="5">
        <v>8</v>
      </c>
      <c r="H590" s="52">
        <f>O590*(1-'Orç-Resumo'!$G$10)</f>
        <v>747.04</v>
      </c>
      <c r="I590" s="53">
        <f>P590*(1-'Orç-Resumo'!$G$10)</f>
        <v>136.05000000000001</v>
      </c>
      <c r="J590" s="54">
        <f t="shared" si="24"/>
        <v>5976.32</v>
      </c>
      <c r="K590" s="55">
        <f t="shared" si="25"/>
        <v>1088.4000000000001</v>
      </c>
      <c r="L590" s="56">
        <f t="shared" si="26"/>
        <v>7064.7199999999993</v>
      </c>
      <c r="M590" s="56">
        <v>0</v>
      </c>
      <c r="N590" s="173"/>
      <c r="O590" s="56">
        <v>747.04</v>
      </c>
      <c r="P590" s="184">
        <v>136.05000000000001</v>
      </c>
    </row>
    <row r="591" spans="2:16" ht="56">
      <c r="B591" s="5" t="s">
        <v>1457</v>
      </c>
      <c r="C591" s="51" t="s">
        <v>26</v>
      </c>
      <c r="D591" s="51" t="s">
        <v>1458</v>
      </c>
      <c r="E591" s="6" t="s">
        <v>1459</v>
      </c>
      <c r="F591" s="51" t="s">
        <v>33</v>
      </c>
      <c r="G591" s="5">
        <v>8</v>
      </c>
      <c r="H591" s="52">
        <f>O591*(1-'Orç-Resumo'!$G$10)</f>
        <v>1957.1999999999998</v>
      </c>
      <c r="I591" s="53">
        <f>P591*(1-'Orç-Resumo'!$G$10)</f>
        <v>435.36</v>
      </c>
      <c r="J591" s="54">
        <f t="shared" si="24"/>
        <v>15657.599999999999</v>
      </c>
      <c r="K591" s="55">
        <f t="shared" si="25"/>
        <v>3482.88</v>
      </c>
      <c r="L591" s="56">
        <f t="shared" si="26"/>
        <v>19140.48</v>
      </c>
      <c r="M591" s="56">
        <v>0</v>
      </c>
      <c r="N591" s="173"/>
      <c r="O591" s="56">
        <v>1957.1999999999998</v>
      </c>
      <c r="P591" s="184">
        <v>435.36</v>
      </c>
    </row>
    <row r="592" spans="2:16" ht="56">
      <c r="B592" s="5" t="s">
        <v>1460</v>
      </c>
      <c r="C592" s="51" t="s">
        <v>26</v>
      </c>
      <c r="D592" s="51" t="s">
        <v>1461</v>
      </c>
      <c r="E592" s="6" t="s">
        <v>1462</v>
      </c>
      <c r="F592" s="51" t="s">
        <v>33</v>
      </c>
      <c r="G592" s="5">
        <v>8</v>
      </c>
      <c r="H592" s="52">
        <f>O592*(1-'Orç-Resumo'!$G$10)</f>
        <v>2207.1999999999998</v>
      </c>
      <c r="I592" s="53">
        <f>P592*(1-'Orç-Resumo'!$G$10)</f>
        <v>435.36</v>
      </c>
      <c r="J592" s="54">
        <f t="shared" si="24"/>
        <v>17657.599999999999</v>
      </c>
      <c r="K592" s="55">
        <f t="shared" si="25"/>
        <v>3482.88</v>
      </c>
      <c r="L592" s="56">
        <f t="shared" si="26"/>
        <v>21140.48</v>
      </c>
      <c r="M592" s="56">
        <v>0</v>
      </c>
      <c r="N592" s="173"/>
      <c r="O592" s="56">
        <v>2207.1999999999998</v>
      </c>
      <c r="P592" s="184">
        <v>435.36</v>
      </c>
    </row>
    <row r="593" spans="2:16" ht="42">
      <c r="B593" s="5" t="s">
        <v>1463</v>
      </c>
      <c r="C593" s="51" t="s">
        <v>26</v>
      </c>
      <c r="D593" s="51" t="s">
        <v>1464</v>
      </c>
      <c r="E593" s="6" t="s">
        <v>1465</v>
      </c>
      <c r="F593" s="51" t="s">
        <v>33</v>
      </c>
      <c r="G593" s="5">
        <v>8</v>
      </c>
      <c r="H593" s="52">
        <f>O593*(1-'Orç-Resumo'!$G$10)</f>
        <v>3684</v>
      </c>
      <c r="I593" s="53">
        <f>P593*(1-'Orç-Resumo'!$G$10)</f>
        <v>544.20000000000005</v>
      </c>
      <c r="J593" s="54">
        <f t="shared" ref="J593:J656" si="27">G593*H593</f>
        <v>29472</v>
      </c>
      <c r="K593" s="55">
        <f t="shared" ref="K593:K656" si="28">G593*I593</f>
        <v>4353.6000000000004</v>
      </c>
      <c r="L593" s="56">
        <f t="shared" ref="L593:L656" si="29">J593+K593</f>
        <v>33825.599999999999</v>
      </c>
      <c r="M593" s="56">
        <v>0</v>
      </c>
      <c r="N593" s="173"/>
      <c r="O593" s="56">
        <v>3684</v>
      </c>
      <c r="P593" s="184">
        <v>544.20000000000005</v>
      </c>
    </row>
    <row r="594" spans="2:16" ht="42">
      <c r="B594" s="5" t="s">
        <v>1466</v>
      </c>
      <c r="C594" s="51" t="s">
        <v>26</v>
      </c>
      <c r="D594" s="51" t="s">
        <v>1467</v>
      </c>
      <c r="E594" s="6" t="s">
        <v>1468</v>
      </c>
      <c r="F594" s="51" t="s">
        <v>33</v>
      </c>
      <c r="G594" s="5">
        <v>8</v>
      </c>
      <c r="H594" s="52">
        <f>O594*(1-'Orç-Resumo'!$G$10)</f>
        <v>3984</v>
      </c>
      <c r="I594" s="53">
        <f>P594*(1-'Orç-Resumo'!$G$10)</f>
        <v>544.20000000000005</v>
      </c>
      <c r="J594" s="54">
        <f t="shared" si="27"/>
        <v>31872</v>
      </c>
      <c r="K594" s="55">
        <f t="shared" si="28"/>
        <v>4353.6000000000004</v>
      </c>
      <c r="L594" s="56">
        <f t="shared" si="29"/>
        <v>36225.599999999999</v>
      </c>
      <c r="M594" s="56">
        <v>0</v>
      </c>
      <c r="N594" s="173"/>
      <c r="O594" s="56">
        <v>3984</v>
      </c>
      <c r="P594" s="184">
        <v>544.20000000000005</v>
      </c>
    </row>
    <row r="595" spans="2:16" ht="28">
      <c r="B595" s="5" t="s">
        <v>1469</v>
      </c>
      <c r="C595" s="51" t="s">
        <v>26</v>
      </c>
      <c r="D595" s="51" t="s">
        <v>1470</v>
      </c>
      <c r="E595" s="6" t="s">
        <v>1471</v>
      </c>
      <c r="F595" s="51" t="s">
        <v>33</v>
      </c>
      <c r="G595" s="5">
        <v>40</v>
      </c>
      <c r="H595" s="52">
        <f>O595*(1-'Orç-Resumo'!$G$10)</f>
        <v>31.749999999999996</v>
      </c>
      <c r="I595" s="53">
        <f>P595*(1-'Orç-Resumo'!$G$10)</f>
        <v>32.700000000000003</v>
      </c>
      <c r="J595" s="54">
        <f t="shared" si="27"/>
        <v>1269.9999999999998</v>
      </c>
      <c r="K595" s="55">
        <f t="shared" si="28"/>
        <v>1308</v>
      </c>
      <c r="L595" s="56">
        <f t="shared" si="29"/>
        <v>2578</v>
      </c>
      <c r="M595" s="56">
        <v>0</v>
      </c>
      <c r="N595" s="173"/>
      <c r="O595" s="56">
        <v>31.749999999999996</v>
      </c>
      <c r="P595" s="184">
        <v>32.700000000000003</v>
      </c>
    </row>
    <row r="596" spans="2:16">
      <c r="B596" s="5" t="s">
        <v>1472</v>
      </c>
      <c r="C596" s="51" t="s">
        <v>21</v>
      </c>
      <c r="D596" s="51" t="s">
        <v>21</v>
      </c>
      <c r="E596" s="6" t="s">
        <v>1473</v>
      </c>
      <c r="F596" s="51" t="s">
        <v>23</v>
      </c>
      <c r="G596" s="5"/>
      <c r="H596" s="52"/>
      <c r="I596" s="53"/>
      <c r="J596" s="54"/>
      <c r="K596" s="55"/>
      <c r="L596" s="56"/>
      <c r="M596" s="56">
        <f>SUM(L597:L627)</f>
        <v>147227.95079999999</v>
      </c>
      <c r="N596" s="173"/>
      <c r="O596" s="56" t="s">
        <v>24</v>
      </c>
      <c r="P596" s="184" t="s">
        <v>24</v>
      </c>
    </row>
    <row r="597" spans="2:16" ht="28">
      <c r="B597" s="5" t="s">
        <v>1474</v>
      </c>
      <c r="C597" s="51" t="s">
        <v>26</v>
      </c>
      <c r="D597" s="51" t="s">
        <v>1475</v>
      </c>
      <c r="E597" s="6" t="s">
        <v>1476</v>
      </c>
      <c r="F597" s="51" t="s">
        <v>1261</v>
      </c>
      <c r="G597" s="5">
        <v>50</v>
      </c>
      <c r="H597" s="52">
        <f>O597*(1-'Orç-Resumo'!$G$10)</f>
        <v>243.17500000000001</v>
      </c>
      <c r="I597" s="53">
        <f>P597*(1-'Orç-Resumo'!$G$10)</f>
        <v>370.65999999999997</v>
      </c>
      <c r="J597" s="54">
        <f t="shared" si="27"/>
        <v>12158.75</v>
      </c>
      <c r="K597" s="55">
        <f t="shared" si="28"/>
        <v>18533</v>
      </c>
      <c r="L597" s="56">
        <f t="shared" si="29"/>
        <v>30691.75</v>
      </c>
      <c r="M597" s="56">
        <v>0</v>
      </c>
      <c r="N597" s="173"/>
      <c r="O597" s="56">
        <v>243.17500000000001</v>
      </c>
      <c r="P597" s="184">
        <v>370.65999999999997</v>
      </c>
    </row>
    <row r="598" spans="2:16" ht="84">
      <c r="B598" s="5" t="s">
        <v>1477</v>
      </c>
      <c r="C598" s="51" t="s">
        <v>26</v>
      </c>
      <c r="D598" s="51" t="s">
        <v>2203</v>
      </c>
      <c r="E598" s="6" t="s">
        <v>2204</v>
      </c>
      <c r="F598" s="51" t="s">
        <v>33</v>
      </c>
      <c r="G598" s="5">
        <v>50</v>
      </c>
      <c r="H598" s="52">
        <f>O598*(1-'Orç-Resumo'!$G$10)</f>
        <v>720.12048400000003</v>
      </c>
      <c r="I598" s="53">
        <f>P598*(1-'Orç-Resumo'!$G$10)</f>
        <v>682.79353200000014</v>
      </c>
      <c r="J598" s="54">
        <f t="shared" si="27"/>
        <v>36006.0242</v>
      </c>
      <c r="K598" s="55">
        <f t="shared" si="28"/>
        <v>34139.676600000006</v>
      </c>
      <c r="L598" s="56">
        <f t="shared" si="29"/>
        <v>70145.700800000006</v>
      </c>
      <c r="M598" s="56">
        <v>0</v>
      </c>
      <c r="N598" s="173"/>
      <c r="O598" s="56">
        <v>720.12048400000003</v>
      </c>
      <c r="P598" s="184">
        <v>682.79353200000014</v>
      </c>
    </row>
    <row r="599" spans="2:16" ht="28">
      <c r="B599" s="5" t="s">
        <v>1478</v>
      </c>
      <c r="C599" s="51" t="s">
        <v>48</v>
      </c>
      <c r="D599" s="51">
        <v>86886</v>
      </c>
      <c r="E599" s="6" t="s">
        <v>1479</v>
      </c>
      <c r="F599" s="51" t="s">
        <v>173</v>
      </c>
      <c r="G599" s="5">
        <v>50</v>
      </c>
      <c r="H599" s="52">
        <f>O599*(1-'Orç-Resumo'!$G$10)</f>
        <v>39.5</v>
      </c>
      <c r="I599" s="53">
        <f>P599*(1-'Orç-Resumo'!$G$10)</f>
        <v>4.2300000000000004</v>
      </c>
      <c r="J599" s="54">
        <f t="shared" si="27"/>
        <v>1975</v>
      </c>
      <c r="K599" s="55">
        <f t="shared" si="28"/>
        <v>211.50000000000003</v>
      </c>
      <c r="L599" s="56">
        <f t="shared" si="29"/>
        <v>2186.5</v>
      </c>
      <c r="M599" s="56">
        <v>0</v>
      </c>
      <c r="N599" s="173"/>
      <c r="O599" s="56">
        <v>39.5</v>
      </c>
      <c r="P599" s="184" t="s">
        <v>3840</v>
      </c>
    </row>
    <row r="600" spans="2:16" ht="56">
      <c r="B600" s="5" t="s">
        <v>1480</v>
      </c>
      <c r="C600" s="51" t="s">
        <v>48</v>
      </c>
      <c r="D600" s="51">
        <v>89985</v>
      </c>
      <c r="E600" s="6" t="s">
        <v>3867</v>
      </c>
      <c r="F600" s="51" t="s">
        <v>173</v>
      </c>
      <c r="G600" s="5">
        <v>50</v>
      </c>
      <c r="H600" s="52">
        <f>O600*(1-'Orç-Resumo'!$G$10)</f>
        <v>87.66</v>
      </c>
      <c r="I600" s="53">
        <f>P600*(1-'Orç-Resumo'!$G$10)</f>
        <v>8.9499999999999993</v>
      </c>
      <c r="J600" s="54">
        <f t="shared" si="27"/>
        <v>4383</v>
      </c>
      <c r="K600" s="55">
        <f t="shared" si="28"/>
        <v>447.49999999999994</v>
      </c>
      <c r="L600" s="56">
        <f t="shared" si="29"/>
        <v>4830.5</v>
      </c>
      <c r="M600" s="56">
        <v>0</v>
      </c>
      <c r="N600" s="173"/>
      <c r="O600" s="56">
        <v>87.66</v>
      </c>
      <c r="P600" s="184" t="s">
        <v>3841</v>
      </c>
    </row>
    <row r="601" spans="2:16" ht="42">
      <c r="B601" s="5" t="s">
        <v>1481</v>
      </c>
      <c r="C601" s="51" t="s">
        <v>48</v>
      </c>
      <c r="D601" s="51">
        <v>86885</v>
      </c>
      <c r="E601" s="6" t="s">
        <v>1482</v>
      </c>
      <c r="F601" s="51" t="s">
        <v>173</v>
      </c>
      <c r="G601" s="5">
        <v>50</v>
      </c>
      <c r="H601" s="52">
        <f>O601*(1-'Orç-Resumo'!$G$10)</f>
        <v>6.83</v>
      </c>
      <c r="I601" s="53">
        <f>P601*(1-'Orç-Resumo'!$G$10)</f>
        <v>4.25</v>
      </c>
      <c r="J601" s="54">
        <f t="shared" si="27"/>
        <v>341.5</v>
      </c>
      <c r="K601" s="55">
        <f t="shared" si="28"/>
        <v>212.5</v>
      </c>
      <c r="L601" s="56">
        <f t="shared" si="29"/>
        <v>554</v>
      </c>
      <c r="M601" s="56">
        <v>0</v>
      </c>
      <c r="N601" s="173"/>
      <c r="O601" s="56">
        <v>6.83</v>
      </c>
      <c r="P601" s="184" t="s">
        <v>3842</v>
      </c>
    </row>
    <row r="602" spans="2:16" ht="56">
      <c r="B602" s="5" t="s">
        <v>1483</v>
      </c>
      <c r="C602" s="51" t="s">
        <v>48</v>
      </c>
      <c r="D602" s="51">
        <v>89358</v>
      </c>
      <c r="E602" s="6" t="s">
        <v>1484</v>
      </c>
      <c r="F602" s="51" t="s">
        <v>173</v>
      </c>
      <c r="G602" s="5">
        <v>50</v>
      </c>
      <c r="H602" s="52">
        <f>O602*(1-'Orç-Resumo'!$G$10)</f>
        <v>2.99</v>
      </c>
      <c r="I602" s="53">
        <f>P602*(1-'Orç-Resumo'!$G$10)</f>
        <v>5.35</v>
      </c>
      <c r="J602" s="54">
        <f t="shared" si="27"/>
        <v>149.5</v>
      </c>
      <c r="K602" s="55">
        <f t="shared" si="28"/>
        <v>267.5</v>
      </c>
      <c r="L602" s="56">
        <f t="shared" si="29"/>
        <v>417</v>
      </c>
      <c r="M602" s="56">
        <v>0</v>
      </c>
      <c r="N602" s="173"/>
      <c r="O602" s="56">
        <v>2.99</v>
      </c>
      <c r="P602" s="184" t="s">
        <v>1977</v>
      </c>
    </row>
    <row r="603" spans="2:16" ht="56">
      <c r="B603" s="5" t="s">
        <v>1485</v>
      </c>
      <c r="C603" s="51" t="s">
        <v>48</v>
      </c>
      <c r="D603" s="51">
        <v>89362</v>
      </c>
      <c r="E603" s="6" t="s">
        <v>1486</v>
      </c>
      <c r="F603" s="51" t="s">
        <v>173</v>
      </c>
      <c r="G603" s="5">
        <v>50</v>
      </c>
      <c r="H603" s="52">
        <f>O603*(1-'Orç-Resumo'!$G$10)</f>
        <v>3.71</v>
      </c>
      <c r="I603" s="53">
        <f>P603*(1-'Orç-Resumo'!$G$10)</f>
        <v>6.19</v>
      </c>
      <c r="J603" s="54">
        <f t="shared" si="27"/>
        <v>185.5</v>
      </c>
      <c r="K603" s="55">
        <f t="shared" si="28"/>
        <v>309.5</v>
      </c>
      <c r="L603" s="56">
        <f t="shared" si="29"/>
        <v>495</v>
      </c>
      <c r="M603" s="56">
        <v>0</v>
      </c>
      <c r="N603" s="173"/>
      <c r="O603" s="56">
        <v>3.71</v>
      </c>
      <c r="P603" s="184" t="s">
        <v>2253</v>
      </c>
    </row>
    <row r="604" spans="2:16" ht="56">
      <c r="B604" s="5" t="s">
        <v>1487</v>
      </c>
      <c r="C604" s="51" t="s">
        <v>48</v>
      </c>
      <c r="D604" s="51">
        <v>89366</v>
      </c>
      <c r="E604" s="6" t="s">
        <v>1488</v>
      </c>
      <c r="F604" s="51" t="s">
        <v>173</v>
      </c>
      <c r="G604" s="5">
        <v>50</v>
      </c>
      <c r="H604" s="52">
        <f>O604*(1-'Orç-Resumo'!$G$10)</f>
        <v>10.819999999999999</v>
      </c>
      <c r="I604" s="53">
        <f>P604*(1-'Orç-Resumo'!$G$10)</f>
        <v>5.74</v>
      </c>
      <c r="J604" s="54">
        <f t="shared" si="27"/>
        <v>540.99999999999989</v>
      </c>
      <c r="K604" s="55">
        <f t="shared" si="28"/>
        <v>287</v>
      </c>
      <c r="L604" s="56">
        <f t="shared" si="29"/>
        <v>827.99999999999989</v>
      </c>
      <c r="M604" s="56">
        <v>0</v>
      </c>
      <c r="N604" s="173"/>
      <c r="O604" s="56">
        <v>10.819999999999999</v>
      </c>
      <c r="P604" s="184" t="s">
        <v>3050</v>
      </c>
    </row>
    <row r="605" spans="2:16" ht="56">
      <c r="B605" s="5" t="s">
        <v>1490</v>
      </c>
      <c r="C605" s="51" t="s">
        <v>48</v>
      </c>
      <c r="D605" s="51">
        <v>89366</v>
      </c>
      <c r="E605" s="6" t="s">
        <v>1488</v>
      </c>
      <c r="F605" s="51" t="s">
        <v>173</v>
      </c>
      <c r="G605" s="5">
        <v>50</v>
      </c>
      <c r="H605" s="52">
        <f>O605*(1-'Orç-Resumo'!$G$10)</f>
        <v>10.819999999999999</v>
      </c>
      <c r="I605" s="53">
        <f>P605*(1-'Orç-Resumo'!$G$10)</f>
        <v>5.74</v>
      </c>
      <c r="J605" s="54">
        <f t="shared" si="27"/>
        <v>540.99999999999989</v>
      </c>
      <c r="K605" s="55">
        <f t="shared" si="28"/>
        <v>287</v>
      </c>
      <c r="L605" s="56">
        <f t="shared" si="29"/>
        <v>827.99999999999989</v>
      </c>
      <c r="M605" s="56">
        <v>0</v>
      </c>
      <c r="N605" s="173"/>
      <c r="O605" s="56">
        <v>10.819999999999999</v>
      </c>
      <c r="P605" s="184" t="s">
        <v>3050</v>
      </c>
    </row>
    <row r="606" spans="2:16" ht="56">
      <c r="B606" s="5" t="s">
        <v>1491</v>
      </c>
      <c r="C606" s="51" t="s">
        <v>48</v>
      </c>
      <c r="D606" s="51">
        <v>89367</v>
      </c>
      <c r="E606" s="6" t="s">
        <v>1492</v>
      </c>
      <c r="F606" s="51" t="s">
        <v>173</v>
      </c>
      <c r="G606" s="5">
        <v>50</v>
      </c>
      <c r="H606" s="52">
        <f>O606*(1-'Orç-Resumo'!$G$10)</f>
        <v>6.169999999999999</v>
      </c>
      <c r="I606" s="53">
        <f>P606*(1-'Orç-Resumo'!$G$10)</f>
        <v>7.37</v>
      </c>
      <c r="J606" s="54">
        <f t="shared" si="27"/>
        <v>308.49999999999994</v>
      </c>
      <c r="K606" s="55">
        <f t="shared" si="28"/>
        <v>368.5</v>
      </c>
      <c r="L606" s="56">
        <f t="shared" si="29"/>
        <v>677</v>
      </c>
      <c r="M606" s="56">
        <v>0</v>
      </c>
      <c r="N606" s="173"/>
      <c r="O606" s="56">
        <v>6.169999999999999</v>
      </c>
      <c r="P606" s="184" t="s">
        <v>3466</v>
      </c>
    </row>
    <row r="607" spans="2:16" ht="42">
      <c r="B607" s="5" t="s">
        <v>1493</v>
      </c>
      <c r="C607" s="51" t="s">
        <v>48</v>
      </c>
      <c r="D607" s="51">
        <v>89497</v>
      </c>
      <c r="E607" s="6" t="s">
        <v>1494</v>
      </c>
      <c r="F607" s="51" t="s">
        <v>173</v>
      </c>
      <c r="G607" s="5">
        <v>50</v>
      </c>
      <c r="H607" s="52">
        <f>O607*(1-'Orç-Resumo'!$G$10)</f>
        <v>9.1199999999999992</v>
      </c>
      <c r="I607" s="53">
        <f>P607*(1-'Orç-Resumo'!$G$10)</f>
        <v>4.2300000000000004</v>
      </c>
      <c r="J607" s="54">
        <f t="shared" si="27"/>
        <v>455.99999999999994</v>
      </c>
      <c r="K607" s="55">
        <f t="shared" si="28"/>
        <v>211.50000000000003</v>
      </c>
      <c r="L607" s="56">
        <f t="shared" si="29"/>
        <v>667.5</v>
      </c>
      <c r="M607" s="56">
        <v>0</v>
      </c>
      <c r="N607" s="173"/>
      <c r="O607" s="56">
        <v>9.1199999999999992</v>
      </c>
      <c r="P607" s="184" t="s">
        <v>3840</v>
      </c>
    </row>
    <row r="608" spans="2:16" ht="70">
      <c r="B608" s="5" t="s">
        <v>1495</v>
      </c>
      <c r="C608" s="51" t="s">
        <v>48</v>
      </c>
      <c r="D608" s="51">
        <v>96853</v>
      </c>
      <c r="E608" s="6" t="s">
        <v>1496</v>
      </c>
      <c r="F608" s="51" t="s">
        <v>173</v>
      </c>
      <c r="G608" s="5">
        <v>50</v>
      </c>
      <c r="H608" s="52">
        <f>O608*(1-'Orç-Resumo'!$G$10)</f>
        <v>15.379999999999999</v>
      </c>
      <c r="I608" s="53">
        <f>P608*(1-'Orç-Resumo'!$G$10)</f>
        <v>9.9600000000000009</v>
      </c>
      <c r="J608" s="54">
        <f t="shared" si="27"/>
        <v>769</v>
      </c>
      <c r="K608" s="55">
        <f t="shared" si="28"/>
        <v>498.00000000000006</v>
      </c>
      <c r="L608" s="56">
        <f t="shared" si="29"/>
        <v>1267</v>
      </c>
      <c r="M608" s="56">
        <v>0</v>
      </c>
      <c r="N608" s="173"/>
      <c r="O608" s="56">
        <v>15.379999999999999</v>
      </c>
      <c r="P608" s="184" t="s">
        <v>4017</v>
      </c>
    </row>
    <row r="609" spans="2:16" ht="56">
      <c r="B609" s="5" t="s">
        <v>1498</v>
      </c>
      <c r="C609" s="51" t="s">
        <v>48</v>
      </c>
      <c r="D609" s="51">
        <v>90373</v>
      </c>
      <c r="E609" s="6" t="s">
        <v>1499</v>
      </c>
      <c r="F609" s="51" t="s">
        <v>173</v>
      </c>
      <c r="G609" s="5">
        <v>50</v>
      </c>
      <c r="H609" s="52">
        <f>O609*(1-'Orç-Resumo'!$G$10)</f>
        <v>7.98</v>
      </c>
      <c r="I609" s="53">
        <f>P609*(1-'Orç-Resumo'!$G$10)</f>
        <v>5.32</v>
      </c>
      <c r="J609" s="54">
        <f t="shared" si="27"/>
        <v>399</v>
      </c>
      <c r="K609" s="55">
        <f t="shared" si="28"/>
        <v>266</v>
      </c>
      <c r="L609" s="56">
        <f t="shared" si="29"/>
        <v>665</v>
      </c>
      <c r="M609" s="56">
        <v>0</v>
      </c>
      <c r="N609" s="173"/>
      <c r="O609" s="56">
        <v>7.98</v>
      </c>
      <c r="P609" s="184" t="s">
        <v>2872</v>
      </c>
    </row>
    <row r="610" spans="2:16" ht="56">
      <c r="B610" s="5" t="s">
        <v>1500</v>
      </c>
      <c r="C610" s="51" t="s">
        <v>48</v>
      </c>
      <c r="D610" s="51">
        <v>89369</v>
      </c>
      <c r="E610" s="6" t="s">
        <v>1501</v>
      </c>
      <c r="F610" s="51" t="s">
        <v>173</v>
      </c>
      <c r="G610" s="5">
        <v>50</v>
      </c>
      <c r="H610" s="52">
        <f>O610*(1-'Orç-Resumo'!$G$10)</f>
        <v>10.24</v>
      </c>
      <c r="I610" s="53">
        <f>P610*(1-'Orç-Resumo'!$G$10)</f>
        <v>7.35</v>
      </c>
      <c r="J610" s="54">
        <f t="shared" si="27"/>
        <v>512</v>
      </c>
      <c r="K610" s="55">
        <f t="shared" si="28"/>
        <v>367.5</v>
      </c>
      <c r="L610" s="56">
        <f t="shared" si="29"/>
        <v>879.5</v>
      </c>
      <c r="M610" s="56">
        <v>0</v>
      </c>
      <c r="N610" s="173"/>
      <c r="O610" s="56">
        <v>10.24</v>
      </c>
      <c r="P610" s="184" t="s">
        <v>2718</v>
      </c>
    </row>
    <row r="611" spans="2:16" ht="70">
      <c r="B611" s="5" t="s">
        <v>1502</v>
      </c>
      <c r="C611" s="51" t="s">
        <v>48</v>
      </c>
      <c r="D611" s="51">
        <v>89391</v>
      </c>
      <c r="E611" s="6" t="s">
        <v>1503</v>
      </c>
      <c r="F611" s="51" t="s">
        <v>173</v>
      </c>
      <c r="G611" s="5">
        <v>50</v>
      </c>
      <c r="H611" s="52">
        <f>O611*(1-'Orç-Resumo'!$G$10)</f>
        <v>4.4799999999999995</v>
      </c>
      <c r="I611" s="53">
        <f>P611*(1-'Orç-Resumo'!$G$10)</f>
        <v>4.54</v>
      </c>
      <c r="J611" s="54">
        <f t="shared" si="27"/>
        <v>223.99999999999997</v>
      </c>
      <c r="K611" s="55">
        <f t="shared" si="28"/>
        <v>227</v>
      </c>
      <c r="L611" s="56">
        <f t="shared" si="29"/>
        <v>451</v>
      </c>
      <c r="M611" s="56">
        <v>0</v>
      </c>
      <c r="N611" s="173"/>
      <c r="O611" s="56">
        <v>4.4799999999999995</v>
      </c>
      <c r="P611" s="184" t="s">
        <v>3843</v>
      </c>
    </row>
    <row r="612" spans="2:16" ht="56">
      <c r="B612" s="5" t="s">
        <v>1504</v>
      </c>
      <c r="C612" s="51" t="s">
        <v>48</v>
      </c>
      <c r="D612" s="51">
        <v>89401</v>
      </c>
      <c r="E612" s="6" t="s">
        <v>1505</v>
      </c>
      <c r="F612" s="51" t="s">
        <v>107</v>
      </c>
      <c r="G612" s="5">
        <v>100</v>
      </c>
      <c r="H612" s="52">
        <f>O612*(1-'Orç-Resumo'!$G$10)</f>
        <v>5.5900000000000007</v>
      </c>
      <c r="I612" s="53">
        <f>P612*(1-'Orç-Resumo'!$G$10)</f>
        <v>5.55</v>
      </c>
      <c r="J612" s="54">
        <f t="shared" si="27"/>
        <v>559.00000000000011</v>
      </c>
      <c r="K612" s="55">
        <f t="shared" si="28"/>
        <v>555</v>
      </c>
      <c r="L612" s="56">
        <f t="shared" si="29"/>
        <v>1114</v>
      </c>
      <c r="M612" s="56">
        <v>0</v>
      </c>
      <c r="N612" s="173"/>
      <c r="O612" s="56">
        <v>5.5900000000000007</v>
      </c>
      <c r="P612" s="184" t="s">
        <v>3991</v>
      </c>
    </row>
    <row r="613" spans="2:16" ht="56">
      <c r="B613" s="5" t="s">
        <v>1506</v>
      </c>
      <c r="C613" s="51" t="s">
        <v>48</v>
      </c>
      <c r="D613" s="51">
        <v>89402</v>
      </c>
      <c r="E613" s="6" t="s">
        <v>1507</v>
      </c>
      <c r="F613" s="51" t="s">
        <v>107</v>
      </c>
      <c r="G613" s="5">
        <v>100</v>
      </c>
      <c r="H613" s="52">
        <f>O613*(1-'Orç-Resumo'!$G$10)</f>
        <v>6.3400000000000007</v>
      </c>
      <c r="I613" s="53">
        <f>P613*(1-'Orç-Resumo'!$G$10)</f>
        <v>6.46</v>
      </c>
      <c r="J613" s="54">
        <f t="shared" si="27"/>
        <v>634.00000000000011</v>
      </c>
      <c r="K613" s="55">
        <f t="shared" si="28"/>
        <v>646</v>
      </c>
      <c r="L613" s="56">
        <f t="shared" si="29"/>
        <v>1280</v>
      </c>
      <c r="M613" s="56">
        <v>0</v>
      </c>
      <c r="N613" s="173"/>
      <c r="O613" s="56">
        <v>6.3400000000000007</v>
      </c>
      <c r="P613" s="184" t="s">
        <v>2886</v>
      </c>
    </row>
    <row r="614" spans="2:16" ht="56">
      <c r="B614" s="5" t="s">
        <v>1509</v>
      </c>
      <c r="C614" s="51" t="s">
        <v>48</v>
      </c>
      <c r="D614" s="51">
        <v>89403</v>
      </c>
      <c r="E614" s="6" t="s">
        <v>1510</v>
      </c>
      <c r="F614" s="51" t="s">
        <v>107</v>
      </c>
      <c r="G614" s="5">
        <v>100</v>
      </c>
      <c r="H614" s="52">
        <f>O614*(1-'Orç-Resumo'!$G$10)</f>
        <v>11.83</v>
      </c>
      <c r="I614" s="53">
        <f>P614*(1-'Orç-Resumo'!$G$10)</f>
        <v>7.67</v>
      </c>
      <c r="J614" s="54">
        <f t="shared" si="27"/>
        <v>1183</v>
      </c>
      <c r="K614" s="55">
        <f t="shared" si="28"/>
        <v>767</v>
      </c>
      <c r="L614" s="56">
        <f t="shared" si="29"/>
        <v>1950</v>
      </c>
      <c r="M614" s="56">
        <v>0</v>
      </c>
      <c r="N614" s="173"/>
      <c r="O614" s="56">
        <v>11.83</v>
      </c>
      <c r="P614" s="184" t="s">
        <v>3844</v>
      </c>
    </row>
    <row r="615" spans="2:16" ht="42">
      <c r="B615" s="5" t="s">
        <v>1511</v>
      </c>
      <c r="C615" s="51" t="s">
        <v>48</v>
      </c>
      <c r="D615" s="51">
        <v>89448</v>
      </c>
      <c r="E615" s="6" t="s">
        <v>1512</v>
      </c>
      <c r="F615" s="51" t="s">
        <v>107</v>
      </c>
      <c r="G615" s="5">
        <v>100</v>
      </c>
      <c r="H615" s="52">
        <f>O615*(1-'Orç-Resumo'!$G$10)</f>
        <v>15.189999999999998</v>
      </c>
      <c r="I615" s="53">
        <f>P615*(1-'Orç-Resumo'!$G$10)</f>
        <v>1.1200000000000001</v>
      </c>
      <c r="J615" s="54">
        <f t="shared" si="27"/>
        <v>1518.9999999999998</v>
      </c>
      <c r="K615" s="55">
        <f t="shared" si="28"/>
        <v>112.00000000000001</v>
      </c>
      <c r="L615" s="56">
        <f t="shared" si="29"/>
        <v>1630.9999999999998</v>
      </c>
      <c r="M615" s="56">
        <v>0</v>
      </c>
      <c r="N615" s="173"/>
      <c r="O615" s="56">
        <v>15.189999999999998</v>
      </c>
      <c r="P615" s="184" t="s">
        <v>3133</v>
      </c>
    </row>
    <row r="616" spans="2:16" ht="56">
      <c r="B616" s="5" t="s">
        <v>1513</v>
      </c>
      <c r="C616" s="51" t="s">
        <v>48</v>
      </c>
      <c r="D616" s="51">
        <v>89689</v>
      </c>
      <c r="E616" s="6" t="s">
        <v>1514</v>
      </c>
      <c r="F616" s="51" t="s">
        <v>173</v>
      </c>
      <c r="G616" s="5">
        <v>50</v>
      </c>
      <c r="H616" s="52">
        <f>O616*(1-'Orç-Resumo'!$G$10)</f>
        <v>34.770000000000003</v>
      </c>
      <c r="I616" s="53">
        <f>P616*(1-'Orç-Resumo'!$G$10)</f>
        <v>4.83</v>
      </c>
      <c r="J616" s="54">
        <f t="shared" si="27"/>
        <v>1738.5000000000002</v>
      </c>
      <c r="K616" s="55">
        <f t="shared" si="28"/>
        <v>241.5</v>
      </c>
      <c r="L616" s="56">
        <f t="shared" si="29"/>
        <v>1980.0000000000002</v>
      </c>
      <c r="M616" s="56">
        <v>0</v>
      </c>
      <c r="N616" s="173"/>
      <c r="O616" s="56">
        <v>34.770000000000003</v>
      </c>
      <c r="P616" s="184" t="s">
        <v>2368</v>
      </c>
    </row>
    <row r="617" spans="2:16" ht="56">
      <c r="B617" s="5" t="s">
        <v>1515</v>
      </c>
      <c r="C617" s="51" t="s">
        <v>48</v>
      </c>
      <c r="D617" s="51">
        <v>89759</v>
      </c>
      <c r="E617" s="6" t="s">
        <v>1516</v>
      </c>
      <c r="F617" s="51" t="s">
        <v>173</v>
      </c>
      <c r="G617" s="5">
        <v>50</v>
      </c>
      <c r="H617" s="52">
        <f>O617*(1-'Orç-Resumo'!$G$10)</f>
        <v>8.61</v>
      </c>
      <c r="I617" s="53">
        <f>P617*(1-'Orç-Resumo'!$G$10)</f>
        <v>3.68</v>
      </c>
      <c r="J617" s="54">
        <f t="shared" si="27"/>
        <v>430.5</v>
      </c>
      <c r="K617" s="55">
        <f t="shared" si="28"/>
        <v>184</v>
      </c>
      <c r="L617" s="56">
        <f t="shared" si="29"/>
        <v>614.5</v>
      </c>
      <c r="M617" s="56">
        <v>0</v>
      </c>
      <c r="N617" s="173"/>
      <c r="O617" s="56">
        <v>8.61</v>
      </c>
      <c r="P617" s="184" t="s">
        <v>2774</v>
      </c>
    </row>
    <row r="618" spans="2:16" ht="56">
      <c r="B618" s="5" t="s">
        <v>1517</v>
      </c>
      <c r="C618" s="51" t="s">
        <v>48</v>
      </c>
      <c r="D618" s="51">
        <v>103964</v>
      </c>
      <c r="E618" s="6" t="s">
        <v>1518</v>
      </c>
      <c r="F618" s="51" t="s">
        <v>173</v>
      </c>
      <c r="G618" s="5">
        <v>50</v>
      </c>
      <c r="H618" s="52">
        <f>O618*(1-'Orç-Resumo'!$G$10)</f>
        <v>5.8800000000000008</v>
      </c>
      <c r="I618" s="53">
        <f>P618*(1-'Orç-Resumo'!$G$10)</f>
        <v>2.35</v>
      </c>
      <c r="J618" s="54">
        <f t="shared" si="27"/>
        <v>294.00000000000006</v>
      </c>
      <c r="K618" s="55">
        <f t="shared" si="28"/>
        <v>117.5</v>
      </c>
      <c r="L618" s="56">
        <f t="shared" si="29"/>
        <v>411.50000000000006</v>
      </c>
      <c r="M618" s="56">
        <v>0</v>
      </c>
      <c r="N618" s="173"/>
      <c r="O618" s="56">
        <v>5.8800000000000008</v>
      </c>
      <c r="P618" s="184" t="s">
        <v>3065</v>
      </c>
    </row>
    <row r="619" spans="2:16" ht="56">
      <c r="B619" s="5" t="s">
        <v>1519</v>
      </c>
      <c r="C619" s="51" t="s">
        <v>48</v>
      </c>
      <c r="D619" s="51">
        <v>89985</v>
      </c>
      <c r="E619" s="6" t="s">
        <v>1520</v>
      </c>
      <c r="F619" s="51" t="s">
        <v>173</v>
      </c>
      <c r="G619" s="5">
        <v>50</v>
      </c>
      <c r="H619" s="52">
        <f>O619*(1-'Orç-Resumo'!$G$10)</f>
        <v>87.66</v>
      </c>
      <c r="I619" s="53">
        <f>P619*(1-'Orç-Resumo'!$G$10)</f>
        <v>8.9499999999999993</v>
      </c>
      <c r="J619" s="54">
        <f t="shared" si="27"/>
        <v>4383</v>
      </c>
      <c r="K619" s="55">
        <f t="shared" si="28"/>
        <v>447.49999999999994</v>
      </c>
      <c r="L619" s="56">
        <f t="shared" si="29"/>
        <v>4830.5</v>
      </c>
      <c r="M619" s="56">
        <v>0</v>
      </c>
      <c r="N619" s="173"/>
      <c r="O619" s="56">
        <v>87.66</v>
      </c>
      <c r="P619" s="184" t="s">
        <v>3841</v>
      </c>
    </row>
    <row r="620" spans="2:16" ht="56">
      <c r="B620" s="5" t="s">
        <v>1521</v>
      </c>
      <c r="C620" s="51" t="s">
        <v>48</v>
      </c>
      <c r="D620" s="51">
        <v>89986</v>
      </c>
      <c r="E620" s="6" t="s">
        <v>1522</v>
      </c>
      <c r="F620" s="51" t="s">
        <v>173</v>
      </c>
      <c r="G620" s="5">
        <v>50</v>
      </c>
      <c r="H620" s="52">
        <f>O620*(1-'Orç-Resumo'!$G$10)</f>
        <v>82.07</v>
      </c>
      <c r="I620" s="53">
        <f>P620*(1-'Orç-Resumo'!$G$10)</f>
        <v>7.4</v>
      </c>
      <c r="J620" s="54">
        <f t="shared" si="27"/>
        <v>4103.5</v>
      </c>
      <c r="K620" s="55">
        <f t="shared" si="28"/>
        <v>370</v>
      </c>
      <c r="L620" s="56">
        <f t="shared" si="29"/>
        <v>4473.5</v>
      </c>
      <c r="M620" s="56">
        <v>0</v>
      </c>
      <c r="N620" s="173"/>
      <c r="O620" s="56">
        <v>82.07</v>
      </c>
      <c r="P620" s="184" t="s">
        <v>1273</v>
      </c>
    </row>
    <row r="621" spans="2:16" ht="56">
      <c r="B621" s="5" t="s">
        <v>1523</v>
      </c>
      <c r="C621" s="51" t="s">
        <v>48</v>
      </c>
      <c r="D621" s="51">
        <v>89987</v>
      </c>
      <c r="E621" s="6" t="s">
        <v>1524</v>
      </c>
      <c r="F621" s="51" t="s">
        <v>173</v>
      </c>
      <c r="G621" s="5">
        <v>50</v>
      </c>
      <c r="H621" s="52">
        <f>O621*(1-'Orç-Resumo'!$G$10)</f>
        <v>92.77</v>
      </c>
      <c r="I621" s="53">
        <f>P621*(1-'Orç-Resumo'!$G$10)</f>
        <v>8.9499999999999993</v>
      </c>
      <c r="J621" s="54">
        <f t="shared" si="27"/>
        <v>4638.5</v>
      </c>
      <c r="K621" s="55">
        <f t="shared" si="28"/>
        <v>447.49999999999994</v>
      </c>
      <c r="L621" s="56">
        <f t="shared" si="29"/>
        <v>5086</v>
      </c>
      <c r="M621" s="56">
        <v>0</v>
      </c>
      <c r="N621" s="173"/>
      <c r="O621" s="56">
        <v>92.77</v>
      </c>
      <c r="P621" s="184" t="s">
        <v>3841</v>
      </c>
    </row>
    <row r="622" spans="2:16" ht="42">
      <c r="B622" s="5" t="s">
        <v>1525</v>
      </c>
      <c r="C622" s="51" t="s">
        <v>48</v>
      </c>
      <c r="D622" s="51">
        <v>94496</v>
      </c>
      <c r="E622" s="6" t="s">
        <v>1526</v>
      </c>
      <c r="F622" s="51" t="s">
        <v>173</v>
      </c>
      <c r="G622" s="5">
        <v>50</v>
      </c>
      <c r="H622" s="52">
        <f>O622*(1-'Orç-Resumo'!$G$10)</f>
        <v>82.01</v>
      </c>
      <c r="I622" s="53">
        <f>P622*(1-'Orç-Resumo'!$G$10)</f>
        <v>8.17</v>
      </c>
      <c r="J622" s="54">
        <f t="shared" si="27"/>
        <v>4100.5</v>
      </c>
      <c r="K622" s="55">
        <f t="shared" si="28"/>
        <v>408.5</v>
      </c>
      <c r="L622" s="56">
        <f t="shared" si="29"/>
        <v>4509</v>
      </c>
      <c r="M622" s="56">
        <v>0</v>
      </c>
      <c r="N622" s="173"/>
      <c r="O622" s="56">
        <v>82.01</v>
      </c>
      <c r="P622" s="184" t="s">
        <v>2426</v>
      </c>
    </row>
    <row r="623" spans="2:16" ht="84">
      <c r="B623" s="5" t="s">
        <v>1527</v>
      </c>
      <c r="C623" s="51" t="s">
        <v>48</v>
      </c>
      <c r="D623" s="51">
        <v>94691</v>
      </c>
      <c r="E623" s="6" t="s">
        <v>1528</v>
      </c>
      <c r="F623" s="51" t="s">
        <v>173</v>
      </c>
      <c r="G623" s="5">
        <v>50</v>
      </c>
      <c r="H623" s="52">
        <f>O623*(1-'Orç-Resumo'!$G$10)</f>
        <v>9.8000000000000007</v>
      </c>
      <c r="I623" s="53">
        <f>P623*(1-'Orç-Resumo'!$G$10)</f>
        <v>3.75</v>
      </c>
      <c r="J623" s="54">
        <f t="shared" si="27"/>
        <v>490.00000000000006</v>
      </c>
      <c r="K623" s="55">
        <f t="shared" si="28"/>
        <v>187.5</v>
      </c>
      <c r="L623" s="56">
        <f t="shared" si="29"/>
        <v>677.5</v>
      </c>
      <c r="M623" s="56">
        <v>0</v>
      </c>
      <c r="N623" s="173"/>
      <c r="O623" s="56">
        <v>9.8000000000000007</v>
      </c>
      <c r="P623" s="184" t="s">
        <v>3845</v>
      </c>
    </row>
    <row r="624" spans="2:16" ht="84">
      <c r="B624" s="5" t="s">
        <v>1529</v>
      </c>
      <c r="C624" s="51" t="s">
        <v>48</v>
      </c>
      <c r="D624" s="51">
        <v>94693</v>
      </c>
      <c r="E624" s="6" t="s">
        <v>1530</v>
      </c>
      <c r="F624" s="51" t="s">
        <v>173</v>
      </c>
      <c r="G624" s="5">
        <v>50</v>
      </c>
      <c r="H624" s="52">
        <f>O624*(1-'Orç-Resumo'!$G$10)</f>
        <v>12.779999999999998</v>
      </c>
      <c r="I624" s="53">
        <f>P624*(1-'Orç-Resumo'!$G$10)</f>
        <v>4.96</v>
      </c>
      <c r="J624" s="54">
        <f t="shared" si="27"/>
        <v>638.99999999999989</v>
      </c>
      <c r="K624" s="55">
        <f t="shared" si="28"/>
        <v>248</v>
      </c>
      <c r="L624" s="56">
        <f t="shared" si="29"/>
        <v>886.99999999999989</v>
      </c>
      <c r="M624" s="56">
        <v>0</v>
      </c>
      <c r="N624" s="173"/>
      <c r="O624" s="56">
        <v>12.779999999999998</v>
      </c>
      <c r="P624" s="184" t="s">
        <v>4018</v>
      </c>
    </row>
    <row r="625" spans="2:16" ht="28">
      <c r="B625" s="5" t="s">
        <v>1531</v>
      </c>
      <c r="C625" s="51" t="s">
        <v>99</v>
      </c>
      <c r="D625" s="51" t="s">
        <v>1532</v>
      </c>
      <c r="E625" s="6" t="s">
        <v>1533</v>
      </c>
      <c r="F625" s="51" t="s">
        <v>626</v>
      </c>
      <c r="G625" s="5">
        <v>50</v>
      </c>
      <c r="H625" s="52">
        <f>O625*(1-'Orç-Resumo'!$G$10)</f>
        <v>7.52</v>
      </c>
      <c r="I625" s="53">
        <f>P625*(1-'Orç-Resumo'!$G$10)</f>
        <v>6.82</v>
      </c>
      <c r="J625" s="54">
        <f t="shared" si="27"/>
        <v>376</v>
      </c>
      <c r="K625" s="55">
        <f t="shared" si="28"/>
        <v>341</v>
      </c>
      <c r="L625" s="56">
        <f t="shared" si="29"/>
        <v>717</v>
      </c>
      <c r="M625" s="56">
        <v>0</v>
      </c>
      <c r="N625" s="173"/>
      <c r="O625" s="56">
        <v>7.52</v>
      </c>
      <c r="P625" s="184">
        <v>6.82</v>
      </c>
    </row>
    <row r="626" spans="2:16" ht="28">
      <c r="B626" s="5" t="s">
        <v>1534</v>
      </c>
      <c r="C626" s="51" t="s">
        <v>99</v>
      </c>
      <c r="D626" s="51" t="s">
        <v>1535</v>
      </c>
      <c r="E626" s="6" t="s">
        <v>1536</v>
      </c>
      <c r="F626" s="51" t="s">
        <v>626</v>
      </c>
      <c r="G626" s="5">
        <v>50</v>
      </c>
      <c r="H626" s="52">
        <f>O626*(1-'Orç-Resumo'!$G$10)</f>
        <v>8.83</v>
      </c>
      <c r="I626" s="53">
        <f>P626*(1-'Orç-Resumo'!$G$10)</f>
        <v>7.18</v>
      </c>
      <c r="J626" s="54">
        <f t="shared" si="27"/>
        <v>441.5</v>
      </c>
      <c r="K626" s="55">
        <f t="shared" si="28"/>
        <v>359</v>
      </c>
      <c r="L626" s="56">
        <f t="shared" si="29"/>
        <v>800.5</v>
      </c>
      <c r="M626" s="56">
        <v>0</v>
      </c>
      <c r="N626" s="173"/>
      <c r="O626" s="56">
        <v>8.83</v>
      </c>
      <c r="P626" s="184">
        <v>7.18</v>
      </c>
    </row>
    <row r="627" spans="2:16" ht="42">
      <c r="B627" s="5" t="s">
        <v>1537</v>
      </c>
      <c r="C627" s="51" t="s">
        <v>48</v>
      </c>
      <c r="D627" s="51">
        <v>89395</v>
      </c>
      <c r="E627" s="6" t="s">
        <v>1538</v>
      </c>
      <c r="F627" s="51" t="s">
        <v>173</v>
      </c>
      <c r="G627" s="5">
        <v>50</v>
      </c>
      <c r="H627" s="52">
        <f>O627*(1-'Orç-Resumo'!$G$10)</f>
        <v>5.41</v>
      </c>
      <c r="I627" s="53">
        <f>P627*(1-'Orç-Resumo'!$G$10)</f>
        <v>8.24</v>
      </c>
      <c r="J627" s="54">
        <f t="shared" si="27"/>
        <v>270.5</v>
      </c>
      <c r="K627" s="55">
        <f t="shared" si="28"/>
        <v>412</v>
      </c>
      <c r="L627" s="56">
        <f t="shared" si="29"/>
        <v>682.5</v>
      </c>
      <c r="M627" s="56">
        <v>0</v>
      </c>
      <c r="N627" s="173"/>
      <c r="O627" s="56">
        <v>5.41</v>
      </c>
      <c r="P627" s="184" t="s">
        <v>2249</v>
      </c>
    </row>
    <row r="628" spans="2:16">
      <c r="B628" s="5" t="s">
        <v>1540</v>
      </c>
      <c r="C628" s="51" t="s">
        <v>21</v>
      </c>
      <c r="D628" s="51" t="s">
        <v>21</v>
      </c>
      <c r="E628" s="6" t="s">
        <v>1541</v>
      </c>
      <c r="F628" s="51" t="s">
        <v>23</v>
      </c>
      <c r="G628" s="5"/>
      <c r="H628" s="52"/>
      <c r="I628" s="53"/>
      <c r="J628" s="54"/>
      <c r="K628" s="55"/>
      <c r="L628" s="56"/>
      <c r="M628" s="56">
        <f>SUM(L629:L638)</f>
        <v>31427.022000000001</v>
      </c>
      <c r="N628" s="173"/>
      <c r="O628" s="56" t="s">
        <v>24</v>
      </c>
      <c r="P628" s="184" t="s">
        <v>24</v>
      </c>
    </row>
    <row r="629" spans="2:16" ht="56">
      <c r="B629" s="5" t="s">
        <v>1542</v>
      </c>
      <c r="C629" s="51" t="s">
        <v>48</v>
      </c>
      <c r="D629" s="51">
        <v>89711</v>
      </c>
      <c r="E629" s="6" t="s">
        <v>1543</v>
      </c>
      <c r="F629" s="51" t="s">
        <v>107</v>
      </c>
      <c r="G629" s="5">
        <v>100</v>
      </c>
      <c r="H629" s="52">
        <f>O629*(1-'Orç-Resumo'!$G$10)</f>
        <v>10.17</v>
      </c>
      <c r="I629" s="53">
        <f>P629*(1-'Orç-Resumo'!$G$10)</f>
        <v>11.9</v>
      </c>
      <c r="J629" s="54">
        <f t="shared" si="27"/>
        <v>1017</v>
      </c>
      <c r="K629" s="55">
        <f t="shared" si="28"/>
        <v>1190</v>
      </c>
      <c r="L629" s="56">
        <f t="shared" si="29"/>
        <v>2207</v>
      </c>
      <c r="M629" s="56">
        <v>0</v>
      </c>
      <c r="N629" s="173"/>
      <c r="O629" s="56">
        <v>10.17</v>
      </c>
      <c r="P629" s="184" t="s">
        <v>3146</v>
      </c>
    </row>
    <row r="630" spans="2:16" ht="56">
      <c r="B630" s="5" t="s">
        <v>1544</v>
      </c>
      <c r="C630" s="51" t="s">
        <v>48</v>
      </c>
      <c r="D630" s="51">
        <v>89712</v>
      </c>
      <c r="E630" s="6" t="s">
        <v>1545</v>
      </c>
      <c r="F630" s="51" t="s">
        <v>107</v>
      </c>
      <c r="G630" s="5">
        <v>100</v>
      </c>
      <c r="H630" s="52">
        <f>O630*(1-'Orç-Resumo'!$G$10)</f>
        <v>14.829999999999998</v>
      </c>
      <c r="I630" s="53">
        <f>P630*(1-'Orç-Resumo'!$G$10)</f>
        <v>12.91</v>
      </c>
      <c r="J630" s="54">
        <f t="shared" si="27"/>
        <v>1482.9999999999998</v>
      </c>
      <c r="K630" s="55">
        <f t="shared" si="28"/>
        <v>1291</v>
      </c>
      <c r="L630" s="56">
        <f t="shared" si="29"/>
        <v>2774</v>
      </c>
      <c r="M630" s="56">
        <v>0</v>
      </c>
      <c r="N630" s="173"/>
      <c r="O630" s="56">
        <v>14.829999999999998</v>
      </c>
      <c r="P630" s="184" t="s">
        <v>3846</v>
      </c>
    </row>
    <row r="631" spans="2:16" ht="56">
      <c r="B631" s="5" t="s">
        <v>1546</v>
      </c>
      <c r="C631" s="51" t="s">
        <v>48</v>
      </c>
      <c r="D631" s="51">
        <v>89714</v>
      </c>
      <c r="E631" s="6" t="s">
        <v>1547</v>
      </c>
      <c r="F631" s="51" t="s">
        <v>107</v>
      </c>
      <c r="G631" s="5">
        <v>180</v>
      </c>
      <c r="H631" s="52">
        <f>O631*(1-'Orç-Resumo'!$G$10)</f>
        <v>20.6</v>
      </c>
      <c r="I631" s="53">
        <f>P631*(1-'Orç-Resumo'!$G$10)</f>
        <v>18.03</v>
      </c>
      <c r="J631" s="54">
        <f t="shared" si="27"/>
        <v>3708.0000000000005</v>
      </c>
      <c r="K631" s="55">
        <f t="shared" si="28"/>
        <v>3245.4</v>
      </c>
      <c r="L631" s="56">
        <f t="shared" si="29"/>
        <v>6953.4000000000005</v>
      </c>
      <c r="M631" s="56">
        <v>0</v>
      </c>
      <c r="N631" s="173"/>
      <c r="O631" s="56">
        <v>20.6</v>
      </c>
      <c r="P631" s="184" t="s">
        <v>3847</v>
      </c>
    </row>
    <row r="632" spans="2:16" ht="28">
      <c r="B632" s="5" t="s">
        <v>1548</v>
      </c>
      <c r="C632" s="51" t="s">
        <v>26</v>
      </c>
      <c r="D632" s="51" t="s">
        <v>1549</v>
      </c>
      <c r="E632" s="6" t="s">
        <v>1550</v>
      </c>
      <c r="F632" s="51" t="s">
        <v>1261</v>
      </c>
      <c r="G632" s="5">
        <v>50</v>
      </c>
      <c r="H632" s="52">
        <f>O632*(1-'Orç-Resumo'!$G$10)</f>
        <v>113.47999999999999</v>
      </c>
      <c r="I632" s="53">
        <f>P632*(1-'Orç-Resumo'!$G$10)</f>
        <v>82.38</v>
      </c>
      <c r="J632" s="54">
        <f t="shared" si="27"/>
        <v>5673.9999999999991</v>
      </c>
      <c r="K632" s="55">
        <f t="shared" si="28"/>
        <v>4119</v>
      </c>
      <c r="L632" s="56">
        <f t="shared" si="29"/>
        <v>9793</v>
      </c>
      <c r="M632" s="56">
        <v>0</v>
      </c>
      <c r="N632" s="173"/>
      <c r="O632" s="56">
        <v>113.47999999999999</v>
      </c>
      <c r="P632" s="184">
        <v>82.38</v>
      </c>
    </row>
    <row r="633" spans="2:16" ht="56">
      <c r="B633" s="5" t="s">
        <v>1551</v>
      </c>
      <c r="C633" s="51" t="s">
        <v>48</v>
      </c>
      <c r="D633" s="51">
        <v>89546</v>
      </c>
      <c r="E633" s="6" t="s">
        <v>1552</v>
      </c>
      <c r="F633" s="51" t="s">
        <v>173</v>
      </c>
      <c r="G633" s="5">
        <v>50</v>
      </c>
      <c r="H633" s="52">
        <f>O633*(1-'Orç-Resumo'!$G$10)</f>
        <v>9.4300000000000015</v>
      </c>
      <c r="I633" s="53">
        <f>P633*(1-'Orç-Resumo'!$G$10)</f>
        <v>1.45</v>
      </c>
      <c r="J633" s="54">
        <f t="shared" si="27"/>
        <v>471.50000000000006</v>
      </c>
      <c r="K633" s="55">
        <f t="shared" si="28"/>
        <v>72.5</v>
      </c>
      <c r="L633" s="56">
        <f t="shared" si="29"/>
        <v>544</v>
      </c>
      <c r="M633" s="56">
        <v>0</v>
      </c>
      <c r="N633" s="173"/>
      <c r="O633" s="56">
        <v>9.4300000000000015</v>
      </c>
      <c r="P633" s="184" t="s">
        <v>2614</v>
      </c>
    </row>
    <row r="634" spans="2:16" ht="28">
      <c r="B634" s="5" t="s">
        <v>1553</v>
      </c>
      <c r="C634" s="51" t="s">
        <v>26</v>
      </c>
      <c r="D634" s="51" t="s">
        <v>1554</v>
      </c>
      <c r="E634" s="6" t="s">
        <v>1555</v>
      </c>
      <c r="F634" s="51" t="s">
        <v>33</v>
      </c>
      <c r="G634" s="5">
        <v>18</v>
      </c>
      <c r="H634" s="52">
        <f>O634*(1-'Orç-Resumo'!$G$10)</f>
        <v>12.504000000000001</v>
      </c>
      <c r="I634" s="53">
        <f>P634*(1-'Orç-Resumo'!$G$10)</f>
        <v>4.6900000000000004</v>
      </c>
      <c r="J634" s="54">
        <f t="shared" si="27"/>
        <v>225.07200000000003</v>
      </c>
      <c r="K634" s="55">
        <f t="shared" si="28"/>
        <v>84.42</v>
      </c>
      <c r="L634" s="56">
        <f t="shared" si="29"/>
        <v>309.49200000000002</v>
      </c>
      <c r="M634" s="56">
        <v>0</v>
      </c>
      <c r="N634" s="173"/>
      <c r="O634" s="56">
        <v>12.504000000000001</v>
      </c>
      <c r="P634" s="184">
        <v>4.6900000000000004</v>
      </c>
    </row>
    <row r="635" spans="2:16" ht="56">
      <c r="B635" s="5" t="s">
        <v>1556</v>
      </c>
      <c r="C635" s="51" t="s">
        <v>48</v>
      </c>
      <c r="D635" s="51">
        <v>89707</v>
      </c>
      <c r="E635" s="6" t="s">
        <v>1557</v>
      </c>
      <c r="F635" s="51" t="s">
        <v>173</v>
      </c>
      <c r="G635" s="5">
        <v>33</v>
      </c>
      <c r="H635" s="52">
        <f>O635*(1-'Orç-Resumo'!$G$10)</f>
        <v>33.739999999999995</v>
      </c>
      <c r="I635" s="53">
        <f>P635*(1-'Orç-Resumo'!$G$10)</f>
        <v>16.16</v>
      </c>
      <c r="J635" s="54">
        <f t="shared" si="27"/>
        <v>1113.4199999999998</v>
      </c>
      <c r="K635" s="55">
        <f t="shared" si="28"/>
        <v>533.28</v>
      </c>
      <c r="L635" s="56">
        <f t="shared" si="29"/>
        <v>1646.6999999999998</v>
      </c>
      <c r="M635" s="56">
        <v>0</v>
      </c>
      <c r="N635" s="173"/>
      <c r="O635" s="56">
        <v>33.739999999999995</v>
      </c>
      <c r="P635" s="184" t="s">
        <v>4019</v>
      </c>
    </row>
    <row r="636" spans="2:16" ht="42">
      <c r="B636" s="5" t="s">
        <v>1558</v>
      </c>
      <c r="C636" s="51" t="s">
        <v>48</v>
      </c>
      <c r="D636" s="51">
        <v>89491</v>
      </c>
      <c r="E636" s="6" t="s">
        <v>1559</v>
      </c>
      <c r="F636" s="51" t="s">
        <v>173</v>
      </c>
      <c r="G636" s="5">
        <v>33</v>
      </c>
      <c r="H636" s="52">
        <f>O636*(1-'Orç-Resumo'!$G$10)</f>
        <v>87.61</v>
      </c>
      <c r="I636" s="53">
        <f>P636*(1-'Orç-Resumo'!$G$10)</f>
        <v>13.64</v>
      </c>
      <c r="J636" s="54">
        <f t="shared" si="27"/>
        <v>2891.13</v>
      </c>
      <c r="K636" s="55">
        <f t="shared" si="28"/>
        <v>450.12</v>
      </c>
      <c r="L636" s="56">
        <f t="shared" si="29"/>
        <v>3341.25</v>
      </c>
      <c r="M636" s="56">
        <v>0</v>
      </c>
      <c r="N636" s="173"/>
      <c r="O636" s="56">
        <v>87.61</v>
      </c>
      <c r="P636" s="184" t="s">
        <v>3848</v>
      </c>
    </row>
    <row r="637" spans="2:16" ht="56">
      <c r="B637" s="5" t="s">
        <v>1560</v>
      </c>
      <c r="C637" s="51" t="s">
        <v>48</v>
      </c>
      <c r="D637" s="51">
        <v>89709</v>
      </c>
      <c r="E637" s="6" t="s">
        <v>1561</v>
      </c>
      <c r="F637" s="51" t="s">
        <v>173</v>
      </c>
      <c r="G637" s="5">
        <v>33</v>
      </c>
      <c r="H637" s="52">
        <f>O637*(1-'Orç-Resumo'!$G$10)</f>
        <v>14.780000000000001</v>
      </c>
      <c r="I637" s="53">
        <f>P637*(1-'Orç-Resumo'!$G$10)</f>
        <v>6.68</v>
      </c>
      <c r="J637" s="54">
        <f t="shared" si="27"/>
        <v>487.74</v>
      </c>
      <c r="K637" s="55">
        <f t="shared" si="28"/>
        <v>220.44</v>
      </c>
      <c r="L637" s="56">
        <f t="shared" si="29"/>
        <v>708.18000000000006</v>
      </c>
      <c r="M637" s="56">
        <v>0</v>
      </c>
      <c r="N637" s="173"/>
      <c r="O637" s="56">
        <v>14.780000000000001</v>
      </c>
      <c r="P637" s="184" t="s">
        <v>3849</v>
      </c>
    </row>
    <row r="638" spans="2:16" ht="28">
      <c r="B638" s="5" t="s">
        <v>1562</v>
      </c>
      <c r="C638" s="51" t="s">
        <v>26</v>
      </c>
      <c r="D638" s="51" t="s">
        <v>1563</v>
      </c>
      <c r="E638" s="6" t="s">
        <v>1564</v>
      </c>
      <c r="F638" s="51" t="s">
        <v>33</v>
      </c>
      <c r="G638" s="5">
        <v>9</v>
      </c>
      <c r="H638" s="52">
        <f>O638*(1-'Orç-Resumo'!$G$10)</f>
        <v>350</v>
      </c>
      <c r="I638" s="53">
        <f>P638*(1-'Orç-Resumo'!$G$10)</f>
        <v>0</v>
      </c>
      <c r="J638" s="54">
        <f t="shared" si="27"/>
        <v>3150</v>
      </c>
      <c r="K638" s="55">
        <f t="shared" si="28"/>
        <v>0</v>
      </c>
      <c r="L638" s="56">
        <f t="shared" si="29"/>
        <v>3150</v>
      </c>
      <c r="M638" s="56">
        <v>0</v>
      </c>
      <c r="N638" s="173"/>
      <c r="O638" s="56">
        <v>350</v>
      </c>
      <c r="P638" s="184">
        <v>0</v>
      </c>
    </row>
    <row r="639" spans="2:16" ht="28">
      <c r="B639" s="5" t="s">
        <v>1565</v>
      </c>
      <c r="C639" s="51" t="s">
        <v>21</v>
      </c>
      <c r="D639" s="51" t="s">
        <v>21</v>
      </c>
      <c r="E639" s="6" t="s">
        <v>1566</v>
      </c>
      <c r="F639" s="51" t="s">
        <v>23</v>
      </c>
      <c r="G639" s="5"/>
      <c r="H639" s="52"/>
      <c r="I639" s="53"/>
      <c r="J639" s="54"/>
      <c r="K639" s="55"/>
      <c r="L639" s="56"/>
      <c r="M639" s="56">
        <f>SUM(L640:L679)</f>
        <v>116510.22955199999</v>
      </c>
      <c r="N639" s="173"/>
      <c r="O639" s="56" t="s">
        <v>24</v>
      </c>
      <c r="P639" s="184" t="s">
        <v>24</v>
      </c>
    </row>
    <row r="640" spans="2:16" ht="42">
      <c r="B640" s="5" t="s">
        <v>1567</v>
      </c>
      <c r="C640" s="51" t="s">
        <v>26</v>
      </c>
      <c r="D640" s="51" t="s">
        <v>1568</v>
      </c>
      <c r="E640" s="6" t="s">
        <v>1569</v>
      </c>
      <c r="F640" s="51" t="s">
        <v>33</v>
      </c>
      <c r="G640" s="5">
        <v>18</v>
      </c>
      <c r="H640" s="52">
        <f>O640*(1-'Orç-Resumo'!$G$10)</f>
        <v>6.02</v>
      </c>
      <c r="I640" s="53">
        <f>P640*(1-'Orç-Resumo'!$G$10)</f>
        <v>20.274999999999999</v>
      </c>
      <c r="J640" s="54">
        <f t="shared" si="27"/>
        <v>108.35999999999999</v>
      </c>
      <c r="K640" s="55">
        <f t="shared" si="28"/>
        <v>364.95</v>
      </c>
      <c r="L640" s="56">
        <f t="shared" si="29"/>
        <v>473.30999999999995</v>
      </c>
      <c r="M640" s="56">
        <v>0</v>
      </c>
      <c r="N640" s="173"/>
      <c r="O640" s="56">
        <v>6.02</v>
      </c>
      <c r="P640" s="184">
        <v>20.274999999999999</v>
      </c>
    </row>
    <row r="641" spans="2:16" ht="28">
      <c r="B641" s="5" t="s">
        <v>1570</v>
      </c>
      <c r="C641" s="51" t="s">
        <v>26</v>
      </c>
      <c r="D641" s="51" t="s">
        <v>1571</v>
      </c>
      <c r="E641" s="6" t="s">
        <v>1572</v>
      </c>
      <c r="F641" s="51" t="s">
        <v>33</v>
      </c>
      <c r="G641" s="5">
        <v>18</v>
      </c>
      <c r="H641" s="52">
        <f>O641*(1-'Orç-Resumo'!$G$10)</f>
        <v>2.6274999999999995</v>
      </c>
      <c r="I641" s="53">
        <f>P641*(1-'Orç-Resumo'!$G$10)</f>
        <v>3.47</v>
      </c>
      <c r="J641" s="54">
        <f t="shared" si="27"/>
        <v>47.294999999999987</v>
      </c>
      <c r="K641" s="55">
        <f t="shared" si="28"/>
        <v>62.46</v>
      </c>
      <c r="L641" s="56">
        <f t="shared" si="29"/>
        <v>109.755</v>
      </c>
      <c r="M641" s="56">
        <v>0</v>
      </c>
      <c r="N641" s="173"/>
      <c r="O641" s="56">
        <v>2.6274999999999995</v>
      </c>
      <c r="P641" s="184">
        <v>3.47</v>
      </c>
    </row>
    <row r="642" spans="2:16" ht="28">
      <c r="B642" s="5" t="s">
        <v>1573</v>
      </c>
      <c r="C642" s="51" t="s">
        <v>26</v>
      </c>
      <c r="D642" s="51" t="s">
        <v>1574</v>
      </c>
      <c r="E642" s="6" t="s">
        <v>1575</v>
      </c>
      <c r="F642" s="51" t="s">
        <v>33</v>
      </c>
      <c r="G642" s="5">
        <v>18</v>
      </c>
      <c r="H642" s="52">
        <f>O642*(1-'Orç-Resumo'!$G$10)</f>
        <v>2.6274999999999995</v>
      </c>
      <c r="I642" s="53">
        <f>P642*(1-'Orç-Resumo'!$G$10)</f>
        <v>3.47</v>
      </c>
      <c r="J642" s="54">
        <f t="shared" si="27"/>
        <v>47.294999999999987</v>
      </c>
      <c r="K642" s="55">
        <f t="shared" si="28"/>
        <v>62.46</v>
      </c>
      <c r="L642" s="56">
        <f t="shared" si="29"/>
        <v>109.755</v>
      </c>
      <c r="M642" s="56">
        <v>0</v>
      </c>
      <c r="N642" s="173"/>
      <c r="O642" s="56">
        <v>2.6274999999999995</v>
      </c>
      <c r="P642" s="184">
        <v>3.47</v>
      </c>
    </row>
    <row r="643" spans="2:16" ht="70">
      <c r="B643" s="5" t="s">
        <v>1576</v>
      </c>
      <c r="C643" s="51" t="s">
        <v>26</v>
      </c>
      <c r="D643" s="51" t="s">
        <v>1577</v>
      </c>
      <c r="E643" s="6" t="s">
        <v>1578</v>
      </c>
      <c r="F643" s="51" t="s">
        <v>33</v>
      </c>
      <c r="G643" s="5">
        <v>18</v>
      </c>
      <c r="H643" s="52">
        <f>O643*(1-'Orç-Resumo'!$G$10)</f>
        <v>73.66</v>
      </c>
      <c r="I643" s="53">
        <f>P643*(1-'Orç-Resumo'!$G$10)</f>
        <v>36.729999999999997</v>
      </c>
      <c r="J643" s="54">
        <f t="shared" si="27"/>
        <v>1325.8799999999999</v>
      </c>
      <c r="K643" s="55">
        <f t="shared" si="28"/>
        <v>661.14</v>
      </c>
      <c r="L643" s="56">
        <f t="shared" si="29"/>
        <v>1987.02</v>
      </c>
      <c r="M643" s="56">
        <v>0</v>
      </c>
      <c r="N643" s="173"/>
      <c r="O643" s="56">
        <v>73.66</v>
      </c>
      <c r="P643" s="184">
        <v>36.729999999999997</v>
      </c>
    </row>
    <row r="644" spans="2:16" ht="28">
      <c r="B644" s="5" t="s">
        <v>1579</v>
      </c>
      <c r="C644" s="51" t="s">
        <v>26</v>
      </c>
      <c r="D644" s="51" t="s">
        <v>1580</v>
      </c>
      <c r="E644" s="6" t="s">
        <v>1581</v>
      </c>
      <c r="F644" s="51" t="s">
        <v>33</v>
      </c>
      <c r="G644" s="5">
        <v>18</v>
      </c>
      <c r="H644" s="52">
        <f>O644*(1-'Orç-Resumo'!$G$10)</f>
        <v>81.08937499999999</v>
      </c>
      <c r="I644" s="53">
        <f>P644*(1-'Orç-Resumo'!$G$10)</f>
        <v>25.815000000000001</v>
      </c>
      <c r="J644" s="54">
        <f t="shared" si="27"/>
        <v>1459.6087499999999</v>
      </c>
      <c r="K644" s="55">
        <f t="shared" si="28"/>
        <v>464.67</v>
      </c>
      <c r="L644" s="56">
        <f t="shared" si="29"/>
        <v>1924.2787499999999</v>
      </c>
      <c r="M644" s="56">
        <v>0</v>
      </c>
      <c r="N644" s="173"/>
      <c r="O644" s="56">
        <v>81.08937499999999</v>
      </c>
      <c r="P644" s="184">
        <v>25.815000000000001</v>
      </c>
    </row>
    <row r="645" spans="2:16" ht="28">
      <c r="B645" s="5" t="s">
        <v>1582</v>
      </c>
      <c r="C645" s="51" t="s">
        <v>26</v>
      </c>
      <c r="D645" s="51" t="s">
        <v>1583</v>
      </c>
      <c r="E645" s="6" t="s">
        <v>1584</v>
      </c>
      <c r="F645" s="51" t="s">
        <v>33</v>
      </c>
      <c r="G645" s="5">
        <v>18</v>
      </c>
      <c r="H645" s="52">
        <f>O645*(1-'Orç-Resumo'!$G$10)</f>
        <v>73.585216000000003</v>
      </c>
      <c r="I645" s="53">
        <f>P645*(1-'Orç-Resumo'!$G$10)</f>
        <v>16.50102</v>
      </c>
      <c r="J645" s="54">
        <f t="shared" si="27"/>
        <v>1324.5338879999999</v>
      </c>
      <c r="K645" s="55">
        <f t="shared" si="28"/>
        <v>297.01836000000003</v>
      </c>
      <c r="L645" s="56">
        <f t="shared" si="29"/>
        <v>1621.552248</v>
      </c>
      <c r="M645" s="56">
        <v>0</v>
      </c>
      <c r="N645" s="173"/>
      <c r="O645" s="56">
        <v>73.585216000000003</v>
      </c>
      <c r="P645" s="184">
        <v>16.50102</v>
      </c>
    </row>
    <row r="646" spans="2:16" ht="70">
      <c r="B646" s="5" t="s">
        <v>1585</v>
      </c>
      <c r="C646" s="51" t="s">
        <v>48</v>
      </c>
      <c r="D646" s="51">
        <v>86932</v>
      </c>
      <c r="E646" s="6" t="s">
        <v>1586</v>
      </c>
      <c r="F646" s="51" t="s">
        <v>173</v>
      </c>
      <c r="G646" s="5">
        <v>14</v>
      </c>
      <c r="H646" s="52">
        <f>O646*(1-'Orç-Resumo'!$G$10)</f>
        <v>533.9899999999999</v>
      </c>
      <c r="I646" s="53">
        <f>P646*(1-'Orç-Resumo'!$G$10)</f>
        <v>28.57</v>
      </c>
      <c r="J646" s="54">
        <f t="shared" si="27"/>
        <v>7475.8599999999988</v>
      </c>
      <c r="K646" s="55">
        <f t="shared" si="28"/>
        <v>399.98</v>
      </c>
      <c r="L646" s="56">
        <f t="shared" si="29"/>
        <v>7875.8399999999983</v>
      </c>
      <c r="M646" s="56">
        <v>0</v>
      </c>
      <c r="N646" s="173"/>
      <c r="O646" s="56">
        <v>533.9899999999999</v>
      </c>
      <c r="P646" s="184" t="s">
        <v>3850</v>
      </c>
    </row>
    <row r="647" spans="2:16" ht="42">
      <c r="B647" s="5" t="s">
        <v>1855</v>
      </c>
      <c r="C647" s="51" t="s">
        <v>26</v>
      </c>
      <c r="D647" s="51" t="s">
        <v>1588</v>
      </c>
      <c r="E647" s="6" t="s">
        <v>1589</v>
      </c>
      <c r="F647" s="51" t="s">
        <v>33</v>
      </c>
      <c r="G647" s="5">
        <v>18</v>
      </c>
      <c r="H647" s="52">
        <f>O647*(1-'Orç-Resumo'!$G$10)</f>
        <v>129.49362799999997</v>
      </c>
      <c r="I647" s="53">
        <f>P647*(1-'Orç-Resumo'!$G$10)</f>
        <v>4.2737119999999997</v>
      </c>
      <c r="J647" s="54">
        <f t="shared" si="27"/>
        <v>2330.8853039999995</v>
      </c>
      <c r="K647" s="55">
        <f t="shared" si="28"/>
        <v>76.926816000000002</v>
      </c>
      <c r="L647" s="56">
        <f t="shared" si="29"/>
        <v>2407.8121199999996</v>
      </c>
      <c r="M647" s="56">
        <v>0</v>
      </c>
      <c r="N647" s="173"/>
      <c r="O647" s="56">
        <v>129.49362799999997</v>
      </c>
      <c r="P647" s="184">
        <v>4.2737119999999997</v>
      </c>
    </row>
    <row r="648" spans="2:16" ht="42">
      <c r="B648" s="5" t="s">
        <v>1587</v>
      </c>
      <c r="C648" s="51" t="s">
        <v>26</v>
      </c>
      <c r="D648" s="51" t="s">
        <v>965</v>
      </c>
      <c r="E648" s="6" t="s">
        <v>966</v>
      </c>
      <c r="F648" s="51" t="s">
        <v>33</v>
      </c>
      <c r="G648" s="5">
        <v>18</v>
      </c>
      <c r="H648" s="52">
        <f>O648*(1-'Orç-Resumo'!$G$10)</f>
        <v>340.09362800000002</v>
      </c>
      <c r="I648" s="53">
        <f>P648*(1-'Orç-Resumo'!$G$10)</f>
        <v>4.2737119999999997</v>
      </c>
      <c r="J648" s="54">
        <f t="shared" si="27"/>
        <v>6121.6853040000005</v>
      </c>
      <c r="K648" s="55">
        <f t="shared" si="28"/>
        <v>76.926816000000002</v>
      </c>
      <c r="L648" s="56">
        <f t="shared" si="29"/>
        <v>6198.6121200000007</v>
      </c>
      <c r="M648" s="56">
        <v>0</v>
      </c>
      <c r="N648" s="173"/>
      <c r="O648" s="56">
        <v>340.09362800000002</v>
      </c>
      <c r="P648" s="184">
        <v>4.2737119999999997</v>
      </c>
    </row>
    <row r="649" spans="2:16" ht="56">
      <c r="B649" s="5" t="s">
        <v>1854</v>
      </c>
      <c r="C649" s="51" t="s">
        <v>48</v>
      </c>
      <c r="D649" s="51">
        <v>86903</v>
      </c>
      <c r="E649" s="6" t="s">
        <v>1591</v>
      </c>
      <c r="F649" s="51" t="s">
        <v>173</v>
      </c>
      <c r="G649" s="5">
        <v>14</v>
      </c>
      <c r="H649" s="52">
        <f>O649*(1-'Orç-Resumo'!$G$10)</f>
        <v>327.9</v>
      </c>
      <c r="I649" s="53">
        <f>P649*(1-'Orç-Resumo'!$G$10)</f>
        <v>43.42</v>
      </c>
      <c r="J649" s="54">
        <f t="shared" si="27"/>
        <v>4590.5999999999995</v>
      </c>
      <c r="K649" s="55">
        <f t="shared" si="28"/>
        <v>607.88</v>
      </c>
      <c r="L649" s="56">
        <f t="shared" si="29"/>
        <v>5198.4799999999996</v>
      </c>
      <c r="M649" s="56">
        <v>0</v>
      </c>
      <c r="N649" s="173"/>
      <c r="O649" s="56">
        <v>327.9</v>
      </c>
      <c r="P649" s="184" t="s">
        <v>3851</v>
      </c>
    </row>
    <row r="650" spans="2:16" ht="98">
      <c r="B650" s="5" t="s">
        <v>1590</v>
      </c>
      <c r="C650" s="51" t="s">
        <v>26</v>
      </c>
      <c r="D650" s="51" t="s">
        <v>1593</v>
      </c>
      <c r="E650" s="6" t="s">
        <v>1594</v>
      </c>
      <c r="F650" s="51" t="s">
        <v>33</v>
      </c>
      <c r="G650" s="5">
        <v>14</v>
      </c>
      <c r="H650" s="52">
        <f>O650*(1-'Orç-Resumo'!$G$10)</f>
        <v>726.90749999999991</v>
      </c>
      <c r="I650" s="53">
        <f>P650*(1-'Orç-Resumo'!$G$10)</f>
        <v>65.327500000000001</v>
      </c>
      <c r="J650" s="54">
        <f t="shared" si="27"/>
        <v>10176.704999999998</v>
      </c>
      <c r="K650" s="55">
        <f t="shared" si="28"/>
        <v>914.58500000000004</v>
      </c>
      <c r="L650" s="56">
        <f t="shared" si="29"/>
        <v>11091.289999999997</v>
      </c>
      <c r="M650" s="56">
        <v>0</v>
      </c>
      <c r="N650" s="173"/>
      <c r="O650" s="56">
        <v>726.90749999999991</v>
      </c>
      <c r="P650" s="184">
        <v>65.327500000000001</v>
      </c>
    </row>
    <row r="651" spans="2:16" ht="56">
      <c r="B651" s="5" t="s">
        <v>1592</v>
      </c>
      <c r="C651" s="51" t="s">
        <v>48</v>
      </c>
      <c r="D651" s="51">
        <v>86904</v>
      </c>
      <c r="E651" s="6" t="s">
        <v>1596</v>
      </c>
      <c r="F651" s="51" t="s">
        <v>173</v>
      </c>
      <c r="G651" s="5">
        <v>13</v>
      </c>
      <c r="H651" s="52">
        <f>O651*(1-'Orç-Resumo'!$G$10)</f>
        <v>143.10999999999999</v>
      </c>
      <c r="I651" s="53">
        <f>P651*(1-'Orç-Resumo'!$G$10)</f>
        <v>11.68</v>
      </c>
      <c r="J651" s="54">
        <f t="shared" si="27"/>
        <v>1860.4299999999998</v>
      </c>
      <c r="K651" s="55">
        <f t="shared" si="28"/>
        <v>151.84</v>
      </c>
      <c r="L651" s="56">
        <f t="shared" si="29"/>
        <v>2012.2699999999998</v>
      </c>
      <c r="M651" s="56">
        <v>0</v>
      </c>
      <c r="N651" s="173"/>
      <c r="O651" s="56">
        <v>143.10999999999999</v>
      </c>
      <c r="P651" s="184" t="s">
        <v>2060</v>
      </c>
    </row>
    <row r="652" spans="2:16" ht="42">
      <c r="B652" s="5" t="s">
        <v>1595</v>
      </c>
      <c r="C652" s="51" t="s">
        <v>48</v>
      </c>
      <c r="D652" s="51">
        <v>100858</v>
      </c>
      <c r="E652" s="6" t="s">
        <v>1598</v>
      </c>
      <c r="F652" s="51" t="s">
        <v>173</v>
      </c>
      <c r="G652" s="5">
        <v>14</v>
      </c>
      <c r="H652" s="52">
        <f>O652*(1-'Orç-Resumo'!$G$10)</f>
        <v>581.65000000000009</v>
      </c>
      <c r="I652" s="53">
        <f>P652*(1-'Orç-Resumo'!$G$10)</f>
        <v>28.05</v>
      </c>
      <c r="J652" s="54">
        <f t="shared" si="27"/>
        <v>8143.1000000000013</v>
      </c>
      <c r="K652" s="55">
        <f t="shared" si="28"/>
        <v>392.7</v>
      </c>
      <c r="L652" s="56">
        <f t="shared" si="29"/>
        <v>8535.8000000000011</v>
      </c>
      <c r="M652" s="56">
        <v>0</v>
      </c>
      <c r="N652" s="173"/>
      <c r="O652" s="56">
        <v>581.65000000000009</v>
      </c>
      <c r="P652" s="184" t="s">
        <v>3852</v>
      </c>
    </row>
    <row r="653" spans="2:16" ht="42">
      <c r="B653" s="5" t="s">
        <v>1597</v>
      </c>
      <c r="C653" s="51" t="s">
        <v>99</v>
      </c>
      <c r="D653" s="51" t="s">
        <v>1600</v>
      </c>
      <c r="E653" s="6" t="s">
        <v>1601</v>
      </c>
      <c r="F653" s="51" t="s">
        <v>113</v>
      </c>
      <c r="G653" s="5">
        <v>5.76</v>
      </c>
      <c r="H653" s="52">
        <f>O653*(1-'Orç-Resumo'!$G$10)</f>
        <v>673.06</v>
      </c>
      <c r="I653" s="53">
        <f>P653*(1-'Orç-Resumo'!$G$10)</f>
        <v>75.8</v>
      </c>
      <c r="J653" s="54">
        <f t="shared" si="27"/>
        <v>3876.8255999999997</v>
      </c>
      <c r="K653" s="55">
        <f t="shared" si="28"/>
        <v>436.60799999999995</v>
      </c>
      <c r="L653" s="56">
        <f t="shared" si="29"/>
        <v>4313.4335999999994</v>
      </c>
      <c r="M653" s="56">
        <v>0</v>
      </c>
      <c r="N653" s="173"/>
      <c r="O653" s="56">
        <v>673.06</v>
      </c>
      <c r="P653" s="184">
        <v>75.8</v>
      </c>
    </row>
    <row r="654" spans="2:16" ht="42">
      <c r="B654" s="5" t="s">
        <v>1599</v>
      </c>
      <c r="C654" s="51" t="s">
        <v>48</v>
      </c>
      <c r="D654" s="51">
        <v>95544</v>
      </c>
      <c r="E654" s="6" t="s">
        <v>3868</v>
      </c>
      <c r="F654" s="51" t="s">
        <v>173</v>
      </c>
      <c r="G654" s="5">
        <v>18</v>
      </c>
      <c r="H654" s="52">
        <f>O654*(1-'Orç-Resumo'!$G$10)</f>
        <v>21.64</v>
      </c>
      <c r="I654" s="53">
        <f>P654*(1-'Orç-Resumo'!$G$10)</f>
        <v>8.7799999999999994</v>
      </c>
      <c r="J654" s="54">
        <f t="shared" si="27"/>
        <v>389.52</v>
      </c>
      <c r="K654" s="55">
        <f t="shared" si="28"/>
        <v>158.04</v>
      </c>
      <c r="L654" s="56">
        <f t="shared" si="29"/>
        <v>547.55999999999995</v>
      </c>
      <c r="M654" s="56">
        <v>0</v>
      </c>
      <c r="N654" s="173"/>
      <c r="O654" s="56">
        <v>21.64</v>
      </c>
      <c r="P654" s="184" t="s">
        <v>2484</v>
      </c>
    </row>
    <row r="655" spans="2:16" ht="28">
      <c r="B655" s="5" t="s">
        <v>1602</v>
      </c>
      <c r="C655" s="51" t="s">
        <v>26</v>
      </c>
      <c r="D655" s="51" t="s">
        <v>1604</v>
      </c>
      <c r="E655" s="6" t="s">
        <v>1605</v>
      </c>
      <c r="F655" s="51" t="s">
        <v>33</v>
      </c>
      <c r="G655" s="5">
        <v>16</v>
      </c>
      <c r="H655" s="52">
        <f>O655*(1-'Orç-Resumo'!$G$10)</f>
        <v>54.587499999999999</v>
      </c>
      <c r="I655" s="53">
        <f>P655*(1-'Orç-Resumo'!$G$10)</f>
        <v>3.47</v>
      </c>
      <c r="J655" s="54">
        <f t="shared" si="27"/>
        <v>873.4</v>
      </c>
      <c r="K655" s="55">
        <f t="shared" si="28"/>
        <v>55.52</v>
      </c>
      <c r="L655" s="56">
        <f t="shared" si="29"/>
        <v>928.92</v>
      </c>
      <c r="M655" s="56">
        <v>0</v>
      </c>
      <c r="N655" s="173"/>
      <c r="O655" s="56">
        <v>54.587499999999999</v>
      </c>
      <c r="P655" s="184">
        <v>3.47</v>
      </c>
    </row>
    <row r="656" spans="2:16" ht="42">
      <c r="B656" s="5" t="s">
        <v>1603</v>
      </c>
      <c r="C656" s="51" t="s">
        <v>26</v>
      </c>
      <c r="D656" s="51" t="s">
        <v>1607</v>
      </c>
      <c r="E656" s="6" t="s">
        <v>1608</v>
      </c>
      <c r="F656" s="51" t="s">
        <v>33</v>
      </c>
      <c r="G656" s="5">
        <v>18</v>
      </c>
      <c r="H656" s="52">
        <f>O656*(1-'Orç-Resumo'!$G$10)</f>
        <v>54.587499999999999</v>
      </c>
      <c r="I656" s="53">
        <f>P656*(1-'Orç-Resumo'!$G$10)</f>
        <v>3.47</v>
      </c>
      <c r="J656" s="54">
        <f t="shared" si="27"/>
        <v>982.57499999999993</v>
      </c>
      <c r="K656" s="55">
        <f t="shared" si="28"/>
        <v>62.46</v>
      </c>
      <c r="L656" s="56">
        <f t="shared" si="29"/>
        <v>1045.0349999999999</v>
      </c>
      <c r="M656" s="56">
        <v>0</v>
      </c>
      <c r="N656" s="173"/>
      <c r="O656" s="56">
        <v>54.587499999999999</v>
      </c>
      <c r="P656" s="184">
        <v>3.47</v>
      </c>
    </row>
    <row r="657" spans="2:16" ht="56">
      <c r="B657" s="5" t="s">
        <v>1606</v>
      </c>
      <c r="C657" s="51" t="s">
        <v>48</v>
      </c>
      <c r="D657" s="51">
        <v>95547</v>
      </c>
      <c r="E657" s="6" t="s">
        <v>1610</v>
      </c>
      <c r="F657" s="51" t="s">
        <v>173</v>
      </c>
      <c r="G657" s="5">
        <v>18</v>
      </c>
      <c r="H657" s="52">
        <f>O657*(1-'Orç-Resumo'!$G$10)</f>
        <v>52.480000000000004</v>
      </c>
      <c r="I657" s="53">
        <f>P657*(1-'Orç-Resumo'!$G$10)</f>
        <v>8.77</v>
      </c>
      <c r="J657" s="54">
        <f t="shared" ref="J657:J720" si="30">G657*H657</f>
        <v>944.6400000000001</v>
      </c>
      <c r="K657" s="55">
        <f t="shared" ref="K657:K720" si="31">G657*I657</f>
        <v>157.85999999999999</v>
      </c>
      <c r="L657" s="56">
        <f t="shared" ref="L657:L720" si="32">J657+K657</f>
        <v>1102.5</v>
      </c>
      <c r="M657" s="56">
        <v>0</v>
      </c>
      <c r="N657" s="173"/>
      <c r="O657" s="56">
        <v>52.480000000000004</v>
      </c>
      <c r="P657" s="184" t="s">
        <v>2018</v>
      </c>
    </row>
    <row r="658" spans="2:16" ht="28">
      <c r="B658" s="5" t="s">
        <v>1609</v>
      </c>
      <c r="C658" s="51" t="s">
        <v>48</v>
      </c>
      <c r="D658" s="51">
        <v>95545</v>
      </c>
      <c r="E658" s="6" t="s">
        <v>1612</v>
      </c>
      <c r="F658" s="51" t="s">
        <v>173</v>
      </c>
      <c r="G658" s="5">
        <v>18</v>
      </c>
      <c r="H658" s="52">
        <f>O658*(1-'Orç-Resumo'!$G$10)</f>
        <v>21.160000000000004</v>
      </c>
      <c r="I658" s="53">
        <f>P658*(1-'Orç-Resumo'!$G$10)</f>
        <v>8.7799999999999994</v>
      </c>
      <c r="J658" s="54">
        <f t="shared" si="30"/>
        <v>380.88000000000005</v>
      </c>
      <c r="K658" s="55">
        <f t="shared" si="31"/>
        <v>158.04</v>
      </c>
      <c r="L658" s="56">
        <f t="shared" si="32"/>
        <v>538.92000000000007</v>
      </c>
      <c r="M658" s="56">
        <v>0</v>
      </c>
      <c r="N658" s="173"/>
      <c r="O658" s="56">
        <v>21.160000000000004</v>
      </c>
      <c r="P658" s="184" t="s">
        <v>2484</v>
      </c>
    </row>
    <row r="659" spans="2:16" ht="42">
      <c r="B659" s="5" t="s">
        <v>1611</v>
      </c>
      <c r="C659" s="51" t="s">
        <v>99</v>
      </c>
      <c r="D659" s="51" t="s">
        <v>1614</v>
      </c>
      <c r="E659" s="6" t="s">
        <v>1615</v>
      </c>
      <c r="F659" s="51" t="s">
        <v>626</v>
      </c>
      <c r="G659" s="5">
        <v>18</v>
      </c>
      <c r="H659" s="52">
        <f>O659*(1-'Orç-Resumo'!$G$10)</f>
        <v>450.32</v>
      </c>
      <c r="I659" s="53">
        <f>P659*(1-'Orç-Resumo'!$G$10)</f>
        <v>17.95</v>
      </c>
      <c r="J659" s="54">
        <f t="shared" si="30"/>
        <v>8105.76</v>
      </c>
      <c r="K659" s="55">
        <f t="shared" si="31"/>
        <v>323.09999999999997</v>
      </c>
      <c r="L659" s="56">
        <f t="shared" si="32"/>
        <v>8428.86</v>
      </c>
      <c r="M659" s="56">
        <v>0</v>
      </c>
      <c r="N659" s="173"/>
      <c r="O659" s="56">
        <v>450.32</v>
      </c>
      <c r="P659" s="184">
        <v>17.95</v>
      </c>
    </row>
    <row r="660" spans="2:16" ht="28">
      <c r="B660" s="5" t="s">
        <v>1613</v>
      </c>
      <c r="C660" s="51" t="s">
        <v>26</v>
      </c>
      <c r="D660" s="51" t="s">
        <v>1617</v>
      </c>
      <c r="E660" s="6" t="s">
        <v>1618</v>
      </c>
      <c r="F660" s="51" t="s">
        <v>33</v>
      </c>
      <c r="G660" s="5">
        <v>18</v>
      </c>
      <c r="H660" s="52">
        <f>O660*(1-'Orç-Resumo'!$G$10)</f>
        <v>78.102000000000004</v>
      </c>
      <c r="I660" s="53">
        <f>P660*(1-'Orç-Resumo'!$G$10)</f>
        <v>2.3450000000000002</v>
      </c>
      <c r="J660" s="54">
        <f t="shared" si="30"/>
        <v>1405.836</v>
      </c>
      <c r="K660" s="55">
        <f t="shared" si="31"/>
        <v>42.21</v>
      </c>
      <c r="L660" s="56">
        <f t="shared" si="32"/>
        <v>1448.046</v>
      </c>
      <c r="M660" s="56">
        <v>0</v>
      </c>
      <c r="N660" s="173"/>
      <c r="O660" s="56">
        <v>78.102000000000004</v>
      </c>
      <c r="P660" s="184">
        <v>2.3450000000000002</v>
      </c>
    </row>
    <row r="661" spans="2:16" ht="42">
      <c r="B661" s="5" t="s">
        <v>1616</v>
      </c>
      <c r="C661" s="51" t="s">
        <v>48</v>
      </c>
      <c r="D661" s="51">
        <v>95546</v>
      </c>
      <c r="E661" s="6" t="s">
        <v>1620</v>
      </c>
      <c r="F661" s="51" t="s">
        <v>173</v>
      </c>
      <c r="G661" s="5">
        <v>18</v>
      </c>
      <c r="H661" s="52">
        <f>O661*(1-'Orç-Resumo'!$G$10)</f>
        <v>64.38</v>
      </c>
      <c r="I661" s="53">
        <f>P661*(1-'Orç-Resumo'!$G$10)</f>
        <v>52.78</v>
      </c>
      <c r="J661" s="54">
        <f t="shared" si="30"/>
        <v>1158.8399999999999</v>
      </c>
      <c r="K661" s="55">
        <f t="shared" si="31"/>
        <v>950.04</v>
      </c>
      <c r="L661" s="56">
        <f t="shared" si="32"/>
        <v>2108.88</v>
      </c>
      <c r="M661" s="56">
        <v>0</v>
      </c>
      <c r="N661" s="173"/>
      <c r="O661" s="56">
        <v>64.38</v>
      </c>
      <c r="P661" s="184" t="s">
        <v>3853</v>
      </c>
    </row>
    <row r="662" spans="2:16" ht="42">
      <c r="B662" s="5" t="s">
        <v>1619</v>
      </c>
      <c r="C662" s="51" t="s">
        <v>26</v>
      </c>
      <c r="D662" s="51" t="s">
        <v>1622</v>
      </c>
      <c r="E662" s="6" t="s">
        <v>1623</v>
      </c>
      <c r="F662" s="51" t="s">
        <v>33</v>
      </c>
      <c r="G662" s="5">
        <v>18</v>
      </c>
      <c r="H662" s="52">
        <f>O662*(1-'Orç-Resumo'!$G$10)</f>
        <v>47.527499999999996</v>
      </c>
      <c r="I662" s="53">
        <f>P662*(1-'Orç-Resumo'!$G$10)</f>
        <v>3.47</v>
      </c>
      <c r="J662" s="54">
        <f t="shared" si="30"/>
        <v>855.49499999999989</v>
      </c>
      <c r="K662" s="55">
        <f t="shared" si="31"/>
        <v>62.46</v>
      </c>
      <c r="L662" s="56">
        <f t="shared" si="32"/>
        <v>917.95499999999993</v>
      </c>
      <c r="M662" s="56">
        <v>0</v>
      </c>
      <c r="N662" s="173"/>
      <c r="O662" s="56">
        <v>47.527499999999996</v>
      </c>
      <c r="P662" s="184">
        <v>3.47</v>
      </c>
    </row>
    <row r="663" spans="2:16" ht="28">
      <c r="B663" s="5" t="s">
        <v>1621</v>
      </c>
      <c r="C663" s="51" t="s">
        <v>26</v>
      </c>
      <c r="D663" s="51" t="s">
        <v>1625</v>
      </c>
      <c r="E663" s="6" t="s">
        <v>1626</v>
      </c>
      <c r="F663" s="51" t="s">
        <v>33</v>
      </c>
      <c r="G663" s="5">
        <v>18</v>
      </c>
      <c r="H663" s="52">
        <f>O663*(1-'Orç-Resumo'!$G$10)</f>
        <v>15.2575</v>
      </c>
      <c r="I663" s="53">
        <f>P663*(1-'Orç-Resumo'!$G$10)</f>
        <v>3.47</v>
      </c>
      <c r="J663" s="54">
        <f t="shared" si="30"/>
        <v>274.63499999999999</v>
      </c>
      <c r="K663" s="55">
        <f t="shared" si="31"/>
        <v>62.46</v>
      </c>
      <c r="L663" s="56">
        <f t="shared" si="32"/>
        <v>337.09499999999997</v>
      </c>
      <c r="M663" s="56">
        <v>0</v>
      </c>
      <c r="N663" s="173"/>
      <c r="O663" s="56">
        <v>15.2575</v>
      </c>
      <c r="P663" s="184">
        <v>3.47</v>
      </c>
    </row>
    <row r="664" spans="2:16" ht="42">
      <c r="B664" s="5" t="s">
        <v>1624</v>
      </c>
      <c r="C664" s="51" t="s">
        <v>26</v>
      </c>
      <c r="D664" s="51" t="s">
        <v>1628</v>
      </c>
      <c r="E664" s="6" t="s">
        <v>1629</v>
      </c>
      <c r="F664" s="51" t="s">
        <v>33</v>
      </c>
      <c r="G664" s="5">
        <v>13</v>
      </c>
      <c r="H664" s="52">
        <f>O664*(1-'Orç-Resumo'!$G$10)</f>
        <v>90.064346999999984</v>
      </c>
      <c r="I664" s="53">
        <f>P664*(1-'Orç-Resumo'!$G$10)</f>
        <v>12.428030999999999</v>
      </c>
      <c r="J664" s="54">
        <f t="shared" si="30"/>
        <v>1170.8365109999997</v>
      </c>
      <c r="K664" s="55">
        <f t="shared" si="31"/>
        <v>161.564403</v>
      </c>
      <c r="L664" s="56">
        <f t="shared" si="32"/>
        <v>1332.4009139999998</v>
      </c>
      <c r="M664" s="56">
        <v>0</v>
      </c>
      <c r="N664" s="173"/>
      <c r="O664" s="56">
        <v>90.064346999999984</v>
      </c>
      <c r="P664" s="184">
        <v>12.428030999999999</v>
      </c>
    </row>
    <row r="665" spans="2:16" ht="42">
      <c r="B665" s="5" t="s">
        <v>1627</v>
      </c>
      <c r="C665" s="51" t="s">
        <v>48</v>
      </c>
      <c r="D665" s="51">
        <v>86909</v>
      </c>
      <c r="E665" s="6" t="s">
        <v>1631</v>
      </c>
      <c r="F665" s="51" t="s">
        <v>173</v>
      </c>
      <c r="G665" s="5">
        <v>9</v>
      </c>
      <c r="H665" s="52">
        <f>O665*(1-'Orç-Resumo'!$G$10)</f>
        <v>145.88999999999999</v>
      </c>
      <c r="I665" s="53">
        <f>P665*(1-'Orç-Resumo'!$G$10)</f>
        <v>4.62</v>
      </c>
      <c r="J665" s="54">
        <f t="shared" si="30"/>
        <v>1313.0099999999998</v>
      </c>
      <c r="K665" s="55">
        <f t="shared" si="31"/>
        <v>41.58</v>
      </c>
      <c r="L665" s="56">
        <f t="shared" si="32"/>
        <v>1354.5899999999997</v>
      </c>
      <c r="M665" s="56">
        <v>0</v>
      </c>
      <c r="N665" s="173"/>
      <c r="O665" s="56">
        <v>145.88999999999999</v>
      </c>
      <c r="P665" s="184" t="s">
        <v>3353</v>
      </c>
    </row>
    <row r="666" spans="2:16" ht="42">
      <c r="B666" s="5" t="s">
        <v>1630</v>
      </c>
      <c r="C666" s="51" t="s">
        <v>48</v>
      </c>
      <c r="D666" s="51">
        <v>86910</v>
      </c>
      <c r="E666" s="6" t="s">
        <v>1634</v>
      </c>
      <c r="F666" s="51" t="s">
        <v>173</v>
      </c>
      <c r="G666" s="5">
        <v>9</v>
      </c>
      <c r="H666" s="52">
        <f>O666*(1-'Orç-Resumo'!$G$10)</f>
        <v>145.04</v>
      </c>
      <c r="I666" s="53">
        <f>P666*(1-'Orç-Resumo'!$G$10)</f>
        <v>3.22</v>
      </c>
      <c r="J666" s="54">
        <f t="shared" si="30"/>
        <v>1305.3599999999999</v>
      </c>
      <c r="K666" s="55">
        <f t="shared" si="31"/>
        <v>28.98</v>
      </c>
      <c r="L666" s="56">
        <f t="shared" si="32"/>
        <v>1334.34</v>
      </c>
      <c r="M666" s="56">
        <v>0</v>
      </c>
      <c r="N666" s="173"/>
      <c r="O666" s="56">
        <v>145.04</v>
      </c>
      <c r="P666" s="184" t="s">
        <v>3854</v>
      </c>
    </row>
    <row r="667" spans="2:16" ht="70">
      <c r="B667" s="5" t="s">
        <v>1633</v>
      </c>
      <c r="C667" s="51" t="s">
        <v>48</v>
      </c>
      <c r="D667" s="51">
        <v>100853</v>
      </c>
      <c r="E667" s="6" t="s">
        <v>1636</v>
      </c>
      <c r="F667" s="51" t="s">
        <v>173</v>
      </c>
      <c r="G667" s="5">
        <v>9</v>
      </c>
      <c r="H667" s="52">
        <f>O667*(1-'Orç-Resumo'!$G$10)</f>
        <v>385.28</v>
      </c>
      <c r="I667" s="53">
        <f>P667*(1-'Orç-Resumo'!$G$10)</f>
        <v>12.85</v>
      </c>
      <c r="J667" s="54">
        <f t="shared" si="30"/>
        <v>3467.5199999999995</v>
      </c>
      <c r="K667" s="55">
        <f t="shared" si="31"/>
        <v>115.64999999999999</v>
      </c>
      <c r="L667" s="56">
        <f t="shared" si="32"/>
        <v>3583.1699999999996</v>
      </c>
      <c r="M667" s="56">
        <v>0</v>
      </c>
      <c r="N667" s="173"/>
      <c r="O667" s="56">
        <v>385.28</v>
      </c>
      <c r="P667" s="184" t="s">
        <v>2709</v>
      </c>
    </row>
    <row r="668" spans="2:16" ht="70">
      <c r="B668" s="5" t="s">
        <v>1635</v>
      </c>
      <c r="C668" s="51" t="s">
        <v>26</v>
      </c>
      <c r="D668" s="51" t="s">
        <v>1638</v>
      </c>
      <c r="E668" s="6" t="s">
        <v>1639</v>
      </c>
      <c r="F668" s="51" t="s">
        <v>33</v>
      </c>
      <c r="G668" s="5">
        <v>14</v>
      </c>
      <c r="H668" s="52">
        <f>O668*(1-'Orç-Resumo'!$G$10)</f>
        <v>384.80419999999998</v>
      </c>
      <c r="I668" s="53">
        <f>P668*(1-'Orç-Resumo'!$G$10)</f>
        <v>2.8580000000000001</v>
      </c>
      <c r="J668" s="54">
        <f t="shared" si="30"/>
        <v>5387.2587999999996</v>
      </c>
      <c r="K668" s="55">
        <f t="shared" si="31"/>
        <v>40.012</v>
      </c>
      <c r="L668" s="56">
        <f t="shared" si="32"/>
        <v>5427.2707999999993</v>
      </c>
      <c r="M668" s="56">
        <v>0</v>
      </c>
      <c r="N668" s="173"/>
      <c r="O668" s="56">
        <v>384.80419999999998</v>
      </c>
      <c r="P668" s="184">
        <v>2.8580000000000001</v>
      </c>
    </row>
    <row r="669" spans="2:16" ht="56">
      <c r="B669" s="5" t="s">
        <v>1637</v>
      </c>
      <c r="C669" s="51" t="s">
        <v>48</v>
      </c>
      <c r="D669" s="51">
        <v>103018</v>
      </c>
      <c r="E669" s="6" t="s">
        <v>1641</v>
      </c>
      <c r="F669" s="51" t="s">
        <v>173</v>
      </c>
      <c r="G669" s="5">
        <v>17</v>
      </c>
      <c r="H669" s="52">
        <f>O669*(1-'Orç-Resumo'!$G$10)</f>
        <v>143.97999999999999</v>
      </c>
      <c r="I669" s="53">
        <f>P669*(1-'Orç-Resumo'!$G$10)</f>
        <v>32.520000000000003</v>
      </c>
      <c r="J669" s="54">
        <f t="shared" si="30"/>
        <v>2447.66</v>
      </c>
      <c r="K669" s="55">
        <f t="shared" si="31"/>
        <v>552.84</v>
      </c>
      <c r="L669" s="56">
        <f t="shared" si="32"/>
        <v>3000.5</v>
      </c>
      <c r="M669" s="56">
        <v>0</v>
      </c>
      <c r="N669" s="173"/>
      <c r="O669" s="56">
        <v>143.97999999999999</v>
      </c>
      <c r="P669" s="184" t="s">
        <v>3855</v>
      </c>
    </row>
    <row r="670" spans="2:16" ht="42">
      <c r="B670" s="5" t="s">
        <v>1640</v>
      </c>
      <c r="C670" s="51" t="s">
        <v>26</v>
      </c>
      <c r="D670" s="51" t="s">
        <v>1643</v>
      </c>
      <c r="E670" s="6" t="s">
        <v>1644</v>
      </c>
      <c r="F670" s="51" t="s">
        <v>33</v>
      </c>
      <c r="G670" s="5">
        <v>14</v>
      </c>
      <c r="H670" s="52">
        <f>O670*(1-'Orç-Resumo'!$G$10)</f>
        <v>50.962999999999994</v>
      </c>
      <c r="I670" s="53">
        <f>P670*(1-'Orç-Resumo'!$G$10)</f>
        <v>11.198999999999998</v>
      </c>
      <c r="J670" s="54">
        <f t="shared" si="30"/>
        <v>713.48199999999997</v>
      </c>
      <c r="K670" s="55">
        <f t="shared" si="31"/>
        <v>156.78599999999997</v>
      </c>
      <c r="L670" s="56">
        <f t="shared" si="32"/>
        <v>870.26799999999992</v>
      </c>
      <c r="M670" s="56">
        <v>0</v>
      </c>
      <c r="N670" s="173"/>
      <c r="O670" s="56">
        <v>50.962999999999994</v>
      </c>
      <c r="P670" s="184">
        <v>11.198999999999998</v>
      </c>
    </row>
    <row r="671" spans="2:16" ht="56">
      <c r="B671" s="5" t="s">
        <v>1642</v>
      </c>
      <c r="C671" s="51" t="s">
        <v>48</v>
      </c>
      <c r="D671" s="51">
        <v>86877</v>
      </c>
      <c r="E671" s="6" t="s">
        <v>1646</v>
      </c>
      <c r="F671" s="51" t="s">
        <v>173</v>
      </c>
      <c r="G671" s="5">
        <v>8</v>
      </c>
      <c r="H671" s="52">
        <f>O671*(1-'Orç-Resumo'!$G$10)</f>
        <v>53.99</v>
      </c>
      <c r="I671" s="53">
        <f>P671*(1-'Orç-Resumo'!$G$10)</f>
        <v>4.82</v>
      </c>
      <c r="J671" s="54">
        <f t="shared" si="30"/>
        <v>431.92</v>
      </c>
      <c r="K671" s="55">
        <f t="shared" si="31"/>
        <v>38.56</v>
      </c>
      <c r="L671" s="56">
        <f t="shared" si="32"/>
        <v>470.48</v>
      </c>
      <c r="M671" s="56">
        <v>0</v>
      </c>
      <c r="N671" s="173"/>
      <c r="O671" s="56">
        <v>53.99</v>
      </c>
      <c r="P671" s="184" t="s">
        <v>2539</v>
      </c>
    </row>
    <row r="672" spans="2:16" ht="42">
      <c r="B672" s="5" t="s">
        <v>1645</v>
      </c>
      <c r="C672" s="51" t="s">
        <v>48</v>
      </c>
      <c r="D672" s="51">
        <v>86878</v>
      </c>
      <c r="E672" s="6" t="s">
        <v>1648</v>
      </c>
      <c r="F672" s="51" t="s">
        <v>173</v>
      </c>
      <c r="G672" s="5">
        <v>8</v>
      </c>
      <c r="H672" s="52">
        <f>O672*(1-'Orç-Resumo'!$G$10)</f>
        <v>58.47</v>
      </c>
      <c r="I672" s="53">
        <f>P672*(1-'Orç-Resumo'!$G$10)</f>
        <v>4.82</v>
      </c>
      <c r="J672" s="54">
        <f t="shared" si="30"/>
        <v>467.76</v>
      </c>
      <c r="K672" s="55">
        <f t="shared" si="31"/>
        <v>38.56</v>
      </c>
      <c r="L672" s="56">
        <f t="shared" si="32"/>
        <v>506.32</v>
      </c>
      <c r="M672" s="56">
        <v>0</v>
      </c>
      <c r="N672" s="173"/>
      <c r="O672" s="56">
        <v>58.47</v>
      </c>
      <c r="P672" s="184" t="s">
        <v>2539</v>
      </c>
    </row>
    <row r="673" spans="2:16" ht="28">
      <c r="B673" s="5" t="s">
        <v>1647</v>
      </c>
      <c r="C673" s="51" t="s">
        <v>48</v>
      </c>
      <c r="D673" s="51">
        <v>86886</v>
      </c>
      <c r="E673" s="6" t="s">
        <v>1479</v>
      </c>
      <c r="F673" s="51" t="s">
        <v>173</v>
      </c>
      <c r="G673" s="5">
        <v>17</v>
      </c>
      <c r="H673" s="52">
        <f>O673*(1-'Orç-Resumo'!$G$10)</f>
        <v>39.5</v>
      </c>
      <c r="I673" s="53">
        <f>P673*(1-'Orç-Resumo'!$G$10)</f>
        <v>4.2300000000000004</v>
      </c>
      <c r="J673" s="54">
        <f t="shared" si="30"/>
        <v>671.5</v>
      </c>
      <c r="K673" s="55">
        <f t="shared" si="31"/>
        <v>71.910000000000011</v>
      </c>
      <c r="L673" s="56">
        <f t="shared" si="32"/>
        <v>743.41</v>
      </c>
      <c r="M673" s="56">
        <v>0</v>
      </c>
      <c r="N673" s="173"/>
      <c r="O673" s="56">
        <v>39.5</v>
      </c>
      <c r="P673" s="184" t="s">
        <v>3840</v>
      </c>
    </row>
    <row r="674" spans="2:16" ht="28">
      <c r="B674" s="5" t="s">
        <v>1649</v>
      </c>
      <c r="C674" s="51" t="s">
        <v>48</v>
      </c>
      <c r="D674" s="51">
        <v>86887</v>
      </c>
      <c r="E674" s="6" t="s">
        <v>1651</v>
      </c>
      <c r="F674" s="51" t="s">
        <v>173</v>
      </c>
      <c r="G674" s="5">
        <v>17</v>
      </c>
      <c r="H674" s="52">
        <f>O674*(1-'Orç-Resumo'!$G$10)</f>
        <v>43.11</v>
      </c>
      <c r="I674" s="53">
        <f>P674*(1-'Orç-Resumo'!$G$10)</f>
        <v>4.2300000000000004</v>
      </c>
      <c r="J674" s="54">
        <f t="shared" si="30"/>
        <v>732.87</v>
      </c>
      <c r="K674" s="55">
        <f t="shared" si="31"/>
        <v>71.910000000000011</v>
      </c>
      <c r="L674" s="56">
        <f t="shared" si="32"/>
        <v>804.78</v>
      </c>
      <c r="M674" s="56">
        <v>0</v>
      </c>
      <c r="N674" s="173"/>
      <c r="O674" s="56">
        <v>43.11</v>
      </c>
      <c r="P674" s="184" t="s">
        <v>3840</v>
      </c>
    </row>
    <row r="675" spans="2:16" ht="42">
      <c r="B675" s="5" t="s">
        <v>1650</v>
      </c>
      <c r="C675" s="51" t="s">
        <v>48</v>
      </c>
      <c r="D675" s="51">
        <v>86881</v>
      </c>
      <c r="E675" s="6" t="s">
        <v>1653</v>
      </c>
      <c r="F675" s="51" t="s">
        <v>173</v>
      </c>
      <c r="G675" s="5">
        <v>24</v>
      </c>
      <c r="H675" s="52">
        <f>O675*(1-'Orç-Resumo'!$G$10)</f>
        <v>168.85999999999999</v>
      </c>
      <c r="I675" s="53">
        <f>P675*(1-'Orç-Resumo'!$G$10)</f>
        <v>7.58</v>
      </c>
      <c r="J675" s="54">
        <f t="shared" si="30"/>
        <v>4052.6399999999994</v>
      </c>
      <c r="K675" s="55">
        <f t="shared" si="31"/>
        <v>181.92000000000002</v>
      </c>
      <c r="L675" s="56">
        <f t="shared" si="32"/>
        <v>4234.5599999999995</v>
      </c>
      <c r="M675" s="56">
        <v>0</v>
      </c>
      <c r="N675" s="173"/>
      <c r="O675" s="56">
        <v>168.85999999999999</v>
      </c>
      <c r="P675" s="184" t="s">
        <v>3510</v>
      </c>
    </row>
    <row r="676" spans="2:16" ht="28">
      <c r="B676" s="5" t="s">
        <v>1652</v>
      </c>
      <c r="C676" s="51" t="s">
        <v>48</v>
      </c>
      <c r="D676" s="51">
        <v>86883</v>
      </c>
      <c r="E676" s="6" t="s">
        <v>1655</v>
      </c>
      <c r="F676" s="51" t="s">
        <v>173</v>
      </c>
      <c r="G676" s="5">
        <v>21</v>
      </c>
      <c r="H676" s="52">
        <f>O676*(1-'Orç-Resumo'!$G$10)</f>
        <v>8.07</v>
      </c>
      <c r="I676" s="53">
        <f>P676*(1-'Orç-Resumo'!$G$10)</f>
        <v>2.34</v>
      </c>
      <c r="J676" s="54">
        <f t="shared" si="30"/>
        <v>169.47</v>
      </c>
      <c r="K676" s="55">
        <f t="shared" si="31"/>
        <v>49.14</v>
      </c>
      <c r="L676" s="56">
        <f t="shared" si="32"/>
        <v>218.61</v>
      </c>
      <c r="M676" s="56">
        <v>0</v>
      </c>
      <c r="N676" s="173"/>
      <c r="O676" s="56">
        <v>8.07</v>
      </c>
      <c r="P676" s="184" t="s">
        <v>2346</v>
      </c>
    </row>
    <row r="677" spans="2:16" ht="42">
      <c r="B677" s="5" t="s">
        <v>1654</v>
      </c>
      <c r="C677" s="51" t="s">
        <v>48</v>
      </c>
      <c r="D677" s="51">
        <v>86889</v>
      </c>
      <c r="E677" s="6" t="s">
        <v>1657</v>
      </c>
      <c r="F677" s="51" t="s">
        <v>173</v>
      </c>
      <c r="G677" s="5">
        <v>5</v>
      </c>
      <c r="H677" s="52">
        <f>O677*(1-'Orç-Resumo'!$G$10)</f>
        <v>786.15000000000009</v>
      </c>
      <c r="I677" s="53">
        <f>P677*(1-'Orç-Resumo'!$G$10)</f>
        <v>44.44</v>
      </c>
      <c r="J677" s="54">
        <f t="shared" si="30"/>
        <v>3930.7500000000005</v>
      </c>
      <c r="K677" s="55">
        <f t="shared" si="31"/>
        <v>222.2</v>
      </c>
      <c r="L677" s="56">
        <f t="shared" si="32"/>
        <v>4152.9500000000007</v>
      </c>
      <c r="M677" s="56">
        <v>0</v>
      </c>
      <c r="N677" s="173"/>
      <c r="O677" s="56">
        <v>786.15000000000009</v>
      </c>
      <c r="P677" s="184" t="s">
        <v>2307</v>
      </c>
    </row>
    <row r="678" spans="2:16" ht="56">
      <c r="B678" s="5" t="s">
        <v>1656</v>
      </c>
      <c r="C678" s="51" t="s">
        <v>99</v>
      </c>
      <c r="D678" s="51" t="s">
        <v>1659</v>
      </c>
      <c r="E678" s="6" t="s">
        <v>1660</v>
      </c>
      <c r="F678" s="51" t="s">
        <v>626</v>
      </c>
      <c r="G678" s="5">
        <v>8</v>
      </c>
      <c r="H678" s="52">
        <f>O678*(1-'Orç-Resumo'!$G$10)</f>
        <v>1173.8900000000001</v>
      </c>
      <c r="I678" s="53">
        <f>P678*(1-'Orç-Resumo'!$G$10)</f>
        <v>107.69</v>
      </c>
      <c r="J678" s="54">
        <f t="shared" si="30"/>
        <v>9391.1200000000008</v>
      </c>
      <c r="K678" s="55">
        <f t="shared" si="31"/>
        <v>861.52</v>
      </c>
      <c r="L678" s="56">
        <f t="shared" si="32"/>
        <v>10252.640000000001</v>
      </c>
      <c r="M678" s="56">
        <v>0</v>
      </c>
      <c r="N678" s="173"/>
      <c r="O678" s="56">
        <v>1173.8900000000001</v>
      </c>
      <c r="P678" s="184">
        <v>107.69</v>
      </c>
    </row>
    <row r="679" spans="2:16" ht="70">
      <c r="B679" s="5" t="s">
        <v>1658</v>
      </c>
      <c r="C679" s="51" t="s">
        <v>99</v>
      </c>
      <c r="D679" s="51" t="s">
        <v>1661</v>
      </c>
      <c r="E679" s="6" t="s">
        <v>1662</v>
      </c>
      <c r="F679" s="51" t="s">
        <v>626</v>
      </c>
      <c r="G679" s="5">
        <v>8</v>
      </c>
      <c r="H679" s="52">
        <f>O679*(1-'Orç-Resumo'!$G$10)</f>
        <v>744.48</v>
      </c>
      <c r="I679" s="53">
        <f>P679*(1-'Orç-Resumo'!$G$10)</f>
        <v>125.64</v>
      </c>
      <c r="J679" s="54">
        <f t="shared" si="30"/>
        <v>5955.84</v>
      </c>
      <c r="K679" s="55">
        <f t="shared" si="31"/>
        <v>1005.12</v>
      </c>
      <c r="L679" s="56">
        <f t="shared" si="32"/>
        <v>6960.96</v>
      </c>
      <c r="M679" s="56">
        <v>0</v>
      </c>
      <c r="N679" s="173"/>
      <c r="O679" s="56">
        <v>744.48</v>
      </c>
      <c r="P679" s="184">
        <v>125.64</v>
      </c>
    </row>
    <row r="680" spans="2:16">
      <c r="B680" s="5" t="s">
        <v>1663</v>
      </c>
      <c r="C680" s="51" t="s">
        <v>21</v>
      </c>
      <c r="D680" s="51" t="s">
        <v>21</v>
      </c>
      <c r="E680" s="6" t="s">
        <v>1664</v>
      </c>
      <c r="F680" s="51" t="s">
        <v>23</v>
      </c>
      <c r="G680" s="5"/>
      <c r="H680" s="52"/>
      <c r="I680" s="53"/>
      <c r="J680" s="54"/>
      <c r="K680" s="55"/>
      <c r="L680" s="56"/>
      <c r="M680" s="56">
        <f>SUM(L681:L698)</f>
        <v>42822.345973333329</v>
      </c>
      <c r="N680" s="173"/>
      <c r="O680" s="56" t="s">
        <v>24</v>
      </c>
      <c r="P680" s="184" t="s">
        <v>24</v>
      </c>
    </row>
    <row r="681" spans="2:16">
      <c r="B681" s="5" t="s">
        <v>1665</v>
      </c>
      <c r="C681" s="51" t="s">
        <v>26</v>
      </c>
      <c r="D681" s="51" t="s">
        <v>1666</v>
      </c>
      <c r="E681" s="6" t="s">
        <v>1667</v>
      </c>
      <c r="F681" s="51" t="s">
        <v>33</v>
      </c>
      <c r="G681" s="5">
        <v>40</v>
      </c>
      <c r="H681" s="52">
        <f>O681*(1-'Orç-Resumo'!$G$10)</f>
        <v>1.33</v>
      </c>
      <c r="I681" s="53">
        <f>P681*(1-'Orç-Resumo'!$G$10)</f>
        <v>3.4649999999999999</v>
      </c>
      <c r="J681" s="54">
        <f t="shared" si="30"/>
        <v>53.2</v>
      </c>
      <c r="K681" s="55">
        <f t="shared" si="31"/>
        <v>138.6</v>
      </c>
      <c r="L681" s="56">
        <f t="shared" si="32"/>
        <v>191.8</v>
      </c>
      <c r="M681" s="56">
        <v>0</v>
      </c>
      <c r="N681" s="173"/>
      <c r="O681" s="56">
        <v>1.33</v>
      </c>
      <c r="P681" s="184">
        <v>3.4649999999999999</v>
      </c>
    </row>
    <row r="682" spans="2:16" ht="28">
      <c r="B682" s="5" t="s">
        <v>1668</v>
      </c>
      <c r="C682" s="51" t="s">
        <v>26</v>
      </c>
      <c r="D682" s="51" t="s">
        <v>1669</v>
      </c>
      <c r="E682" s="6" t="s">
        <v>1670</v>
      </c>
      <c r="F682" s="51" t="s">
        <v>33</v>
      </c>
      <c r="G682" s="5">
        <v>40</v>
      </c>
      <c r="H682" s="52">
        <f>O682*(1-'Orç-Resumo'!$G$10)</f>
        <v>6.8870959999999988</v>
      </c>
      <c r="I682" s="53">
        <f>P682*(1-'Orç-Resumo'!$G$10)</f>
        <v>18.54757</v>
      </c>
      <c r="J682" s="54">
        <f t="shared" si="30"/>
        <v>275.48383999999993</v>
      </c>
      <c r="K682" s="55">
        <f t="shared" si="31"/>
        <v>741.90280000000007</v>
      </c>
      <c r="L682" s="56">
        <f t="shared" si="32"/>
        <v>1017.3866399999999</v>
      </c>
      <c r="M682" s="56">
        <v>0</v>
      </c>
      <c r="N682" s="173"/>
      <c r="O682" s="56">
        <v>6.8870959999999988</v>
      </c>
      <c r="P682" s="184">
        <v>18.54757</v>
      </c>
    </row>
    <row r="683" spans="2:16" ht="56">
      <c r="B683" s="5" t="s">
        <v>1671</v>
      </c>
      <c r="C683" s="51" t="s">
        <v>26</v>
      </c>
      <c r="D683" s="51" t="s">
        <v>1672</v>
      </c>
      <c r="E683" s="6" t="s">
        <v>1905</v>
      </c>
      <c r="F683" s="51" t="s">
        <v>33</v>
      </c>
      <c r="G683" s="5">
        <v>40</v>
      </c>
      <c r="H683" s="52">
        <f>O683*(1-'Orç-Resumo'!$G$10)</f>
        <v>16.688333333333333</v>
      </c>
      <c r="I683" s="53">
        <f>P683*(1-'Orç-Resumo'!$G$10)</f>
        <v>10.385</v>
      </c>
      <c r="J683" s="54">
        <f t="shared" si="30"/>
        <v>667.5333333333333</v>
      </c>
      <c r="K683" s="55">
        <f t="shared" si="31"/>
        <v>415.4</v>
      </c>
      <c r="L683" s="56">
        <f t="shared" si="32"/>
        <v>1082.9333333333334</v>
      </c>
      <c r="M683" s="56">
        <v>0</v>
      </c>
      <c r="N683" s="173"/>
      <c r="O683" s="56">
        <v>16.688333333333333</v>
      </c>
      <c r="P683" s="184">
        <v>10.385</v>
      </c>
    </row>
    <row r="684" spans="2:16" ht="56">
      <c r="B684" s="5" t="s">
        <v>1673</v>
      </c>
      <c r="C684" s="51" t="s">
        <v>48</v>
      </c>
      <c r="D684" s="51">
        <v>101905</v>
      </c>
      <c r="E684" s="6" t="s">
        <v>1674</v>
      </c>
      <c r="F684" s="51" t="s">
        <v>173</v>
      </c>
      <c r="G684" s="5">
        <v>16</v>
      </c>
      <c r="H684" s="52">
        <f>O684*(1-'Orç-Resumo'!$G$10)</f>
        <v>208.14</v>
      </c>
      <c r="I684" s="53">
        <f>P684*(1-'Orç-Resumo'!$G$10)</f>
        <v>18.53</v>
      </c>
      <c r="J684" s="54">
        <f t="shared" si="30"/>
        <v>3330.24</v>
      </c>
      <c r="K684" s="55">
        <f t="shared" si="31"/>
        <v>296.48</v>
      </c>
      <c r="L684" s="56">
        <f t="shared" si="32"/>
        <v>3626.72</v>
      </c>
      <c r="M684" s="56">
        <v>0</v>
      </c>
      <c r="N684" s="173"/>
      <c r="O684" s="56">
        <v>208.14</v>
      </c>
      <c r="P684" s="184" t="s">
        <v>3856</v>
      </c>
    </row>
    <row r="685" spans="2:16" ht="42">
      <c r="B685" s="5" t="s">
        <v>1675</v>
      </c>
      <c r="C685" s="51" t="s">
        <v>48</v>
      </c>
      <c r="D685" s="51">
        <v>101907</v>
      </c>
      <c r="E685" s="6" t="s">
        <v>1676</v>
      </c>
      <c r="F685" s="51" t="s">
        <v>173</v>
      </c>
      <c r="G685" s="5">
        <v>16</v>
      </c>
      <c r="H685" s="52">
        <f>O685*(1-'Orç-Resumo'!$G$10)</f>
        <v>696.89</v>
      </c>
      <c r="I685" s="53">
        <f>P685*(1-'Orç-Resumo'!$G$10)</f>
        <v>18.53</v>
      </c>
      <c r="J685" s="54">
        <f t="shared" si="30"/>
        <v>11150.24</v>
      </c>
      <c r="K685" s="55">
        <f t="shared" si="31"/>
        <v>296.48</v>
      </c>
      <c r="L685" s="56">
        <f t="shared" si="32"/>
        <v>11446.72</v>
      </c>
      <c r="M685" s="56">
        <v>0</v>
      </c>
      <c r="N685" s="173"/>
      <c r="O685" s="56">
        <v>696.89</v>
      </c>
      <c r="P685" s="184" t="s">
        <v>3856</v>
      </c>
    </row>
    <row r="686" spans="2:16" ht="42">
      <c r="B686" s="5" t="s">
        <v>1677</v>
      </c>
      <c r="C686" s="51" t="s">
        <v>48</v>
      </c>
      <c r="D686" s="51">
        <v>101909</v>
      </c>
      <c r="E686" s="6" t="s">
        <v>1678</v>
      </c>
      <c r="F686" s="51" t="s">
        <v>173</v>
      </c>
      <c r="G686" s="5">
        <v>16</v>
      </c>
      <c r="H686" s="52">
        <f>O686*(1-'Orç-Resumo'!$G$10)</f>
        <v>236.89</v>
      </c>
      <c r="I686" s="53">
        <f>P686*(1-'Orç-Resumo'!$G$10)</f>
        <v>18.53</v>
      </c>
      <c r="J686" s="54">
        <f t="shared" si="30"/>
        <v>3790.24</v>
      </c>
      <c r="K686" s="55">
        <f t="shared" si="31"/>
        <v>296.48</v>
      </c>
      <c r="L686" s="56">
        <f t="shared" si="32"/>
        <v>4086.72</v>
      </c>
      <c r="M686" s="56">
        <v>0</v>
      </c>
      <c r="N686" s="173"/>
      <c r="O686" s="56">
        <v>236.89</v>
      </c>
      <c r="P686" s="184" t="s">
        <v>3856</v>
      </c>
    </row>
    <row r="687" spans="2:16" ht="70">
      <c r="B687" s="5" t="s">
        <v>1679</v>
      </c>
      <c r="C687" s="51" t="s">
        <v>48</v>
      </c>
      <c r="D687" s="51">
        <v>101914</v>
      </c>
      <c r="E687" s="6" t="s">
        <v>1680</v>
      </c>
      <c r="F687" s="51" t="s">
        <v>173</v>
      </c>
      <c r="G687" s="5">
        <v>8</v>
      </c>
      <c r="H687" s="52">
        <f>O687*(1-'Orç-Resumo'!$G$10)</f>
        <v>419.76000000000005</v>
      </c>
      <c r="I687" s="53">
        <f>P687*(1-'Orç-Resumo'!$G$10)</f>
        <v>53.71</v>
      </c>
      <c r="J687" s="54">
        <f t="shared" si="30"/>
        <v>3358.0800000000004</v>
      </c>
      <c r="K687" s="55">
        <f t="shared" si="31"/>
        <v>429.68</v>
      </c>
      <c r="L687" s="56">
        <f t="shared" si="32"/>
        <v>3787.76</v>
      </c>
      <c r="M687" s="56">
        <v>0</v>
      </c>
      <c r="N687" s="173"/>
      <c r="O687" s="56">
        <v>419.76000000000005</v>
      </c>
      <c r="P687" s="184" t="s">
        <v>3857</v>
      </c>
    </row>
    <row r="688" spans="2:16" ht="70">
      <c r="B688" s="5" t="s">
        <v>1681</v>
      </c>
      <c r="C688" s="51" t="s">
        <v>48</v>
      </c>
      <c r="D688" s="51">
        <v>101915</v>
      </c>
      <c r="E688" s="6" t="s">
        <v>1682</v>
      </c>
      <c r="F688" s="51" t="s">
        <v>173</v>
      </c>
      <c r="G688" s="5">
        <v>8</v>
      </c>
      <c r="H688" s="52">
        <f>O688*(1-'Orç-Resumo'!$G$10)</f>
        <v>521.72</v>
      </c>
      <c r="I688" s="53">
        <f>P688*(1-'Orç-Resumo'!$G$10)</f>
        <v>5.72</v>
      </c>
      <c r="J688" s="54">
        <f t="shared" si="30"/>
        <v>4173.76</v>
      </c>
      <c r="K688" s="55">
        <f t="shared" si="31"/>
        <v>45.76</v>
      </c>
      <c r="L688" s="56">
        <f t="shared" si="32"/>
        <v>4219.5200000000004</v>
      </c>
      <c r="M688" s="56">
        <v>0</v>
      </c>
      <c r="N688" s="173"/>
      <c r="O688" s="56">
        <v>521.72</v>
      </c>
      <c r="P688" s="184" t="s">
        <v>2555</v>
      </c>
    </row>
    <row r="689" spans="2:16" ht="56">
      <c r="B689" s="5" t="s">
        <v>1684</v>
      </c>
      <c r="C689" s="51" t="s">
        <v>26</v>
      </c>
      <c r="D689" s="51" t="s">
        <v>1685</v>
      </c>
      <c r="E689" s="6" t="s">
        <v>1686</v>
      </c>
      <c r="F689" s="51" t="s">
        <v>33</v>
      </c>
      <c r="G689" s="5">
        <v>16</v>
      </c>
      <c r="H689" s="52">
        <f>O689*(1-'Orç-Resumo'!$G$10)</f>
        <v>16.317999999999998</v>
      </c>
      <c r="I689" s="53">
        <f>P689*(1-'Orç-Resumo'!$G$10)</f>
        <v>2.7760000000000002</v>
      </c>
      <c r="J689" s="54">
        <f t="shared" si="30"/>
        <v>261.08799999999997</v>
      </c>
      <c r="K689" s="55">
        <f t="shared" si="31"/>
        <v>44.416000000000004</v>
      </c>
      <c r="L689" s="56">
        <f t="shared" si="32"/>
        <v>305.50399999999996</v>
      </c>
      <c r="M689" s="56">
        <v>0</v>
      </c>
      <c r="N689" s="173"/>
      <c r="O689" s="56">
        <v>16.317999999999998</v>
      </c>
      <c r="P689" s="184">
        <v>2.7760000000000002</v>
      </c>
    </row>
    <row r="690" spans="2:16" ht="70">
      <c r="B690" s="5" t="s">
        <v>1687</v>
      </c>
      <c r="C690" s="51" t="s">
        <v>26</v>
      </c>
      <c r="D690" s="51" t="s">
        <v>1688</v>
      </c>
      <c r="E690" s="6" t="s">
        <v>1689</v>
      </c>
      <c r="F690" s="51" t="s">
        <v>33</v>
      </c>
      <c r="G690" s="5">
        <v>40</v>
      </c>
      <c r="H690" s="52">
        <f>O690*(1-'Orç-Resumo'!$G$10)</f>
        <v>30.872</v>
      </c>
      <c r="I690" s="53">
        <f>P690*(1-'Orç-Resumo'!$G$10)</f>
        <v>4.1539999999999999</v>
      </c>
      <c r="J690" s="54">
        <f t="shared" si="30"/>
        <v>1234.8800000000001</v>
      </c>
      <c r="K690" s="55">
        <f t="shared" si="31"/>
        <v>166.16</v>
      </c>
      <c r="L690" s="56">
        <f t="shared" si="32"/>
        <v>1401.0400000000002</v>
      </c>
      <c r="M690" s="56">
        <v>0</v>
      </c>
      <c r="N690" s="173"/>
      <c r="O690" s="56">
        <v>30.872</v>
      </c>
      <c r="P690" s="184">
        <v>4.1539999999999999</v>
      </c>
    </row>
    <row r="691" spans="2:16" ht="70">
      <c r="B691" s="5" t="s">
        <v>1690</v>
      </c>
      <c r="C691" s="51" t="s">
        <v>26</v>
      </c>
      <c r="D691" s="51" t="s">
        <v>1691</v>
      </c>
      <c r="E691" s="6" t="s">
        <v>1692</v>
      </c>
      <c r="F691" s="51" t="s">
        <v>33</v>
      </c>
      <c r="G691" s="5">
        <v>40</v>
      </c>
      <c r="H691" s="52">
        <f>O691*(1-'Orç-Resumo'!$G$10)</f>
        <v>10.302000000000001</v>
      </c>
      <c r="I691" s="53">
        <f>P691*(1-'Orç-Resumo'!$G$10)</f>
        <v>4.1539999999999999</v>
      </c>
      <c r="J691" s="54">
        <f t="shared" si="30"/>
        <v>412.08000000000004</v>
      </c>
      <c r="K691" s="55">
        <f t="shared" si="31"/>
        <v>166.16</v>
      </c>
      <c r="L691" s="56">
        <f t="shared" si="32"/>
        <v>578.24</v>
      </c>
      <c r="M691" s="56">
        <v>0</v>
      </c>
      <c r="N691" s="173"/>
      <c r="O691" s="56">
        <v>10.302000000000001</v>
      </c>
      <c r="P691" s="184">
        <v>4.1539999999999999</v>
      </c>
    </row>
    <row r="692" spans="2:16" ht="70">
      <c r="B692" s="5" t="s">
        <v>1693</v>
      </c>
      <c r="C692" s="51" t="s">
        <v>26</v>
      </c>
      <c r="D692" s="51" t="s">
        <v>1694</v>
      </c>
      <c r="E692" s="6" t="s">
        <v>1695</v>
      </c>
      <c r="F692" s="51" t="s">
        <v>33</v>
      </c>
      <c r="G692" s="5">
        <v>40</v>
      </c>
      <c r="H692" s="52">
        <f>O692*(1-'Orç-Resumo'!$G$10)</f>
        <v>18.692</v>
      </c>
      <c r="I692" s="53">
        <f>P692*(1-'Orç-Resumo'!$G$10)</f>
        <v>4.1539999999999999</v>
      </c>
      <c r="J692" s="54">
        <f t="shared" si="30"/>
        <v>747.68000000000006</v>
      </c>
      <c r="K692" s="55">
        <f t="shared" si="31"/>
        <v>166.16</v>
      </c>
      <c r="L692" s="56">
        <f t="shared" si="32"/>
        <v>913.84</v>
      </c>
      <c r="M692" s="56">
        <v>0</v>
      </c>
      <c r="N692" s="173"/>
      <c r="O692" s="56">
        <v>18.692</v>
      </c>
      <c r="P692" s="184">
        <v>4.1539999999999999</v>
      </c>
    </row>
    <row r="693" spans="2:16" ht="70">
      <c r="B693" s="5" t="s">
        <v>1696</v>
      </c>
      <c r="C693" s="51" t="s">
        <v>26</v>
      </c>
      <c r="D693" s="51" t="s">
        <v>1697</v>
      </c>
      <c r="E693" s="6" t="s">
        <v>1698</v>
      </c>
      <c r="F693" s="51" t="s">
        <v>33</v>
      </c>
      <c r="G693" s="5">
        <v>40</v>
      </c>
      <c r="H693" s="52">
        <f>O693*(1-'Orç-Resumo'!$G$10)</f>
        <v>22.622</v>
      </c>
      <c r="I693" s="53">
        <f>P693*(1-'Orç-Resumo'!$G$10)</f>
        <v>4.1539999999999999</v>
      </c>
      <c r="J693" s="54">
        <f t="shared" si="30"/>
        <v>904.88</v>
      </c>
      <c r="K693" s="55">
        <f t="shared" si="31"/>
        <v>166.16</v>
      </c>
      <c r="L693" s="56">
        <f t="shared" si="32"/>
        <v>1071.04</v>
      </c>
      <c r="M693" s="56">
        <v>0</v>
      </c>
      <c r="N693" s="173"/>
      <c r="O693" s="56">
        <v>22.622</v>
      </c>
      <c r="P693" s="184">
        <v>4.1539999999999999</v>
      </c>
    </row>
    <row r="694" spans="2:16" ht="70">
      <c r="B694" s="5" t="s">
        <v>1699</v>
      </c>
      <c r="C694" s="51" t="s">
        <v>26</v>
      </c>
      <c r="D694" s="51" t="s">
        <v>1700</v>
      </c>
      <c r="E694" s="6" t="s">
        <v>1701</v>
      </c>
      <c r="F694" s="51" t="s">
        <v>33</v>
      </c>
      <c r="G694" s="5">
        <v>40</v>
      </c>
      <c r="H694" s="52">
        <f>O694*(1-'Orç-Resumo'!$G$10)</f>
        <v>16.341999999999999</v>
      </c>
      <c r="I694" s="53">
        <f>P694*(1-'Orç-Resumo'!$G$10)</f>
        <v>4.1539999999999999</v>
      </c>
      <c r="J694" s="54">
        <f t="shared" si="30"/>
        <v>653.67999999999995</v>
      </c>
      <c r="K694" s="55">
        <f t="shared" si="31"/>
        <v>166.16</v>
      </c>
      <c r="L694" s="56">
        <f t="shared" si="32"/>
        <v>819.83999999999992</v>
      </c>
      <c r="M694" s="56">
        <v>0</v>
      </c>
      <c r="N694" s="173"/>
      <c r="O694" s="56">
        <v>16.341999999999999</v>
      </c>
      <c r="P694" s="184">
        <v>4.1539999999999999</v>
      </c>
    </row>
    <row r="695" spans="2:16" ht="70">
      <c r="B695" s="5" t="s">
        <v>1702</v>
      </c>
      <c r="C695" s="51" t="s">
        <v>26</v>
      </c>
      <c r="D695" s="51" t="s">
        <v>1703</v>
      </c>
      <c r="E695" s="6" t="s">
        <v>1704</v>
      </c>
      <c r="F695" s="51" t="s">
        <v>33</v>
      </c>
      <c r="G695" s="5">
        <v>40</v>
      </c>
      <c r="H695" s="52">
        <f>O695*(1-'Orç-Resumo'!$G$10)</f>
        <v>29.302</v>
      </c>
      <c r="I695" s="53">
        <f>P695*(1-'Orç-Resumo'!$G$10)</f>
        <v>4.1539999999999999</v>
      </c>
      <c r="J695" s="54">
        <f t="shared" si="30"/>
        <v>1172.08</v>
      </c>
      <c r="K695" s="55">
        <f t="shared" si="31"/>
        <v>166.16</v>
      </c>
      <c r="L695" s="56">
        <f t="shared" si="32"/>
        <v>1338.24</v>
      </c>
      <c r="M695" s="56">
        <v>0</v>
      </c>
      <c r="N695" s="173"/>
      <c r="O695" s="56">
        <v>29.302</v>
      </c>
      <c r="P695" s="184">
        <v>4.1539999999999999</v>
      </c>
    </row>
    <row r="696" spans="2:16" ht="56">
      <c r="B696" s="5" t="s">
        <v>1705</v>
      </c>
      <c r="C696" s="51" t="s">
        <v>26</v>
      </c>
      <c r="D696" s="51" t="s">
        <v>1706</v>
      </c>
      <c r="E696" s="6" t="s">
        <v>1707</v>
      </c>
      <c r="F696" s="51" t="s">
        <v>33</v>
      </c>
      <c r="G696" s="5">
        <v>18</v>
      </c>
      <c r="H696" s="52">
        <f>O696*(1-'Orç-Resumo'!$G$10)</f>
        <v>18.667999999999999</v>
      </c>
      <c r="I696" s="53">
        <f>P696*(1-'Orç-Resumo'!$G$10)</f>
        <v>2.7760000000000002</v>
      </c>
      <c r="J696" s="54">
        <f t="shared" si="30"/>
        <v>336.024</v>
      </c>
      <c r="K696" s="55">
        <f t="shared" si="31"/>
        <v>49.968000000000004</v>
      </c>
      <c r="L696" s="56">
        <f t="shared" si="32"/>
        <v>385.99200000000002</v>
      </c>
      <c r="M696" s="56">
        <v>0</v>
      </c>
      <c r="N696" s="173"/>
      <c r="O696" s="56">
        <v>18.667999999999999</v>
      </c>
      <c r="P696" s="184">
        <v>2.7760000000000002</v>
      </c>
    </row>
    <row r="697" spans="2:16" ht="28">
      <c r="B697" s="5" t="s">
        <v>1708</v>
      </c>
      <c r="C697" s="51" t="s">
        <v>99</v>
      </c>
      <c r="D697" s="51" t="s">
        <v>1709</v>
      </c>
      <c r="E697" s="6" t="s">
        <v>1710</v>
      </c>
      <c r="F697" s="51" t="s">
        <v>626</v>
      </c>
      <c r="G697" s="5">
        <v>5</v>
      </c>
      <c r="H697" s="52">
        <f>O697*(1-'Orç-Resumo'!$G$10)</f>
        <v>1131.8599999999999</v>
      </c>
      <c r="I697" s="53">
        <f>P697*(1-'Orç-Resumo'!$G$10)</f>
        <v>71.84</v>
      </c>
      <c r="J697" s="54">
        <f t="shared" si="30"/>
        <v>5659.2999999999993</v>
      </c>
      <c r="K697" s="55">
        <f t="shared" si="31"/>
        <v>359.20000000000005</v>
      </c>
      <c r="L697" s="56">
        <f t="shared" si="32"/>
        <v>6018.4999999999991</v>
      </c>
      <c r="M697" s="56">
        <v>0</v>
      </c>
      <c r="N697" s="173"/>
      <c r="O697" s="56">
        <v>1131.8599999999999</v>
      </c>
      <c r="P697" s="184">
        <v>71.84</v>
      </c>
    </row>
    <row r="698" spans="2:16" ht="28">
      <c r="B698" s="5" t="s">
        <v>1711</v>
      </c>
      <c r="C698" s="51" t="s">
        <v>99</v>
      </c>
      <c r="D698" s="51" t="s">
        <v>1712</v>
      </c>
      <c r="E698" s="6" t="s">
        <v>1713</v>
      </c>
      <c r="F698" s="51" t="s">
        <v>626</v>
      </c>
      <c r="G698" s="5">
        <v>5</v>
      </c>
      <c r="H698" s="52">
        <f>O698*(1-'Orç-Resumo'!$G$10)</f>
        <v>95.69</v>
      </c>
      <c r="I698" s="53">
        <f>P698*(1-'Orç-Resumo'!$G$10)</f>
        <v>10.42</v>
      </c>
      <c r="J698" s="54">
        <f t="shared" si="30"/>
        <v>478.45</v>
      </c>
      <c r="K698" s="55">
        <f t="shared" si="31"/>
        <v>52.1</v>
      </c>
      <c r="L698" s="56">
        <f t="shared" si="32"/>
        <v>530.54999999999995</v>
      </c>
      <c r="M698" s="56">
        <v>0</v>
      </c>
      <c r="N698" s="173"/>
      <c r="O698" s="56">
        <v>95.69</v>
      </c>
      <c r="P698" s="184">
        <v>10.42</v>
      </c>
    </row>
    <row r="699" spans="2:16">
      <c r="B699" s="5" t="s">
        <v>1714</v>
      </c>
      <c r="C699" s="51" t="s">
        <v>21</v>
      </c>
      <c r="D699" s="51" t="s">
        <v>1715</v>
      </c>
      <c r="E699" s="6" t="s">
        <v>1716</v>
      </c>
      <c r="F699" s="51" t="s">
        <v>23</v>
      </c>
      <c r="G699" s="5"/>
      <c r="H699" s="52"/>
      <c r="I699" s="53"/>
      <c r="J699" s="54"/>
      <c r="K699" s="55"/>
      <c r="L699" s="56"/>
      <c r="M699" s="56">
        <f>SUM(L700:L711)</f>
        <v>184457.47899999999</v>
      </c>
      <c r="N699" s="173"/>
      <c r="O699" s="56" t="s">
        <v>24</v>
      </c>
      <c r="P699" s="184" t="s">
        <v>24</v>
      </c>
    </row>
    <row r="700" spans="2:16" ht="56">
      <c r="B700" s="5" t="s">
        <v>1717</v>
      </c>
      <c r="C700" s="51" t="s">
        <v>26</v>
      </c>
      <c r="D700" s="51" t="s">
        <v>1718</v>
      </c>
      <c r="E700" s="6" t="s">
        <v>1719</v>
      </c>
      <c r="F700" s="51" t="s">
        <v>33</v>
      </c>
      <c r="G700" s="5">
        <v>27</v>
      </c>
      <c r="H700" s="52">
        <f>O700*(1-'Orç-Resumo'!$G$10)</f>
        <v>6.6449999999999987</v>
      </c>
      <c r="I700" s="53">
        <f>P700*(1-'Orç-Resumo'!$G$10)</f>
        <v>18.920000000000002</v>
      </c>
      <c r="J700" s="54">
        <f t="shared" si="30"/>
        <v>179.41499999999996</v>
      </c>
      <c r="K700" s="55">
        <f t="shared" si="31"/>
        <v>510.84000000000003</v>
      </c>
      <c r="L700" s="56">
        <f t="shared" si="32"/>
        <v>690.255</v>
      </c>
      <c r="M700" s="56">
        <v>0</v>
      </c>
      <c r="N700" s="173"/>
      <c r="O700" s="56">
        <v>6.6449999999999987</v>
      </c>
      <c r="P700" s="184">
        <v>18.920000000000002</v>
      </c>
    </row>
    <row r="701" spans="2:16" ht="28">
      <c r="B701" s="5" t="s">
        <v>1720</v>
      </c>
      <c r="C701" s="51" t="s">
        <v>26</v>
      </c>
      <c r="D701" s="51" t="s">
        <v>1721</v>
      </c>
      <c r="E701" s="6" t="s">
        <v>1722</v>
      </c>
      <c r="F701" s="51" t="s">
        <v>33</v>
      </c>
      <c r="G701" s="5">
        <v>27</v>
      </c>
      <c r="H701" s="52">
        <f>O701*(1-'Orç-Resumo'!$G$10)</f>
        <v>377.65300000000002</v>
      </c>
      <c r="I701" s="53">
        <f>P701*(1-'Orç-Resumo'!$G$10)</f>
        <v>388.27900000000005</v>
      </c>
      <c r="J701" s="54">
        <f t="shared" si="30"/>
        <v>10196.631000000001</v>
      </c>
      <c r="K701" s="55">
        <f t="shared" si="31"/>
        <v>10483.533000000001</v>
      </c>
      <c r="L701" s="56">
        <f t="shared" si="32"/>
        <v>20680.164000000004</v>
      </c>
      <c r="M701" s="56">
        <v>0</v>
      </c>
      <c r="N701" s="173"/>
      <c r="O701" s="56">
        <v>377.65300000000002</v>
      </c>
      <c r="P701" s="184">
        <v>388.27900000000005</v>
      </c>
    </row>
    <row r="702" spans="2:16" ht="42">
      <c r="B702" s="5" t="s">
        <v>1723</v>
      </c>
      <c r="C702" s="51" t="s">
        <v>26</v>
      </c>
      <c r="D702" s="51" t="s">
        <v>1724</v>
      </c>
      <c r="E702" s="6" t="s">
        <v>1725</v>
      </c>
      <c r="F702" s="51" t="s">
        <v>33</v>
      </c>
      <c r="G702" s="5">
        <v>27</v>
      </c>
      <c r="H702" s="52">
        <f>O702*(1-'Orç-Resumo'!$G$10)</f>
        <v>155.32000000000002</v>
      </c>
      <c r="I702" s="53">
        <f>P702*(1-'Orç-Resumo'!$G$10)</f>
        <v>196.28</v>
      </c>
      <c r="J702" s="54">
        <f t="shared" si="30"/>
        <v>4193.6400000000003</v>
      </c>
      <c r="K702" s="55">
        <f t="shared" si="31"/>
        <v>5299.56</v>
      </c>
      <c r="L702" s="56">
        <f t="shared" si="32"/>
        <v>9493.2000000000007</v>
      </c>
      <c r="M702" s="56">
        <v>0</v>
      </c>
      <c r="N702" s="173"/>
      <c r="O702" s="56">
        <v>155.32000000000002</v>
      </c>
      <c r="P702" s="184">
        <v>196.28</v>
      </c>
    </row>
    <row r="703" spans="2:16" ht="28">
      <c r="B703" s="5" t="s">
        <v>1726</v>
      </c>
      <c r="C703" s="51" t="s">
        <v>26</v>
      </c>
      <c r="D703" s="51" t="s">
        <v>1727</v>
      </c>
      <c r="E703" s="6" t="s">
        <v>1728</v>
      </c>
      <c r="F703" s="51" t="s">
        <v>33</v>
      </c>
      <c r="G703" s="5">
        <v>27</v>
      </c>
      <c r="H703" s="52">
        <f>O703*(1-'Orç-Resumo'!$G$10)</f>
        <v>1710.28</v>
      </c>
      <c r="I703" s="53">
        <f>P703*(1-'Orç-Resumo'!$G$10)</f>
        <v>567.20000000000005</v>
      </c>
      <c r="J703" s="54">
        <f t="shared" si="30"/>
        <v>46177.56</v>
      </c>
      <c r="K703" s="55">
        <f t="shared" si="31"/>
        <v>15314.400000000001</v>
      </c>
      <c r="L703" s="56">
        <f t="shared" si="32"/>
        <v>61491.96</v>
      </c>
      <c r="M703" s="56">
        <v>0</v>
      </c>
      <c r="N703" s="173"/>
      <c r="O703" s="56">
        <v>1710.28</v>
      </c>
      <c r="P703" s="184">
        <v>567.20000000000005</v>
      </c>
    </row>
    <row r="704" spans="2:16" ht="70">
      <c r="B704" s="5" t="s">
        <v>1729</v>
      </c>
      <c r="C704" s="51" t="s">
        <v>26</v>
      </c>
      <c r="D704" s="51" t="s">
        <v>1730</v>
      </c>
      <c r="E704" s="6" t="s">
        <v>1731</v>
      </c>
      <c r="F704" s="51" t="s">
        <v>33</v>
      </c>
      <c r="G704" s="5">
        <v>18</v>
      </c>
      <c r="H704" s="52">
        <f>O704*(1-'Orç-Resumo'!$G$10)</f>
        <v>457.34000000000003</v>
      </c>
      <c r="I704" s="53">
        <f>P704*(1-'Orç-Resumo'!$G$10)</f>
        <v>48.440000000000005</v>
      </c>
      <c r="J704" s="54">
        <f t="shared" si="30"/>
        <v>8232.1200000000008</v>
      </c>
      <c r="K704" s="55">
        <f t="shared" si="31"/>
        <v>871.92000000000007</v>
      </c>
      <c r="L704" s="56">
        <f t="shared" si="32"/>
        <v>9104.0400000000009</v>
      </c>
      <c r="M704" s="56">
        <v>0</v>
      </c>
      <c r="N704" s="173"/>
      <c r="O704" s="56">
        <v>457.34000000000003</v>
      </c>
      <c r="P704" s="184">
        <v>48.440000000000005</v>
      </c>
    </row>
    <row r="705" spans="2:16" ht="70">
      <c r="B705" s="5" t="s">
        <v>1732</v>
      </c>
      <c r="C705" s="51" t="s">
        <v>26</v>
      </c>
      <c r="D705" s="51" t="s">
        <v>1733</v>
      </c>
      <c r="E705" s="6" t="s">
        <v>1734</v>
      </c>
      <c r="F705" s="51" t="s">
        <v>33</v>
      </c>
      <c r="G705" s="5">
        <v>18</v>
      </c>
      <c r="H705" s="52">
        <f>O705*(1-'Orç-Resumo'!$G$10)</f>
        <v>1885.9099999999999</v>
      </c>
      <c r="I705" s="53">
        <f>P705*(1-'Orç-Resumo'!$G$10)</f>
        <v>311.28000000000003</v>
      </c>
      <c r="J705" s="54">
        <f t="shared" si="30"/>
        <v>33946.379999999997</v>
      </c>
      <c r="K705" s="55">
        <f t="shared" si="31"/>
        <v>5603.0400000000009</v>
      </c>
      <c r="L705" s="56">
        <f t="shared" si="32"/>
        <v>39549.42</v>
      </c>
      <c r="M705" s="56">
        <v>0</v>
      </c>
      <c r="N705" s="173"/>
      <c r="O705" s="56">
        <v>1885.9099999999999</v>
      </c>
      <c r="P705" s="184">
        <v>311.28000000000003</v>
      </c>
    </row>
    <row r="706" spans="2:16" ht="42">
      <c r="B706" s="5" t="s">
        <v>1735</v>
      </c>
      <c r="C706" s="51" t="s">
        <v>48</v>
      </c>
      <c r="D706" s="51">
        <v>103288</v>
      </c>
      <c r="E706" s="6" t="s">
        <v>1736</v>
      </c>
      <c r="F706" s="51" t="s">
        <v>173</v>
      </c>
      <c r="G706" s="5">
        <v>18</v>
      </c>
      <c r="H706" s="52">
        <f>O706*(1-'Orç-Resumo'!$G$10)</f>
        <v>4.8599999999999994</v>
      </c>
      <c r="I706" s="53">
        <f>P706*(1-'Orç-Resumo'!$G$10)</f>
        <v>11.32</v>
      </c>
      <c r="J706" s="54">
        <f t="shared" si="30"/>
        <v>87.47999999999999</v>
      </c>
      <c r="K706" s="55">
        <f t="shared" si="31"/>
        <v>203.76</v>
      </c>
      <c r="L706" s="56">
        <f t="shared" si="32"/>
        <v>291.24</v>
      </c>
      <c r="M706" s="56">
        <v>0</v>
      </c>
      <c r="N706" s="173"/>
      <c r="O706" s="56">
        <v>4.8599999999999994</v>
      </c>
      <c r="P706" s="184" t="s">
        <v>3739</v>
      </c>
    </row>
    <row r="707" spans="2:16" ht="56">
      <c r="B707" s="5" t="s">
        <v>1737</v>
      </c>
      <c r="C707" s="51" t="s">
        <v>48</v>
      </c>
      <c r="D707" s="51">
        <v>103289</v>
      </c>
      <c r="E707" s="6" t="s">
        <v>1738</v>
      </c>
      <c r="F707" s="51" t="s">
        <v>107</v>
      </c>
      <c r="G707" s="5">
        <v>80</v>
      </c>
      <c r="H707" s="52">
        <f>O707*(1-'Orç-Resumo'!$G$10)</f>
        <v>29.419999999999998</v>
      </c>
      <c r="I707" s="53">
        <f>P707*(1-'Orç-Resumo'!$G$10)</f>
        <v>3.91</v>
      </c>
      <c r="J707" s="54">
        <f t="shared" si="30"/>
        <v>2353.6</v>
      </c>
      <c r="K707" s="55">
        <f t="shared" si="31"/>
        <v>312.8</v>
      </c>
      <c r="L707" s="56">
        <f t="shared" si="32"/>
        <v>2666.4</v>
      </c>
      <c r="M707" s="56">
        <v>0</v>
      </c>
      <c r="N707" s="173"/>
      <c r="O707" s="56">
        <v>29.419999999999998</v>
      </c>
      <c r="P707" s="184" t="s">
        <v>2576</v>
      </c>
    </row>
    <row r="708" spans="2:16" ht="56">
      <c r="B708" s="5" t="s">
        <v>1740</v>
      </c>
      <c r="C708" s="51" t="s">
        <v>48</v>
      </c>
      <c r="D708" s="51">
        <v>103290</v>
      </c>
      <c r="E708" s="6" t="s">
        <v>1741</v>
      </c>
      <c r="F708" s="51" t="s">
        <v>107</v>
      </c>
      <c r="G708" s="5">
        <v>80</v>
      </c>
      <c r="H708" s="52">
        <f>O708*(1-'Orç-Resumo'!$G$10)</f>
        <v>49.53</v>
      </c>
      <c r="I708" s="53">
        <f>P708*(1-'Orç-Resumo'!$G$10)</f>
        <v>4.16</v>
      </c>
      <c r="J708" s="54">
        <f t="shared" si="30"/>
        <v>3962.4</v>
      </c>
      <c r="K708" s="55">
        <f t="shared" si="31"/>
        <v>332.8</v>
      </c>
      <c r="L708" s="56">
        <f t="shared" si="32"/>
        <v>4295.2</v>
      </c>
      <c r="M708" s="56">
        <v>0</v>
      </c>
      <c r="N708" s="173"/>
      <c r="O708" s="56">
        <v>49.53</v>
      </c>
      <c r="P708" s="184" t="s">
        <v>2180</v>
      </c>
    </row>
    <row r="709" spans="2:16" ht="56">
      <c r="B709" s="5" t="s">
        <v>1742</v>
      </c>
      <c r="C709" s="51" t="s">
        <v>48</v>
      </c>
      <c r="D709" s="51">
        <v>103291</v>
      </c>
      <c r="E709" s="6" t="s">
        <v>1743</v>
      </c>
      <c r="F709" s="51" t="s">
        <v>107</v>
      </c>
      <c r="G709" s="5">
        <v>80</v>
      </c>
      <c r="H709" s="52">
        <f>O709*(1-'Orç-Resumo'!$G$10)</f>
        <v>62.09</v>
      </c>
      <c r="I709" s="53">
        <f>P709*(1-'Orç-Resumo'!$G$10)</f>
        <v>4.3899999999999997</v>
      </c>
      <c r="J709" s="54">
        <f t="shared" si="30"/>
        <v>4967.2000000000007</v>
      </c>
      <c r="K709" s="55">
        <f t="shared" si="31"/>
        <v>351.2</v>
      </c>
      <c r="L709" s="56">
        <f t="shared" si="32"/>
        <v>5318.4000000000005</v>
      </c>
      <c r="M709" s="56">
        <v>0</v>
      </c>
      <c r="N709" s="173"/>
      <c r="O709" s="56">
        <v>62.09</v>
      </c>
      <c r="P709" s="184" t="s">
        <v>2904</v>
      </c>
    </row>
    <row r="710" spans="2:16" ht="56">
      <c r="B710" s="5" t="s">
        <v>1745</v>
      </c>
      <c r="C710" s="51" t="s">
        <v>48</v>
      </c>
      <c r="D710" s="51">
        <v>103292</v>
      </c>
      <c r="E710" s="6" t="s">
        <v>1746</v>
      </c>
      <c r="F710" s="51" t="s">
        <v>107</v>
      </c>
      <c r="G710" s="5">
        <v>80</v>
      </c>
      <c r="H710" s="52">
        <f>O710*(1-'Orç-Resumo'!$G$10)</f>
        <v>75.59</v>
      </c>
      <c r="I710" s="53">
        <f>P710*(1-'Orç-Resumo'!$G$10)</f>
        <v>4.55</v>
      </c>
      <c r="J710" s="54">
        <f t="shared" si="30"/>
        <v>6047.2000000000007</v>
      </c>
      <c r="K710" s="55">
        <f t="shared" si="31"/>
        <v>364</v>
      </c>
      <c r="L710" s="56">
        <f t="shared" si="32"/>
        <v>6411.2000000000007</v>
      </c>
      <c r="M710" s="56">
        <v>0</v>
      </c>
      <c r="N710" s="173"/>
      <c r="O710" s="56">
        <v>75.59</v>
      </c>
      <c r="P710" s="184" t="s">
        <v>1920</v>
      </c>
    </row>
    <row r="711" spans="2:16" ht="42">
      <c r="B711" s="5" t="s">
        <v>1747</v>
      </c>
      <c r="C711" s="51" t="s">
        <v>26</v>
      </c>
      <c r="D711" s="51" t="s">
        <v>1748</v>
      </c>
      <c r="E711" s="6" t="s">
        <v>1749</v>
      </c>
      <c r="F711" s="51" t="s">
        <v>33</v>
      </c>
      <c r="G711" s="5">
        <v>40</v>
      </c>
      <c r="H711" s="52">
        <f>O711*(1-'Orç-Resumo'!$G$10)</f>
        <v>238.69</v>
      </c>
      <c r="I711" s="53">
        <f>P711*(1-'Orç-Resumo'!$G$10)</f>
        <v>372.96000000000004</v>
      </c>
      <c r="J711" s="54">
        <f t="shared" si="30"/>
        <v>9547.6</v>
      </c>
      <c r="K711" s="55">
        <f t="shared" si="31"/>
        <v>14918.400000000001</v>
      </c>
      <c r="L711" s="56">
        <f t="shared" si="32"/>
        <v>24466</v>
      </c>
      <c r="M711" s="56">
        <v>0</v>
      </c>
      <c r="N711" s="173"/>
      <c r="O711" s="56">
        <v>238.69</v>
      </c>
      <c r="P711" s="184">
        <v>372.96000000000004</v>
      </c>
    </row>
    <row r="712" spans="2:16">
      <c r="B712" s="5" t="s">
        <v>1750</v>
      </c>
      <c r="C712" s="51" t="s">
        <v>21</v>
      </c>
      <c r="D712" s="51" t="s">
        <v>21</v>
      </c>
      <c r="E712" s="6" t="s">
        <v>1751</v>
      </c>
      <c r="F712" s="51" t="s">
        <v>23</v>
      </c>
      <c r="G712" s="5"/>
      <c r="H712" s="52"/>
      <c r="I712" s="53"/>
      <c r="J712" s="54"/>
      <c r="K712" s="55"/>
      <c r="L712" s="56"/>
      <c r="M712" s="56">
        <f>SUM(L713:L733)</f>
        <v>289771.31589999999</v>
      </c>
      <c r="N712" s="173"/>
      <c r="O712" s="56" t="s">
        <v>24</v>
      </c>
      <c r="P712" s="184" t="s">
        <v>24</v>
      </c>
    </row>
    <row r="713" spans="2:16" ht="42">
      <c r="B713" s="5" t="s">
        <v>1752</v>
      </c>
      <c r="C713" s="51" t="s">
        <v>26</v>
      </c>
      <c r="D713" s="51" t="s">
        <v>1753</v>
      </c>
      <c r="E713" s="6" t="s">
        <v>1754</v>
      </c>
      <c r="F713" s="51" t="s">
        <v>69</v>
      </c>
      <c r="G713" s="5">
        <v>500</v>
      </c>
      <c r="H713" s="52">
        <f>O713*(1-'Orç-Resumo'!$G$10)</f>
        <v>307.23499999999996</v>
      </c>
      <c r="I713" s="53">
        <f>P713*(1-'Orç-Resumo'!$G$10)</f>
        <v>66.935000000000002</v>
      </c>
      <c r="J713" s="54">
        <f t="shared" si="30"/>
        <v>153617.49999999997</v>
      </c>
      <c r="K713" s="55">
        <f t="shared" si="31"/>
        <v>33467.5</v>
      </c>
      <c r="L713" s="56">
        <f t="shared" si="32"/>
        <v>187084.99999999997</v>
      </c>
      <c r="M713" s="56">
        <v>0</v>
      </c>
      <c r="N713" s="173"/>
      <c r="O713" s="56">
        <v>307.23499999999996</v>
      </c>
      <c r="P713" s="184">
        <v>66.935000000000002</v>
      </c>
    </row>
    <row r="714" spans="2:16" ht="28">
      <c r="B714" s="5" t="s">
        <v>1755</v>
      </c>
      <c r="C714" s="51" t="s">
        <v>26</v>
      </c>
      <c r="D714" s="51" t="s">
        <v>1756</v>
      </c>
      <c r="E714" s="6" t="s">
        <v>1757</v>
      </c>
      <c r="F714" s="51" t="s">
        <v>33</v>
      </c>
      <c r="G714" s="5">
        <v>1200</v>
      </c>
      <c r="H714" s="52">
        <f>O714*(1-'Orç-Resumo'!$G$10)</f>
        <v>3.294999999999999</v>
      </c>
      <c r="I714" s="53">
        <f>P714*(1-'Orç-Resumo'!$G$10)</f>
        <v>6.94</v>
      </c>
      <c r="J714" s="54">
        <f t="shared" si="30"/>
        <v>3953.9999999999986</v>
      </c>
      <c r="K714" s="55">
        <f t="shared" si="31"/>
        <v>8328</v>
      </c>
      <c r="L714" s="56">
        <f t="shared" si="32"/>
        <v>12281.999999999998</v>
      </c>
      <c r="M714" s="56">
        <v>0</v>
      </c>
      <c r="N714" s="173"/>
      <c r="O714" s="56">
        <v>3.294999999999999</v>
      </c>
      <c r="P714" s="184">
        <v>6.94</v>
      </c>
    </row>
    <row r="715" spans="2:16" ht="28">
      <c r="B715" s="5" t="s">
        <v>1758</v>
      </c>
      <c r="C715" s="51" t="s">
        <v>26</v>
      </c>
      <c r="D715" s="51" t="s">
        <v>1759</v>
      </c>
      <c r="E715" s="6" t="s">
        <v>1760</v>
      </c>
      <c r="F715" s="51" t="s">
        <v>33</v>
      </c>
      <c r="G715" s="5">
        <v>27</v>
      </c>
      <c r="H715" s="52">
        <f>O715*(1-'Orç-Resumo'!$G$10)</f>
        <v>26.359999999999992</v>
      </c>
      <c r="I715" s="53">
        <f>P715*(1-'Orç-Resumo'!$G$10)</f>
        <v>55.52</v>
      </c>
      <c r="J715" s="54">
        <f t="shared" si="30"/>
        <v>711.7199999999998</v>
      </c>
      <c r="K715" s="55">
        <f t="shared" si="31"/>
        <v>1499.0400000000002</v>
      </c>
      <c r="L715" s="56">
        <f t="shared" si="32"/>
        <v>2210.7600000000002</v>
      </c>
      <c r="M715" s="56">
        <v>0</v>
      </c>
      <c r="N715" s="173"/>
      <c r="O715" s="56">
        <v>26.359999999999992</v>
      </c>
      <c r="P715" s="184">
        <v>55.52</v>
      </c>
    </row>
    <row r="716" spans="2:16" ht="28">
      <c r="B716" s="5" t="s">
        <v>1761</v>
      </c>
      <c r="C716" s="51" t="s">
        <v>26</v>
      </c>
      <c r="D716" s="51" t="s">
        <v>1762</v>
      </c>
      <c r="E716" s="6" t="s">
        <v>1763</v>
      </c>
      <c r="F716" s="51" t="s">
        <v>33</v>
      </c>
      <c r="G716" s="5">
        <v>8</v>
      </c>
      <c r="H716" s="52">
        <f>O716*(1-'Orç-Resumo'!$G$10)</f>
        <v>635.79999999999995</v>
      </c>
      <c r="I716" s="53">
        <f>P716*(1-'Orç-Resumo'!$G$10)</f>
        <v>1400.9512</v>
      </c>
      <c r="J716" s="54">
        <f t="shared" si="30"/>
        <v>5086.3999999999996</v>
      </c>
      <c r="K716" s="55">
        <f t="shared" si="31"/>
        <v>11207.6096</v>
      </c>
      <c r="L716" s="56">
        <f t="shared" si="32"/>
        <v>16294.009599999999</v>
      </c>
      <c r="M716" s="56">
        <v>0</v>
      </c>
      <c r="N716" s="173"/>
      <c r="O716" s="56">
        <v>635.79999999999995</v>
      </c>
      <c r="P716" s="184">
        <v>1400.9512</v>
      </c>
    </row>
    <row r="717" spans="2:16" ht="28">
      <c r="B717" s="5" t="s">
        <v>1764</v>
      </c>
      <c r="C717" s="51" t="s">
        <v>26</v>
      </c>
      <c r="D717" s="51" t="s">
        <v>252</v>
      </c>
      <c r="E717" s="6" t="s">
        <v>253</v>
      </c>
      <c r="F717" s="51" t="s">
        <v>33</v>
      </c>
      <c r="G717" s="5">
        <v>9</v>
      </c>
      <c r="H717" s="52">
        <f>O717*(1-'Orç-Resumo'!$G$10)</f>
        <v>383.29</v>
      </c>
      <c r="I717" s="53">
        <f>P717*(1-'Orç-Resumo'!$G$10)</f>
        <v>604.85120000000006</v>
      </c>
      <c r="J717" s="54">
        <f t="shared" si="30"/>
        <v>3449.61</v>
      </c>
      <c r="K717" s="55">
        <f t="shared" si="31"/>
        <v>5443.6608000000006</v>
      </c>
      <c r="L717" s="56">
        <f t="shared" si="32"/>
        <v>8893.2708000000002</v>
      </c>
      <c r="M717" s="56">
        <v>0</v>
      </c>
      <c r="N717" s="173"/>
      <c r="O717" s="56">
        <v>383.29</v>
      </c>
      <c r="P717" s="184">
        <v>604.85120000000006</v>
      </c>
    </row>
    <row r="718" spans="2:16" ht="42">
      <c r="B718" s="5" t="s">
        <v>1765</v>
      </c>
      <c r="C718" s="51" t="s">
        <v>26</v>
      </c>
      <c r="D718" s="51" t="s">
        <v>1766</v>
      </c>
      <c r="E718" s="6" t="s">
        <v>1767</v>
      </c>
      <c r="F718" s="51" t="s">
        <v>33</v>
      </c>
      <c r="G718" s="5">
        <v>180</v>
      </c>
      <c r="H718" s="52">
        <f>O718*(1-'Orç-Resumo'!$G$10)</f>
        <v>16.490000000000002</v>
      </c>
      <c r="I718" s="53">
        <f>P718*(1-'Orç-Resumo'!$G$10)</f>
        <v>48.11</v>
      </c>
      <c r="J718" s="54">
        <f t="shared" si="30"/>
        <v>2968.2000000000003</v>
      </c>
      <c r="K718" s="55">
        <f t="shared" si="31"/>
        <v>8659.7999999999993</v>
      </c>
      <c r="L718" s="56">
        <f t="shared" si="32"/>
        <v>11628</v>
      </c>
      <c r="M718" s="56">
        <v>0</v>
      </c>
      <c r="N718" s="173"/>
      <c r="O718" s="56">
        <v>16.490000000000002</v>
      </c>
      <c r="P718" s="184">
        <v>48.11</v>
      </c>
    </row>
    <row r="719" spans="2:16" ht="28">
      <c r="B719" s="5" t="s">
        <v>1768</v>
      </c>
      <c r="C719" s="51" t="s">
        <v>26</v>
      </c>
      <c r="D719" s="51" t="s">
        <v>1769</v>
      </c>
      <c r="E719" s="6" t="s">
        <v>1770</v>
      </c>
      <c r="F719" s="51" t="s">
        <v>33</v>
      </c>
      <c r="G719" s="5">
        <v>53</v>
      </c>
      <c r="H719" s="52">
        <f>O719*(1-'Orç-Resumo'!$G$10)</f>
        <v>4.6074999999999999</v>
      </c>
      <c r="I719" s="53">
        <f>P719*(1-'Orç-Resumo'!$G$10)</f>
        <v>3.47</v>
      </c>
      <c r="J719" s="54">
        <f t="shared" si="30"/>
        <v>244.19749999999999</v>
      </c>
      <c r="K719" s="55">
        <f t="shared" si="31"/>
        <v>183.91</v>
      </c>
      <c r="L719" s="56">
        <f t="shared" si="32"/>
        <v>428.10749999999996</v>
      </c>
      <c r="M719" s="56">
        <v>0</v>
      </c>
      <c r="N719" s="173"/>
      <c r="O719" s="56">
        <v>4.6074999999999999</v>
      </c>
      <c r="P719" s="184">
        <v>3.47</v>
      </c>
    </row>
    <row r="720" spans="2:16" ht="70">
      <c r="B720" s="5" t="s">
        <v>1771</v>
      </c>
      <c r="C720" s="51" t="s">
        <v>26</v>
      </c>
      <c r="D720" s="51" t="s">
        <v>1772</v>
      </c>
      <c r="E720" s="6" t="s">
        <v>1773</v>
      </c>
      <c r="F720" s="51" t="s">
        <v>33</v>
      </c>
      <c r="G720" s="5">
        <v>8</v>
      </c>
      <c r="H720" s="52">
        <f>O720*(1-'Orç-Resumo'!$G$10)</f>
        <v>1001.318</v>
      </c>
      <c r="I720" s="53">
        <f>P720*(1-'Orç-Resumo'!$G$10)</f>
        <v>2.7760000000000002</v>
      </c>
      <c r="J720" s="54">
        <f t="shared" si="30"/>
        <v>8010.5439999999999</v>
      </c>
      <c r="K720" s="55">
        <f t="shared" si="31"/>
        <v>22.208000000000002</v>
      </c>
      <c r="L720" s="56">
        <f t="shared" si="32"/>
        <v>8032.7519999999995</v>
      </c>
      <c r="M720" s="56">
        <v>0</v>
      </c>
      <c r="N720" s="173"/>
      <c r="O720" s="56">
        <v>1001.318</v>
      </c>
      <c r="P720" s="184">
        <v>2.7760000000000002</v>
      </c>
    </row>
    <row r="721" spans="2:16" ht="28">
      <c r="B721" s="5" t="s">
        <v>1774</v>
      </c>
      <c r="C721" s="51" t="s">
        <v>26</v>
      </c>
      <c r="D721" s="51" t="s">
        <v>1775</v>
      </c>
      <c r="E721" s="6" t="s">
        <v>1776</v>
      </c>
      <c r="F721" s="51" t="s">
        <v>33</v>
      </c>
      <c r="G721" s="5">
        <v>90</v>
      </c>
      <c r="H721" s="52">
        <f>O721*(1-'Orç-Resumo'!$G$10)</f>
        <v>3.0200000000000014</v>
      </c>
      <c r="I721" s="53">
        <f>P721*(1-'Orç-Resumo'!$G$10)</f>
        <v>8.11</v>
      </c>
      <c r="J721" s="54">
        <f t="shared" ref="J721:J746" si="33">G721*H721</f>
        <v>271.80000000000013</v>
      </c>
      <c r="K721" s="55">
        <f t="shared" ref="K721:K746" si="34">G721*I721</f>
        <v>729.9</v>
      </c>
      <c r="L721" s="56">
        <f t="shared" ref="L721:L746" si="35">J721+K721</f>
        <v>1001.7</v>
      </c>
      <c r="M721" s="56">
        <v>0</v>
      </c>
      <c r="N721" s="173"/>
      <c r="O721" s="56">
        <v>3.0200000000000014</v>
      </c>
      <c r="P721" s="184">
        <v>8.11</v>
      </c>
    </row>
    <row r="722" spans="2:16" ht="42">
      <c r="B722" s="5" t="s">
        <v>1777</v>
      </c>
      <c r="C722" s="51" t="s">
        <v>26</v>
      </c>
      <c r="D722" s="51" t="s">
        <v>1778</v>
      </c>
      <c r="E722" s="6" t="s">
        <v>1779</v>
      </c>
      <c r="F722" s="51" t="s">
        <v>33</v>
      </c>
      <c r="G722" s="5">
        <v>8</v>
      </c>
      <c r="H722" s="52">
        <f>O722*(1-'Orç-Resumo'!$G$10)</f>
        <v>0</v>
      </c>
      <c r="I722" s="53">
        <f>P722*(1-'Orç-Resumo'!$G$10)</f>
        <v>230.4</v>
      </c>
      <c r="J722" s="54">
        <f t="shared" si="33"/>
        <v>0</v>
      </c>
      <c r="K722" s="55">
        <f t="shared" si="34"/>
        <v>1843.2</v>
      </c>
      <c r="L722" s="56">
        <f t="shared" si="35"/>
        <v>1843.2</v>
      </c>
      <c r="M722" s="56">
        <v>0</v>
      </c>
      <c r="N722" s="173"/>
      <c r="O722" s="56">
        <v>0</v>
      </c>
      <c r="P722" s="184">
        <v>230.4</v>
      </c>
    </row>
    <row r="723" spans="2:16" ht="42">
      <c r="B723" s="5" t="s">
        <v>1780</v>
      </c>
      <c r="C723" s="51" t="s">
        <v>26</v>
      </c>
      <c r="D723" s="51" t="s">
        <v>1781</v>
      </c>
      <c r="E723" s="6" t="s">
        <v>1782</v>
      </c>
      <c r="F723" s="51" t="s">
        <v>33</v>
      </c>
      <c r="G723" s="5">
        <v>8</v>
      </c>
      <c r="H723" s="52">
        <f>O723*(1-'Orç-Resumo'!$G$10)</f>
        <v>0</v>
      </c>
      <c r="I723" s="53">
        <f>P723*(1-'Orç-Resumo'!$G$10)</f>
        <v>458.69</v>
      </c>
      <c r="J723" s="54">
        <f t="shared" si="33"/>
        <v>0</v>
      </c>
      <c r="K723" s="55">
        <f t="shared" si="34"/>
        <v>3669.52</v>
      </c>
      <c r="L723" s="56">
        <f t="shared" si="35"/>
        <v>3669.52</v>
      </c>
      <c r="M723" s="56">
        <v>0</v>
      </c>
      <c r="N723" s="173"/>
      <c r="O723" s="56">
        <v>0</v>
      </c>
      <c r="P723" s="184">
        <v>458.69</v>
      </c>
    </row>
    <row r="724" spans="2:16" ht="42">
      <c r="B724" s="5" t="s">
        <v>1783</v>
      </c>
      <c r="C724" s="51" t="s">
        <v>26</v>
      </c>
      <c r="D724" s="51" t="s">
        <v>1784</v>
      </c>
      <c r="E724" s="6" t="s">
        <v>1785</v>
      </c>
      <c r="F724" s="51" t="s">
        <v>33</v>
      </c>
      <c r="G724" s="5">
        <v>8</v>
      </c>
      <c r="H724" s="52">
        <f>O724*(1-'Orç-Resumo'!$G$10)</f>
        <v>0</v>
      </c>
      <c r="I724" s="53">
        <f>P724*(1-'Orç-Resumo'!$G$10)</f>
        <v>691.64</v>
      </c>
      <c r="J724" s="54">
        <f t="shared" si="33"/>
        <v>0</v>
      </c>
      <c r="K724" s="55">
        <f t="shared" si="34"/>
        <v>5533.12</v>
      </c>
      <c r="L724" s="56">
        <f t="shared" si="35"/>
        <v>5533.12</v>
      </c>
      <c r="M724" s="56">
        <v>0</v>
      </c>
      <c r="N724" s="173"/>
      <c r="O724" s="56">
        <v>0</v>
      </c>
      <c r="P724" s="184">
        <v>691.64</v>
      </c>
    </row>
    <row r="725" spans="2:16" ht="42">
      <c r="B725" s="5" t="s">
        <v>1786</v>
      </c>
      <c r="C725" s="51" t="s">
        <v>26</v>
      </c>
      <c r="D725" s="51" t="s">
        <v>1787</v>
      </c>
      <c r="E725" s="6" t="s">
        <v>1788</v>
      </c>
      <c r="F725" s="51" t="s">
        <v>33</v>
      </c>
      <c r="G725" s="5">
        <v>8</v>
      </c>
      <c r="H725" s="52">
        <f>O725*(1-'Orç-Resumo'!$G$10)</f>
        <v>0</v>
      </c>
      <c r="I725" s="53">
        <f>P725*(1-'Orç-Resumo'!$G$10)</f>
        <v>296.37</v>
      </c>
      <c r="J725" s="54">
        <f t="shared" si="33"/>
        <v>0</v>
      </c>
      <c r="K725" s="55">
        <f t="shared" si="34"/>
        <v>2370.96</v>
      </c>
      <c r="L725" s="56">
        <f t="shared" si="35"/>
        <v>2370.96</v>
      </c>
      <c r="M725" s="56">
        <v>0</v>
      </c>
      <c r="N725" s="173"/>
      <c r="O725" s="56">
        <v>0</v>
      </c>
      <c r="P725" s="184">
        <v>296.37</v>
      </c>
    </row>
    <row r="726" spans="2:16" ht="42">
      <c r="B726" s="5" t="s">
        <v>1789</v>
      </c>
      <c r="C726" s="51" t="s">
        <v>26</v>
      </c>
      <c r="D726" s="51" t="s">
        <v>1790</v>
      </c>
      <c r="E726" s="6" t="s">
        <v>1791</v>
      </c>
      <c r="F726" s="51" t="s">
        <v>33</v>
      </c>
      <c r="G726" s="5">
        <v>8</v>
      </c>
      <c r="H726" s="52">
        <f>O726*(1-'Orç-Resumo'!$G$10)</f>
        <v>0</v>
      </c>
      <c r="I726" s="53">
        <f>P726*(1-'Orç-Resumo'!$G$10)</f>
        <v>592.74</v>
      </c>
      <c r="J726" s="54">
        <f t="shared" si="33"/>
        <v>0</v>
      </c>
      <c r="K726" s="55">
        <f t="shared" si="34"/>
        <v>4741.92</v>
      </c>
      <c r="L726" s="56">
        <f t="shared" si="35"/>
        <v>4741.92</v>
      </c>
      <c r="M726" s="56">
        <v>0</v>
      </c>
      <c r="N726" s="173"/>
      <c r="O726" s="56">
        <v>0</v>
      </c>
      <c r="P726" s="184">
        <v>592.74</v>
      </c>
    </row>
    <row r="727" spans="2:16" ht="42">
      <c r="B727" s="5" t="s">
        <v>1792</v>
      </c>
      <c r="C727" s="51" t="s">
        <v>26</v>
      </c>
      <c r="D727" s="51" t="s">
        <v>1793</v>
      </c>
      <c r="E727" s="6" t="s">
        <v>1794</v>
      </c>
      <c r="F727" s="51" t="s">
        <v>33</v>
      </c>
      <c r="G727" s="5">
        <v>24</v>
      </c>
      <c r="H727" s="52">
        <f>O727*(1-'Orç-Resumo'!$G$10)</f>
        <v>238.16</v>
      </c>
      <c r="I727" s="53">
        <f>P727*(1-'Orç-Resumo'!$G$10)</f>
        <v>20.54</v>
      </c>
      <c r="J727" s="54">
        <f t="shared" si="33"/>
        <v>5715.84</v>
      </c>
      <c r="K727" s="55">
        <f t="shared" si="34"/>
        <v>492.96</v>
      </c>
      <c r="L727" s="56">
        <f t="shared" si="35"/>
        <v>6208.8</v>
      </c>
      <c r="M727" s="56">
        <v>0</v>
      </c>
      <c r="N727" s="173"/>
      <c r="O727" s="56">
        <v>238.16</v>
      </c>
      <c r="P727" s="184">
        <v>20.54</v>
      </c>
    </row>
    <row r="728" spans="2:16" ht="28">
      <c r="B728" s="5" t="s">
        <v>1795</v>
      </c>
      <c r="C728" s="51" t="s">
        <v>26</v>
      </c>
      <c r="D728" s="51" t="s">
        <v>1796</v>
      </c>
      <c r="E728" s="6" t="s">
        <v>1797</v>
      </c>
      <c r="F728" s="51" t="s">
        <v>33</v>
      </c>
      <c r="G728" s="5">
        <v>16</v>
      </c>
      <c r="H728" s="52">
        <f>O728*(1-'Orç-Resumo'!$G$10)</f>
        <v>6.5799999999999992</v>
      </c>
      <c r="I728" s="53">
        <f>P728*(1-'Orç-Resumo'!$G$10)</f>
        <v>17.21</v>
      </c>
      <c r="J728" s="54">
        <f t="shared" si="33"/>
        <v>105.27999999999999</v>
      </c>
      <c r="K728" s="55">
        <f t="shared" si="34"/>
        <v>275.36</v>
      </c>
      <c r="L728" s="56">
        <f t="shared" si="35"/>
        <v>380.64</v>
      </c>
      <c r="M728" s="56">
        <v>0</v>
      </c>
      <c r="N728" s="173"/>
      <c r="O728" s="56">
        <v>6.5799999999999992</v>
      </c>
      <c r="P728" s="184">
        <v>17.21</v>
      </c>
    </row>
    <row r="729" spans="2:16" ht="28">
      <c r="B729" s="5" t="s">
        <v>1798</v>
      </c>
      <c r="C729" s="51" t="s">
        <v>99</v>
      </c>
      <c r="D729" s="51" t="s">
        <v>1799</v>
      </c>
      <c r="E729" s="6" t="s">
        <v>1800</v>
      </c>
      <c r="F729" s="51" t="s">
        <v>333</v>
      </c>
      <c r="G729" s="5">
        <v>160</v>
      </c>
      <c r="H729" s="52">
        <f>O729*(1-'Orç-Resumo'!$G$10)</f>
        <v>17.02</v>
      </c>
      <c r="I729" s="53">
        <f>P729*(1-'Orç-Resumo'!$G$10)</f>
        <v>2.41</v>
      </c>
      <c r="J729" s="54">
        <f t="shared" si="33"/>
        <v>2723.2</v>
      </c>
      <c r="K729" s="55">
        <f t="shared" si="34"/>
        <v>385.6</v>
      </c>
      <c r="L729" s="56">
        <f t="shared" si="35"/>
        <v>3108.7999999999997</v>
      </c>
      <c r="M729" s="56">
        <v>0</v>
      </c>
      <c r="N729" s="173"/>
      <c r="O729" s="56">
        <v>17.02</v>
      </c>
      <c r="P729" s="184">
        <v>2.41</v>
      </c>
    </row>
    <row r="730" spans="2:16" ht="42">
      <c r="B730" s="5" t="s">
        <v>1801</v>
      </c>
      <c r="C730" s="51" t="s">
        <v>26</v>
      </c>
      <c r="D730" s="51" t="s">
        <v>1802</v>
      </c>
      <c r="E730" s="6" t="s">
        <v>1803</v>
      </c>
      <c r="F730" s="51" t="s">
        <v>107</v>
      </c>
      <c r="G730" s="5">
        <v>160</v>
      </c>
      <c r="H730" s="52">
        <f>O730*(1-'Orç-Resumo'!$G$10)</f>
        <v>0.52719999999999989</v>
      </c>
      <c r="I730" s="53">
        <f>P730*(1-'Orç-Resumo'!$G$10)</f>
        <v>1.1104000000000001</v>
      </c>
      <c r="J730" s="54">
        <f t="shared" si="33"/>
        <v>84.351999999999975</v>
      </c>
      <c r="K730" s="55">
        <f t="shared" si="34"/>
        <v>177.66400000000002</v>
      </c>
      <c r="L730" s="56">
        <f t="shared" si="35"/>
        <v>262.01599999999996</v>
      </c>
      <c r="M730" s="56">
        <v>0</v>
      </c>
      <c r="N730" s="173"/>
      <c r="O730" s="56">
        <v>0.52719999999999989</v>
      </c>
      <c r="P730" s="184">
        <v>1.1104000000000001</v>
      </c>
    </row>
    <row r="731" spans="2:16" ht="28">
      <c r="B731" s="5" t="s">
        <v>1804</v>
      </c>
      <c r="C731" s="51" t="s">
        <v>26</v>
      </c>
      <c r="D731" s="51" t="s">
        <v>1805</v>
      </c>
      <c r="E731" s="6" t="s">
        <v>1806</v>
      </c>
      <c r="F731" s="51" t="s">
        <v>525</v>
      </c>
      <c r="G731" s="5">
        <v>160</v>
      </c>
      <c r="H731" s="52">
        <f>O731*(1-'Orç-Resumo'!$G$10)</f>
        <v>27.85</v>
      </c>
      <c r="I731" s="53">
        <f>P731*(1-'Orç-Resumo'!$G$10)</f>
        <v>6.93</v>
      </c>
      <c r="J731" s="54">
        <f t="shared" si="33"/>
        <v>4456</v>
      </c>
      <c r="K731" s="55">
        <f t="shared" si="34"/>
        <v>1108.8</v>
      </c>
      <c r="L731" s="56">
        <f t="shared" si="35"/>
        <v>5564.8</v>
      </c>
      <c r="M731" s="56">
        <v>0</v>
      </c>
      <c r="N731" s="173"/>
      <c r="O731" s="56">
        <v>27.85</v>
      </c>
      <c r="P731" s="184">
        <v>6.93</v>
      </c>
    </row>
    <row r="732" spans="2:16" ht="28">
      <c r="B732" s="5" t="s">
        <v>1807</v>
      </c>
      <c r="C732" s="51" t="s">
        <v>99</v>
      </c>
      <c r="D732" s="51" t="s">
        <v>1808</v>
      </c>
      <c r="E732" s="6" t="s">
        <v>1809</v>
      </c>
      <c r="F732" s="51" t="s">
        <v>102</v>
      </c>
      <c r="G732" s="5">
        <v>18</v>
      </c>
      <c r="H732" s="52">
        <f>O732*(1-'Orç-Resumo'!$G$10)</f>
        <v>265.74</v>
      </c>
      <c r="I732" s="53">
        <f>P732*(1-'Orç-Resumo'!$G$10)</f>
        <v>19.29</v>
      </c>
      <c r="J732" s="54">
        <f t="shared" si="33"/>
        <v>4783.32</v>
      </c>
      <c r="K732" s="55">
        <f t="shared" si="34"/>
        <v>347.21999999999997</v>
      </c>
      <c r="L732" s="56">
        <f t="shared" si="35"/>
        <v>5130.54</v>
      </c>
      <c r="M732" s="56">
        <v>0</v>
      </c>
      <c r="N732" s="173"/>
      <c r="O732" s="56">
        <v>265.74</v>
      </c>
      <c r="P732" s="184">
        <v>19.29</v>
      </c>
    </row>
    <row r="733" spans="2:16" ht="28">
      <c r="B733" s="5" t="s">
        <v>1810</v>
      </c>
      <c r="C733" s="51" t="s">
        <v>99</v>
      </c>
      <c r="D733" s="51" t="s">
        <v>1811</v>
      </c>
      <c r="E733" s="6" t="s">
        <v>1812</v>
      </c>
      <c r="F733" s="51" t="s">
        <v>626</v>
      </c>
      <c r="G733" s="5">
        <v>45</v>
      </c>
      <c r="H733" s="52">
        <f>O733*(1-'Orç-Resumo'!$G$10)</f>
        <v>66.75</v>
      </c>
      <c r="I733" s="53">
        <f>P733*(1-'Orç-Resumo'!$G$10)</f>
        <v>2.17</v>
      </c>
      <c r="J733" s="54">
        <f t="shared" si="33"/>
        <v>3003.75</v>
      </c>
      <c r="K733" s="55">
        <f t="shared" si="34"/>
        <v>97.649999999999991</v>
      </c>
      <c r="L733" s="56">
        <f t="shared" si="35"/>
        <v>3101.4</v>
      </c>
      <c r="M733" s="56">
        <v>0</v>
      </c>
      <c r="N733" s="173"/>
      <c r="O733" s="56">
        <v>66.75</v>
      </c>
      <c r="P733" s="184">
        <v>2.17</v>
      </c>
    </row>
    <row r="734" spans="2:16">
      <c r="B734" s="5" t="s">
        <v>1813</v>
      </c>
      <c r="C734" s="51" t="s">
        <v>21</v>
      </c>
      <c r="D734" s="51" t="s">
        <v>21</v>
      </c>
      <c r="E734" s="6" t="s">
        <v>1814</v>
      </c>
      <c r="F734" s="51" t="s">
        <v>23</v>
      </c>
      <c r="G734" s="5"/>
      <c r="H734" s="52"/>
      <c r="I734" s="53"/>
      <c r="J734" s="54"/>
      <c r="K734" s="55"/>
      <c r="L734" s="56"/>
      <c r="M734" s="56">
        <f>SUM(L735:L746)</f>
        <v>264528.77</v>
      </c>
      <c r="N734" s="173"/>
      <c r="O734" s="56" t="s">
        <v>24</v>
      </c>
      <c r="P734" s="184" t="s">
        <v>24</v>
      </c>
    </row>
    <row r="735" spans="2:16" ht="28">
      <c r="B735" s="5" t="s">
        <v>1815</v>
      </c>
      <c r="C735" s="51" t="s">
        <v>99</v>
      </c>
      <c r="D735" s="51" t="s">
        <v>1816</v>
      </c>
      <c r="E735" s="6" t="s">
        <v>1817</v>
      </c>
      <c r="F735" s="51" t="s">
        <v>113</v>
      </c>
      <c r="G735" s="5">
        <v>4400</v>
      </c>
      <c r="H735" s="52">
        <f>O735*(1-'Orç-Resumo'!$G$10)</f>
        <v>0</v>
      </c>
      <c r="I735" s="53">
        <f>P735*(1-'Orç-Resumo'!$G$10)</f>
        <v>8.44</v>
      </c>
      <c r="J735" s="54">
        <f t="shared" si="33"/>
        <v>0</v>
      </c>
      <c r="K735" s="55">
        <f t="shared" si="34"/>
        <v>37136</v>
      </c>
      <c r="L735" s="56">
        <f t="shared" si="35"/>
        <v>37136</v>
      </c>
      <c r="M735" s="56">
        <v>0</v>
      </c>
      <c r="N735" s="173"/>
      <c r="O735" s="56">
        <v>0</v>
      </c>
      <c r="P735" s="184">
        <v>8.44</v>
      </c>
    </row>
    <row r="736" spans="2:16" ht="28">
      <c r="B736" s="5" t="s">
        <v>1818</v>
      </c>
      <c r="C736" s="51" t="s">
        <v>26</v>
      </c>
      <c r="D736" s="51" t="s">
        <v>1819</v>
      </c>
      <c r="E736" s="6" t="s">
        <v>1820</v>
      </c>
      <c r="F736" s="51" t="s">
        <v>33</v>
      </c>
      <c r="G736" s="5">
        <v>9</v>
      </c>
      <c r="H736" s="52">
        <f>O736*(1-'Orç-Resumo'!$G$10)</f>
        <v>266</v>
      </c>
      <c r="I736" s="53">
        <f>P736*(1-'Orç-Resumo'!$G$10)</f>
        <v>0</v>
      </c>
      <c r="J736" s="54">
        <f t="shared" si="33"/>
        <v>2394</v>
      </c>
      <c r="K736" s="55">
        <f t="shared" si="34"/>
        <v>0</v>
      </c>
      <c r="L736" s="56">
        <f t="shared" si="35"/>
        <v>2394</v>
      </c>
      <c r="M736" s="56">
        <v>0</v>
      </c>
      <c r="N736" s="173"/>
      <c r="O736" s="56">
        <v>266</v>
      </c>
      <c r="P736" s="184">
        <v>0</v>
      </c>
    </row>
    <row r="737" spans="2:16" ht="28">
      <c r="B737" s="5" t="s">
        <v>1821</v>
      </c>
      <c r="C737" s="51" t="s">
        <v>48</v>
      </c>
      <c r="D737" s="51">
        <v>99814</v>
      </c>
      <c r="E737" s="6" t="s">
        <v>1822</v>
      </c>
      <c r="F737" s="51" t="s">
        <v>69</v>
      </c>
      <c r="G737" s="5">
        <v>13000</v>
      </c>
      <c r="H737" s="52">
        <f>O737*(1-'Orç-Resumo'!$G$10)</f>
        <v>0.62999999999999989</v>
      </c>
      <c r="I737" s="53">
        <f>P737*(1-'Orç-Resumo'!$G$10)</f>
        <v>1.26</v>
      </c>
      <c r="J737" s="54">
        <f t="shared" si="33"/>
        <v>8189.9999999999982</v>
      </c>
      <c r="K737" s="55">
        <f t="shared" si="34"/>
        <v>16380</v>
      </c>
      <c r="L737" s="56">
        <f t="shared" si="35"/>
        <v>24570</v>
      </c>
      <c r="M737" s="56">
        <v>0</v>
      </c>
      <c r="N737" s="173"/>
      <c r="O737" s="56">
        <v>0.62999999999999989</v>
      </c>
      <c r="P737" s="184" t="s">
        <v>3292</v>
      </c>
    </row>
    <row r="738" spans="2:16" ht="28">
      <c r="B738" s="5" t="s">
        <v>1823</v>
      </c>
      <c r="C738" s="51" t="s">
        <v>48</v>
      </c>
      <c r="D738" s="51">
        <v>98524</v>
      </c>
      <c r="E738" s="6" t="s">
        <v>1824</v>
      </c>
      <c r="F738" s="51" t="s">
        <v>69</v>
      </c>
      <c r="G738" s="5">
        <v>9000</v>
      </c>
      <c r="H738" s="52">
        <f>O738*(1-'Orç-Resumo'!$G$10)</f>
        <v>1.3800000000000003</v>
      </c>
      <c r="I738" s="53">
        <f>P738*(1-'Orç-Resumo'!$G$10)</f>
        <v>2.98</v>
      </c>
      <c r="J738" s="54">
        <f t="shared" si="33"/>
        <v>12420.000000000004</v>
      </c>
      <c r="K738" s="55">
        <f t="shared" si="34"/>
        <v>26820</v>
      </c>
      <c r="L738" s="56">
        <f t="shared" si="35"/>
        <v>39240</v>
      </c>
      <c r="M738" s="56">
        <v>0</v>
      </c>
      <c r="N738" s="173"/>
      <c r="O738" s="56">
        <v>1.3800000000000003</v>
      </c>
      <c r="P738" s="184" t="s">
        <v>2843</v>
      </c>
    </row>
    <row r="739" spans="2:16" ht="28">
      <c r="B739" s="5" t="s">
        <v>1825</v>
      </c>
      <c r="C739" s="51" t="s">
        <v>48</v>
      </c>
      <c r="D739" s="51">
        <v>99803</v>
      </c>
      <c r="E739" s="6" t="s">
        <v>1826</v>
      </c>
      <c r="F739" s="51" t="s">
        <v>69</v>
      </c>
      <c r="G739" s="5">
        <v>4360</v>
      </c>
      <c r="H739" s="52">
        <f>O739*(1-'Orç-Resumo'!$G$10)</f>
        <v>0.60999999999999988</v>
      </c>
      <c r="I739" s="53">
        <f>P739*(1-'Orç-Resumo'!$G$10)</f>
        <v>1.37</v>
      </c>
      <c r="J739" s="54">
        <f t="shared" si="33"/>
        <v>2659.5999999999995</v>
      </c>
      <c r="K739" s="55">
        <f t="shared" si="34"/>
        <v>5973.2000000000007</v>
      </c>
      <c r="L739" s="56">
        <f t="shared" si="35"/>
        <v>8632.7999999999993</v>
      </c>
      <c r="M739" s="56">
        <v>0</v>
      </c>
      <c r="N739" s="173"/>
      <c r="O739" s="56">
        <v>0.60999999999999988</v>
      </c>
      <c r="P739" s="184" t="s">
        <v>2535</v>
      </c>
    </row>
    <row r="740" spans="2:16" ht="42">
      <c r="B740" s="5" t="s">
        <v>1828</v>
      </c>
      <c r="C740" s="51" t="s">
        <v>48</v>
      </c>
      <c r="D740" s="51">
        <v>99804</v>
      </c>
      <c r="E740" s="6" t="s">
        <v>1829</v>
      </c>
      <c r="F740" s="51" t="s">
        <v>69</v>
      </c>
      <c r="G740" s="5">
        <v>4360</v>
      </c>
      <c r="H740" s="52">
        <f>O740*(1-'Orç-Resumo'!$G$10)</f>
        <v>1.69</v>
      </c>
      <c r="I740" s="53">
        <f>P740*(1-'Orç-Resumo'!$G$10)</f>
        <v>3.47</v>
      </c>
      <c r="J740" s="54">
        <f t="shared" si="33"/>
        <v>7368.4</v>
      </c>
      <c r="K740" s="55">
        <f t="shared" si="34"/>
        <v>15129.2</v>
      </c>
      <c r="L740" s="56">
        <f t="shared" si="35"/>
        <v>22497.599999999999</v>
      </c>
      <c r="M740" s="56">
        <v>0</v>
      </c>
      <c r="N740" s="173"/>
      <c r="O740" s="56">
        <v>1.69</v>
      </c>
      <c r="P740" s="184" t="s">
        <v>3858</v>
      </c>
    </row>
    <row r="741" spans="2:16">
      <c r="B741" s="5" t="s">
        <v>1831</v>
      </c>
      <c r="C741" s="51" t="s">
        <v>26</v>
      </c>
      <c r="D741" s="51" t="s">
        <v>1832</v>
      </c>
      <c r="E741" s="6" t="s">
        <v>1833</v>
      </c>
      <c r="F741" s="51" t="s">
        <v>69</v>
      </c>
      <c r="G741" s="5">
        <v>800</v>
      </c>
      <c r="H741" s="52">
        <f>O741*(1-'Orç-Resumo'!$G$10)</f>
        <v>5.1304999999999987</v>
      </c>
      <c r="I741" s="53">
        <f>P741*(1-'Orç-Resumo'!$G$10)</f>
        <v>8.3279999999999994</v>
      </c>
      <c r="J741" s="54">
        <f t="shared" si="33"/>
        <v>4104.3999999999987</v>
      </c>
      <c r="K741" s="55">
        <f t="shared" si="34"/>
        <v>6662.4</v>
      </c>
      <c r="L741" s="56">
        <f t="shared" si="35"/>
        <v>10766.8</v>
      </c>
      <c r="M741" s="56">
        <v>0</v>
      </c>
      <c r="N741" s="173"/>
      <c r="O741" s="56">
        <v>5.1304999999999987</v>
      </c>
      <c r="P741" s="184">
        <v>8.3279999999999994</v>
      </c>
    </row>
    <row r="742" spans="2:16" ht="28">
      <c r="B742" s="5" t="s">
        <v>1834</v>
      </c>
      <c r="C742" s="51" t="s">
        <v>48</v>
      </c>
      <c r="D742" s="51">
        <v>99821</v>
      </c>
      <c r="E742" s="6" t="s">
        <v>1835</v>
      </c>
      <c r="F742" s="51" t="s">
        <v>69</v>
      </c>
      <c r="G742" s="5">
        <v>800</v>
      </c>
      <c r="H742" s="52">
        <f>O742*(1-'Orç-Resumo'!$G$10)</f>
        <v>1.91</v>
      </c>
      <c r="I742" s="53">
        <f>P742*(1-'Orç-Resumo'!$G$10)</f>
        <v>1.28</v>
      </c>
      <c r="J742" s="54">
        <f t="shared" si="33"/>
        <v>1528</v>
      </c>
      <c r="K742" s="55">
        <f t="shared" si="34"/>
        <v>1024</v>
      </c>
      <c r="L742" s="56">
        <f t="shared" si="35"/>
        <v>2552</v>
      </c>
      <c r="M742" s="56">
        <v>0</v>
      </c>
      <c r="N742" s="173"/>
      <c r="O742" s="56">
        <v>1.91</v>
      </c>
      <c r="P742" s="184" t="s">
        <v>3859</v>
      </c>
    </row>
    <row r="743" spans="2:16" ht="28">
      <c r="B743" s="5" t="s">
        <v>1836</v>
      </c>
      <c r="C743" s="51" t="s">
        <v>48</v>
      </c>
      <c r="D743" s="51">
        <v>99826</v>
      </c>
      <c r="E743" s="6" t="s">
        <v>1837</v>
      </c>
      <c r="F743" s="51" t="s">
        <v>69</v>
      </c>
      <c r="G743" s="5">
        <v>4360</v>
      </c>
      <c r="H743" s="52">
        <f>O743*(1-'Orç-Resumo'!$G$10)</f>
        <v>0.44999999999999996</v>
      </c>
      <c r="I743" s="53">
        <f>P743*(1-'Orç-Resumo'!$G$10)</f>
        <v>1.02</v>
      </c>
      <c r="J743" s="54">
        <f t="shared" si="33"/>
        <v>1961.9999999999998</v>
      </c>
      <c r="K743" s="55">
        <f t="shared" si="34"/>
        <v>4447.2</v>
      </c>
      <c r="L743" s="56">
        <f t="shared" si="35"/>
        <v>6409.2</v>
      </c>
      <c r="M743" s="56">
        <v>0</v>
      </c>
      <c r="N743" s="173"/>
      <c r="O743" s="56">
        <v>0.44999999999999996</v>
      </c>
      <c r="P743" s="184" t="s">
        <v>3108</v>
      </c>
    </row>
    <row r="744" spans="2:16">
      <c r="B744" s="5" t="s">
        <v>1838</v>
      </c>
      <c r="C744" s="51" t="s">
        <v>26</v>
      </c>
      <c r="D744" s="51" t="s">
        <v>1839</v>
      </c>
      <c r="E744" s="6" t="s">
        <v>1840</v>
      </c>
      <c r="F744" s="51" t="s">
        <v>33</v>
      </c>
      <c r="G744" s="5">
        <v>9</v>
      </c>
      <c r="H744" s="52">
        <f>O744*(1-'Orç-Resumo'!$G$10)</f>
        <v>865.70999999999992</v>
      </c>
      <c r="I744" s="53">
        <f>P744*(1-'Orç-Resumo'!$G$10)</f>
        <v>182.76999999999998</v>
      </c>
      <c r="J744" s="54">
        <f t="shared" si="33"/>
        <v>7791.3899999999994</v>
      </c>
      <c r="K744" s="55">
        <f t="shared" si="34"/>
        <v>1644.9299999999998</v>
      </c>
      <c r="L744" s="56">
        <f t="shared" si="35"/>
        <v>9436.32</v>
      </c>
      <c r="M744" s="56">
        <v>0</v>
      </c>
      <c r="N744" s="173"/>
      <c r="O744" s="56">
        <v>865.70999999999992</v>
      </c>
      <c r="P744" s="184">
        <v>182.76999999999998</v>
      </c>
    </row>
    <row r="745" spans="2:16">
      <c r="B745" s="5" t="s">
        <v>1841</v>
      </c>
      <c r="C745" s="51" t="s">
        <v>26</v>
      </c>
      <c r="D745" s="51" t="s">
        <v>1842</v>
      </c>
      <c r="E745" s="6" t="s">
        <v>1843</v>
      </c>
      <c r="F745" s="51" t="s">
        <v>33</v>
      </c>
      <c r="G745" s="5">
        <v>9</v>
      </c>
      <c r="H745" s="52">
        <f>O745*(1-'Orç-Resumo'!$G$10)</f>
        <v>2157.7200000000003</v>
      </c>
      <c r="I745" s="53">
        <f>P745*(1-'Orç-Resumo'!$G$10)</f>
        <v>294.77</v>
      </c>
      <c r="J745" s="54">
        <f t="shared" si="33"/>
        <v>19419.480000000003</v>
      </c>
      <c r="K745" s="55">
        <f t="shared" si="34"/>
        <v>2652.93</v>
      </c>
      <c r="L745" s="56">
        <f t="shared" si="35"/>
        <v>22072.410000000003</v>
      </c>
      <c r="M745" s="56">
        <v>0</v>
      </c>
      <c r="N745" s="173"/>
      <c r="O745" s="56">
        <v>2157.7200000000003</v>
      </c>
      <c r="P745" s="184">
        <v>294.77</v>
      </c>
    </row>
    <row r="746" spans="2:16">
      <c r="B746" s="5" t="s">
        <v>1844</v>
      </c>
      <c r="C746" s="51" t="s">
        <v>26</v>
      </c>
      <c r="D746" s="51" t="s">
        <v>1845</v>
      </c>
      <c r="E746" s="6" t="s">
        <v>1846</v>
      </c>
      <c r="F746" s="51" t="s">
        <v>33</v>
      </c>
      <c r="G746" s="5">
        <v>9</v>
      </c>
      <c r="H746" s="52">
        <f>O746*(1-'Orç-Resumo'!$G$10)</f>
        <v>7840.42</v>
      </c>
      <c r="I746" s="53">
        <f>P746*(1-'Orç-Resumo'!$G$10)</f>
        <v>917.54000000000008</v>
      </c>
      <c r="J746" s="54">
        <f t="shared" si="33"/>
        <v>70563.78</v>
      </c>
      <c r="K746" s="55">
        <f t="shared" si="34"/>
        <v>8257.86</v>
      </c>
      <c r="L746" s="56">
        <f t="shared" si="35"/>
        <v>78821.64</v>
      </c>
      <c r="M746" s="56">
        <v>0</v>
      </c>
      <c r="N746" s="173"/>
      <c r="O746" s="56">
        <v>7840.42</v>
      </c>
      <c r="P746" s="184">
        <v>917.54000000000008</v>
      </c>
    </row>
    <row r="747" spans="2:16">
      <c r="B747" s="5"/>
      <c r="C747" s="51"/>
      <c r="D747" s="51"/>
      <c r="E747" s="6"/>
      <c r="F747" s="51"/>
      <c r="G747" s="51"/>
      <c r="H747" s="52" t="s">
        <v>24</v>
      </c>
      <c r="I747" s="53" t="s">
        <v>24</v>
      </c>
      <c r="J747" s="54" t="s">
        <v>24</v>
      </c>
      <c r="K747" s="55" t="s">
        <v>24</v>
      </c>
      <c r="L747" s="56" t="s">
        <v>24</v>
      </c>
      <c r="M747" s="56" t="s">
        <v>24</v>
      </c>
      <c r="N747" s="173"/>
      <c r="O747" s="173"/>
    </row>
    <row r="748" spans="2:16">
      <c r="B748" s="5"/>
      <c r="C748" s="58"/>
      <c r="D748" s="58"/>
      <c r="E748" s="59"/>
      <c r="F748" s="58"/>
      <c r="G748" s="5"/>
      <c r="H748" s="58" t="s">
        <v>24</v>
      </c>
      <c r="I748" s="60" t="s">
        <v>24</v>
      </c>
      <c r="J748" s="61" t="s">
        <v>24</v>
      </c>
      <c r="K748" s="5" t="s">
        <v>24</v>
      </c>
      <c r="L748" s="5" t="s">
        <v>24</v>
      </c>
      <c r="M748" s="5" t="s">
        <v>24</v>
      </c>
      <c r="N748" s="174"/>
      <c r="O748" s="174"/>
    </row>
    <row r="749" spans="2:16">
      <c r="B749" s="62"/>
      <c r="C749" s="63"/>
      <c r="D749" s="63"/>
      <c r="E749" s="64"/>
      <c r="F749" s="63"/>
      <c r="G749" s="64"/>
      <c r="H749" s="65"/>
      <c r="I749" s="65" t="s">
        <v>1847</v>
      </c>
      <c r="J749" s="66">
        <f>SUM(J14:J748)</f>
        <v>6991469.0665473295</v>
      </c>
      <c r="K749" s="66">
        <f>SUM(K14:K748)</f>
        <v>2797149.7926801797</v>
      </c>
      <c r="L749" s="66">
        <f>SUM(L14:L748)</f>
        <v>9788618.8592275232</v>
      </c>
      <c r="M749" s="66">
        <f>SUM(M14:M748)</f>
        <v>9788618.859227512</v>
      </c>
      <c r="N749" s="175"/>
      <c r="O749" s="175"/>
    </row>
    <row r="750" spans="2:16" ht="14.5">
      <c r="B750" s="62"/>
      <c r="C750" s="67"/>
      <c r="D750" s="67"/>
      <c r="E750" s="68"/>
      <c r="F750" s="69"/>
      <c r="G750" s="70"/>
      <c r="H750" s="65" t="s">
        <v>1848</v>
      </c>
      <c r="I750" s="71">
        <v>0.22470000000000001</v>
      </c>
      <c r="J750" s="66">
        <f>J749*I750</f>
        <v>1570983.0992531851</v>
      </c>
      <c r="K750" s="66">
        <f>I750*K749</f>
        <v>628519.55841523642</v>
      </c>
      <c r="L750" s="66">
        <f>ROUND((I750*L749),2)</f>
        <v>2199502.66</v>
      </c>
      <c r="M750" s="66">
        <f>I750*M749</f>
        <v>2199502.657668422</v>
      </c>
      <c r="N750" s="175"/>
      <c r="O750" s="175"/>
    </row>
    <row r="751" spans="2:16">
      <c r="B751" s="62"/>
      <c r="C751" s="72"/>
      <c r="D751" s="72"/>
      <c r="E751" s="73"/>
      <c r="F751" s="74"/>
      <c r="G751" s="61"/>
      <c r="H751" s="65"/>
      <c r="I751" s="75" t="s">
        <v>1849</v>
      </c>
      <c r="J751" s="66">
        <f>SUM(J749:J750)</f>
        <v>8562452.1658005156</v>
      </c>
      <c r="K751" s="66">
        <f>SUM(K749:K750)</f>
        <v>3425669.3510954161</v>
      </c>
      <c r="L751" s="66">
        <f>SUM(L749:L750)</f>
        <v>11988121.519227523</v>
      </c>
      <c r="M751" s="66">
        <f>SUM(M749:M750)</f>
        <v>11988121.516895935</v>
      </c>
      <c r="N751" s="175"/>
      <c r="O751" s="175"/>
    </row>
  </sheetData>
  <sheetProtection selectLockedCells="1"/>
  <protectedRanges>
    <protectedRange sqref="M568:O568 M376:O376 M548:O549 M601:O602 M612:O614 M624:O626 M47:O56 H14:O15 M424:O426 M325:O325 M368:O371 M434:O434 M474:O474 M493:O493 M579:O579 M358:O362 M498:O498 M505:O506 M513:O516 M560:O565 M479:O482 M440:O440 M574:O574 M501:O501 M356:O356 M598:O598 M628:O628 M666:O667 M327:O327 M341:O343 M346:O347 M503:O503 M523:O546 M411:O422 M442:O454 M58:O85 M322:O323 M332:O333 M349:O349 M336:O338 M379:O381 M391:O392 M639:O652 M660:O660 M655:O655 M664:O664 M678:O678 M633:O637 M669:O676 M680:O715 M719:O735 M401:O401 M383:O389 M596:O596 M582:O594 M737:O746 M16:O45 M87:O319 M403:O406 M470:O470 M459:O459 G747 E14:F32 B14:B747 H16:L747 E471:F597 E34:F447 E449:F469 E599:F747" name="Intervalo1"/>
    <protectedRange sqref="G14:G746" name="Intervalo1_3"/>
    <protectedRange sqref="M517:O522 M46:O46 M566:O567 M86:O86 M547:O547 M57:O57 M569:O573 M550:O559 M603:O611 M615:O623 M627:O627 M320:O321 M363:O367 M344:O345 M324:O324 M348:O348 M595:O595 M372:O375 M377:O378 M483:O492 M390:O390 M407:O410 M427:O433 M435:O439 M455:O458 M475:O478 M494:O497 M507:O512 M441:O441 M357:O357 M499:O500 M471:O473 M382:O382 M502:O502 M423:O423 M597:O597 M460:O469 M599:O600 M393:O400 M638:O638 M677:O677 M736:O736 M629:O632 M747:O747 M716:O718 M350:O355 M504:O504 M575:O581 M326:O326 M328:O331 M334:O335 M339:O340 M653:O654 M679:O679 M665:O665 M661:O663 M656:O659 M668:O668 M402:O402" name="Intervalo1_1"/>
    <protectedRange sqref="E470:F470" name="Intervalo1_2"/>
    <protectedRange sqref="E33:F33" name="Intervalo1_4"/>
    <protectedRange sqref="E448:F448" name="Intervalo1_5"/>
    <protectedRange sqref="E598:F598" name="Intervalo1_6"/>
  </protectedRanges>
  <autoFilter ref="B13:M751" xr:uid="{00000000-0009-0000-0000-00000B000000}"/>
  <mergeCells count="3">
    <mergeCell ref="J10:K10"/>
    <mergeCell ref="H12:I12"/>
    <mergeCell ref="J12:K12"/>
  </mergeCells>
  <conditionalFormatting sqref="C97 C145:C146 C165 C143 C180 C226 C258:C259 C290:C292 C14 C362:C367 C348 C323:C324 C320:C321 C372:C378 C390 C407:C410 C427:C433 C435:C439 C455:C458 C475:C481 C494:C497 C507:C512 C540:C560 C357:C358 C499:C500 C516:C526 C471:C473 C566:C573 C530:C534 C502 C575:C578 C597 C647 C649 C653:C654 C736 C747 C716:C718 C504 C538 C483:C492 C382:C384 C423:C424 C595 C102:C139 C580:C582 C441:C446 C69:C95 C343:C345 C326:C331 C350:C355 C334:C337 C339:C341 C393:C400 C629:C632 C635 C637:C638 C672 C656:C659 C677:C679 C661:C665 C668:C669 C402 C219:C220 C16:C20 C23:C32 C460:C469 C34:C67 C599:C627">
    <cfRule type="expression" dxfId="1587" priority="3833" stopIfTrue="1">
      <formula>F14="-"</formula>
    </cfRule>
  </conditionalFormatting>
  <conditionalFormatting sqref="D97 D145:D146 D165 D143 D180 D226 D258:D259 D290:D292 D14 D362:D367 D348 D323:D324 D320:D321 D372:D378 D390 D407:D410 D427:D433 D435:D439 D455:D458 D475:D481 D494:D497 D507:D512 D540:D560 D357:D358 D499:D500 D516:D526 D471:D473 D566:D573 D530:D534 D502 D575:D578 D597 D647 D649 D653:D654 D736 D747 D716:D718 D504 D538 D483:D492 D382:D384 D423:D424 D595 D102:D139 D580:D582 D441:D446 D69:D95 D343:D345 D326:D331 D350:D355 D334:D337 D339:D341 D393:D400 D629:D632 D635 D637:D638 D672 D656:D659 D677:D679 D661:D665 D668:D669 D402 D219:D220 D16:D20 D23:D32 D460:D469 D34:D67 D599:D627">
    <cfRule type="expression" dxfId="1586" priority="3830" stopIfTrue="1">
      <formula>F14="-"</formula>
    </cfRule>
  </conditionalFormatting>
  <conditionalFormatting sqref="E97 E145:E146 E165 E143 E180 E226 E258:E259 E290:E292 E14 E362:E367 E348 E323:E324 E320:E321 E372:E378 E390 E407:E410 E427:E433 E435:E439 E455:E458 E475:E481 E494:E497 E507:E512 E540:E560 E357:E358 E499:E500 E516:E526 E471:E473 E566:E573 E530:E534 E502 E575:E578 E597 E647 E649 E653:E654 E736 E747 E716:E718 E504 E538 E483:E492 E382:E384 E423:E424 E595 E102:E139 E580:E582 E441:E446 E69:E95 E343:E345 E326:E331 E350:E355 E334:E337 E339:E341 E393:E399 E629:E632 E635 E637:E638 E672 E656:E659 E677:E679 E661:E665 E668:E669 E402 E219 E16:E20 E23:E32 E460:E469 E34:E67 E599:E627">
    <cfRule type="expression" dxfId="1585" priority="3832" stopIfTrue="1">
      <formula>F14="-"</formula>
    </cfRule>
  </conditionalFormatting>
  <conditionalFormatting sqref="F97 F145:F146 F165 F143 F180 F226 F258:F259 F290:F292 F14 F362:F367 F348 F323:F324 F320:F321 F372:F378 F390 F407:F410 F427:F433 F435:F439 F455:F458 F475:F481 F494:F497 F507:F512 F540:F560 F357:F358 F499:F500 F516:F526 F471:F473 F566:F573 F530:F534 F502 F575:F578 F597 F647 F649 F653:F654 F736 F716:F718 F504 F538 F483:F492 F382:F384 F423:F424 F595 F102:F139 F580:F582 F441:F446 F69:F95 F343:F345 F326:F331 F350:F355 F334:F337 F339:F341 F393:F400 F629:F632 F635 F637:F638 F672 F656:F659 F677:F679 F661:F665 F668:F669 F402 F219:F220 F16:F20 F23:F32 F460:F469 F747:G747 F34:F67 F599:F627">
    <cfRule type="expression" dxfId="1584" priority="3831" stopIfTrue="1">
      <formula>F14="-"</formula>
    </cfRule>
  </conditionalFormatting>
  <conditionalFormatting sqref="B578 B504 B538 B14:B143 B164:B178 B180:B198 B200:B206 B208:B215 B217:B227 B272:B281 B318:B402 B404:B433 B441:B492 B597:B627 B629:B638 B681:B698 B735:B747 B640:B679">
    <cfRule type="expression" dxfId="1583" priority="3829" stopIfTrue="1">
      <formula>F14="-"</formula>
    </cfRule>
  </conditionalFormatting>
  <conditionalFormatting sqref="G748">
    <cfRule type="expression" dxfId="1582" priority="3828" stopIfTrue="1">
      <formula>F748="-"</formula>
    </cfRule>
  </conditionalFormatting>
  <conditionalFormatting sqref="K748">
    <cfRule type="expression" dxfId="1581" priority="3827" stopIfTrue="1">
      <formula>F748="-"</formula>
    </cfRule>
  </conditionalFormatting>
  <conditionalFormatting sqref="J748 J15:J746">
    <cfRule type="expression" dxfId="1580" priority="3826">
      <formula>F15="-"</formula>
    </cfRule>
  </conditionalFormatting>
  <conditionalFormatting sqref="L15:L746 L748:N748">
    <cfRule type="expression" dxfId="1579" priority="3825" stopIfTrue="1">
      <formula>F15="-"</formula>
    </cfRule>
  </conditionalFormatting>
  <conditionalFormatting sqref="B748">
    <cfRule type="expression" dxfId="1578" priority="3824" stopIfTrue="1">
      <formula>F748="-"</formula>
    </cfRule>
  </conditionalFormatting>
  <conditionalFormatting sqref="I748">
    <cfRule type="expression" dxfId="1577" priority="3820" stopIfTrue="1">
      <formula>K748="-"</formula>
    </cfRule>
  </conditionalFormatting>
  <conditionalFormatting sqref="D748">
    <cfRule type="expression" dxfId="1576" priority="3823" stopIfTrue="1">
      <formula>F748="-"</formula>
    </cfRule>
  </conditionalFormatting>
  <conditionalFormatting sqref="E748">
    <cfRule type="expression" dxfId="1575" priority="3822" stopIfTrue="1">
      <formula>G748="-"</formula>
    </cfRule>
  </conditionalFormatting>
  <conditionalFormatting sqref="H748">
    <cfRule type="expression" dxfId="1574" priority="3821" stopIfTrue="1">
      <formula>J748="-"</formula>
    </cfRule>
  </conditionalFormatting>
  <conditionalFormatting sqref="F748">
    <cfRule type="expression" dxfId="1573" priority="3819" stopIfTrue="1">
      <formula>H748="-"</formula>
    </cfRule>
  </conditionalFormatting>
  <conditionalFormatting sqref="H14 H747">
    <cfRule type="expression" dxfId="1572" priority="3818" stopIfTrue="1">
      <formula>F14="-"</formula>
    </cfRule>
  </conditionalFormatting>
  <conditionalFormatting sqref="I14 I747">
    <cfRule type="expression" dxfId="1571" priority="3817" stopIfTrue="1">
      <formula>F14="-"</formula>
    </cfRule>
  </conditionalFormatting>
  <conditionalFormatting sqref="C748">
    <cfRule type="expression" dxfId="1570" priority="3816" stopIfTrue="1">
      <formula>E748="-"</formula>
    </cfRule>
  </conditionalFormatting>
  <conditionalFormatting sqref="O748 M14:N747">
    <cfRule type="expression" dxfId="1569" priority="3815" stopIfTrue="1">
      <formula>F14="-"</formula>
    </cfRule>
  </conditionalFormatting>
  <conditionalFormatting sqref="J747">
    <cfRule type="expression" dxfId="1568" priority="3814">
      <formula>F747="-"</formula>
    </cfRule>
  </conditionalFormatting>
  <conditionalFormatting sqref="K15:K747">
    <cfRule type="expression" dxfId="1567" priority="3813">
      <formula>F15="-"</formula>
    </cfRule>
  </conditionalFormatting>
  <conditionalFormatting sqref="L747">
    <cfRule type="expression" dxfId="1566" priority="3812" stopIfTrue="1">
      <formula>F747="-"</formula>
    </cfRule>
  </conditionalFormatting>
  <conditionalFormatting sqref="J14">
    <cfRule type="expression" dxfId="1565" priority="3809">
      <formula>F14="-"</formula>
    </cfRule>
  </conditionalFormatting>
  <conditionalFormatting sqref="K14">
    <cfRule type="expression" dxfId="1564" priority="3808">
      <formula>F14="-"</formula>
    </cfRule>
  </conditionalFormatting>
  <conditionalFormatting sqref="L14">
    <cfRule type="expression" dxfId="1563" priority="3806" stopIfTrue="1">
      <formula>F14="-"</formula>
    </cfRule>
  </conditionalFormatting>
  <conditionalFormatting sqref="C96">
    <cfRule type="expression" dxfId="1562" priority="3436" stopIfTrue="1">
      <formula>F96="-"</formula>
    </cfRule>
  </conditionalFormatting>
  <conditionalFormatting sqref="D96">
    <cfRule type="expression" dxfId="1561" priority="3441" stopIfTrue="1">
      <formula>F96="-"</formula>
    </cfRule>
  </conditionalFormatting>
  <conditionalFormatting sqref="E96">
    <cfRule type="expression" dxfId="1560" priority="3440" stopIfTrue="1">
      <formula>F96="-"</formula>
    </cfRule>
  </conditionalFormatting>
  <conditionalFormatting sqref="F96">
    <cfRule type="expression" dxfId="1559" priority="3435" stopIfTrue="1">
      <formula>F96="-"</formula>
    </cfRule>
  </conditionalFormatting>
  <conditionalFormatting sqref="C583">
    <cfRule type="expression" dxfId="1558" priority="3425" stopIfTrue="1">
      <formula>F583="-"</formula>
    </cfRule>
  </conditionalFormatting>
  <conditionalFormatting sqref="D583">
    <cfRule type="expression" dxfId="1557" priority="3430" stopIfTrue="1">
      <formula>F583="-"</formula>
    </cfRule>
  </conditionalFormatting>
  <conditionalFormatting sqref="E583">
    <cfRule type="expression" dxfId="1556" priority="3429" stopIfTrue="1">
      <formula>F583="-"</formula>
    </cfRule>
  </conditionalFormatting>
  <conditionalFormatting sqref="F583">
    <cfRule type="expression" dxfId="1555" priority="3424" stopIfTrue="1">
      <formula>F583="-"</formula>
    </cfRule>
  </conditionalFormatting>
  <conditionalFormatting sqref="C68">
    <cfRule type="expression" dxfId="1554" priority="3416" stopIfTrue="1">
      <formula>F68="-"</formula>
    </cfRule>
  </conditionalFormatting>
  <conditionalFormatting sqref="D68">
    <cfRule type="expression" dxfId="1553" priority="3421" stopIfTrue="1">
      <formula>F68="-"</formula>
    </cfRule>
  </conditionalFormatting>
  <conditionalFormatting sqref="E68">
    <cfRule type="expression" dxfId="1552" priority="3420" stopIfTrue="1">
      <formula>F68="-"</formula>
    </cfRule>
  </conditionalFormatting>
  <conditionalFormatting sqref="F68">
    <cfRule type="expression" dxfId="1551" priority="3415" stopIfTrue="1">
      <formula>F68="-"</formula>
    </cfRule>
  </conditionalFormatting>
  <conditionalFormatting sqref="C156:C158">
    <cfRule type="expression" dxfId="1550" priority="3414" stopIfTrue="1">
      <formula>F156="-"</formula>
    </cfRule>
  </conditionalFormatting>
  <conditionalFormatting sqref="D156:D158">
    <cfRule type="expression" dxfId="1549" priority="3411" stopIfTrue="1">
      <formula>F156="-"</formula>
    </cfRule>
  </conditionalFormatting>
  <conditionalFormatting sqref="E156:E158">
    <cfRule type="expression" dxfId="1548" priority="3413" stopIfTrue="1">
      <formula>F156="-"</formula>
    </cfRule>
  </conditionalFormatting>
  <conditionalFormatting sqref="F156:F158">
    <cfRule type="expression" dxfId="1547" priority="3412" stopIfTrue="1">
      <formula>F156="-"</formula>
    </cfRule>
  </conditionalFormatting>
  <conditionalFormatting sqref="C155">
    <cfRule type="expression" dxfId="1546" priority="3400" stopIfTrue="1">
      <formula>F155="-"</formula>
    </cfRule>
  </conditionalFormatting>
  <conditionalFormatting sqref="D155">
    <cfRule type="expression" dxfId="1545" priority="3405" stopIfTrue="1">
      <formula>F155="-"</formula>
    </cfRule>
  </conditionalFormatting>
  <conditionalFormatting sqref="E155">
    <cfRule type="expression" dxfId="1544" priority="3404" stopIfTrue="1">
      <formula>F155="-"</formula>
    </cfRule>
  </conditionalFormatting>
  <conditionalFormatting sqref="F155">
    <cfRule type="expression" dxfId="1543" priority="3399" stopIfTrue="1">
      <formula>F155="-"</formula>
    </cfRule>
  </conditionalFormatting>
  <conditionalFormatting sqref="C149">
    <cfRule type="expression" dxfId="1542" priority="3393" stopIfTrue="1">
      <formula>F149="-"</formula>
    </cfRule>
  </conditionalFormatting>
  <conditionalFormatting sqref="D149">
    <cfRule type="expression" dxfId="1541" priority="3398" stopIfTrue="1">
      <formula>F149="-"</formula>
    </cfRule>
  </conditionalFormatting>
  <conditionalFormatting sqref="E149">
    <cfRule type="expression" dxfId="1540" priority="3397" stopIfTrue="1">
      <formula>F149="-"</formula>
    </cfRule>
  </conditionalFormatting>
  <conditionalFormatting sqref="F149">
    <cfRule type="expression" dxfId="1539" priority="3392" stopIfTrue="1">
      <formula>F149="-"</formula>
    </cfRule>
  </conditionalFormatting>
  <conditionalFormatting sqref="C144">
    <cfRule type="expression" dxfId="1538" priority="3385" stopIfTrue="1">
      <formula>F144="-"</formula>
    </cfRule>
  </conditionalFormatting>
  <conditionalFormatting sqref="D144">
    <cfRule type="expression" dxfId="1537" priority="3391" stopIfTrue="1">
      <formula>F144="-"</formula>
    </cfRule>
  </conditionalFormatting>
  <conditionalFormatting sqref="B144:B152">
    <cfRule type="expression" dxfId="1536" priority="3390" stopIfTrue="1">
      <formula>F144="-"</formula>
    </cfRule>
  </conditionalFormatting>
  <conditionalFormatting sqref="E144">
    <cfRule type="expression" dxfId="1535" priority="3389" stopIfTrue="1">
      <formula>F144="-"</formula>
    </cfRule>
  </conditionalFormatting>
  <conditionalFormatting sqref="F144">
    <cfRule type="expression" dxfId="1534" priority="3384" stopIfTrue="1">
      <formula>F144="-"</formula>
    </cfRule>
  </conditionalFormatting>
  <conditionalFormatting sqref="C147">
    <cfRule type="expression" dxfId="1533" priority="3378" stopIfTrue="1">
      <formula>F147="-"</formula>
    </cfRule>
  </conditionalFormatting>
  <conditionalFormatting sqref="D147">
    <cfRule type="expression" dxfId="1532" priority="3383" stopIfTrue="1">
      <formula>F147="-"</formula>
    </cfRule>
  </conditionalFormatting>
  <conditionalFormatting sqref="E147">
    <cfRule type="expression" dxfId="1531" priority="3382" stopIfTrue="1">
      <formula>F147="-"</formula>
    </cfRule>
  </conditionalFormatting>
  <conditionalFormatting sqref="F147">
    <cfRule type="expression" dxfId="1530" priority="3377" stopIfTrue="1">
      <formula>F147="-"</formula>
    </cfRule>
  </conditionalFormatting>
  <conditionalFormatting sqref="C148">
    <cfRule type="expression" dxfId="1529" priority="3371" stopIfTrue="1">
      <formula>F148="-"</formula>
    </cfRule>
  </conditionalFormatting>
  <conditionalFormatting sqref="D148">
    <cfRule type="expression" dxfId="1528" priority="3376" stopIfTrue="1">
      <formula>F148="-"</formula>
    </cfRule>
  </conditionalFormatting>
  <conditionalFormatting sqref="E148">
    <cfRule type="expression" dxfId="1527" priority="3375" stopIfTrue="1">
      <formula>F148="-"</formula>
    </cfRule>
  </conditionalFormatting>
  <conditionalFormatting sqref="F148">
    <cfRule type="expression" dxfId="1526" priority="3370" stopIfTrue="1">
      <formula>F148="-"</formula>
    </cfRule>
  </conditionalFormatting>
  <conditionalFormatting sqref="C150">
    <cfRule type="expression" dxfId="1525" priority="3364" stopIfTrue="1">
      <formula>F150="-"</formula>
    </cfRule>
  </conditionalFormatting>
  <conditionalFormatting sqref="D150">
    <cfRule type="expression" dxfId="1524" priority="3369" stopIfTrue="1">
      <formula>F150="-"</formula>
    </cfRule>
  </conditionalFormatting>
  <conditionalFormatting sqref="E150">
    <cfRule type="expression" dxfId="1523" priority="3368" stopIfTrue="1">
      <formula>F150="-"</formula>
    </cfRule>
  </conditionalFormatting>
  <conditionalFormatting sqref="F150">
    <cfRule type="expression" dxfId="1522" priority="3363" stopIfTrue="1">
      <formula>F150="-"</formula>
    </cfRule>
  </conditionalFormatting>
  <conditionalFormatting sqref="C151">
    <cfRule type="expression" dxfId="1521" priority="3357" stopIfTrue="1">
      <formula>F151="-"</formula>
    </cfRule>
  </conditionalFormatting>
  <conditionalFormatting sqref="D151">
    <cfRule type="expression" dxfId="1520" priority="3362" stopIfTrue="1">
      <formula>F151="-"</formula>
    </cfRule>
  </conditionalFormatting>
  <conditionalFormatting sqref="E151">
    <cfRule type="expression" dxfId="1519" priority="3361" stopIfTrue="1">
      <formula>F151="-"</formula>
    </cfRule>
  </conditionalFormatting>
  <conditionalFormatting sqref="F151">
    <cfRule type="expression" dxfId="1518" priority="3356" stopIfTrue="1">
      <formula>F151="-"</formula>
    </cfRule>
  </conditionalFormatting>
  <conditionalFormatting sqref="C152">
    <cfRule type="expression" dxfId="1517" priority="3350" stopIfTrue="1">
      <formula>F152="-"</formula>
    </cfRule>
  </conditionalFormatting>
  <conditionalFormatting sqref="D152">
    <cfRule type="expression" dxfId="1516" priority="3355" stopIfTrue="1">
      <formula>F152="-"</formula>
    </cfRule>
  </conditionalFormatting>
  <conditionalFormatting sqref="E152">
    <cfRule type="expression" dxfId="1515" priority="3354" stopIfTrue="1">
      <formula>F152="-"</formula>
    </cfRule>
  </conditionalFormatting>
  <conditionalFormatting sqref="F152">
    <cfRule type="expression" dxfId="1514" priority="3349" stopIfTrue="1">
      <formula>F152="-"</formula>
    </cfRule>
  </conditionalFormatting>
  <conditionalFormatting sqref="C153">
    <cfRule type="expression" dxfId="1513" priority="3342" stopIfTrue="1">
      <formula>F153="-"</formula>
    </cfRule>
  </conditionalFormatting>
  <conditionalFormatting sqref="D153">
    <cfRule type="expression" dxfId="1512" priority="3348" stopIfTrue="1">
      <formula>F153="-"</formula>
    </cfRule>
  </conditionalFormatting>
  <conditionalFormatting sqref="B153">
    <cfRule type="expression" dxfId="1511" priority="3347" stopIfTrue="1">
      <formula>F153="-"</formula>
    </cfRule>
  </conditionalFormatting>
  <conditionalFormatting sqref="E153">
    <cfRule type="expression" dxfId="1510" priority="3346" stopIfTrue="1">
      <formula>F153="-"</formula>
    </cfRule>
  </conditionalFormatting>
  <conditionalFormatting sqref="F153">
    <cfRule type="expression" dxfId="1509" priority="3341" stopIfTrue="1">
      <formula>F153="-"</formula>
    </cfRule>
  </conditionalFormatting>
  <conditionalFormatting sqref="C154">
    <cfRule type="expression" dxfId="1508" priority="3332" stopIfTrue="1">
      <formula>F154="-"</formula>
    </cfRule>
  </conditionalFormatting>
  <conditionalFormatting sqref="D154">
    <cfRule type="expression" dxfId="1507" priority="3338" stopIfTrue="1">
      <formula>F154="-"</formula>
    </cfRule>
  </conditionalFormatting>
  <conditionalFormatting sqref="B154:B162">
    <cfRule type="expression" dxfId="1506" priority="3337" stopIfTrue="1">
      <formula>F154="-"</formula>
    </cfRule>
  </conditionalFormatting>
  <conditionalFormatting sqref="E154">
    <cfRule type="expression" dxfId="1505" priority="3336" stopIfTrue="1">
      <formula>F154="-"</formula>
    </cfRule>
  </conditionalFormatting>
  <conditionalFormatting sqref="F154">
    <cfRule type="expression" dxfId="1504" priority="3331" stopIfTrue="1">
      <formula>F154="-"</formula>
    </cfRule>
  </conditionalFormatting>
  <conditionalFormatting sqref="C159">
    <cfRule type="expression" dxfId="1503" priority="3325" stopIfTrue="1">
      <formula>F159="-"</formula>
    </cfRule>
  </conditionalFormatting>
  <conditionalFormatting sqref="D159">
    <cfRule type="expression" dxfId="1502" priority="3330" stopIfTrue="1">
      <formula>F159="-"</formula>
    </cfRule>
  </conditionalFormatting>
  <conditionalFormatting sqref="E159">
    <cfRule type="expression" dxfId="1501" priority="3329" stopIfTrue="1">
      <formula>F159="-"</formula>
    </cfRule>
  </conditionalFormatting>
  <conditionalFormatting sqref="F159">
    <cfRule type="expression" dxfId="1500" priority="3324" stopIfTrue="1">
      <formula>F159="-"</formula>
    </cfRule>
  </conditionalFormatting>
  <conditionalFormatting sqref="C160">
    <cfRule type="expression" dxfId="1499" priority="3318" stopIfTrue="1">
      <formula>F160="-"</formula>
    </cfRule>
  </conditionalFormatting>
  <conditionalFormatting sqref="D160">
    <cfRule type="expression" dxfId="1498" priority="3323" stopIfTrue="1">
      <formula>F160="-"</formula>
    </cfRule>
  </conditionalFormatting>
  <conditionalFormatting sqref="E160">
    <cfRule type="expression" dxfId="1497" priority="3322" stopIfTrue="1">
      <formula>F160="-"</formula>
    </cfRule>
  </conditionalFormatting>
  <conditionalFormatting sqref="F160">
    <cfRule type="expression" dxfId="1496" priority="3317" stopIfTrue="1">
      <formula>F160="-"</formula>
    </cfRule>
  </conditionalFormatting>
  <conditionalFormatting sqref="C163">
    <cfRule type="expression" dxfId="1495" priority="3310" stopIfTrue="1">
      <formula>F163="-"</formula>
    </cfRule>
  </conditionalFormatting>
  <conditionalFormatting sqref="D163">
    <cfRule type="expression" dxfId="1494" priority="3316" stopIfTrue="1">
      <formula>F163="-"</formula>
    </cfRule>
  </conditionalFormatting>
  <conditionalFormatting sqref="B163">
    <cfRule type="expression" dxfId="1493" priority="3315" stopIfTrue="1">
      <formula>F163="-"</formula>
    </cfRule>
  </conditionalFormatting>
  <conditionalFormatting sqref="E163">
    <cfRule type="expression" dxfId="1492" priority="3314" stopIfTrue="1">
      <formula>F163="-"</formula>
    </cfRule>
  </conditionalFormatting>
  <conditionalFormatting sqref="F163">
    <cfRule type="expression" dxfId="1491" priority="3309" stopIfTrue="1">
      <formula>F163="-"</formula>
    </cfRule>
  </conditionalFormatting>
  <conditionalFormatting sqref="C161">
    <cfRule type="expression" dxfId="1490" priority="3301" stopIfTrue="1">
      <formula>F161="-"</formula>
    </cfRule>
  </conditionalFormatting>
  <conditionalFormatting sqref="D161">
    <cfRule type="expression" dxfId="1489" priority="3306" stopIfTrue="1">
      <formula>F161="-"</formula>
    </cfRule>
  </conditionalFormatting>
  <conditionalFormatting sqref="E161">
    <cfRule type="expression" dxfId="1488" priority="3305" stopIfTrue="1">
      <formula>F161="-"</formula>
    </cfRule>
  </conditionalFormatting>
  <conditionalFormatting sqref="F161">
    <cfRule type="expression" dxfId="1487" priority="3300" stopIfTrue="1">
      <formula>F161="-"</formula>
    </cfRule>
  </conditionalFormatting>
  <conditionalFormatting sqref="C162">
    <cfRule type="expression" dxfId="1486" priority="3294" stopIfTrue="1">
      <formula>F162="-"</formula>
    </cfRule>
  </conditionalFormatting>
  <conditionalFormatting sqref="D162">
    <cfRule type="expression" dxfId="1485" priority="3299" stopIfTrue="1">
      <formula>F162="-"</formula>
    </cfRule>
  </conditionalFormatting>
  <conditionalFormatting sqref="E162">
    <cfRule type="expression" dxfId="1484" priority="3298" stopIfTrue="1">
      <formula>F162="-"</formula>
    </cfRule>
  </conditionalFormatting>
  <conditionalFormatting sqref="F162">
    <cfRule type="expression" dxfId="1483" priority="3293" stopIfTrue="1">
      <formula>F162="-"</formula>
    </cfRule>
  </conditionalFormatting>
  <conditionalFormatting sqref="C164">
    <cfRule type="expression" dxfId="1482" priority="3287" stopIfTrue="1">
      <formula>F164="-"</formula>
    </cfRule>
  </conditionalFormatting>
  <conditionalFormatting sqref="D164">
    <cfRule type="expression" dxfId="1481" priority="3292" stopIfTrue="1">
      <formula>F164="-"</formula>
    </cfRule>
  </conditionalFormatting>
  <conditionalFormatting sqref="E164">
    <cfRule type="expression" dxfId="1480" priority="3291" stopIfTrue="1">
      <formula>F164="-"</formula>
    </cfRule>
  </conditionalFormatting>
  <conditionalFormatting sqref="F164">
    <cfRule type="expression" dxfId="1479" priority="3286" stopIfTrue="1">
      <formula>F164="-"</formula>
    </cfRule>
  </conditionalFormatting>
  <conditionalFormatting sqref="C166">
    <cfRule type="expression" dxfId="1478" priority="3280" stopIfTrue="1">
      <formula>F166="-"</formula>
    </cfRule>
  </conditionalFormatting>
  <conditionalFormatting sqref="D166">
    <cfRule type="expression" dxfId="1477" priority="3285" stopIfTrue="1">
      <formula>F166="-"</formula>
    </cfRule>
  </conditionalFormatting>
  <conditionalFormatting sqref="E166">
    <cfRule type="expression" dxfId="1476" priority="3284" stopIfTrue="1">
      <formula>F166="-"</formula>
    </cfRule>
  </conditionalFormatting>
  <conditionalFormatting sqref="F166">
    <cfRule type="expression" dxfId="1475" priority="3279" stopIfTrue="1">
      <formula>F166="-"</formula>
    </cfRule>
  </conditionalFormatting>
  <conditionalFormatting sqref="C167">
    <cfRule type="expression" dxfId="1474" priority="3273" stopIfTrue="1">
      <formula>F167="-"</formula>
    </cfRule>
  </conditionalFormatting>
  <conditionalFormatting sqref="D167">
    <cfRule type="expression" dxfId="1473" priority="3278" stopIfTrue="1">
      <formula>F167="-"</formula>
    </cfRule>
  </conditionalFormatting>
  <conditionalFormatting sqref="E167">
    <cfRule type="expression" dxfId="1472" priority="3277" stopIfTrue="1">
      <formula>F167="-"</formula>
    </cfRule>
  </conditionalFormatting>
  <conditionalFormatting sqref="F167">
    <cfRule type="expression" dxfId="1471" priority="3272" stopIfTrue="1">
      <formula>F167="-"</formula>
    </cfRule>
  </conditionalFormatting>
  <conditionalFormatting sqref="C168">
    <cfRule type="expression" dxfId="1470" priority="3266" stopIfTrue="1">
      <formula>F168="-"</formula>
    </cfRule>
  </conditionalFormatting>
  <conditionalFormatting sqref="D168">
    <cfRule type="expression" dxfId="1469" priority="3271" stopIfTrue="1">
      <formula>F168="-"</formula>
    </cfRule>
  </conditionalFormatting>
  <conditionalFormatting sqref="E168">
    <cfRule type="expression" dxfId="1468" priority="3270" stopIfTrue="1">
      <formula>F168="-"</formula>
    </cfRule>
  </conditionalFormatting>
  <conditionalFormatting sqref="F168">
    <cfRule type="expression" dxfId="1467" priority="3265" stopIfTrue="1">
      <formula>F168="-"</formula>
    </cfRule>
  </conditionalFormatting>
  <conditionalFormatting sqref="C169">
    <cfRule type="expression" dxfId="1466" priority="3259" stopIfTrue="1">
      <formula>F169="-"</formula>
    </cfRule>
  </conditionalFormatting>
  <conditionalFormatting sqref="D169">
    <cfRule type="expression" dxfId="1465" priority="3264" stopIfTrue="1">
      <formula>F169="-"</formula>
    </cfRule>
  </conditionalFormatting>
  <conditionalFormatting sqref="E169">
    <cfRule type="expression" dxfId="1464" priority="3263" stopIfTrue="1">
      <formula>F169="-"</formula>
    </cfRule>
  </conditionalFormatting>
  <conditionalFormatting sqref="F169">
    <cfRule type="expression" dxfId="1463" priority="3258" stopIfTrue="1">
      <formula>F169="-"</formula>
    </cfRule>
  </conditionalFormatting>
  <conditionalFormatting sqref="C170">
    <cfRule type="expression" dxfId="1462" priority="3252" stopIfTrue="1">
      <formula>F170="-"</formula>
    </cfRule>
  </conditionalFormatting>
  <conditionalFormatting sqref="D170">
    <cfRule type="expression" dxfId="1461" priority="3257" stopIfTrue="1">
      <formula>F170="-"</formula>
    </cfRule>
  </conditionalFormatting>
  <conditionalFormatting sqref="E170">
    <cfRule type="expression" dxfId="1460" priority="3256" stopIfTrue="1">
      <formula>F170="-"</formula>
    </cfRule>
  </conditionalFormatting>
  <conditionalFormatting sqref="F170">
    <cfRule type="expression" dxfId="1459" priority="3251" stopIfTrue="1">
      <formula>F170="-"</formula>
    </cfRule>
  </conditionalFormatting>
  <conditionalFormatting sqref="C171">
    <cfRule type="expression" dxfId="1458" priority="3245" stopIfTrue="1">
      <formula>F171="-"</formula>
    </cfRule>
  </conditionalFormatting>
  <conditionalFormatting sqref="D171">
    <cfRule type="expression" dxfId="1457" priority="3250" stopIfTrue="1">
      <formula>F171="-"</formula>
    </cfRule>
  </conditionalFormatting>
  <conditionalFormatting sqref="E171">
    <cfRule type="expression" dxfId="1456" priority="3249" stopIfTrue="1">
      <formula>F171="-"</formula>
    </cfRule>
  </conditionalFormatting>
  <conditionalFormatting sqref="F171">
    <cfRule type="expression" dxfId="1455" priority="3244" stopIfTrue="1">
      <formula>F171="-"</formula>
    </cfRule>
  </conditionalFormatting>
  <conditionalFormatting sqref="C172">
    <cfRule type="expression" dxfId="1454" priority="3238" stopIfTrue="1">
      <formula>F172="-"</formula>
    </cfRule>
  </conditionalFormatting>
  <conditionalFormatting sqref="D172">
    <cfRule type="expression" dxfId="1453" priority="3243" stopIfTrue="1">
      <formula>F172="-"</formula>
    </cfRule>
  </conditionalFormatting>
  <conditionalFormatting sqref="E172">
    <cfRule type="expression" dxfId="1452" priority="3242" stopIfTrue="1">
      <formula>F172="-"</formula>
    </cfRule>
  </conditionalFormatting>
  <conditionalFormatting sqref="F172">
    <cfRule type="expression" dxfId="1451" priority="3237" stopIfTrue="1">
      <formula>F172="-"</formula>
    </cfRule>
  </conditionalFormatting>
  <conditionalFormatting sqref="C173">
    <cfRule type="expression" dxfId="1450" priority="3231" stopIfTrue="1">
      <formula>F173="-"</formula>
    </cfRule>
  </conditionalFormatting>
  <conditionalFormatting sqref="D173">
    <cfRule type="expression" dxfId="1449" priority="3236" stopIfTrue="1">
      <formula>F173="-"</formula>
    </cfRule>
  </conditionalFormatting>
  <conditionalFormatting sqref="E173">
    <cfRule type="expression" dxfId="1448" priority="3235" stopIfTrue="1">
      <formula>F173="-"</formula>
    </cfRule>
  </conditionalFormatting>
  <conditionalFormatting sqref="F173">
    <cfRule type="expression" dxfId="1447" priority="3230" stopIfTrue="1">
      <formula>F173="-"</formula>
    </cfRule>
  </conditionalFormatting>
  <conditionalFormatting sqref="C174">
    <cfRule type="expression" dxfId="1446" priority="3224" stopIfTrue="1">
      <formula>F174="-"</formula>
    </cfRule>
  </conditionalFormatting>
  <conditionalFormatting sqref="D174">
    <cfRule type="expression" dxfId="1445" priority="3229" stopIfTrue="1">
      <formula>F174="-"</formula>
    </cfRule>
  </conditionalFormatting>
  <conditionalFormatting sqref="E174">
    <cfRule type="expression" dxfId="1444" priority="3228" stopIfTrue="1">
      <formula>F174="-"</formula>
    </cfRule>
  </conditionalFormatting>
  <conditionalFormatting sqref="F174">
    <cfRule type="expression" dxfId="1443" priority="3223" stopIfTrue="1">
      <formula>F174="-"</formula>
    </cfRule>
  </conditionalFormatting>
  <conditionalFormatting sqref="C175">
    <cfRule type="expression" dxfId="1442" priority="3217" stopIfTrue="1">
      <formula>F175="-"</formula>
    </cfRule>
  </conditionalFormatting>
  <conditionalFormatting sqref="D175">
    <cfRule type="expression" dxfId="1441" priority="3222" stopIfTrue="1">
      <formula>F175="-"</formula>
    </cfRule>
  </conditionalFormatting>
  <conditionalFormatting sqref="E175">
    <cfRule type="expression" dxfId="1440" priority="3221" stopIfTrue="1">
      <formula>F175="-"</formula>
    </cfRule>
  </conditionalFormatting>
  <conditionalFormatting sqref="F175">
    <cfRule type="expression" dxfId="1439" priority="3216" stopIfTrue="1">
      <formula>F175="-"</formula>
    </cfRule>
  </conditionalFormatting>
  <conditionalFormatting sqref="C176">
    <cfRule type="expression" dxfId="1438" priority="3210" stopIfTrue="1">
      <formula>F176="-"</formula>
    </cfRule>
  </conditionalFormatting>
  <conditionalFormatting sqref="D176">
    <cfRule type="expression" dxfId="1437" priority="3215" stopIfTrue="1">
      <formula>F176="-"</formula>
    </cfRule>
  </conditionalFormatting>
  <conditionalFormatting sqref="E176">
    <cfRule type="expression" dxfId="1436" priority="3214" stopIfTrue="1">
      <formula>F176="-"</formula>
    </cfRule>
  </conditionalFormatting>
  <conditionalFormatting sqref="F176">
    <cfRule type="expression" dxfId="1435" priority="3209" stopIfTrue="1">
      <formula>F176="-"</formula>
    </cfRule>
  </conditionalFormatting>
  <conditionalFormatting sqref="C179">
    <cfRule type="expression" dxfId="1434" priority="3202" stopIfTrue="1">
      <formula>F179="-"</formula>
    </cfRule>
  </conditionalFormatting>
  <conditionalFormatting sqref="D179">
    <cfRule type="expression" dxfId="1433" priority="3208" stopIfTrue="1">
      <formula>F179="-"</formula>
    </cfRule>
  </conditionalFormatting>
  <conditionalFormatting sqref="B179">
    <cfRule type="expression" dxfId="1432" priority="3207" stopIfTrue="1">
      <formula>F179="-"</formula>
    </cfRule>
  </conditionalFormatting>
  <conditionalFormatting sqref="E179">
    <cfRule type="expression" dxfId="1431" priority="3206" stopIfTrue="1">
      <formula>F179="-"</formula>
    </cfRule>
  </conditionalFormatting>
  <conditionalFormatting sqref="F179">
    <cfRule type="expression" dxfId="1430" priority="3201" stopIfTrue="1">
      <formula>F179="-"</formula>
    </cfRule>
  </conditionalFormatting>
  <conditionalFormatting sqref="C181">
    <cfRule type="expression" dxfId="1429" priority="3193" stopIfTrue="1">
      <formula>F181="-"</formula>
    </cfRule>
  </conditionalFormatting>
  <conditionalFormatting sqref="D181">
    <cfRule type="expression" dxfId="1428" priority="3198" stopIfTrue="1">
      <formula>F181="-"</formula>
    </cfRule>
  </conditionalFormatting>
  <conditionalFormatting sqref="E181">
    <cfRule type="expression" dxfId="1427" priority="3197" stopIfTrue="1">
      <formula>F181="-"</formula>
    </cfRule>
  </conditionalFormatting>
  <conditionalFormatting sqref="F181">
    <cfRule type="expression" dxfId="1426" priority="3192" stopIfTrue="1">
      <formula>F181="-"</formula>
    </cfRule>
  </conditionalFormatting>
  <conditionalFormatting sqref="C182">
    <cfRule type="expression" dxfId="1425" priority="3184" stopIfTrue="1">
      <formula>F182="-"</formula>
    </cfRule>
  </conditionalFormatting>
  <conditionalFormatting sqref="D182">
    <cfRule type="expression" dxfId="1424" priority="3189" stopIfTrue="1">
      <formula>F182="-"</formula>
    </cfRule>
  </conditionalFormatting>
  <conditionalFormatting sqref="E182">
    <cfRule type="expression" dxfId="1423" priority="3188" stopIfTrue="1">
      <formula>F182="-"</formula>
    </cfRule>
  </conditionalFormatting>
  <conditionalFormatting sqref="F182">
    <cfRule type="expression" dxfId="1422" priority="3183" stopIfTrue="1">
      <formula>F182="-"</formula>
    </cfRule>
  </conditionalFormatting>
  <conditionalFormatting sqref="C183">
    <cfRule type="expression" dxfId="1421" priority="3177" stopIfTrue="1">
      <formula>F183="-"</formula>
    </cfRule>
  </conditionalFormatting>
  <conditionalFormatting sqref="D183">
    <cfRule type="expression" dxfId="1420" priority="3182" stopIfTrue="1">
      <formula>F183="-"</formula>
    </cfRule>
  </conditionalFormatting>
  <conditionalFormatting sqref="E183">
    <cfRule type="expression" dxfId="1419" priority="3181" stopIfTrue="1">
      <formula>F183="-"</formula>
    </cfRule>
  </conditionalFormatting>
  <conditionalFormatting sqref="F183">
    <cfRule type="expression" dxfId="1418" priority="3176" stopIfTrue="1">
      <formula>F183="-"</formula>
    </cfRule>
  </conditionalFormatting>
  <conditionalFormatting sqref="C190">
    <cfRule type="expression" dxfId="1417" priority="3168" stopIfTrue="1">
      <formula>F190="-"</formula>
    </cfRule>
  </conditionalFormatting>
  <conditionalFormatting sqref="D190">
    <cfRule type="expression" dxfId="1416" priority="3173" stopIfTrue="1">
      <formula>F190="-"</formula>
    </cfRule>
  </conditionalFormatting>
  <conditionalFormatting sqref="E190">
    <cfRule type="expression" dxfId="1415" priority="3172" stopIfTrue="1">
      <formula>F190="-"</formula>
    </cfRule>
  </conditionalFormatting>
  <conditionalFormatting sqref="F190">
    <cfRule type="expression" dxfId="1414" priority="3167" stopIfTrue="1">
      <formula>F190="-"</formula>
    </cfRule>
  </conditionalFormatting>
  <conditionalFormatting sqref="C188">
    <cfRule type="expression" dxfId="1413" priority="3159" stopIfTrue="1">
      <formula>F188="-"</formula>
    </cfRule>
  </conditionalFormatting>
  <conditionalFormatting sqref="D188">
    <cfRule type="expression" dxfId="1412" priority="3164" stopIfTrue="1">
      <formula>F188="-"</formula>
    </cfRule>
  </conditionalFormatting>
  <conditionalFormatting sqref="E188">
    <cfRule type="expression" dxfId="1411" priority="3163" stopIfTrue="1">
      <formula>F188="-"</formula>
    </cfRule>
  </conditionalFormatting>
  <conditionalFormatting sqref="F188">
    <cfRule type="expression" dxfId="1410" priority="3158" stopIfTrue="1">
      <formula>F188="-"</formula>
    </cfRule>
  </conditionalFormatting>
  <conditionalFormatting sqref="C207">
    <cfRule type="expression" dxfId="1409" priority="3149" stopIfTrue="1">
      <formula>F207="-"</formula>
    </cfRule>
  </conditionalFormatting>
  <conditionalFormatting sqref="D207">
    <cfRule type="expression" dxfId="1408" priority="3155" stopIfTrue="1">
      <formula>F207="-"</formula>
    </cfRule>
  </conditionalFormatting>
  <conditionalFormatting sqref="B207">
    <cfRule type="expression" dxfId="1407" priority="3154" stopIfTrue="1">
      <formula>F207="-"</formula>
    </cfRule>
  </conditionalFormatting>
  <conditionalFormatting sqref="E207">
    <cfRule type="expression" dxfId="1406" priority="3153" stopIfTrue="1">
      <formula>F207="-"</formula>
    </cfRule>
  </conditionalFormatting>
  <conditionalFormatting sqref="F207">
    <cfRule type="expression" dxfId="1405" priority="3148" stopIfTrue="1">
      <formula>F207="-"</formula>
    </cfRule>
  </conditionalFormatting>
  <conditionalFormatting sqref="C210">
    <cfRule type="expression" dxfId="1404" priority="3140" stopIfTrue="1">
      <formula>F210="-"</formula>
    </cfRule>
  </conditionalFormatting>
  <conditionalFormatting sqref="D210">
    <cfRule type="expression" dxfId="1403" priority="3145" stopIfTrue="1">
      <formula>F210="-"</formula>
    </cfRule>
  </conditionalFormatting>
  <conditionalFormatting sqref="E210">
    <cfRule type="expression" dxfId="1402" priority="3144" stopIfTrue="1">
      <formula>F210="-"</formula>
    </cfRule>
  </conditionalFormatting>
  <conditionalFormatting sqref="F210">
    <cfRule type="expression" dxfId="1401" priority="3139" stopIfTrue="1">
      <formula>F210="-"</formula>
    </cfRule>
  </conditionalFormatting>
  <conditionalFormatting sqref="C213">
    <cfRule type="expression" dxfId="1400" priority="3131" stopIfTrue="1">
      <formula>F213="-"</formula>
    </cfRule>
  </conditionalFormatting>
  <conditionalFormatting sqref="D213">
    <cfRule type="expression" dxfId="1399" priority="3136" stopIfTrue="1">
      <formula>F213="-"</formula>
    </cfRule>
  </conditionalFormatting>
  <conditionalFormatting sqref="E213">
    <cfRule type="expression" dxfId="1398" priority="3135" stopIfTrue="1">
      <formula>F213="-"</formula>
    </cfRule>
  </conditionalFormatting>
  <conditionalFormatting sqref="F213">
    <cfRule type="expression" dxfId="1397" priority="3130" stopIfTrue="1">
      <formula>F213="-"</formula>
    </cfRule>
  </conditionalFormatting>
  <conditionalFormatting sqref="C177">
    <cfRule type="expression" dxfId="1396" priority="3124" stopIfTrue="1">
      <formula>F177="-"</formula>
    </cfRule>
  </conditionalFormatting>
  <conditionalFormatting sqref="D177">
    <cfRule type="expression" dxfId="1395" priority="3129" stopIfTrue="1">
      <formula>F177="-"</formula>
    </cfRule>
  </conditionalFormatting>
  <conditionalFormatting sqref="E177">
    <cfRule type="expression" dxfId="1394" priority="3128" stopIfTrue="1">
      <formula>F177="-"</formula>
    </cfRule>
  </conditionalFormatting>
  <conditionalFormatting sqref="F177">
    <cfRule type="expression" dxfId="1393" priority="3123" stopIfTrue="1">
      <formula>F177="-"</formula>
    </cfRule>
  </conditionalFormatting>
  <conditionalFormatting sqref="C140">
    <cfRule type="expression" dxfId="1392" priority="3115" stopIfTrue="1">
      <formula>F140="-"</formula>
    </cfRule>
  </conditionalFormatting>
  <conditionalFormatting sqref="D140">
    <cfRule type="expression" dxfId="1391" priority="3120" stopIfTrue="1">
      <formula>F140="-"</formula>
    </cfRule>
  </conditionalFormatting>
  <conditionalFormatting sqref="E140">
    <cfRule type="expression" dxfId="1390" priority="3119" stopIfTrue="1">
      <formula>F140="-"</formula>
    </cfRule>
  </conditionalFormatting>
  <conditionalFormatting sqref="F140">
    <cfRule type="expression" dxfId="1389" priority="3114" stopIfTrue="1">
      <formula>F140="-"</formula>
    </cfRule>
  </conditionalFormatting>
  <conditionalFormatting sqref="C141">
    <cfRule type="expression" dxfId="1388" priority="3108" stopIfTrue="1">
      <formula>F141="-"</formula>
    </cfRule>
  </conditionalFormatting>
  <conditionalFormatting sqref="D141">
    <cfRule type="expression" dxfId="1387" priority="3113" stopIfTrue="1">
      <formula>F141="-"</formula>
    </cfRule>
  </conditionalFormatting>
  <conditionalFormatting sqref="E141">
    <cfRule type="expression" dxfId="1386" priority="3112" stopIfTrue="1">
      <formula>F141="-"</formula>
    </cfRule>
  </conditionalFormatting>
  <conditionalFormatting sqref="F141">
    <cfRule type="expression" dxfId="1385" priority="3107" stopIfTrue="1">
      <formula>F141="-"</formula>
    </cfRule>
  </conditionalFormatting>
  <conditionalFormatting sqref="C184">
    <cfRule type="expression" dxfId="1384" priority="3101" stopIfTrue="1">
      <formula>F184="-"</formula>
    </cfRule>
  </conditionalFormatting>
  <conditionalFormatting sqref="D184">
    <cfRule type="expression" dxfId="1383" priority="3106" stopIfTrue="1">
      <formula>F184="-"</formula>
    </cfRule>
  </conditionalFormatting>
  <conditionalFormatting sqref="E184">
    <cfRule type="expression" dxfId="1382" priority="3105" stopIfTrue="1">
      <formula>F184="-"</formula>
    </cfRule>
  </conditionalFormatting>
  <conditionalFormatting sqref="F184">
    <cfRule type="expression" dxfId="1381" priority="3100" stopIfTrue="1">
      <formula>F184="-"</formula>
    </cfRule>
  </conditionalFormatting>
  <conditionalFormatting sqref="C189">
    <cfRule type="expression" dxfId="1380" priority="3092" stopIfTrue="1">
      <formula>F189="-"</formula>
    </cfRule>
  </conditionalFormatting>
  <conditionalFormatting sqref="D189">
    <cfRule type="expression" dxfId="1379" priority="3097" stopIfTrue="1">
      <formula>F189="-"</formula>
    </cfRule>
  </conditionalFormatting>
  <conditionalFormatting sqref="E189">
    <cfRule type="expression" dxfId="1378" priority="3096" stopIfTrue="1">
      <formula>F189="-"</formula>
    </cfRule>
  </conditionalFormatting>
  <conditionalFormatting sqref="F189">
    <cfRule type="expression" dxfId="1377" priority="3091" stopIfTrue="1">
      <formula>F189="-"</formula>
    </cfRule>
  </conditionalFormatting>
  <conditionalFormatting sqref="C193">
    <cfRule type="expression" dxfId="1376" priority="3083" stopIfTrue="1">
      <formula>F193="-"</formula>
    </cfRule>
  </conditionalFormatting>
  <conditionalFormatting sqref="D193">
    <cfRule type="expression" dxfId="1375" priority="3088" stopIfTrue="1">
      <formula>F193="-"</formula>
    </cfRule>
  </conditionalFormatting>
  <conditionalFormatting sqref="E193">
    <cfRule type="expression" dxfId="1374" priority="3087" stopIfTrue="1">
      <formula>F193="-"</formula>
    </cfRule>
  </conditionalFormatting>
  <conditionalFormatting sqref="F193">
    <cfRule type="expression" dxfId="1373" priority="3082" stopIfTrue="1">
      <formula>F193="-"</formula>
    </cfRule>
  </conditionalFormatting>
  <conditionalFormatting sqref="C192">
    <cfRule type="expression" dxfId="1372" priority="3076" stopIfTrue="1">
      <formula>F192="-"</formula>
    </cfRule>
  </conditionalFormatting>
  <conditionalFormatting sqref="D192">
    <cfRule type="expression" dxfId="1371" priority="3081" stopIfTrue="1">
      <formula>F192="-"</formula>
    </cfRule>
  </conditionalFormatting>
  <conditionalFormatting sqref="E192">
    <cfRule type="expression" dxfId="1370" priority="3080" stopIfTrue="1">
      <formula>F192="-"</formula>
    </cfRule>
  </conditionalFormatting>
  <conditionalFormatting sqref="F192">
    <cfRule type="expression" dxfId="1369" priority="3075" stopIfTrue="1">
      <formula>F192="-"</formula>
    </cfRule>
  </conditionalFormatting>
  <conditionalFormatting sqref="C199">
    <cfRule type="expression" dxfId="1368" priority="3066" stopIfTrue="1">
      <formula>F199="-"</formula>
    </cfRule>
  </conditionalFormatting>
  <conditionalFormatting sqref="D199">
    <cfRule type="expression" dxfId="1367" priority="3072" stopIfTrue="1">
      <formula>F199="-"</formula>
    </cfRule>
  </conditionalFormatting>
  <conditionalFormatting sqref="B199">
    <cfRule type="expression" dxfId="1366" priority="3071" stopIfTrue="1">
      <formula>F199="-"</formula>
    </cfRule>
  </conditionalFormatting>
  <conditionalFormatting sqref="E199">
    <cfRule type="expression" dxfId="1365" priority="3070" stopIfTrue="1">
      <formula>F199="-"</formula>
    </cfRule>
  </conditionalFormatting>
  <conditionalFormatting sqref="F199">
    <cfRule type="expression" dxfId="1364" priority="3065" stopIfTrue="1">
      <formula>F199="-"</formula>
    </cfRule>
  </conditionalFormatting>
  <conditionalFormatting sqref="C203">
    <cfRule type="expression" dxfId="1363" priority="3057" stopIfTrue="1">
      <formula>F203="-"</formula>
    </cfRule>
  </conditionalFormatting>
  <conditionalFormatting sqref="D203">
    <cfRule type="expression" dxfId="1362" priority="3062" stopIfTrue="1">
      <formula>F203="-"</formula>
    </cfRule>
  </conditionalFormatting>
  <conditionalFormatting sqref="E203">
    <cfRule type="expression" dxfId="1361" priority="3061" stopIfTrue="1">
      <formula>F203="-"</formula>
    </cfRule>
  </conditionalFormatting>
  <conditionalFormatting sqref="F203">
    <cfRule type="expression" dxfId="1360" priority="3056" stopIfTrue="1">
      <formula>F203="-"</formula>
    </cfRule>
  </conditionalFormatting>
  <conditionalFormatting sqref="C204">
    <cfRule type="expression" dxfId="1359" priority="3050" stopIfTrue="1">
      <formula>F204="-"</formula>
    </cfRule>
  </conditionalFormatting>
  <conditionalFormatting sqref="D204">
    <cfRule type="expression" dxfId="1358" priority="3055" stopIfTrue="1">
      <formula>F204="-"</formula>
    </cfRule>
  </conditionalFormatting>
  <conditionalFormatting sqref="E204">
    <cfRule type="expression" dxfId="1357" priority="3054" stopIfTrue="1">
      <formula>F204="-"</formula>
    </cfRule>
  </conditionalFormatting>
  <conditionalFormatting sqref="F204">
    <cfRule type="expression" dxfId="1356" priority="3049" stopIfTrue="1">
      <formula>F204="-"</formula>
    </cfRule>
  </conditionalFormatting>
  <conditionalFormatting sqref="C202">
    <cfRule type="expression" dxfId="1355" priority="3039" stopIfTrue="1">
      <formula>F202="-"</formula>
    </cfRule>
  </conditionalFormatting>
  <conditionalFormatting sqref="D202">
    <cfRule type="expression" dxfId="1354" priority="3044" stopIfTrue="1">
      <formula>F202="-"</formula>
    </cfRule>
  </conditionalFormatting>
  <conditionalFormatting sqref="E202">
    <cfRule type="expression" dxfId="1353" priority="3043" stopIfTrue="1">
      <formula>F202="-"</formula>
    </cfRule>
  </conditionalFormatting>
  <conditionalFormatting sqref="F202">
    <cfRule type="expression" dxfId="1352" priority="3038" stopIfTrue="1">
      <formula>F202="-"</formula>
    </cfRule>
  </conditionalFormatting>
  <conditionalFormatting sqref="C194">
    <cfRule type="expression" dxfId="1351" priority="3032" stopIfTrue="1">
      <formula>F194="-"</formula>
    </cfRule>
  </conditionalFormatting>
  <conditionalFormatting sqref="D194">
    <cfRule type="expression" dxfId="1350" priority="3037" stopIfTrue="1">
      <formula>F194="-"</formula>
    </cfRule>
  </conditionalFormatting>
  <conditionalFormatting sqref="E194">
    <cfRule type="expression" dxfId="1349" priority="3036" stopIfTrue="1">
      <formula>F194="-"</formula>
    </cfRule>
  </conditionalFormatting>
  <conditionalFormatting sqref="F194">
    <cfRule type="expression" dxfId="1348" priority="3031" stopIfTrue="1">
      <formula>F194="-"</formula>
    </cfRule>
  </conditionalFormatting>
  <conditionalFormatting sqref="C205">
    <cfRule type="expression" dxfId="1347" priority="3021" stopIfTrue="1">
      <formula>F205="-"</formula>
    </cfRule>
  </conditionalFormatting>
  <conditionalFormatting sqref="D205">
    <cfRule type="expression" dxfId="1346" priority="3026" stopIfTrue="1">
      <formula>F205="-"</formula>
    </cfRule>
  </conditionalFormatting>
  <conditionalFormatting sqref="E205">
    <cfRule type="expression" dxfId="1345" priority="3025" stopIfTrue="1">
      <formula>F205="-"</formula>
    </cfRule>
  </conditionalFormatting>
  <conditionalFormatting sqref="F205">
    <cfRule type="expression" dxfId="1344" priority="3020" stopIfTrue="1">
      <formula>F205="-"</formula>
    </cfRule>
  </conditionalFormatting>
  <conditionalFormatting sqref="C200">
    <cfRule type="expression" dxfId="1343" priority="3012" stopIfTrue="1">
      <formula>F200="-"</formula>
    </cfRule>
  </conditionalFormatting>
  <conditionalFormatting sqref="D200">
    <cfRule type="expression" dxfId="1342" priority="3017" stopIfTrue="1">
      <formula>F200="-"</formula>
    </cfRule>
  </conditionalFormatting>
  <conditionalFormatting sqref="E200">
    <cfRule type="expression" dxfId="1341" priority="3016" stopIfTrue="1">
      <formula>F200="-"</formula>
    </cfRule>
  </conditionalFormatting>
  <conditionalFormatting sqref="F200">
    <cfRule type="expression" dxfId="1340" priority="3011" stopIfTrue="1">
      <formula>F200="-"</formula>
    </cfRule>
  </conditionalFormatting>
  <conditionalFormatting sqref="C201">
    <cfRule type="expression" dxfId="1339" priority="3003" stopIfTrue="1">
      <formula>F201="-"</formula>
    </cfRule>
  </conditionalFormatting>
  <conditionalFormatting sqref="D201">
    <cfRule type="expression" dxfId="1338" priority="3008" stopIfTrue="1">
      <formula>F201="-"</formula>
    </cfRule>
  </conditionalFormatting>
  <conditionalFormatting sqref="E201">
    <cfRule type="expression" dxfId="1337" priority="3007" stopIfTrue="1">
      <formula>F201="-"</formula>
    </cfRule>
  </conditionalFormatting>
  <conditionalFormatting sqref="F201">
    <cfRule type="expression" dxfId="1336" priority="3002" stopIfTrue="1">
      <formula>F201="-"</formula>
    </cfRule>
  </conditionalFormatting>
  <conditionalFormatting sqref="C142">
    <cfRule type="expression" dxfId="1335" priority="2994" stopIfTrue="1">
      <formula>F142="-"</formula>
    </cfRule>
  </conditionalFormatting>
  <conditionalFormatting sqref="D142">
    <cfRule type="expression" dxfId="1334" priority="2999" stopIfTrue="1">
      <formula>F142="-"</formula>
    </cfRule>
  </conditionalFormatting>
  <conditionalFormatting sqref="E142">
    <cfRule type="expression" dxfId="1333" priority="2998" stopIfTrue="1">
      <formula>F142="-"</formula>
    </cfRule>
  </conditionalFormatting>
  <conditionalFormatting sqref="F142">
    <cfRule type="expression" dxfId="1332" priority="2993" stopIfTrue="1">
      <formula>F142="-"</formula>
    </cfRule>
  </conditionalFormatting>
  <conditionalFormatting sqref="C191">
    <cfRule type="expression" dxfId="1331" priority="2985" stopIfTrue="1">
      <formula>F191="-"</formula>
    </cfRule>
  </conditionalFormatting>
  <conditionalFormatting sqref="D191">
    <cfRule type="expression" dxfId="1330" priority="2990" stopIfTrue="1">
      <formula>F191="-"</formula>
    </cfRule>
  </conditionalFormatting>
  <conditionalFormatting sqref="E191">
    <cfRule type="expression" dxfId="1329" priority="2989" stopIfTrue="1">
      <formula>F191="-"</formula>
    </cfRule>
  </conditionalFormatting>
  <conditionalFormatting sqref="F191">
    <cfRule type="expression" dxfId="1328" priority="2984" stopIfTrue="1">
      <formula>F191="-"</formula>
    </cfRule>
  </conditionalFormatting>
  <conditionalFormatting sqref="C185">
    <cfRule type="expression" dxfId="1327" priority="2976" stopIfTrue="1">
      <formula>F185="-"</formula>
    </cfRule>
  </conditionalFormatting>
  <conditionalFormatting sqref="D185">
    <cfRule type="expression" dxfId="1326" priority="2981" stopIfTrue="1">
      <formula>F185="-"</formula>
    </cfRule>
  </conditionalFormatting>
  <conditionalFormatting sqref="E185">
    <cfRule type="expression" dxfId="1325" priority="2980" stopIfTrue="1">
      <formula>F185="-"</formula>
    </cfRule>
  </conditionalFormatting>
  <conditionalFormatting sqref="F185">
    <cfRule type="expression" dxfId="1324" priority="2975" stopIfTrue="1">
      <formula>F185="-"</formula>
    </cfRule>
  </conditionalFormatting>
  <conditionalFormatting sqref="C178">
    <cfRule type="expression" dxfId="1323" priority="2949" stopIfTrue="1">
      <formula>F178="-"</formula>
    </cfRule>
  </conditionalFormatting>
  <conditionalFormatting sqref="D178">
    <cfRule type="expression" dxfId="1322" priority="2954" stopIfTrue="1">
      <formula>F178="-"</formula>
    </cfRule>
  </conditionalFormatting>
  <conditionalFormatting sqref="E178">
    <cfRule type="expression" dxfId="1321" priority="2953" stopIfTrue="1">
      <formula>F178="-"</formula>
    </cfRule>
  </conditionalFormatting>
  <conditionalFormatting sqref="F178">
    <cfRule type="expression" dxfId="1320" priority="2948" stopIfTrue="1">
      <formula>F178="-"</formula>
    </cfRule>
  </conditionalFormatting>
  <conditionalFormatting sqref="C98">
    <cfRule type="expression" dxfId="1319" priority="2967" stopIfTrue="1">
      <formula>F98="-"</formula>
    </cfRule>
  </conditionalFormatting>
  <conditionalFormatting sqref="D98">
    <cfRule type="expression" dxfId="1318" priority="2972" stopIfTrue="1">
      <formula>F98="-"</formula>
    </cfRule>
  </conditionalFormatting>
  <conditionalFormatting sqref="E98">
    <cfRule type="expression" dxfId="1317" priority="2971" stopIfTrue="1">
      <formula>F98="-"</formula>
    </cfRule>
  </conditionalFormatting>
  <conditionalFormatting sqref="F98">
    <cfRule type="expression" dxfId="1316" priority="2966" stopIfTrue="1">
      <formula>F98="-"</formula>
    </cfRule>
  </conditionalFormatting>
  <conditionalFormatting sqref="C99">
    <cfRule type="expression" dxfId="1315" priority="2958" stopIfTrue="1">
      <formula>F99="-"</formula>
    </cfRule>
  </conditionalFormatting>
  <conditionalFormatting sqref="D99">
    <cfRule type="expression" dxfId="1314" priority="2963" stopIfTrue="1">
      <formula>F99="-"</formula>
    </cfRule>
  </conditionalFormatting>
  <conditionalFormatting sqref="E99">
    <cfRule type="expression" dxfId="1313" priority="2962" stopIfTrue="1">
      <formula>F99="-"</formula>
    </cfRule>
  </conditionalFormatting>
  <conditionalFormatting sqref="F99">
    <cfRule type="expression" dxfId="1312" priority="2957" stopIfTrue="1">
      <formula>F99="-"</formula>
    </cfRule>
  </conditionalFormatting>
  <conditionalFormatting sqref="C209">
    <cfRule type="expression" dxfId="1311" priority="2942" stopIfTrue="1">
      <formula>F209="-"</formula>
    </cfRule>
  </conditionalFormatting>
  <conditionalFormatting sqref="D209">
    <cfRule type="expression" dxfId="1310" priority="2947" stopIfTrue="1">
      <formula>F209="-"</formula>
    </cfRule>
  </conditionalFormatting>
  <conditionalFormatting sqref="E209">
    <cfRule type="expression" dxfId="1309" priority="2946" stopIfTrue="1">
      <formula>F209="-"</formula>
    </cfRule>
  </conditionalFormatting>
  <conditionalFormatting sqref="F209">
    <cfRule type="expression" dxfId="1308" priority="2941" stopIfTrue="1">
      <formula>F209="-"</formula>
    </cfRule>
  </conditionalFormatting>
  <conditionalFormatting sqref="C214">
    <cfRule type="expression" dxfId="1307" priority="2933" stopIfTrue="1">
      <formula>F214="-"</formula>
    </cfRule>
  </conditionalFormatting>
  <conditionalFormatting sqref="D214">
    <cfRule type="expression" dxfId="1306" priority="2938" stopIfTrue="1">
      <formula>F214="-"</formula>
    </cfRule>
  </conditionalFormatting>
  <conditionalFormatting sqref="E214">
    <cfRule type="expression" dxfId="1305" priority="2937" stopIfTrue="1">
      <formula>F214="-"</formula>
    </cfRule>
  </conditionalFormatting>
  <conditionalFormatting sqref="F214">
    <cfRule type="expression" dxfId="1304" priority="2932" stopIfTrue="1">
      <formula>F214="-"</formula>
    </cfRule>
  </conditionalFormatting>
  <conditionalFormatting sqref="C211">
    <cfRule type="expression" dxfId="1303" priority="2926" stopIfTrue="1">
      <formula>F211="-"</formula>
    </cfRule>
  </conditionalFormatting>
  <conditionalFormatting sqref="D211">
    <cfRule type="expression" dxfId="1302" priority="2931" stopIfTrue="1">
      <formula>F211="-"</formula>
    </cfRule>
  </conditionalFormatting>
  <conditionalFormatting sqref="E211">
    <cfRule type="expression" dxfId="1301" priority="2930" stopIfTrue="1">
      <formula>F211="-"</formula>
    </cfRule>
  </conditionalFormatting>
  <conditionalFormatting sqref="F211">
    <cfRule type="expression" dxfId="1300" priority="2925" stopIfTrue="1">
      <formula>F211="-"</formula>
    </cfRule>
  </conditionalFormatting>
  <conditionalFormatting sqref="C212">
    <cfRule type="expression" dxfId="1299" priority="2919" stopIfTrue="1">
      <formula>F212="-"</formula>
    </cfRule>
  </conditionalFormatting>
  <conditionalFormatting sqref="D212">
    <cfRule type="expression" dxfId="1298" priority="2924" stopIfTrue="1">
      <formula>F212="-"</formula>
    </cfRule>
  </conditionalFormatting>
  <conditionalFormatting sqref="E212">
    <cfRule type="expression" dxfId="1297" priority="2923" stopIfTrue="1">
      <formula>F212="-"</formula>
    </cfRule>
  </conditionalFormatting>
  <conditionalFormatting sqref="F212">
    <cfRule type="expression" dxfId="1296" priority="2918" stopIfTrue="1">
      <formula>F212="-"</formula>
    </cfRule>
  </conditionalFormatting>
  <conditionalFormatting sqref="C215">
    <cfRule type="expression" dxfId="1295" priority="2912" stopIfTrue="1">
      <formula>F215="-"</formula>
    </cfRule>
  </conditionalFormatting>
  <conditionalFormatting sqref="D215">
    <cfRule type="expression" dxfId="1294" priority="2917" stopIfTrue="1">
      <formula>F215="-"</formula>
    </cfRule>
  </conditionalFormatting>
  <conditionalFormatting sqref="E215">
    <cfRule type="expression" dxfId="1293" priority="2916" stopIfTrue="1">
      <formula>F215="-"</formula>
    </cfRule>
  </conditionalFormatting>
  <conditionalFormatting sqref="F215">
    <cfRule type="expression" dxfId="1292" priority="2911" stopIfTrue="1">
      <formula>F215="-"</formula>
    </cfRule>
  </conditionalFormatting>
  <conditionalFormatting sqref="C216">
    <cfRule type="expression" dxfId="1291" priority="2904" stopIfTrue="1">
      <formula>F216="-"</formula>
    </cfRule>
  </conditionalFormatting>
  <conditionalFormatting sqref="D216">
    <cfRule type="expression" dxfId="1290" priority="2910" stopIfTrue="1">
      <formula>F216="-"</formula>
    </cfRule>
  </conditionalFormatting>
  <conditionalFormatting sqref="B216">
    <cfRule type="expression" dxfId="1289" priority="2909" stopIfTrue="1">
      <formula>F216="-"</formula>
    </cfRule>
  </conditionalFormatting>
  <conditionalFormatting sqref="E216">
    <cfRule type="expression" dxfId="1288" priority="2908" stopIfTrue="1">
      <formula>F216="-"</formula>
    </cfRule>
  </conditionalFormatting>
  <conditionalFormatting sqref="F216">
    <cfRule type="expression" dxfId="1287" priority="2903" stopIfTrue="1">
      <formula>F216="-"</formula>
    </cfRule>
  </conditionalFormatting>
  <conditionalFormatting sqref="C218">
    <cfRule type="expression" dxfId="1286" priority="2895" stopIfTrue="1">
      <formula>F218="-"</formula>
    </cfRule>
  </conditionalFormatting>
  <conditionalFormatting sqref="D218">
    <cfRule type="expression" dxfId="1285" priority="2900" stopIfTrue="1">
      <formula>F218="-"</formula>
    </cfRule>
  </conditionalFormatting>
  <conditionalFormatting sqref="E218">
    <cfRule type="expression" dxfId="1284" priority="2899" stopIfTrue="1">
      <formula>F218="-"</formula>
    </cfRule>
  </conditionalFormatting>
  <conditionalFormatting sqref="F218">
    <cfRule type="expression" dxfId="1283" priority="2894" stopIfTrue="1">
      <formula>F218="-"</formula>
    </cfRule>
  </conditionalFormatting>
  <conditionalFormatting sqref="C359">
    <cfRule type="expression" dxfId="1282" priority="2888" stopIfTrue="1">
      <formula>F359="-"</formula>
    </cfRule>
  </conditionalFormatting>
  <conditionalFormatting sqref="D359">
    <cfRule type="expression" dxfId="1281" priority="2893" stopIfTrue="1">
      <formula>F359="-"</formula>
    </cfRule>
  </conditionalFormatting>
  <conditionalFormatting sqref="E359">
    <cfRule type="expression" dxfId="1280" priority="2892" stopIfTrue="1">
      <formula>F359="-"</formula>
    </cfRule>
  </conditionalFormatting>
  <conditionalFormatting sqref="F359">
    <cfRule type="expression" dxfId="1279" priority="2887" stopIfTrue="1">
      <formula>F359="-"</formula>
    </cfRule>
  </conditionalFormatting>
  <conditionalFormatting sqref="C221">
    <cfRule type="expression" dxfId="1278" priority="2881" stopIfTrue="1">
      <formula>F221="-"</formula>
    </cfRule>
  </conditionalFormatting>
  <conditionalFormatting sqref="D221">
    <cfRule type="expression" dxfId="1277" priority="2886" stopIfTrue="1">
      <formula>F221="-"</formula>
    </cfRule>
  </conditionalFormatting>
  <conditionalFormatting sqref="E220:E221">
    <cfRule type="expression" dxfId="1276" priority="2885" stopIfTrue="1">
      <formula>F220="-"</formula>
    </cfRule>
  </conditionalFormatting>
  <conditionalFormatting sqref="F221">
    <cfRule type="expression" dxfId="1275" priority="2880" stopIfTrue="1">
      <formula>F221="-"</formula>
    </cfRule>
  </conditionalFormatting>
  <conditionalFormatting sqref="C222">
    <cfRule type="expression" dxfId="1274" priority="2874" stopIfTrue="1">
      <formula>F222="-"</formula>
    </cfRule>
  </conditionalFormatting>
  <conditionalFormatting sqref="D222">
    <cfRule type="expression" dxfId="1273" priority="2879" stopIfTrue="1">
      <formula>F222="-"</formula>
    </cfRule>
  </conditionalFormatting>
  <conditionalFormatting sqref="E222">
    <cfRule type="expression" dxfId="1272" priority="2878" stopIfTrue="1">
      <formula>F222="-"</formula>
    </cfRule>
  </conditionalFormatting>
  <conditionalFormatting sqref="F222">
    <cfRule type="expression" dxfId="1271" priority="2873" stopIfTrue="1">
      <formula>F222="-"</formula>
    </cfRule>
  </conditionalFormatting>
  <conditionalFormatting sqref="C223">
    <cfRule type="expression" dxfId="1270" priority="2867" stopIfTrue="1">
      <formula>F223="-"</formula>
    </cfRule>
  </conditionalFormatting>
  <conditionalFormatting sqref="D223">
    <cfRule type="expression" dxfId="1269" priority="2872" stopIfTrue="1">
      <formula>F223="-"</formula>
    </cfRule>
  </conditionalFormatting>
  <conditionalFormatting sqref="E223">
    <cfRule type="expression" dxfId="1268" priority="2871" stopIfTrue="1">
      <formula>F223="-"</formula>
    </cfRule>
  </conditionalFormatting>
  <conditionalFormatting sqref="F223">
    <cfRule type="expression" dxfId="1267" priority="2866" stopIfTrue="1">
      <formula>F223="-"</formula>
    </cfRule>
  </conditionalFormatting>
  <conditionalFormatting sqref="C360">
    <cfRule type="expression" dxfId="1266" priority="2858" stopIfTrue="1">
      <formula>F360="-"</formula>
    </cfRule>
  </conditionalFormatting>
  <conditionalFormatting sqref="D360">
    <cfRule type="expression" dxfId="1265" priority="2863" stopIfTrue="1">
      <formula>F360="-"</formula>
    </cfRule>
  </conditionalFormatting>
  <conditionalFormatting sqref="E360">
    <cfRule type="expression" dxfId="1264" priority="2862" stopIfTrue="1">
      <formula>F360="-"</formula>
    </cfRule>
  </conditionalFormatting>
  <conditionalFormatting sqref="F360">
    <cfRule type="expression" dxfId="1263" priority="2857" stopIfTrue="1">
      <formula>F360="-"</formula>
    </cfRule>
  </conditionalFormatting>
  <conditionalFormatting sqref="C224">
    <cfRule type="expression" dxfId="1262" priority="2849" stopIfTrue="1">
      <formula>F224="-"</formula>
    </cfRule>
  </conditionalFormatting>
  <conditionalFormatting sqref="D224">
    <cfRule type="expression" dxfId="1261" priority="2854" stopIfTrue="1">
      <formula>F224="-"</formula>
    </cfRule>
  </conditionalFormatting>
  <conditionalFormatting sqref="E224">
    <cfRule type="expression" dxfId="1260" priority="2853" stopIfTrue="1">
      <formula>F224="-"</formula>
    </cfRule>
  </conditionalFormatting>
  <conditionalFormatting sqref="F224">
    <cfRule type="expression" dxfId="1259" priority="2848" stopIfTrue="1">
      <formula>F224="-"</formula>
    </cfRule>
  </conditionalFormatting>
  <conditionalFormatting sqref="C225">
    <cfRule type="expression" dxfId="1258" priority="2840" stopIfTrue="1">
      <formula>F225="-"</formula>
    </cfRule>
  </conditionalFormatting>
  <conditionalFormatting sqref="D225">
    <cfRule type="expression" dxfId="1257" priority="2845" stopIfTrue="1">
      <formula>F225="-"</formula>
    </cfRule>
  </conditionalFormatting>
  <conditionalFormatting sqref="E225">
    <cfRule type="expression" dxfId="1256" priority="2844" stopIfTrue="1">
      <formula>F225="-"</formula>
    </cfRule>
  </conditionalFormatting>
  <conditionalFormatting sqref="F225">
    <cfRule type="expression" dxfId="1255" priority="2839" stopIfTrue="1">
      <formula>F225="-"</formula>
    </cfRule>
  </conditionalFormatting>
  <conditionalFormatting sqref="C217">
    <cfRule type="expression" dxfId="1254" priority="2831" stopIfTrue="1">
      <formula>F217="-"</formula>
    </cfRule>
  </conditionalFormatting>
  <conditionalFormatting sqref="D217">
    <cfRule type="expression" dxfId="1253" priority="2836" stopIfTrue="1">
      <formula>F217="-"</formula>
    </cfRule>
  </conditionalFormatting>
  <conditionalFormatting sqref="E217">
    <cfRule type="expression" dxfId="1252" priority="2835" stopIfTrue="1">
      <formula>F217="-"</formula>
    </cfRule>
  </conditionalFormatting>
  <conditionalFormatting sqref="F217">
    <cfRule type="expression" dxfId="1251" priority="2830" stopIfTrue="1">
      <formula>F217="-"</formula>
    </cfRule>
  </conditionalFormatting>
  <conditionalFormatting sqref="C227">
    <cfRule type="expression" dxfId="1250" priority="2822" stopIfTrue="1">
      <formula>F227="-"</formula>
    </cfRule>
  </conditionalFormatting>
  <conditionalFormatting sqref="D227">
    <cfRule type="expression" dxfId="1249" priority="2827" stopIfTrue="1">
      <formula>F227="-"</formula>
    </cfRule>
  </conditionalFormatting>
  <conditionalFormatting sqref="E227">
    <cfRule type="expression" dxfId="1248" priority="2826" stopIfTrue="1">
      <formula>F227="-"</formula>
    </cfRule>
  </conditionalFormatting>
  <conditionalFormatting sqref="F227">
    <cfRule type="expression" dxfId="1247" priority="2821" stopIfTrue="1">
      <formula>F227="-"</formula>
    </cfRule>
  </conditionalFormatting>
  <conditionalFormatting sqref="C361">
    <cfRule type="expression" dxfId="1246" priority="2813" stopIfTrue="1">
      <formula>F361="-"</formula>
    </cfRule>
  </conditionalFormatting>
  <conditionalFormatting sqref="D361">
    <cfRule type="expression" dxfId="1245" priority="2818" stopIfTrue="1">
      <formula>F361="-"</formula>
    </cfRule>
  </conditionalFormatting>
  <conditionalFormatting sqref="E361">
    <cfRule type="expression" dxfId="1244" priority="2817" stopIfTrue="1">
      <formula>F361="-"</formula>
    </cfRule>
  </conditionalFormatting>
  <conditionalFormatting sqref="F361">
    <cfRule type="expression" dxfId="1243" priority="2812" stopIfTrue="1">
      <formula>F361="-"</formula>
    </cfRule>
  </conditionalFormatting>
  <conditionalFormatting sqref="C228">
    <cfRule type="expression" dxfId="1242" priority="2805" stopIfTrue="1">
      <formula>F228="-"</formula>
    </cfRule>
  </conditionalFormatting>
  <conditionalFormatting sqref="D228">
    <cfRule type="expression" dxfId="1241" priority="2811" stopIfTrue="1">
      <formula>F228="-"</formula>
    </cfRule>
  </conditionalFormatting>
  <conditionalFormatting sqref="B228">
    <cfRule type="expression" dxfId="1240" priority="2810" stopIfTrue="1">
      <formula>F228="-"</formula>
    </cfRule>
  </conditionalFormatting>
  <conditionalFormatting sqref="E228">
    <cfRule type="expression" dxfId="1239" priority="2809" stopIfTrue="1">
      <formula>F228="-"</formula>
    </cfRule>
  </conditionalFormatting>
  <conditionalFormatting sqref="F228">
    <cfRule type="expression" dxfId="1238" priority="2804" stopIfTrue="1">
      <formula>F228="-"</formula>
    </cfRule>
  </conditionalFormatting>
  <conditionalFormatting sqref="C230">
    <cfRule type="expression" dxfId="1237" priority="2794" stopIfTrue="1">
      <formula>F230="-"</formula>
    </cfRule>
  </conditionalFormatting>
  <conditionalFormatting sqref="D230">
    <cfRule type="expression" dxfId="1236" priority="2799" stopIfTrue="1">
      <formula>F230="-"</formula>
    </cfRule>
  </conditionalFormatting>
  <conditionalFormatting sqref="E230">
    <cfRule type="expression" dxfId="1235" priority="2798" stopIfTrue="1">
      <formula>F230="-"</formula>
    </cfRule>
  </conditionalFormatting>
  <conditionalFormatting sqref="F230">
    <cfRule type="expression" dxfId="1234" priority="2793" stopIfTrue="1">
      <formula>F230="-"</formula>
    </cfRule>
  </conditionalFormatting>
  <conditionalFormatting sqref="C231">
    <cfRule type="expression" dxfId="1233" priority="2785" stopIfTrue="1">
      <formula>F231="-"</formula>
    </cfRule>
  </conditionalFormatting>
  <conditionalFormatting sqref="D231">
    <cfRule type="expression" dxfId="1232" priority="2790" stopIfTrue="1">
      <formula>F231="-"</formula>
    </cfRule>
  </conditionalFormatting>
  <conditionalFormatting sqref="E231">
    <cfRule type="expression" dxfId="1231" priority="2789" stopIfTrue="1">
      <formula>F231="-"</formula>
    </cfRule>
  </conditionalFormatting>
  <conditionalFormatting sqref="F231">
    <cfRule type="expression" dxfId="1230" priority="2784" stopIfTrue="1">
      <formula>F231="-"</formula>
    </cfRule>
  </conditionalFormatting>
  <conditionalFormatting sqref="C232">
    <cfRule type="expression" dxfId="1229" priority="2778" stopIfTrue="1">
      <formula>F232="-"</formula>
    </cfRule>
  </conditionalFormatting>
  <conditionalFormatting sqref="D232">
    <cfRule type="expression" dxfId="1228" priority="2783" stopIfTrue="1">
      <formula>F232="-"</formula>
    </cfRule>
  </conditionalFormatting>
  <conditionalFormatting sqref="E232">
    <cfRule type="expression" dxfId="1227" priority="2782" stopIfTrue="1">
      <formula>F232="-"</formula>
    </cfRule>
  </conditionalFormatting>
  <conditionalFormatting sqref="F232">
    <cfRule type="expression" dxfId="1226" priority="2777" stopIfTrue="1">
      <formula>F232="-"</formula>
    </cfRule>
  </conditionalFormatting>
  <conditionalFormatting sqref="C233">
    <cfRule type="expression" dxfId="1225" priority="2771" stopIfTrue="1">
      <formula>F233="-"</formula>
    </cfRule>
  </conditionalFormatting>
  <conditionalFormatting sqref="D233">
    <cfRule type="expression" dxfId="1224" priority="2776" stopIfTrue="1">
      <formula>F233="-"</formula>
    </cfRule>
  </conditionalFormatting>
  <conditionalFormatting sqref="E233">
    <cfRule type="expression" dxfId="1223" priority="2775" stopIfTrue="1">
      <formula>F233="-"</formula>
    </cfRule>
  </conditionalFormatting>
  <conditionalFormatting sqref="F233">
    <cfRule type="expression" dxfId="1222" priority="2770" stopIfTrue="1">
      <formula>F233="-"</formula>
    </cfRule>
  </conditionalFormatting>
  <conditionalFormatting sqref="C234">
    <cfRule type="expression" dxfId="1221" priority="2764" stopIfTrue="1">
      <formula>F234="-"</formula>
    </cfRule>
  </conditionalFormatting>
  <conditionalFormatting sqref="D234">
    <cfRule type="expression" dxfId="1220" priority="2769" stopIfTrue="1">
      <formula>F234="-"</formula>
    </cfRule>
  </conditionalFormatting>
  <conditionalFormatting sqref="E234">
    <cfRule type="expression" dxfId="1219" priority="2768" stopIfTrue="1">
      <formula>F234="-"</formula>
    </cfRule>
  </conditionalFormatting>
  <conditionalFormatting sqref="F234">
    <cfRule type="expression" dxfId="1218" priority="2763" stopIfTrue="1">
      <formula>F234="-"</formula>
    </cfRule>
  </conditionalFormatting>
  <conditionalFormatting sqref="C253">
    <cfRule type="expression" dxfId="1217" priority="2755" stopIfTrue="1">
      <formula>F253="-"</formula>
    </cfRule>
  </conditionalFormatting>
  <conditionalFormatting sqref="D253">
    <cfRule type="expression" dxfId="1216" priority="2760" stopIfTrue="1">
      <formula>F253="-"</formula>
    </cfRule>
  </conditionalFormatting>
  <conditionalFormatting sqref="E253">
    <cfRule type="expression" dxfId="1215" priority="2759" stopIfTrue="1">
      <formula>F253="-"</formula>
    </cfRule>
  </conditionalFormatting>
  <conditionalFormatting sqref="F253">
    <cfRule type="expression" dxfId="1214" priority="2754" stopIfTrue="1">
      <formula>F253="-"</formula>
    </cfRule>
  </conditionalFormatting>
  <conditionalFormatting sqref="C235">
    <cfRule type="expression" dxfId="1213" priority="2748" stopIfTrue="1">
      <formula>F235="-"</formula>
    </cfRule>
  </conditionalFormatting>
  <conditionalFormatting sqref="D235">
    <cfRule type="expression" dxfId="1212" priority="2753" stopIfTrue="1">
      <formula>F235="-"</formula>
    </cfRule>
  </conditionalFormatting>
  <conditionalFormatting sqref="E235">
    <cfRule type="expression" dxfId="1211" priority="2752" stopIfTrue="1">
      <formula>F235="-"</formula>
    </cfRule>
  </conditionalFormatting>
  <conditionalFormatting sqref="F235">
    <cfRule type="expression" dxfId="1210" priority="2747" stopIfTrue="1">
      <formula>F235="-"</formula>
    </cfRule>
  </conditionalFormatting>
  <conditionalFormatting sqref="C236">
    <cfRule type="expression" dxfId="1209" priority="2739" stopIfTrue="1">
      <formula>F236="-"</formula>
    </cfRule>
  </conditionalFormatting>
  <conditionalFormatting sqref="D236">
    <cfRule type="expression" dxfId="1208" priority="2744" stopIfTrue="1">
      <formula>F236="-"</formula>
    </cfRule>
  </conditionalFormatting>
  <conditionalFormatting sqref="E236">
    <cfRule type="expression" dxfId="1207" priority="2743" stopIfTrue="1">
      <formula>F236="-"</formula>
    </cfRule>
  </conditionalFormatting>
  <conditionalFormatting sqref="F236">
    <cfRule type="expression" dxfId="1206" priority="2738" stopIfTrue="1">
      <formula>F236="-"</formula>
    </cfRule>
  </conditionalFormatting>
  <conditionalFormatting sqref="C229">
    <cfRule type="expression" dxfId="1205" priority="2729" stopIfTrue="1">
      <formula>F229="-"</formula>
    </cfRule>
  </conditionalFormatting>
  <conditionalFormatting sqref="D229">
    <cfRule type="expression" dxfId="1204" priority="2735" stopIfTrue="1">
      <formula>F229="-"</formula>
    </cfRule>
  </conditionalFormatting>
  <conditionalFormatting sqref="B229:B236">
    <cfRule type="expression" dxfId="1203" priority="2734" stopIfTrue="1">
      <formula>F229="-"</formula>
    </cfRule>
  </conditionalFormatting>
  <conditionalFormatting sqref="E229">
    <cfRule type="expression" dxfId="1202" priority="2733" stopIfTrue="1">
      <formula>F229="-"</formula>
    </cfRule>
  </conditionalFormatting>
  <conditionalFormatting sqref="F229">
    <cfRule type="expression" dxfId="1201" priority="2728" stopIfTrue="1">
      <formula>F229="-"</formula>
    </cfRule>
  </conditionalFormatting>
  <conditionalFormatting sqref="C237">
    <cfRule type="expression" dxfId="1200" priority="2719" stopIfTrue="1">
      <formula>F237="-"</formula>
    </cfRule>
  </conditionalFormatting>
  <conditionalFormatting sqref="D237">
    <cfRule type="expression" dxfId="1199" priority="2725" stopIfTrue="1">
      <formula>F237="-"</formula>
    </cfRule>
  </conditionalFormatting>
  <conditionalFormatting sqref="B237">
    <cfRule type="expression" dxfId="1198" priority="2724" stopIfTrue="1">
      <formula>F237="-"</formula>
    </cfRule>
  </conditionalFormatting>
  <conditionalFormatting sqref="E237">
    <cfRule type="expression" dxfId="1197" priority="2723" stopIfTrue="1">
      <formula>F237="-"</formula>
    </cfRule>
  </conditionalFormatting>
  <conditionalFormatting sqref="F237">
    <cfRule type="expression" dxfId="1196" priority="2718" stopIfTrue="1">
      <formula>F237="-"</formula>
    </cfRule>
  </conditionalFormatting>
  <conditionalFormatting sqref="C238">
    <cfRule type="expression" dxfId="1195" priority="2709" stopIfTrue="1">
      <formula>F238="-"</formula>
    </cfRule>
  </conditionalFormatting>
  <conditionalFormatting sqref="D238">
    <cfRule type="expression" dxfId="1194" priority="2715" stopIfTrue="1">
      <formula>F238="-"</formula>
    </cfRule>
  </conditionalFormatting>
  <conditionalFormatting sqref="B238:B270">
    <cfRule type="expression" dxfId="1193" priority="2714" stopIfTrue="1">
      <formula>F238="-"</formula>
    </cfRule>
  </conditionalFormatting>
  <conditionalFormatting sqref="E238">
    <cfRule type="expression" dxfId="1192" priority="2713" stopIfTrue="1">
      <formula>F238="-"</formula>
    </cfRule>
  </conditionalFormatting>
  <conditionalFormatting sqref="F238">
    <cfRule type="expression" dxfId="1191" priority="2708" stopIfTrue="1">
      <formula>F238="-"</formula>
    </cfRule>
  </conditionalFormatting>
  <conditionalFormatting sqref="C247">
    <cfRule type="expression" dxfId="1190" priority="2700" stopIfTrue="1">
      <formula>F247="-"</formula>
    </cfRule>
  </conditionalFormatting>
  <conditionalFormatting sqref="D247">
    <cfRule type="expression" dxfId="1189" priority="2705" stopIfTrue="1">
      <formula>F247="-"</formula>
    </cfRule>
  </conditionalFormatting>
  <conditionalFormatting sqref="E247">
    <cfRule type="expression" dxfId="1188" priority="2704" stopIfTrue="1">
      <formula>F247="-"</formula>
    </cfRule>
  </conditionalFormatting>
  <conditionalFormatting sqref="F247">
    <cfRule type="expression" dxfId="1187" priority="2699" stopIfTrue="1">
      <formula>F247="-"</formula>
    </cfRule>
  </conditionalFormatting>
  <conditionalFormatting sqref="C248">
    <cfRule type="expression" dxfId="1186" priority="2691" stopIfTrue="1">
      <formula>F248="-"</formula>
    </cfRule>
  </conditionalFormatting>
  <conditionalFormatting sqref="D248">
    <cfRule type="expression" dxfId="1185" priority="2696" stopIfTrue="1">
      <formula>F248="-"</formula>
    </cfRule>
  </conditionalFormatting>
  <conditionalFormatting sqref="E248">
    <cfRule type="expression" dxfId="1184" priority="2695" stopIfTrue="1">
      <formula>F248="-"</formula>
    </cfRule>
  </conditionalFormatting>
  <conditionalFormatting sqref="F248">
    <cfRule type="expression" dxfId="1183" priority="2690" stopIfTrue="1">
      <formula>F248="-"</formula>
    </cfRule>
  </conditionalFormatting>
  <conditionalFormatting sqref="C249">
    <cfRule type="expression" dxfId="1182" priority="2682" stopIfTrue="1">
      <formula>F249="-"</formula>
    </cfRule>
  </conditionalFormatting>
  <conditionalFormatting sqref="D249">
    <cfRule type="expression" dxfId="1181" priority="2687" stopIfTrue="1">
      <formula>F249="-"</formula>
    </cfRule>
  </conditionalFormatting>
  <conditionalFormatting sqref="E249">
    <cfRule type="expression" dxfId="1180" priority="2686" stopIfTrue="1">
      <formula>F249="-"</formula>
    </cfRule>
  </conditionalFormatting>
  <conditionalFormatting sqref="F249">
    <cfRule type="expression" dxfId="1179" priority="2681" stopIfTrue="1">
      <formula>F249="-"</formula>
    </cfRule>
  </conditionalFormatting>
  <conditionalFormatting sqref="C254">
    <cfRule type="expression" dxfId="1178" priority="2673" stopIfTrue="1">
      <formula>F254="-"</formula>
    </cfRule>
  </conditionalFormatting>
  <conditionalFormatting sqref="D254">
    <cfRule type="expression" dxfId="1177" priority="2678" stopIfTrue="1">
      <formula>F254="-"</formula>
    </cfRule>
  </conditionalFormatting>
  <conditionalFormatting sqref="E254">
    <cfRule type="expression" dxfId="1176" priority="2677" stopIfTrue="1">
      <formula>F254="-"</formula>
    </cfRule>
  </conditionalFormatting>
  <conditionalFormatting sqref="F254">
    <cfRule type="expression" dxfId="1175" priority="2672" stopIfTrue="1">
      <formula>F254="-"</formula>
    </cfRule>
  </conditionalFormatting>
  <conditionalFormatting sqref="C255">
    <cfRule type="expression" dxfId="1174" priority="2666" stopIfTrue="1">
      <formula>F255="-"</formula>
    </cfRule>
  </conditionalFormatting>
  <conditionalFormatting sqref="D255">
    <cfRule type="expression" dxfId="1173" priority="2671" stopIfTrue="1">
      <formula>F255="-"</formula>
    </cfRule>
  </conditionalFormatting>
  <conditionalFormatting sqref="E255">
    <cfRule type="expression" dxfId="1172" priority="2670" stopIfTrue="1">
      <formula>F255="-"</formula>
    </cfRule>
  </conditionalFormatting>
  <conditionalFormatting sqref="F255">
    <cfRule type="expression" dxfId="1171" priority="2665" stopIfTrue="1">
      <formula>F255="-"</formula>
    </cfRule>
  </conditionalFormatting>
  <conditionalFormatting sqref="C256">
    <cfRule type="expression" dxfId="1170" priority="2655" stopIfTrue="1">
      <formula>F256="-"</formula>
    </cfRule>
  </conditionalFormatting>
  <conditionalFormatting sqref="D256">
    <cfRule type="expression" dxfId="1169" priority="2660" stopIfTrue="1">
      <formula>F256="-"</formula>
    </cfRule>
  </conditionalFormatting>
  <conditionalFormatting sqref="E256">
    <cfRule type="expression" dxfId="1168" priority="2659" stopIfTrue="1">
      <formula>F256="-"</formula>
    </cfRule>
  </conditionalFormatting>
  <conditionalFormatting sqref="F256">
    <cfRule type="expression" dxfId="1167" priority="2654" stopIfTrue="1">
      <formula>F256="-"</formula>
    </cfRule>
  </conditionalFormatting>
  <conditionalFormatting sqref="C257">
    <cfRule type="expression" dxfId="1166" priority="2646" stopIfTrue="1">
      <formula>F257="-"</formula>
    </cfRule>
  </conditionalFormatting>
  <conditionalFormatting sqref="D257">
    <cfRule type="expression" dxfId="1165" priority="2651" stopIfTrue="1">
      <formula>F257="-"</formula>
    </cfRule>
  </conditionalFormatting>
  <conditionalFormatting sqref="E257">
    <cfRule type="expression" dxfId="1164" priority="2650" stopIfTrue="1">
      <formula>F257="-"</formula>
    </cfRule>
  </conditionalFormatting>
  <conditionalFormatting sqref="F257">
    <cfRule type="expression" dxfId="1163" priority="2645" stopIfTrue="1">
      <formula>F257="-"</formula>
    </cfRule>
  </conditionalFormatting>
  <conditionalFormatting sqref="C240">
    <cfRule type="expression" dxfId="1162" priority="2639" stopIfTrue="1">
      <formula>F240="-"</formula>
    </cfRule>
  </conditionalFormatting>
  <conditionalFormatting sqref="D240">
    <cfRule type="expression" dxfId="1161" priority="2644" stopIfTrue="1">
      <formula>F240="-"</formula>
    </cfRule>
  </conditionalFormatting>
  <conditionalFormatting sqref="E240">
    <cfRule type="expression" dxfId="1160" priority="2643" stopIfTrue="1">
      <formula>F240="-"</formula>
    </cfRule>
  </conditionalFormatting>
  <conditionalFormatting sqref="F240">
    <cfRule type="expression" dxfId="1159" priority="2638" stopIfTrue="1">
      <formula>F240="-"</formula>
    </cfRule>
  </conditionalFormatting>
  <conditionalFormatting sqref="C241">
    <cfRule type="expression" dxfId="1158" priority="2630" stopIfTrue="1">
      <formula>F241="-"</formula>
    </cfRule>
  </conditionalFormatting>
  <conditionalFormatting sqref="D241">
    <cfRule type="expression" dxfId="1157" priority="2635" stopIfTrue="1">
      <formula>F241="-"</formula>
    </cfRule>
  </conditionalFormatting>
  <conditionalFormatting sqref="E241">
    <cfRule type="expression" dxfId="1156" priority="2634" stopIfTrue="1">
      <formula>F241="-"</formula>
    </cfRule>
  </conditionalFormatting>
  <conditionalFormatting sqref="F241">
    <cfRule type="expression" dxfId="1155" priority="2629" stopIfTrue="1">
      <formula>F241="-"</formula>
    </cfRule>
  </conditionalFormatting>
  <conditionalFormatting sqref="C242">
    <cfRule type="expression" dxfId="1154" priority="2621" stopIfTrue="1">
      <formula>F242="-"</formula>
    </cfRule>
  </conditionalFormatting>
  <conditionalFormatting sqref="D242">
    <cfRule type="expression" dxfId="1153" priority="2626" stopIfTrue="1">
      <formula>F242="-"</formula>
    </cfRule>
  </conditionalFormatting>
  <conditionalFormatting sqref="E242">
    <cfRule type="expression" dxfId="1152" priority="2625" stopIfTrue="1">
      <formula>F242="-"</formula>
    </cfRule>
  </conditionalFormatting>
  <conditionalFormatting sqref="F242">
    <cfRule type="expression" dxfId="1151" priority="2620" stopIfTrue="1">
      <formula>F242="-"</formula>
    </cfRule>
  </conditionalFormatting>
  <conditionalFormatting sqref="C243">
    <cfRule type="expression" dxfId="1150" priority="2612" stopIfTrue="1">
      <formula>F243="-"</formula>
    </cfRule>
  </conditionalFormatting>
  <conditionalFormatting sqref="D243">
    <cfRule type="expression" dxfId="1149" priority="2617" stopIfTrue="1">
      <formula>F243="-"</formula>
    </cfRule>
  </conditionalFormatting>
  <conditionalFormatting sqref="E243">
    <cfRule type="expression" dxfId="1148" priority="2616" stopIfTrue="1">
      <formula>F243="-"</formula>
    </cfRule>
  </conditionalFormatting>
  <conditionalFormatting sqref="F243">
    <cfRule type="expression" dxfId="1147" priority="2611" stopIfTrue="1">
      <formula>F243="-"</formula>
    </cfRule>
  </conditionalFormatting>
  <conditionalFormatting sqref="C250">
    <cfRule type="expression" dxfId="1146" priority="2603" stopIfTrue="1">
      <formula>F250="-"</formula>
    </cfRule>
  </conditionalFormatting>
  <conditionalFormatting sqref="D250">
    <cfRule type="expression" dxfId="1145" priority="2608" stopIfTrue="1">
      <formula>F250="-"</formula>
    </cfRule>
  </conditionalFormatting>
  <conditionalFormatting sqref="E250">
    <cfRule type="expression" dxfId="1144" priority="2607" stopIfTrue="1">
      <formula>F250="-"</formula>
    </cfRule>
  </conditionalFormatting>
  <conditionalFormatting sqref="F250">
    <cfRule type="expression" dxfId="1143" priority="2602" stopIfTrue="1">
      <formula>F250="-"</formula>
    </cfRule>
  </conditionalFormatting>
  <conditionalFormatting sqref="C251">
    <cfRule type="expression" dxfId="1142" priority="2592" stopIfTrue="1">
      <formula>F251="-"</formula>
    </cfRule>
  </conditionalFormatting>
  <conditionalFormatting sqref="D251">
    <cfRule type="expression" dxfId="1141" priority="2597" stopIfTrue="1">
      <formula>F251="-"</formula>
    </cfRule>
  </conditionalFormatting>
  <conditionalFormatting sqref="E251">
    <cfRule type="expression" dxfId="1140" priority="2596" stopIfTrue="1">
      <formula>F251="-"</formula>
    </cfRule>
  </conditionalFormatting>
  <conditionalFormatting sqref="F251">
    <cfRule type="expression" dxfId="1139" priority="2591" stopIfTrue="1">
      <formula>F251="-"</formula>
    </cfRule>
  </conditionalFormatting>
  <conditionalFormatting sqref="C239">
    <cfRule type="expression" dxfId="1138" priority="2583" stopIfTrue="1">
      <formula>F239="-"</formula>
    </cfRule>
  </conditionalFormatting>
  <conditionalFormatting sqref="D239">
    <cfRule type="expression" dxfId="1137" priority="2588" stopIfTrue="1">
      <formula>F239="-"</formula>
    </cfRule>
  </conditionalFormatting>
  <conditionalFormatting sqref="E239">
    <cfRule type="expression" dxfId="1136" priority="2587" stopIfTrue="1">
      <formula>F239="-"</formula>
    </cfRule>
  </conditionalFormatting>
  <conditionalFormatting sqref="F239">
    <cfRule type="expression" dxfId="1135" priority="2582" stopIfTrue="1">
      <formula>F239="-"</formula>
    </cfRule>
  </conditionalFormatting>
  <conditionalFormatting sqref="C244">
    <cfRule type="expression" dxfId="1134" priority="2576" stopIfTrue="1">
      <formula>F244="-"</formula>
    </cfRule>
  </conditionalFormatting>
  <conditionalFormatting sqref="D244">
    <cfRule type="expression" dxfId="1133" priority="2581" stopIfTrue="1">
      <formula>F244="-"</formula>
    </cfRule>
  </conditionalFormatting>
  <conditionalFormatting sqref="E244">
    <cfRule type="expression" dxfId="1132" priority="2580" stopIfTrue="1">
      <formula>F244="-"</formula>
    </cfRule>
  </conditionalFormatting>
  <conditionalFormatting sqref="F244">
    <cfRule type="expression" dxfId="1131" priority="2575" stopIfTrue="1">
      <formula>F244="-"</formula>
    </cfRule>
  </conditionalFormatting>
  <conditionalFormatting sqref="C380">
    <cfRule type="expression" dxfId="1130" priority="2567" stopIfTrue="1">
      <formula>F380="-"</formula>
    </cfRule>
  </conditionalFormatting>
  <conditionalFormatting sqref="D380">
    <cfRule type="expression" dxfId="1129" priority="2572" stopIfTrue="1">
      <formula>F380="-"</formula>
    </cfRule>
  </conditionalFormatting>
  <conditionalFormatting sqref="E380">
    <cfRule type="expression" dxfId="1128" priority="2571" stopIfTrue="1">
      <formula>F380="-"</formula>
    </cfRule>
  </conditionalFormatting>
  <conditionalFormatting sqref="F380">
    <cfRule type="expression" dxfId="1127" priority="2566" stopIfTrue="1">
      <formula>F380="-"</formula>
    </cfRule>
  </conditionalFormatting>
  <conditionalFormatting sqref="C252">
    <cfRule type="expression" dxfId="1126" priority="2556" stopIfTrue="1">
      <formula>F252="-"</formula>
    </cfRule>
  </conditionalFormatting>
  <conditionalFormatting sqref="D252">
    <cfRule type="expression" dxfId="1125" priority="2561" stopIfTrue="1">
      <formula>F252="-"</formula>
    </cfRule>
  </conditionalFormatting>
  <conditionalFormatting sqref="E252">
    <cfRule type="expression" dxfId="1124" priority="2560" stopIfTrue="1">
      <formula>F252="-"</formula>
    </cfRule>
  </conditionalFormatting>
  <conditionalFormatting sqref="F252">
    <cfRule type="expression" dxfId="1123" priority="2555" stopIfTrue="1">
      <formula>F252="-"</formula>
    </cfRule>
  </conditionalFormatting>
  <conditionalFormatting sqref="C260">
    <cfRule type="expression" dxfId="1122" priority="2545" stopIfTrue="1">
      <formula>F260="-"</formula>
    </cfRule>
  </conditionalFormatting>
  <conditionalFormatting sqref="D260">
    <cfRule type="expression" dxfId="1121" priority="2550" stopIfTrue="1">
      <formula>F260="-"</formula>
    </cfRule>
  </conditionalFormatting>
  <conditionalFormatting sqref="E260">
    <cfRule type="expression" dxfId="1120" priority="2549" stopIfTrue="1">
      <formula>F260="-"</formula>
    </cfRule>
  </conditionalFormatting>
  <conditionalFormatting sqref="F260">
    <cfRule type="expression" dxfId="1119" priority="2544" stopIfTrue="1">
      <formula>F260="-"</formula>
    </cfRule>
  </conditionalFormatting>
  <conditionalFormatting sqref="C261">
    <cfRule type="expression" dxfId="1118" priority="2536" stopIfTrue="1">
      <formula>F261="-"</formula>
    </cfRule>
  </conditionalFormatting>
  <conditionalFormatting sqref="D261">
    <cfRule type="expression" dxfId="1117" priority="2541" stopIfTrue="1">
      <formula>F261="-"</formula>
    </cfRule>
  </conditionalFormatting>
  <conditionalFormatting sqref="E261">
    <cfRule type="expression" dxfId="1116" priority="2540" stopIfTrue="1">
      <formula>F261="-"</formula>
    </cfRule>
  </conditionalFormatting>
  <conditionalFormatting sqref="F261">
    <cfRule type="expression" dxfId="1115" priority="2535" stopIfTrue="1">
      <formula>F261="-"</formula>
    </cfRule>
  </conditionalFormatting>
  <conditionalFormatting sqref="C287">
    <cfRule type="expression" dxfId="1114" priority="2527" stopIfTrue="1">
      <formula>F287="-"</formula>
    </cfRule>
  </conditionalFormatting>
  <conditionalFormatting sqref="D287">
    <cfRule type="expression" dxfId="1113" priority="2532" stopIfTrue="1">
      <formula>F287="-"</formula>
    </cfRule>
  </conditionalFormatting>
  <conditionalFormatting sqref="E287">
    <cfRule type="expression" dxfId="1112" priority="2531" stopIfTrue="1">
      <formula>F287="-"</formula>
    </cfRule>
  </conditionalFormatting>
  <conditionalFormatting sqref="F287">
    <cfRule type="expression" dxfId="1111" priority="2526" stopIfTrue="1">
      <formula>F287="-"</formula>
    </cfRule>
  </conditionalFormatting>
  <conditionalFormatting sqref="C262">
    <cfRule type="expression" dxfId="1110" priority="2520" stopIfTrue="1">
      <formula>F262="-"</formula>
    </cfRule>
  </conditionalFormatting>
  <conditionalFormatting sqref="D262">
    <cfRule type="expression" dxfId="1109" priority="2525" stopIfTrue="1">
      <formula>F262="-"</formula>
    </cfRule>
  </conditionalFormatting>
  <conditionalFormatting sqref="E262">
    <cfRule type="expression" dxfId="1108" priority="2524" stopIfTrue="1">
      <formula>F262="-"</formula>
    </cfRule>
  </conditionalFormatting>
  <conditionalFormatting sqref="F262">
    <cfRule type="expression" dxfId="1107" priority="2519" stopIfTrue="1">
      <formula>F262="-"</formula>
    </cfRule>
  </conditionalFormatting>
  <conditionalFormatting sqref="C264">
    <cfRule type="expression" dxfId="1106" priority="2511" stopIfTrue="1">
      <formula>F264="-"</formula>
    </cfRule>
  </conditionalFormatting>
  <conditionalFormatting sqref="D264">
    <cfRule type="expression" dxfId="1105" priority="2516" stopIfTrue="1">
      <formula>F264="-"</formula>
    </cfRule>
  </conditionalFormatting>
  <conditionalFormatting sqref="E264">
    <cfRule type="expression" dxfId="1104" priority="2515" stopIfTrue="1">
      <formula>F264="-"</formula>
    </cfRule>
  </conditionalFormatting>
  <conditionalFormatting sqref="F264">
    <cfRule type="expression" dxfId="1103" priority="2510" stopIfTrue="1">
      <formula>F264="-"</formula>
    </cfRule>
  </conditionalFormatting>
  <conditionalFormatting sqref="C265">
    <cfRule type="expression" dxfId="1102" priority="2504" stopIfTrue="1">
      <formula>F265="-"</formula>
    </cfRule>
  </conditionalFormatting>
  <conditionalFormatting sqref="D265">
    <cfRule type="expression" dxfId="1101" priority="2509" stopIfTrue="1">
      <formula>F265="-"</formula>
    </cfRule>
  </conditionalFormatting>
  <conditionalFormatting sqref="E265">
    <cfRule type="expression" dxfId="1100" priority="2508" stopIfTrue="1">
      <formula>F265="-"</formula>
    </cfRule>
  </conditionalFormatting>
  <conditionalFormatting sqref="F265">
    <cfRule type="expression" dxfId="1099" priority="2503" stopIfTrue="1">
      <formula>F265="-"</formula>
    </cfRule>
  </conditionalFormatting>
  <conditionalFormatting sqref="C266">
    <cfRule type="expression" dxfId="1098" priority="2495" stopIfTrue="1">
      <formula>F266="-"</formula>
    </cfRule>
  </conditionalFormatting>
  <conditionalFormatting sqref="D266">
    <cfRule type="expression" dxfId="1097" priority="2500" stopIfTrue="1">
      <formula>F266="-"</formula>
    </cfRule>
  </conditionalFormatting>
  <conditionalFormatting sqref="E266">
    <cfRule type="expression" dxfId="1096" priority="2499" stopIfTrue="1">
      <formula>F266="-"</formula>
    </cfRule>
  </conditionalFormatting>
  <conditionalFormatting sqref="F266">
    <cfRule type="expression" dxfId="1095" priority="2494" stopIfTrue="1">
      <formula>F266="-"</formula>
    </cfRule>
  </conditionalFormatting>
  <conditionalFormatting sqref="C263">
    <cfRule type="expression" dxfId="1094" priority="2486" stopIfTrue="1">
      <formula>F263="-"</formula>
    </cfRule>
  </conditionalFormatting>
  <conditionalFormatting sqref="D263">
    <cfRule type="expression" dxfId="1093" priority="2491" stopIfTrue="1">
      <formula>F263="-"</formula>
    </cfRule>
  </conditionalFormatting>
  <conditionalFormatting sqref="E263">
    <cfRule type="expression" dxfId="1092" priority="2490" stopIfTrue="1">
      <formula>F263="-"</formula>
    </cfRule>
  </conditionalFormatting>
  <conditionalFormatting sqref="F263">
    <cfRule type="expression" dxfId="1091" priority="2485" stopIfTrue="1">
      <formula>F263="-"</formula>
    </cfRule>
  </conditionalFormatting>
  <conditionalFormatting sqref="C267">
    <cfRule type="expression" dxfId="1090" priority="2479" stopIfTrue="1">
      <formula>F267="-"</formula>
    </cfRule>
  </conditionalFormatting>
  <conditionalFormatting sqref="D267">
    <cfRule type="expression" dxfId="1089" priority="2484" stopIfTrue="1">
      <formula>F267="-"</formula>
    </cfRule>
  </conditionalFormatting>
  <conditionalFormatting sqref="E267">
    <cfRule type="expression" dxfId="1088" priority="2483" stopIfTrue="1">
      <formula>F267="-"</formula>
    </cfRule>
  </conditionalFormatting>
  <conditionalFormatting sqref="F267">
    <cfRule type="expression" dxfId="1087" priority="2478" stopIfTrue="1">
      <formula>F267="-"</formula>
    </cfRule>
  </conditionalFormatting>
  <conditionalFormatting sqref="C268">
    <cfRule type="expression" dxfId="1086" priority="2468" stopIfTrue="1">
      <formula>F268="-"</formula>
    </cfRule>
  </conditionalFormatting>
  <conditionalFormatting sqref="D268">
    <cfRule type="expression" dxfId="1085" priority="2473" stopIfTrue="1">
      <formula>F268="-"</formula>
    </cfRule>
  </conditionalFormatting>
  <conditionalFormatting sqref="E268">
    <cfRule type="expression" dxfId="1084" priority="2472" stopIfTrue="1">
      <formula>F268="-"</formula>
    </cfRule>
  </conditionalFormatting>
  <conditionalFormatting sqref="F268">
    <cfRule type="expression" dxfId="1083" priority="2467" stopIfTrue="1">
      <formula>F268="-"</formula>
    </cfRule>
  </conditionalFormatting>
  <conditionalFormatting sqref="C271">
    <cfRule type="expression" dxfId="1082" priority="2460" stopIfTrue="1">
      <formula>F271="-"</formula>
    </cfRule>
  </conditionalFormatting>
  <conditionalFormatting sqref="D271">
    <cfRule type="expression" dxfId="1081" priority="2466" stopIfTrue="1">
      <formula>F271="-"</formula>
    </cfRule>
  </conditionalFormatting>
  <conditionalFormatting sqref="B271">
    <cfRule type="expression" dxfId="1080" priority="2465" stopIfTrue="1">
      <formula>F271="-"</formula>
    </cfRule>
  </conditionalFormatting>
  <conditionalFormatting sqref="E271">
    <cfRule type="expression" dxfId="1079" priority="2464" stopIfTrue="1">
      <formula>F271="-"</formula>
    </cfRule>
  </conditionalFormatting>
  <conditionalFormatting sqref="F271">
    <cfRule type="expression" dxfId="1078" priority="2459" stopIfTrue="1">
      <formula>F271="-"</formula>
    </cfRule>
  </conditionalFormatting>
  <conditionalFormatting sqref="C286">
    <cfRule type="expression" dxfId="1077" priority="2449" stopIfTrue="1">
      <formula>F286="-"</formula>
    </cfRule>
  </conditionalFormatting>
  <conditionalFormatting sqref="D286">
    <cfRule type="expression" dxfId="1076" priority="2454" stopIfTrue="1">
      <formula>F286="-"</formula>
    </cfRule>
  </conditionalFormatting>
  <conditionalFormatting sqref="E286">
    <cfRule type="expression" dxfId="1075" priority="2453" stopIfTrue="1">
      <formula>F286="-"</formula>
    </cfRule>
  </conditionalFormatting>
  <conditionalFormatting sqref="F286">
    <cfRule type="expression" dxfId="1074" priority="2448" stopIfTrue="1">
      <formula>F286="-"</formula>
    </cfRule>
  </conditionalFormatting>
  <conditionalFormatting sqref="C245">
    <cfRule type="expression" dxfId="1073" priority="2442" stopIfTrue="1">
      <formula>F245="-"</formula>
    </cfRule>
  </conditionalFormatting>
  <conditionalFormatting sqref="D245">
    <cfRule type="expression" dxfId="1072" priority="2447" stopIfTrue="1">
      <formula>F245="-"</formula>
    </cfRule>
  </conditionalFormatting>
  <conditionalFormatting sqref="E245">
    <cfRule type="expression" dxfId="1071" priority="2446" stopIfTrue="1">
      <formula>F245="-"</formula>
    </cfRule>
  </conditionalFormatting>
  <conditionalFormatting sqref="F245">
    <cfRule type="expression" dxfId="1070" priority="2441" stopIfTrue="1">
      <formula>F245="-"</formula>
    </cfRule>
  </conditionalFormatting>
  <conditionalFormatting sqref="C284">
    <cfRule type="expression" dxfId="1069" priority="2433" stopIfTrue="1">
      <formula>F284="-"</formula>
    </cfRule>
  </conditionalFormatting>
  <conditionalFormatting sqref="D284">
    <cfRule type="expression" dxfId="1068" priority="2438" stopIfTrue="1">
      <formula>F284="-"</formula>
    </cfRule>
  </conditionalFormatting>
  <conditionalFormatting sqref="E284">
    <cfRule type="expression" dxfId="1067" priority="2437" stopIfTrue="1">
      <formula>F284="-"</formula>
    </cfRule>
  </conditionalFormatting>
  <conditionalFormatting sqref="F284">
    <cfRule type="expression" dxfId="1066" priority="2432" stopIfTrue="1">
      <formula>F284="-"</formula>
    </cfRule>
  </conditionalFormatting>
  <conditionalFormatting sqref="C246">
    <cfRule type="expression" dxfId="1065" priority="2426" stopIfTrue="1">
      <formula>F246="-"</formula>
    </cfRule>
  </conditionalFormatting>
  <conditionalFormatting sqref="D246">
    <cfRule type="expression" dxfId="1064" priority="2431" stopIfTrue="1">
      <formula>F246="-"</formula>
    </cfRule>
  </conditionalFormatting>
  <conditionalFormatting sqref="E246">
    <cfRule type="expression" dxfId="1063" priority="2430" stopIfTrue="1">
      <formula>F246="-"</formula>
    </cfRule>
  </conditionalFormatting>
  <conditionalFormatting sqref="F246">
    <cfRule type="expression" dxfId="1062" priority="2425" stopIfTrue="1">
      <formula>F246="-"</formula>
    </cfRule>
  </conditionalFormatting>
  <conditionalFormatting sqref="C272">
    <cfRule type="expression" dxfId="1061" priority="2419" stopIfTrue="1">
      <formula>F272="-"</formula>
    </cfRule>
  </conditionalFormatting>
  <conditionalFormatting sqref="D272">
    <cfRule type="expression" dxfId="1060" priority="2424" stopIfTrue="1">
      <formula>F272="-"</formula>
    </cfRule>
  </conditionalFormatting>
  <conditionalFormatting sqref="E272">
    <cfRule type="expression" dxfId="1059" priority="2423" stopIfTrue="1">
      <formula>F272="-"</formula>
    </cfRule>
  </conditionalFormatting>
  <conditionalFormatting sqref="F272">
    <cfRule type="expression" dxfId="1058" priority="2418" stopIfTrue="1">
      <formula>F272="-"</formula>
    </cfRule>
  </conditionalFormatting>
  <conditionalFormatting sqref="C273">
    <cfRule type="expression" dxfId="1057" priority="2410" stopIfTrue="1">
      <formula>F273="-"</formula>
    </cfRule>
  </conditionalFormatting>
  <conditionalFormatting sqref="D273">
    <cfRule type="expression" dxfId="1056" priority="2415" stopIfTrue="1">
      <formula>F273="-"</formula>
    </cfRule>
  </conditionalFormatting>
  <conditionalFormatting sqref="E273">
    <cfRule type="expression" dxfId="1055" priority="2414" stopIfTrue="1">
      <formula>F273="-"</formula>
    </cfRule>
  </conditionalFormatting>
  <conditionalFormatting sqref="F273">
    <cfRule type="expression" dxfId="1054" priority="2409" stopIfTrue="1">
      <formula>F273="-"</formula>
    </cfRule>
  </conditionalFormatting>
  <conditionalFormatting sqref="C274">
    <cfRule type="expression" dxfId="1053" priority="2401" stopIfTrue="1">
      <formula>F274="-"</formula>
    </cfRule>
  </conditionalFormatting>
  <conditionalFormatting sqref="D274">
    <cfRule type="expression" dxfId="1052" priority="2406" stopIfTrue="1">
      <formula>F274="-"</formula>
    </cfRule>
  </conditionalFormatting>
  <conditionalFormatting sqref="E274">
    <cfRule type="expression" dxfId="1051" priority="2405" stopIfTrue="1">
      <formula>F274="-"</formula>
    </cfRule>
  </conditionalFormatting>
  <conditionalFormatting sqref="F274">
    <cfRule type="expression" dxfId="1050" priority="2400" stopIfTrue="1">
      <formula>F274="-"</formula>
    </cfRule>
  </conditionalFormatting>
  <conditionalFormatting sqref="C275">
    <cfRule type="expression" dxfId="1049" priority="2392" stopIfTrue="1">
      <formula>F275="-"</formula>
    </cfRule>
  </conditionalFormatting>
  <conditionalFormatting sqref="D275">
    <cfRule type="expression" dxfId="1048" priority="2397" stopIfTrue="1">
      <formula>F275="-"</formula>
    </cfRule>
  </conditionalFormatting>
  <conditionalFormatting sqref="E275">
    <cfRule type="expression" dxfId="1047" priority="2396" stopIfTrue="1">
      <formula>F275="-"</formula>
    </cfRule>
  </conditionalFormatting>
  <conditionalFormatting sqref="F275">
    <cfRule type="expression" dxfId="1046" priority="2391" stopIfTrue="1">
      <formula>F275="-"</formula>
    </cfRule>
  </conditionalFormatting>
  <conditionalFormatting sqref="C276">
    <cfRule type="expression" dxfId="1045" priority="2383" stopIfTrue="1">
      <formula>F276="-"</formula>
    </cfRule>
  </conditionalFormatting>
  <conditionalFormatting sqref="D276">
    <cfRule type="expression" dxfId="1044" priority="2388" stopIfTrue="1">
      <formula>F276="-"</formula>
    </cfRule>
  </conditionalFormatting>
  <conditionalFormatting sqref="E276">
    <cfRule type="expression" dxfId="1043" priority="2387" stopIfTrue="1">
      <formula>F276="-"</formula>
    </cfRule>
  </conditionalFormatting>
  <conditionalFormatting sqref="F276">
    <cfRule type="expression" dxfId="1042" priority="2382" stopIfTrue="1">
      <formula>F276="-"</formula>
    </cfRule>
  </conditionalFormatting>
  <conditionalFormatting sqref="C281">
    <cfRule type="expression" dxfId="1041" priority="2372" stopIfTrue="1">
      <formula>F281="-"</formula>
    </cfRule>
  </conditionalFormatting>
  <conditionalFormatting sqref="D281">
    <cfRule type="expression" dxfId="1040" priority="2377" stopIfTrue="1">
      <formula>F281="-"</formula>
    </cfRule>
  </conditionalFormatting>
  <conditionalFormatting sqref="E281">
    <cfRule type="expression" dxfId="1039" priority="2376" stopIfTrue="1">
      <formula>F281="-"</formula>
    </cfRule>
  </conditionalFormatting>
  <conditionalFormatting sqref="F281">
    <cfRule type="expression" dxfId="1038" priority="2371" stopIfTrue="1">
      <formula>F281="-"</formula>
    </cfRule>
  </conditionalFormatting>
  <conditionalFormatting sqref="C280">
    <cfRule type="expression" dxfId="1037" priority="2365" stopIfTrue="1">
      <formula>F280="-"</formula>
    </cfRule>
  </conditionalFormatting>
  <conditionalFormatting sqref="D280">
    <cfRule type="expression" dxfId="1036" priority="2370" stopIfTrue="1">
      <formula>F280="-"</formula>
    </cfRule>
  </conditionalFormatting>
  <conditionalFormatting sqref="E280">
    <cfRule type="expression" dxfId="1035" priority="2369" stopIfTrue="1">
      <formula>F280="-"</formula>
    </cfRule>
  </conditionalFormatting>
  <conditionalFormatting sqref="F280">
    <cfRule type="expression" dxfId="1034" priority="2364" stopIfTrue="1">
      <formula>F280="-"</formula>
    </cfRule>
  </conditionalFormatting>
  <conditionalFormatting sqref="C278">
    <cfRule type="expression" dxfId="1033" priority="2356" stopIfTrue="1">
      <formula>F278="-"</formula>
    </cfRule>
  </conditionalFormatting>
  <conditionalFormatting sqref="D278">
    <cfRule type="expression" dxfId="1032" priority="2361" stopIfTrue="1">
      <formula>F278="-"</formula>
    </cfRule>
  </conditionalFormatting>
  <conditionalFormatting sqref="E278">
    <cfRule type="expression" dxfId="1031" priority="2360" stopIfTrue="1">
      <formula>F278="-"</formula>
    </cfRule>
  </conditionalFormatting>
  <conditionalFormatting sqref="F278">
    <cfRule type="expression" dxfId="1030" priority="2355" stopIfTrue="1">
      <formula>F278="-"</formula>
    </cfRule>
  </conditionalFormatting>
  <conditionalFormatting sqref="C277">
    <cfRule type="expression" dxfId="1029" priority="2347" stopIfTrue="1">
      <formula>F277="-"</formula>
    </cfRule>
  </conditionalFormatting>
  <conditionalFormatting sqref="D277">
    <cfRule type="expression" dxfId="1028" priority="2352" stopIfTrue="1">
      <formula>F277="-"</formula>
    </cfRule>
  </conditionalFormatting>
  <conditionalFormatting sqref="E277">
    <cfRule type="expression" dxfId="1027" priority="2351" stopIfTrue="1">
      <formula>F277="-"</formula>
    </cfRule>
  </conditionalFormatting>
  <conditionalFormatting sqref="F277">
    <cfRule type="expression" dxfId="1026" priority="2346" stopIfTrue="1">
      <formula>F277="-"</formula>
    </cfRule>
  </conditionalFormatting>
  <conditionalFormatting sqref="C279">
    <cfRule type="expression" dxfId="1025" priority="2338" stopIfTrue="1">
      <formula>F279="-"</formula>
    </cfRule>
  </conditionalFormatting>
  <conditionalFormatting sqref="D279">
    <cfRule type="expression" dxfId="1024" priority="2343" stopIfTrue="1">
      <formula>F279="-"</formula>
    </cfRule>
  </conditionalFormatting>
  <conditionalFormatting sqref="E279">
    <cfRule type="expression" dxfId="1023" priority="2342" stopIfTrue="1">
      <formula>F279="-"</formula>
    </cfRule>
  </conditionalFormatting>
  <conditionalFormatting sqref="F279">
    <cfRule type="expression" dxfId="1022" priority="2337" stopIfTrue="1">
      <formula>F279="-"</formula>
    </cfRule>
  </conditionalFormatting>
  <conditionalFormatting sqref="C282">
    <cfRule type="expression" dxfId="1021" priority="2328" stopIfTrue="1">
      <formula>F282="-"</formula>
    </cfRule>
  </conditionalFormatting>
  <conditionalFormatting sqref="D282">
    <cfRule type="expression" dxfId="1020" priority="2334" stopIfTrue="1">
      <formula>F282="-"</formula>
    </cfRule>
  </conditionalFormatting>
  <conditionalFormatting sqref="B282">
    <cfRule type="expression" dxfId="1019" priority="2333" stopIfTrue="1">
      <formula>F282="-"</formula>
    </cfRule>
  </conditionalFormatting>
  <conditionalFormatting sqref="E282">
    <cfRule type="expression" dxfId="1018" priority="2332" stopIfTrue="1">
      <formula>F282="-"</formula>
    </cfRule>
  </conditionalFormatting>
  <conditionalFormatting sqref="F282">
    <cfRule type="expression" dxfId="1017" priority="2327" stopIfTrue="1">
      <formula>F282="-"</formula>
    </cfRule>
  </conditionalFormatting>
  <conditionalFormatting sqref="C283">
    <cfRule type="expression" dxfId="1016" priority="2316" stopIfTrue="1">
      <formula>F283="-"</formula>
    </cfRule>
  </conditionalFormatting>
  <conditionalFormatting sqref="D283">
    <cfRule type="expression" dxfId="1015" priority="2322" stopIfTrue="1">
      <formula>F283="-"</formula>
    </cfRule>
  </conditionalFormatting>
  <conditionalFormatting sqref="B283:B304">
    <cfRule type="expression" dxfId="1014" priority="2321" stopIfTrue="1">
      <formula>F283="-"</formula>
    </cfRule>
  </conditionalFormatting>
  <conditionalFormatting sqref="E283">
    <cfRule type="expression" dxfId="1013" priority="2320" stopIfTrue="1">
      <formula>F283="-"</formula>
    </cfRule>
  </conditionalFormatting>
  <conditionalFormatting sqref="F283">
    <cfRule type="expression" dxfId="1012" priority="2315" stopIfTrue="1">
      <formula>F283="-"</formula>
    </cfRule>
  </conditionalFormatting>
  <conditionalFormatting sqref="C288">
    <cfRule type="expression" dxfId="1011" priority="2303" stopIfTrue="1">
      <formula>F288="-"</formula>
    </cfRule>
  </conditionalFormatting>
  <conditionalFormatting sqref="D288">
    <cfRule type="expression" dxfId="1010" priority="2308" stopIfTrue="1">
      <formula>F288="-"</formula>
    </cfRule>
  </conditionalFormatting>
  <conditionalFormatting sqref="E288">
    <cfRule type="expression" dxfId="1009" priority="2307" stopIfTrue="1">
      <formula>F288="-"</formula>
    </cfRule>
  </conditionalFormatting>
  <conditionalFormatting sqref="F288">
    <cfRule type="expression" dxfId="1008" priority="2302" stopIfTrue="1">
      <formula>F288="-"</formula>
    </cfRule>
  </conditionalFormatting>
  <conditionalFormatting sqref="C285">
    <cfRule type="expression" dxfId="1007" priority="2294" stopIfTrue="1">
      <formula>F285="-"</formula>
    </cfRule>
  </conditionalFormatting>
  <conditionalFormatting sqref="D285">
    <cfRule type="expression" dxfId="1006" priority="2299" stopIfTrue="1">
      <formula>F285="-"</formula>
    </cfRule>
  </conditionalFormatting>
  <conditionalFormatting sqref="E285">
    <cfRule type="expression" dxfId="1005" priority="2298" stopIfTrue="1">
      <formula>F285="-"</formula>
    </cfRule>
  </conditionalFormatting>
  <conditionalFormatting sqref="F285">
    <cfRule type="expression" dxfId="1004" priority="2293" stopIfTrue="1">
      <formula>F285="-"</formula>
    </cfRule>
  </conditionalFormatting>
  <conditionalFormatting sqref="C289">
    <cfRule type="expression" dxfId="1003" priority="2285" stopIfTrue="1">
      <formula>F289="-"</formula>
    </cfRule>
  </conditionalFormatting>
  <conditionalFormatting sqref="D289">
    <cfRule type="expression" dxfId="1002" priority="2290" stopIfTrue="1">
      <formula>F289="-"</formula>
    </cfRule>
  </conditionalFormatting>
  <conditionalFormatting sqref="E289">
    <cfRule type="expression" dxfId="1001" priority="2289" stopIfTrue="1">
      <formula>F289="-"</formula>
    </cfRule>
  </conditionalFormatting>
  <conditionalFormatting sqref="F289">
    <cfRule type="expression" dxfId="1000" priority="2284" stopIfTrue="1">
      <formula>F289="-"</formula>
    </cfRule>
  </conditionalFormatting>
  <conditionalFormatting sqref="C293">
    <cfRule type="expression" dxfId="999" priority="2276" stopIfTrue="1">
      <formula>F293="-"</formula>
    </cfRule>
  </conditionalFormatting>
  <conditionalFormatting sqref="D293">
    <cfRule type="expression" dxfId="998" priority="2281" stopIfTrue="1">
      <formula>F293="-"</formula>
    </cfRule>
  </conditionalFormatting>
  <conditionalFormatting sqref="E293">
    <cfRule type="expression" dxfId="997" priority="2280" stopIfTrue="1">
      <formula>F293="-"</formula>
    </cfRule>
  </conditionalFormatting>
  <conditionalFormatting sqref="F293">
    <cfRule type="expression" dxfId="996" priority="2275" stopIfTrue="1">
      <formula>F293="-"</formula>
    </cfRule>
  </conditionalFormatting>
  <conditionalFormatting sqref="C294">
    <cfRule type="expression" dxfId="995" priority="2269" stopIfTrue="1">
      <formula>F294="-"</formula>
    </cfRule>
  </conditionalFormatting>
  <conditionalFormatting sqref="D294">
    <cfRule type="expression" dxfId="994" priority="2274" stopIfTrue="1">
      <formula>F294="-"</formula>
    </cfRule>
  </conditionalFormatting>
  <conditionalFormatting sqref="E294">
    <cfRule type="expression" dxfId="993" priority="2273" stopIfTrue="1">
      <formula>F294="-"</formula>
    </cfRule>
  </conditionalFormatting>
  <conditionalFormatting sqref="F294">
    <cfRule type="expression" dxfId="992" priority="2268" stopIfTrue="1">
      <formula>F294="-"</formula>
    </cfRule>
  </conditionalFormatting>
  <conditionalFormatting sqref="C295">
    <cfRule type="expression" dxfId="991" priority="2262" stopIfTrue="1">
      <formula>F295="-"</formula>
    </cfRule>
  </conditionalFormatting>
  <conditionalFormatting sqref="D295">
    <cfRule type="expression" dxfId="990" priority="2267" stopIfTrue="1">
      <formula>F295="-"</formula>
    </cfRule>
  </conditionalFormatting>
  <conditionalFormatting sqref="E295">
    <cfRule type="expression" dxfId="989" priority="2266" stopIfTrue="1">
      <formula>F295="-"</formula>
    </cfRule>
  </conditionalFormatting>
  <conditionalFormatting sqref="F295">
    <cfRule type="expression" dxfId="988" priority="2261" stopIfTrue="1">
      <formula>F295="-"</formula>
    </cfRule>
  </conditionalFormatting>
  <conditionalFormatting sqref="C296">
    <cfRule type="expression" dxfId="987" priority="2255" stopIfTrue="1">
      <formula>F296="-"</formula>
    </cfRule>
  </conditionalFormatting>
  <conditionalFormatting sqref="D296">
    <cfRule type="expression" dxfId="986" priority="2260" stopIfTrue="1">
      <formula>F296="-"</formula>
    </cfRule>
  </conditionalFormatting>
  <conditionalFormatting sqref="E296">
    <cfRule type="expression" dxfId="985" priority="2259" stopIfTrue="1">
      <formula>F296="-"</formula>
    </cfRule>
  </conditionalFormatting>
  <conditionalFormatting sqref="F296">
    <cfRule type="expression" dxfId="984" priority="2254" stopIfTrue="1">
      <formula>F296="-"</formula>
    </cfRule>
  </conditionalFormatting>
  <conditionalFormatting sqref="C305">
    <cfRule type="expression" dxfId="983" priority="2247" stopIfTrue="1">
      <formula>F305="-"</formula>
    </cfRule>
  </conditionalFormatting>
  <conditionalFormatting sqref="D305">
    <cfRule type="expression" dxfId="982" priority="2253" stopIfTrue="1">
      <formula>F305="-"</formula>
    </cfRule>
  </conditionalFormatting>
  <conditionalFormatting sqref="B305">
    <cfRule type="expression" dxfId="981" priority="2252" stopIfTrue="1">
      <formula>F305="-"</formula>
    </cfRule>
  </conditionalFormatting>
  <conditionalFormatting sqref="E305">
    <cfRule type="expression" dxfId="980" priority="2251" stopIfTrue="1">
      <formula>F305="-"</formula>
    </cfRule>
  </conditionalFormatting>
  <conditionalFormatting sqref="F305">
    <cfRule type="expression" dxfId="979" priority="2246" stopIfTrue="1">
      <formula>F305="-"</formula>
    </cfRule>
  </conditionalFormatting>
  <conditionalFormatting sqref="C297">
    <cfRule type="expression" dxfId="978" priority="2238" stopIfTrue="1">
      <formula>F297="-"</formula>
    </cfRule>
  </conditionalFormatting>
  <conditionalFormatting sqref="D297">
    <cfRule type="expression" dxfId="977" priority="2243" stopIfTrue="1">
      <formula>F297="-"</formula>
    </cfRule>
  </conditionalFormatting>
  <conditionalFormatting sqref="E297">
    <cfRule type="expression" dxfId="976" priority="2242" stopIfTrue="1">
      <formula>F297="-"</formula>
    </cfRule>
  </conditionalFormatting>
  <conditionalFormatting sqref="F297">
    <cfRule type="expression" dxfId="975" priority="2237" stopIfTrue="1">
      <formula>F297="-"</formula>
    </cfRule>
  </conditionalFormatting>
  <conditionalFormatting sqref="C306">
    <cfRule type="expression" dxfId="974" priority="2230" stopIfTrue="1">
      <formula>F306="-"</formula>
    </cfRule>
  </conditionalFormatting>
  <conditionalFormatting sqref="D306">
    <cfRule type="expression" dxfId="973" priority="2236" stopIfTrue="1">
      <formula>F306="-"</formula>
    </cfRule>
  </conditionalFormatting>
  <conditionalFormatting sqref="B306:B316">
    <cfRule type="expression" dxfId="972" priority="2235" stopIfTrue="1">
      <formula>F306="-"</formula>
    </cfRule>
  </conditionalFormatting>
  <conditionalFormatting sqref="E306">
    <cfRule type="expression" dxfId="971" priority="2234" stopIfTrue="1">
      <formula>F306="-"</formula>
    </cfRule>
  </conditionalFormatting>
  <conditionalFormatting sqref="F306">
    <cfRule type="expression" dxfId="970" priority="2229" stopIfTrue="1">
      <formula>F306="-"</formula>
    </cfRule>
  </conditionalFormatting>
  <conditionalFormatting sqref="C307">
    <cfRule type="expression" dxfId="969" priority="2223" stopIfTrue="1">
      <formula>F307="-"</formula>
    </cfRule>
  </conditionalFormatting>
  <conditionalFormatting sqref="D307">
    <cfRule type="expression" dxfId="968" priority="2228" stopIfTrue="1">
      <formula>F307="-"</formula>
    </cfRule>
  </conditionalFormatting>
  <conditionalFormatting sqref="E307">
    <cfRule type="expression" dxfId="967" priority="2227" stopIfTrue="1">
      <formula>F307="-"</formula>
    </cfRule>
  </conditionalFormatting>
  <conditionalFormatting sqref="F307">
    <cfRule type="expression" dxfId="966" priority="2222" stopIfTrue="1">
      <formula>F307="-"</formula>
    </cfRule>
  </conditionalFormatting>
  <conditionalFormatting sqref="C309">
    <cfRule type="expression" dxfId="965" priority="2214" stopIfTrue="1">
      <formula>F309="-"</formula>
    </cfRule>
  </conditionalFormatting>
  <conditionalFormatting sqref="D309">
    <cfRule type="expression" dxfId="964" priority="2219" stopIfTrue="1">
      <formula>F309="-"</formula>
    </cfRule>
  </conditionalFormatting>
  <conditionalFormatting sqref="E309">
    <cfRule type="expression" dxfId="963" priority="2218" stopIfTrue="1">
      <formula>F309="-"</formula>
    </cfRule>
  </conditionalFormatting>
  <conditionalFormatting sqref="F309">
    <cfRule type="expression" dxfId="962" priority="2213" stopIfTrue="1">
      <formula>F309="-"</formula>
    </cfRule>
  </conditionalFormatting>
  <conditionalFormatting sqref="C310">
    <cfRule type="expression" dxfId="961" priority="2205" stopIfTrue="1">
      <formula>F310="-"</formula>
    </cfRule>
  </conditionalFormatting>
  <conditionalFormatting sqref="D310">
    <cfRule type="expression" dxfId="960" priority="2210" stopIfTrue="1">
      <formula>F310="-"</formula>
    </cfRule>
  </conditionalFormatting>
  <conditionalFormatting sqref="E310">
    <cfRule type="expression" dxfId="959" priority="2209" stopIfTrue="1">
      <formula>F310="-"</formula>
    </cfRule>
  </conditionalFormatting>
  <conditionalFormatting sqref="F310">
    <cfRule type="expression" dxfId="958" priority="2204" stopIfTrue="1">
      <formula>F310="-"</formula>
    </cfRule>
  </conditionalFormatting>
  <conditionalFormatting sqref="C311">
    <cfRule type="expression" dxfId="957" priority="2196" stopIfTrue="1">
      <formula>F311="-"</formula>
    </cfRule>
  </conditionalFormatting>
  <conditionalFormatting sqref="D311">
    <cfRule type="expression" dxfId="956" priority="2201" stopIfTrue="1">
      <formula>F311="-"</formula>
    </cfRule>
  </conditionalFormatting>
  <conditionalFormatting sqref="E311">
    <cfRule type="expression" dxfId="955" priority="2200" stopIfTrue="1">
      <formula>F311="-"</formula>
    </cfRule>
  </conditionalFormatting>
  <conditionalFormatting sqref="F311">
    <cfRule type="expression" dxfId="954" priority="2195" stopIfTrue="1">
      <formula>F311="-"</formula>
    </cfRule>
  </conditionalFormatting>
  <conditionalFormatting sqref="C313">
    <cfRule type="expression" dxfId="953" priority="2187" stopIfTrue="1">
      <formula>F313="-"</formula>
    </cfRule>
  </conditionalFormatting>
  <conditionalFormatting sqref="D313">
    <cfRule type="expression" dxfId="952" priority="2192" stopIfTrue="1">
      <formula>F313="-"</formula>
    </cfRule>
  </conditionalFormatting>
  <conditionalFormatting sqref="E313">
    <cfRule type="expression" dxfId="951" priority="2191" stopIfTrue="1">
      <formula>F313="-"</formula>
    </cfRule>
  </conditionalFormatting>
  <conditionalFormatting sqref="F313">
    <cfRule type="expression" dxfId="950" priority="2186" stopIfTrue="1">
      <formula>F313="-"</formula>
    </cfRule>
  </conditionalFormatting>
  <conditionalFormatting sqref="C314">
    <cfRule type="expression" dxfId="949" priority="2178" stopIfTrue="1">
      <formula>F314="-"</formula>
    </cfRule>
  </conditionalFormatting>
  <conditionalFormatting sqref="D314">
    <cfRule type="expression" dxfId="948" priority="2183" stopIfTrue="1">
      <formula>F314="-"</formula>
    </cfRule>
  </conditionalFormatting>
  <conditionalFormatting sqref="E314">
    <cfRule type="expression" dxfId="947" priority="2182" stopIfTrue="1">
      <formula>F314="-"</formula>
    </cfRule>
  </conditionalFormatting>
  <conditionalFormatting sqref="F314">
    <cfRule type="expression" dxfId="946" priority="2177" stopIfTrue="1">
      <formula>F314="-"</formula>
    </cfRule>
  </conditionalFormatting>
  <conditionalFormatting sqref="C315">
    <cfRule type="expression" dxfId="945" priority="2169" stopIfTrue="1">
      <formula>F315="-"</formula>
    </cfRule>
  </conditionalFormatting>
  <conditionalFormatting sqref="D315">
    <cfRule type="expression" dxfId="944" priority="2174" stopIfTrue="1">
      <formula>F315="-"</formula>
    </cfRule>
  </conditionalFormatting>
  <conditionalFormatting sqref="E315">
    <cfRule type="expression" dxfId="943" priority="2173" stopIfTrue="1">
      <formula>F315="-"</formula>
    </cfRule>
  </conditionalFormatting>
  <conditionalFormatting sqref="F315">
    <cfRule type="expression" dxfId="942" priority="2168" stopIfTrue="1">
      <formula>F315="-"</formula>
    </cfRule>
  </conditionalFormatting>
  <conditionalFormatting sqref="C319">
    <cfRule type="expression" dxfId="941" priority="2160" stopIfTrue="1">
      <formula>F319="-"</formula>
    </cfRule>
  </conditionalFormatting>
  <conditionalFormatting sqref="D319">
    <cfRule type="expression" dxfId="940" priority="2165" stopIfTrue="1">
      <formula>F319="-"</formula>
    </cfRule>
  </conditionalFormatting>
  <conditionalFormatting sqref="E319">
    <cfRule type="expression" dxfId="939" priority="2164" stopIfTrue="1">
      <formula>F319="-"</formula>
    </cfRule>
  </conditionalFormatting>
  <conditionalFormatting sqref="F319">
    <cfRule type="expression" dxfId="938" priority="2159" stopIfTrue="1">
      <formula>F319="-"</formula>
    </cfRule>
  </conditionalFormatting>
  <conditionalFormatting sqref="C312">
    <cfRule type="expression" dxfId="937" priority="2153" stopIfTrue="1">
      <formula>F312="-"</formula>
    </cfRule>
  </conditionalFormatting>
  <conditionalFormatting sqref="D312">
    <cfRule type="expression" dxfId="936" priority="2158" stopIfTrue="1">
      <formula>F312="-"</formula>
    </cfRule>
  </conditionalFormatting>
  <conditionalFormatting sqref="E312">
    <cfRule type="expression" dxfId="935" priority="2157" stopIfTrue="1">
      <formula>F312="-"</formula>
    </cfRule>
  </conditionalFormatting>
  <conditionalFormatting sqref="F312">
    <cfRule type="expression" dxfId="934" priority="2152" stopIfTrue="1">
      <formula>F312="-"</formula>
    </cfRule>
  </conditionalFormatting>
  <conditionalFormatting sqref="C316">
    <cfRule type="expression" dxfId="933" priority="2144" stopIfTrue="1">
      <formula>F316="-"</formula>
    </cfRule>
  </conditionalFormatting>
  <conditionalFormatting sqref="D316">
    <cfRule type="expression" dxfId="932" priority="2149" stopIfTrue="1">
      <formula>F316="-"</formula>
    </cfRule>
  </conditionalFormatting>
  <conditionalFormatting sqref="E316">
    <cfRule type="expression" dxfId="931" priority="2148" stopIfTrue="1">
      <formula>F316="-"</formula>
    </cfRule>
  </conditionalFormatting>
  <conditionalFormatting sqref="F316">
    <cfRule type="expression" dxfId="930" priority="2143" stopIfTrue="1">
      <formula>F316="-"</formula>
    </cfRule>
  </conditionalFormatting>
  <conditionalFormatting sqref="C317">
    <cfRule type="expression" dxfId="929" priority="2134" stopIfTrue="1">
      <formula>F317="-"</formula>
    </cfRule>
  </conditionalFormatting>
  <conditionalFormatting sqref="D317">
    <cfRule type="expression" dxfId="928" priority="2140" stopIfTrue="1">
      <formula>F317="-"</formula>
    </cfRule>
  </conditionalFormatting>
  <conditionalFormatting sqref="B317">
    <cfRule type="expression" dxfId="927" priority="2139" stopIfTrue="1">
      <formula>F317="-"</formula>
    </cfRule>
  </conditionalFormatting>
  <conditionalFormatting sqref="E317">
    <cfRule type="expression" dxfId="926" priority="2138" stopIfTrue="1">
      <formula>F317="-"</formula>
    </cfRule>
  </conditionalFormatting>
  <conditionalFormatting sqref="F317">
    <cfRule type="expression" dxfId="925" priority="2133" stopIfTrue="1">
      <formula>F317="-"</formula>
    </cfRule>
  </conditionalFormatting>
  <conditionalFormatting sqref="C298">
    <cfRule type="expression" dxfId="924" priority="2127" stopIfTrue="1">
      <formula>F298="-"</formula>
    </cfRule>
  </conditionalFormatting>
  <conditionalFormatting sqref="D298">
    <cfRule type="expression" dxfId="923" priority="2132" stopIfTrue="1">
      <formula>F298="-"</formula>
    </cfRule>
  </conditionalFormatting>
  <conditionalFormatting sqref="E298">
    <cfRule type="expression" dxfId="922" priority="2131" stopIfTrue="1">
      <formula>F298="-"</formula>
    </cfRule>
  </conditionalFormatting>
  <conditionalFormatting sqref="F298">
    <cfRule type="expression" dxfId="921" priority="2126" stopIfTrue="1">
      <formula>F298="-"</formula>
    </cfRule>
  </conditionalFormatting>
  <conditionalFormatting sqref="C303">
    <cfRule type="expression" dxfId="920" priority="2118" stopIfTrue="1">
      <formula>F303="-"</formula>
    </cfRule>
  </conditionalFormatting>
  <conditionalFormatting sqref="D303">
    <cfRule type="expression" dxfId="919" priority="2123" stopIfTrue="1">
      <formula>F303="-"</formula>
    </cfRule>
  </conditionalFormatting>
  <conditionalFormatting sqref="E303">
    <cfRule type="expression" dxfId="918" priority="2122" stopIfTrue="1">
      <formula>F303="-"</formula>
    </cfRule>
  </conditionalFormatting>
  <conditionalFormatting sqref="F303">
    <cfRule type="expression" dxfId="917" priority="2117" stopIfTrue="1">
      <formula>F303="-"</formula>
    </cfRule>
  </conditionalFormatting>
  <conditionalFormatting sqref="C300">
    <cfRule type="expression" dxfId="916" priority="2109" stopIfTrue="1">
      <formula>F300="-"</formula>
    </cfRule>
  </conditionalFormatting>
  <conditionalFormatting sqref="D300">
    <cfRule type="expression" dxfId="915" priority="2114" stopIfTrue="1">
      <formula>F300="-"</formula>
    </cfRule>
  </conditionalFormatting>
  <conditionalFormatting sqref="E300">
    <cfRule type="expression" dxfId="914" priority="2113" stopIfTrue="1">
      <formula>F300="-"</formula>
    </cfRule>
  </conditionalFormatting>
  <conditionalFormatting sqref="F300">
    <cfRule type="expression" dxfId="913" priority="2108" stopIfTrue="1">
      <formula>F300="-"</formula>
    </cfRule>
  </conditionalFormatting>
  <conditionalFormatting sqref="C301">
    <cfRule type="expression" dxfId="912" priority="2100" stopIfTrue="1">
      <formula>F301="-"</formula>
    </cfRule>
  </conditionalFormatting>
  <conditionalFormatting sqref="D301">
    <cfRule type="expression" dxfId="911" priority="2105" stopIfTrue="1">
      <formula>F301="-"</formula>
    </cfRule>
  </conditionalFormatting>
  <conditionalFormatting sqref="E301">
    <cfRule type="expression" dxfId="910" priority="2104" stopIfTrue="1">
      <formula>F301="-"</formula>
    </cfRule>
  </conditionalFormatting>
  <conditionalFormatting sqref="F301">
    <cfRule type="expression" dxfId="909" priority="2099" stopIfTrue="1">
      <formula>F301="-"</formula>
    </cfRule>
  </conditionalFormatting>
  <conditionalFormatting sqref="C195">
    <cfRule type="expression" dxfId="908" priority="2089" stopIfTrue="1">
      <formula>F195="-"</formula>
    </cfRule>
  </conditionalFormatting>
  <conditionalFormatting sqref="D195">
    <cfRule type="expression" dxfId="907" priority="2094" stopIfTrue="1">
      <formula>F195="-"</formula>
    </cfRule>
  </conditionalFormatting>
  <conditionalFormatting sqref="E195">
    <cfRule type="expression" dxfId="906" priority="2093" stopIfTrue="1">
      <formula>F195="-"</formula>
    </cfRule>
  </conditionalFormatting>
  <conditionalFormatting sqref="F195">
    <cfRule type="expression" dxfId="905" priority="2088" stopIfTrue="1">
      <formula>F195="-"</formula>
    </cfRule>
  </conditionalFormatting>
  <conditionalFormatting sqref="C196">
    <cfRule type="expression" dxfId="904" priority="2080" stopIfTrue="1">
      <formula>F196="-"</formula>
    </cfRule>
  </conditionalFormatting>
  <conditionalFormatting sqref="D196">
    <cfRule type="expression" dxfId="903" priority="2085" stopIfTrue="1">
      <formula>F196="-"</formula>
    </cfRule>
  </conditionalFormatting>
  <conditionalFormatting sqref="E196">
    <cfRule type="expression" dxfId="902" priority="2084" stopIfTrue="1">
      <formula>F196="-"</formula>
    </cfRule>
  </conditionalFormatting>
  <conditionalFormatting sqref="F196">
    <cfRule type="expression" dxfId="901" priority="2079" stopIfTrue="1">
      <formula>F196="-"</formula>
    </cfRule>
  </conditionalFormatting>
  <conditionalFormatting sqref="C197:C198">
    <cfRule type="expression" dxfId="900" priority="2071" stopIfTrue="1">
      <formula>F197="-"</formula>
    </cfRule>
  </conditionalFormatting>
  <conditionalFormatting sqref="D197:D198">
    <cfRule type="expression" dxfId="899" priority="2076" stopIfTrue="1">
      <formula>F197="-"</formula>
    </cfRule>
  </conditionalFormatting>
  <conditionalFormatting sqref="E197:E198">
    <cfRule type="expression" dxfId="898" priority="2075" stopIfTrue="1">
      <formula>F197="-"</formula>
    </cfRule>
  </conditionalFormatting>
  <conditionalFormatting sqref="F197:F198">
    <cfRule type="expression" dxfId="897" priority="2070" stopIfTrue="1">
      <formula>F197="-"</formula>
    </cfRule>
  </conditionalFormatting>
  <conditionalFormatting sqref="C186">
    <cfRule type="expression" dxfId="896" priority="2062" stopIfTrue="1">
      <formula>F186="-"</formula>
    </cfRule>
  </conditionalFormatting>
  <conditionalFormatting sqref="D186">
    <cfRule type="expression" dxfId="895" priority="2067" stopIfTrue="1">
      <formula>F186="-"</formula>
    </cfRule>
  </conditionalFormatting>
  <conditionalFormatting sqref="E186">
    <cfRule type="expression" dxfId="894" priority="2066" stopIfTrue="1">
      <formula>F186="-"</formula>
    </cfRule>
  </conditionalFormatting>
  <conditionalFormatting sqref="F186">
    <cfRule type="expression" dxfId="893" priority="2061" stopIfTrue="1">
      <formula>F186="-"</formula>
    </cfRule>
  </conditionalFormatting>
  <conditionalFormatting sqref="C187">
    <cfRule type="expression" dxfId="892" priority="2053" stopIfTrue="1">
      <formula>F187="-"</formula>
    </cfRule>
  </conditionalFormatting>
  <conditionalFormatting sqref="D187">
    <cfRule type="expression" dxfId="891" priority="2058" stopIfTrue="1">
      <formula>F187="-"</formula>
    </cfRule>
  </conditionalFormatting>
  <conditionalFormatting sqref="E187">
    <cfRule type="expression" dxfId="890" priority="2057" stopIfTrue="1">
      <formula>F187="-"</formula>
    </cfRule>
  </conditionalFormatting>
  <conditionalFormatting sqref="F187">
    <cfRule type="expression" dxfId="889" priority="2052" stopIfTrue="1">
      <formula>F187="-"</formula>
    </cfRule>
  </conditionalFormatting>
  <conditionalFormatting sqref="C318">
    <cfRule type="expression" dxfId="888" priority="2044" stopIfTrue="1">
      <formula>F318="-"</formula>
    </cfRule>
  </conditionalFormatting>
  <conditionalFormatting sqref="D318">
    <cfRule type="expression" dxfId="887" priority="2049" stopIfTrue="1">
      <formula>F318="-"</formula>
    </cfRule>
  </conditionalFormatting>
  <conditionalFormatting sqref="E318">
    <cfRule type="expression" dxfId="886" priority="2048" stopIfTrue="1">
      <formula>F318="-"</formula>
    </cfRule>
  </conditionalFormatting>
  <conditionalFormatting sqref="F318">
    <cfRule type="expression" dxfId="885" priority="2043" stopIfTrue="1">
      <formula>F318="-"</formula>
    </cfRule>
  </conditionalFormatting>
  <conditionalFormatting sqref="C371">
    <cfRule type="expression" dxfId="884" priority="2025" stopIfTrue="1">
      <formula>F371="-"</formula>
    </cfRule>
  </conditionalFormatting>
  <conditionalFormatting sqref="D371">
    <cfRule type="expression" dxfId="883" priority="2030" stopIfTrue="1">
      <formula>F371="-"</formula>
    </cfRule>
  </conditionalFormatting>
  <conditionalFormatting sqref="E371">
    <cfRule type="expression" dxfId="882" priority="2029" stopIfTrue="1">
      <formula>F371="-"</formula>
    </cfRule>
  </conditionalFormatting>
  <conditionalFormatting sqref="F371">
    <cfRule type="expression" dxfId="881" priority="2024" stopIfTrue="1">
      <formula>F371="-"</formula>
    </cfRule>
  </conditionalFormatting>
  <conditionalFormatting sqref="C21">
    <cfRule type="expression" dxfId="880" priority="1986" stopIfTrue="1">
      <formula>F21="-"</formula>
    </cfRule>
  </conditionalFormatting>
  <conditionalFormatting sqref="D21">
    <cfRule type="expression" dxfId="879" priority="1991" stopIfTrue="1">
      <formula>F21="-"</formula>
    </cfRule>
  </conditionalFormatting>
  <conditionalFormatting sqref="E21">
    <cfRule type="expression" dxfId="878" priority="1990" stopIfTrue="1">
      <formula>F21="-"</formula>
    </cfRule>
  </conditionalFormatting>
  <conditionalFormatting sqref="F21">
    <cfRule type="expression" dxfId="877" priority="1985" stopIfTrue="1">
      <formula>F21="-"</formula>
    </cfRule>
  </conditionalFormatting>
  <conditionalFormatting sqref="C370">
    <cfRule type="expression" dxfId="876" priority="1979" stopIfTrue="1">
      <formula>F370="-"</formula>
    </cfRule>
  </conditionalFormatting>
  <conditionalFormatting sqref="D370">
    <cfRule type="expression" dxfId="875" priority="1984" stopIfTrue="1">
      <formula>F370="-"</formula>
    </cfRule>
  </conditionalFormatting>
  <conditionalFormatting sqref="E370">
    <cfRule type="expression" dxfId="874" priority="1983" stopIfTrue="1">
      <formula>F370="-"</formula>
    </cfRule>
  </conditionalFormatting>
  <conditionalFormatting sqref="F370">
    <cfRule type="expression" dxfId="873" priority="1978" stopIfTrue="1">
      <formula>F370="-"</formula>
    </cfRule>
  </conditionalFormatting>
  <conditionalFormatting sqref="C22">
    <cfRule type="expression" dxfId="872" priority="1972" stopIfTrue="1">
      <formula>F22="-"</formula>
    </cfRule>
  </conditionalFormatting>
  <conditionalFormatting sqref="D22">
    <cfRule type="expression" dxfId="871" priority="1977" stopIfTrue="1">
      <formula>F22="-"</formula>
    </cfRule>
  </conditionalFormatting>
  <conditionalFormatting sqref="E22">
    <cfRule type="expression" dxfId="870" priority="1976" stopIfTrue="1">
      <formula>F22="-"</formula>
    </cfRule>
  </conditionalFormatting>
  <conditionalFormatting sqref="F22">
    <cfRule type="expression" dxfId="869" priority="1971" stopIfTrue="1">
      <formula>F22="-"</formula>
    </cfRule>
  </conditionalFormatting>
  <conditionalFormatting sqref="C369">
    <cfRule type="expression" dxfId="868" priority="1965" stopIfTrue="1">
      <formula>F369="-"</formula>
    </cfRule>
  </conditionalFormatting>
  <conditionalFormatting sqref="D369">
    <cfRule type="expression" dxfId="867" priority="1970" stopIfTrue="1">
      <formula>F369="-"</formula>
    </cfRule>
  </conditionalFormatting>
  <conditionalFormatting sqref="E369">
    <cfRule type="expression" dxfId="866" priority="1969" stopIfTrue="1">
      <formula>F369="-"</formula>
    </cfRule>
  </conditionalFormatting>
  <conditionalFormatting sqref="F369">
    <cfRule type="expression" dxfId="865" priority="1964" stopIfTrue="1">
      <formula>F369="-"</formula>
    </cfRule>
  </conditionalFormatting>
  <conditionalFormatting sqref="C368">
    <cfRule type="expression" dxfId="864" priority="1956" stopIfTrue="1">
      <formula>F368="-"</formula>
    </cfRule>
  </conditionalFormatting>
  <conditionalFormatting sqref="D368">
    <cfRule type="expression" dxfId="863" priority="1961" stopIfTrue="1">
      <formula>F368="-"</formula>
    </cfRule>
  </conditionalFormatting>
  <conditionalFormatting sqref="E368">
    <cfRule type="expression" dxfId="862" priority="1960" stopIfTrue="1">
      <formula>F368="-"</formula>
    </cfRule>
  </conditionalFormatting>
  <conditionalFormatting sqref="F368">
    <cfRule type="expression" dxfId="861" priority="1955" stopIfTrue="1">
      <formula>F368="-"</formula>
    </cfRule>
  </conditionalFormatting>
  <conditionalFormatting sqref="C346">
    <cfRule type="expression" dxfId="860" priority="1931" stopIfTrue="1">
      <formula>F346="-"</formula>
    </cfRule>
  </conditionalFormatting>
  <conditionalFormatting sqref="D346">
    <cfRule type="expression" dxfId="859" priority="1936" stopIfTrue="1">
      <formula>F346="-"</formula>
    </cfRule>
  </conditionalFormatting>
  <conditionalFormatting sqref="E346">
    <cfRule type="expression" dxfId="858" priority="1935" stopIfTrue="1">
      <formula>F346="-"</formula>
    </cfRule>
  </conditionalFormatting>
  <conditionalFormatting sqref="F346">
    <cfRule type="expression" dxfId="857" priority="1930" stopIfTrue="1">
      <formula>F346="-"</formula>
    </cfRule>
  </conditionalFormatting>
  <conditionalFormatting sqref="C322">
    <cfRule type="expression" dxfId="856" priority="1920" stopIfTrue="1">
      <formula>F322="-"</formula>
    </cfRule>
  </conditionalFormatting>
  <conditionalFormatting sqref="D322">
    <cfRule type="expression" dxfId="855" priority="1925" stopIfTrue="1">
      <formula>F322="-"</formula>
    </cfRule>
  </conditionalFormatting>
  <conditionalFormatting sqref="E322">
    <cfRule type="expression" dxfId="854" priority="1924" stopIfTrue="1">
      <formula>F322="-"</formula>
    </cfRule>
  </conditionalFormatting>
  <conditionalFormatting sqref="F322">
    <cfRule type="expression" dxfId="853" priority="1919" stopIfTrue="1">
      <formula>F322="-"</formula>
    </cfRule>
  </conditionalFormatting>
  <conditionalFormatting sqref="C325">
    <cfRule type="expression" dxfId="852" priority="1911" stopIfTrue="1">
      <formula>F325="-"</formula>
    </cfRule>
  </conditionalFormatting>
  <conditionalFormatting sqref="D325">
    <cfRule type="expression" dxfId="851" priority="1916" stopIfTrue="1">
      <formula>F325="-"</formula>
    </cfRule>
  </conditionalFormatting>
  <conditionalFormatting sqref="E325">
    <cfRule type="expression" dxfId="850" priority="1915" stopIfTrue="1">
      <formula>F325="-"</formula>
    </cfRule>
  </conditionalFormatting>
  <conditionalFormatting sqref="F325">
    <cfRule type="expression" dxfId="849" priority="1910" stopIfTrue="1">
      <formula>F325="-"</formula>
    </cfRule>
  </conditionalFormatting>
  <conditionalFormatting sqref="C356">
    <cfRule type="expression" dxfId="848" priority="1900" stopIfTrue="1">
      <formula>F356="-"</formula>
    </cfRule>
  </conditionalFormatting>
  <conditionalFormatting sqref="D356">
    <cfRule type="expression" dxfId="847" priority="1905" stopIfTrue="1">
      <formula>F356="-"</formula>
    </cfRule>
  </conditionalFormatting>
  <conditionalFormatting sqref="E356">
    <cfRule type="expression" dxfId="846" priority="1904" stopIfTrue="1">
      <formula>F356="-"</formula>
    </cfRule>
  </conditionalFormatting>
  <conditionalFormatting sqref="F356">
    <cfRule type="expression" dxfId="845" priority="1899" stopIfTrue="1">
      <formula>F356="-"</formula>
    </cfRule>
  </conditionalFormatting>
  <conditionalFormatting sqref="C651">
    <cfRule type="expression" dxfId="844" priority="1883" stopIfTrue="1">
      <formula>F651="-"</formula>
    </cfRule>
  </conditionalFormatting>
  <conditionalFormatting sqref="D651">
    <cfRule type="expression" dxfId="843" priority="1888" stopIfTrue="1">
      <formula>F651="-"</formula>
    </cfRule>
  </conditionalFormatting>
  <conditionalFormatting sqref="E651">
    <cfRule type="expression" dxfId="842" priority="1887" stopIfTrue="1">
      <formula>F651="-"</formula>
    </cfRule>
  </conditionalFormatting>
  <conditionalFormatting sqref="F651">
    <cfRule type="expression" dxfId="841" priority="1882" stopIfTrue="1">
      <formula>F651="-"</formula>
    </cfRule>
  </conditionalFormatting>
  <conditionalFormatting sqref="C381">
    <cfRule type="expression" dxfId="840" priority="1874" stopIfTrue="1">
      <formula>F381="-"</formula>
    </cfRule>
  </conditionalFormatting>
  <conditionalFormatting sqref="D381">
    <cfRule type="expression" dxfId="839" priority="1879" stopIfTrue="1">
      <formula>F381="-"</formula>
    </cfRule>
  </conditionalFormatting>
  <conditionalFormatting sqref="E381">
    <cfRule type="expression" dxfId="838" priority="1878" stopIfTrue="1">
      <formula>F381="-"</formula>
    </cfRule>
  </conditionalFormatting>
  <conditionalFormatting sqref="F381">
    <cfRule type="expression" dxfId="837" priority="1873" stopIfTrue="1">
      <formula>F381="-"</formula>
    </cfRule>
  </conditionalFormatting>
  <conditionalFormatting sqref="C299">
    <cfRule type="expression" dxfId="836" priority="1863" stopIfTrue="1">
      <formula>F299="-"</formula>
    </cfRule>
  </conditionalFormatting>
  <conditionalFormatting sqref="D299">
    <cfRule type="expression" dxfId="835" priority="1868" stopIfTrue="1">
      <formula>F299="-"</formula>
    </cfRule>
  </conditionalFormatting>
  <conditionalFormatting sqref="E299">
    <cfRule type="expression" dxfId="834" priority="1867" stopIfTrue="1">
      <formula>F299="-"</formula>
    </cfRule>
  </conditionalFormatting>
  <conditionalFormatting sqref="F299">
    <cfRule type="expression" dxfId="833" priority="1862" stopIfTrue="1">
      <formula>F299="-"</formula>
    </cfRule>
  </conditionalFormatting>
  <conditionalFormatting sqref="C379">
    <cfRule type="expression" dxfId="832" priority="1854" stopIfTrue="1">
      <formula>F379="-"</formula>
    </cfRule>
  </conditionalFormatting>
  <conditionalFormatting sqref="D379">
    <cfRule type="expression" dxfId="831" priority="1859" stopIfTrue="1">
      <formula>F379="-"</formula>
    </cfRule>
  </conditionalFormatting>
  <conditionalFormatting sqref="E379">
    <cfRule type="expression" dxfId="830" priority="1858" stopIfTrue="1">
      <formula>F379="-"</formula>
    </cfRule>
  </conditionalFormatting>
  <conditionalFormatting sqref="F379">
    <cfRule type="expression" dxfId="829" priority="1853" stopIfTrue="1">
      <formula>F379="-"</formula>
    </cfRule>
  </conditionalFormatting>
  <conditionalFormatting sqref="C389">
    <cfRule type="expression" dxfId="828" priority="1845" stopIfTrue="1">
      <formula>F389="-"</formula>
    </cfRule>
  </conditionalFormatting>
  <conditionalFormatting sqref="D389">
    <cfRule type="expression" dxfId="827" priority="1850" stopIfTrue="1">
      <formula>F389="-"</formula>
    </cfRule>
  </conditionalFormatting>
  <conditionalFormatting sqref="E389">
    <cfRule type="expression" dxfId="826" priority="1849" stopIfTrue="1">
      <formula>F389="-"</formula>
    </cfRule>
  </conditionalFormatting>
  <conditionalFormatting sqref="F389">
    <cfRule type="expression" dxfId="825" priority="1844" stopIfTrue="1">
      <formula>F389="-"</formula>
    </cfRule>
  </conditionalFormatting>
  <conditionalFormatting sqref="C386">
    <cfRule type="expression" dxfId="824" priority="1837" stopIfTrue="1">
      <formula>F386="-"</formula>
    </cfRule>
  </conditionalFormatting>
  <conditionalFormatting sqref="D386">
    <cfRule type="expression" dxfId="823" priority="1841" stopIfTrue="1">
      <formula>F386="-"</formula>
    </cfRule>
  </conditionalFormatting>
  <conditionalFormatting sqref="F386">
    <cfRule type="expression" dxfId="822" priority="1836" stopIfTrue="1">
      <formula>F386="-"</formula>
    </cfRule>
  </conditionalFormatting>
  <conditionalFormatting sqref="C15">
    <cfRule type="expression" dxfId="821" priority="1830" stopIfTrue="1">
      <formula>F15="-"</formula>
    </cfRule>
  </conditionalFormatting>
  <conditionalFormatting sqref="D15">
    <cfRule type="expression" dxfId="820" priority="1835" stopIfTrue="1">
      <formula>F15="-"</formula>
    </cfRule>
  </conditionalFormatting>
  <conditionalFormatting sqref="E15">
    <cfRule type="expression" dxfId="819" priority="1834" stopIfTrue="1">
      <formula>F15="-"</formula>
    </cfRule>
  </conditionalFormatting>
  <conditionalFormatting sqref="H15:H746">
    <cfRule type="expression" dxfId="818" priority="1833" stopIfTrue="1">
      <formula>F15="-"</formula>
    </cfRule>
  </conditionalFormatting>
  <conditionalFormatting sqref="I15:I746">
    <cfRule type="expression" dxfId="817" priority="1832" stopIfTrue="1">
      <formula>F15="-"</formula>
    </cfRule>
  </conditionalFormatting>
  <conditionalFormatting sqref="F15">
    <cfRule type="expression" dxfId="816" priority="1829" stopIfTrue="1">
      <formula>F15="-"</formula>
    </cfRule>
  </conditionalFormatting>
  <conditionalFormatting sqref="C403">
    <cfRule type="expression" dxfId="815" priority="1818" stopIfTrue="1">
      <formula>F403="-"</formula>
    </cfRule>
  </conditionalFormatting>
  <conditionalFormatting sqref="D403">
    <cfRule type="expression" dxfId="814" priority="1824" stopIfTrue="1">
      <formula>F403="-"</formula>
    </cfRule>
  </conditionalFormatting>
  <conditionalFormatting sqref="B403">
    <cfRule type="expression" dxfId="813" priority="1823" stopIfTrue="1">
      <formula>F403="-"</formula>
    </cfRule>
  </conditionalFormatting>
  <conditionalFormatting sqref="E403">
    <cfRule type="expression" dxfId="812" priority="1822" stopIfTrue="1">
      <formula>F403="-"</formula>
    </cfRule>
  </conditionalFormatting>
  <conditionalFormatting sqref="F403">
    <cfRule type="expression" dxfId="811" priority="1817" stopIfTrue="1">
      <formula>F403="-"</formula>
    </cfRule>
  </conditionalFormatting>
  <conditionalFormatting sqref="C406">
    <cfRule type="expression" dxfId="810" priority="1809" stopIfTrue="1">
      <formula>F406="-"</formula>
    </cfRule>
  </conditionalFormatting>
  <conditionalFormatting sqref="D406">
    <cfRule type="expression" dxfId="809" priority="1814" stopIfTrue="1">
      <formula>F406="-"</formula>
    </cfRule>
  </conditionalFormatting>
  <conditionalFormatting sqref="E406">
    <cfRule type="expression" dxfId="808" priority="1813" stopIfTrue="1">
      <formula>F406="-"</formula>
    </cfRule>
  </conditionalFormatting>
  <conditionalFormatting sqref="F406">
    <cfRule type="expression" dxfId="807" priority="1808" stopIfTrue="1">
      <formula>F406="-"</formula>
    </cfRule>
  </conditionalFormatting>
  <conditionalFormatting sqref="C426">
    <cfRule type="expression" dxfId="806" priority="1802" stopIfTrue="1">
      <formula>F426="-"</formula>
    </cfRule>
  </conditionalFormatting>
  <conditionalFormatting sqref="D426">
    <cfRule type="expression" dxfId="805" priority="1807" stopIfTrue="1">
      <formula>F426="-"</formula>
    </cfRule>
  </conditionalFormatting>
  <conditionalFormatting sqref="E426">
    <cfRule type="expression" dxfId="804" priority="1806" stopIfTrue="1">
      <formula>F426="-"</formula>
    </cfRule>
  </conditionalFormatting>
  <conditionalFormatting sqref="F426">
    <cfRule type="expression" dxfId="803" priority="1801" stopIfTrue="1">
      <formula>F426="-"</formula>
    </cfRule>
  </conditionalFormatting>
  <conditionalFormatting sqref="C434">
    <cfRule type="expression" dxfId="802" priority="1794" stopIfTrue="1">
      <formula>F434="-"</formula>
    </cfRule>
  </conditionalFormatting>
  <conditionalFormatting sqref="D434">
    <cfRule type="expression" dxfId="801" priority="1800" stopIfTrue="1">
      <formula>F434="-"</formula>
    </cfRule>
  </conditionalFormatting>
  <conditionalFormatting sqref="B434:B440">
    <cfRule type="expression" dxfId="800" priority="1799" stopIfTrue="1">
      <formula>F434="-"</formula>
    </cfRule>
  </conditionalFormatting>
  <conditionalFormatting sqref="E434">
    <cfRule type="expression" dxfId="799" priority="1798" stopIfTrue="1">
      <formula>F434="-"</formula>
    </cfRule>
  </conditionalFormatting>
  <conditionalFormatting sqref="F434">
    <cfRule type="expression" dxfId="798" priority="1793" stopIfTrue="1">
      <formula>F434="-"</formula>
    </cfRule>
  </conditionalFormatting>
  <conditionalFormatting sqref="C454">
    <cfRule type="expression" dxfId="797" priority="1787" stopIfTrue="1">
      <formula>F454="-"</formula>
    </cfRule>
  </conditionalFormatting>
  <conditionalFormatting sqref="D454">
    <cfRule type="expression" dxfId="796" priority="1792" stopIfTrue="1">
      <formula>F454="-"</formula>
    </cfRule>
  </conditionalFormatting>
  <conditionalFormatting sqref="E454">
    <cfRule type="expression" dxfId="795" priority="1791" stopIfTrue="1">
      <formula>F454="-"</formula>
    </cfRule>
  </conditionalFormatting>
  <conditionalFormatting sqref="F454">
    <cfRule type="expression" dxfId="794" priority="1786" stopIfTrue="1">
      <formula>F454="-"</formula>
    </cfRule>
  </conditionalFormatting>
  <conditionalFormatting sqref="C474">
    <cfRule type="expression" dxfId="793" priority="1778" stopIfTrue="1">
      <formula>F474="-"</formula>
    </cfRule>
  </conditionalFormatting>
  <conditionalFormatting sqref="D474">
    <cfRule type="expression" dxfId="792" priority="1783" stopIfTrue="1">
      <formula>F474="-"</formula>
    </cfRule>
  </conditionalFormatting>
  <conditionalFormatting sqref="E474">
    <cfRule type="expression" dxfId="791" priority="1782" stopIfTrue="1">
      <formula>F474="-"</formula>
    </cfRule>
  </conditionalFormatting>
  <conditionalFormatting sqref="F474">
    <cfRule type="expression" dxfId="790" priority="1777" stopIfTrue="1">
      <formula>F474="-"</formula>
    </cfRule>
  </conditionalFormatting>
  <conditionalFormatting sqref="C493">
    <cfRule type="expression" dxfId="789" priority="1768" stopIfTrue="1">
      <formula>F493="-"</formula>
    </cfRule>
  </conditionalFormatting>
  <conditionalFormatting sqref="D493">
    <cfRule type="expression" dxfId="788" priority="1774" stopIfTrue="1">
      <formula>F493="-"</formula>
    </cfRule>
  </conditionalFormatting>
  <conditionalFormatting sqref="B493:B503">
    <cfRule type="expression" dxfId="787" priority="1773" stopIfTrue="1">
      <formula>F493="-"</formula>
    </cfRule>
  </conditionalFormatting>
  <conditionalFormatting sqref="E493">
    <cfRule type="expression" dxfId="786" priority="1772" stopIfTrue="1">
      <formula>F493="-"</formula>
    </cfRule>
  </conditionalFormatting>
  <conditionalFormatting sqref="F493">
    <cfRule type="expression" dxfId="785" priority="1767" stopIfTrue="1">
      <formula>F493="-"</formula>
    </cfRule>
  </conditionalFormatting>
  <conditionalFormatting sqref="C505">
    <cfRule type="expression" dxfId="784" priority="1758" stopIfTrue="1">
      <formula>F505="-"</formula>
    </cfRule>
  </conditionalFormatting>
  <conditionalFormatting sqref="D505">
    <cfRule type="expression" dxfId="783" priority="1764" stopIfTrue="1">
      <formula>F505="-"</formula>
    </cfRule>
  </conditionalFormatting>
  <conditionalFormatting sqref="B505:B537">
    <cfRule type="expression" dxfId="782" priority="1763" stopIfTrue="1">
      <formula>F505="-"</formula>
    </cfRule>
  </conditionalFormatting>
  <conditionalFormatting sqref="E505">
    <cfRule type="expression" dxfId="781" priority="1762" stopIfTrue="1">
      <formula>F505="-"</formula>
    </cfRule>
  </conditionalFormatting>
  <conditionalFormatting sqref="F505">
    <cfRule type="expression" dxfId="780" priority="1757" stopIfTrue="1">
      <formula>F505="-"</formula>
    </cfRule>
  </conditionalFormatting>
  <conditionalFormatting sqref="C539">
    <cfRule type="expression" dxfId="779" priority="1750" stopIfTrue="1">
      <formula>F539="-"</formula>
    </cfRule>
  </conditionalFormatting>
  <conditionalFormatting sqref="D539">
    <cfRule type="expression" dxfId="778" priority="1756" stopIfTrue="1">
      <formula>F539="-"</formula>
    </cfRule>
  </conditionalFormatting>
  <conditionalFormatting sqref="B539:B577">
    <cfRule type="expression" dxfId="777" priority="1755" stopIfTrue="1">
      <formula>F539="-"</formula>
    </cfRule>
  </conditionalFormatting>
  <conditionalFormatting sqref="E539">
    <cfRule type="expression" dxfId="776" priority="1754" stopIfTrue="1">
      <formula>F539="-"</formula>
    </cfRule>
  </conditionalFormatting>
  <conditionalFormatting sqref="F539">
    <cfRule type="expression" dxfId="775" priority="1749" stopIfTrue="1">
      <formula>F539="-"</formula>
    </cfRule>
  </conditionalFormatting>
  <conditionalFormatting sqref="C420">
    <cfRule type="expression" dxfId="774" priority="1741" stopIfTrue="1">
      <formula>F420="-"</formula>
    </cfRule>
  </conditionalFormatting>
  <conditionalFormatting sqref="D420">
    <cfRule type="expression" dxfId="773" priority="1746" stopIfTrue="1">
      <formula>F420="-"</formula>
    </cfRule>
  </conditionalFormatting>
  <conditionalFormatting sqref="E420">
    <cfRule type="expression" dxfId="772" priority="1745" stopIfTrue="1">
      <formula>F420="-"</formula>
    </cfRule>
  </conditionalFormatting>
  <conditionalFormatting sqref="F420">
    <cfRule type="expression" dxfId="771" priority="1740" stopIfTrue="1">
      <formula>F420="-"</formula>
    </cfRule>
  </conditionalFormatting>
  <conditionalFormatting sqref="C412">
    <cfRule type="expression" dxfId="770" priority="1732" stopIfTrue="1">
      <formula>F412="-"</formula>
    </cfRule>
  </conditionalFormatting>
  <conditionalFormatting sqref="D412">
    <cfRule type="expression" dxfId="769" priority="1737" stopIfTrue="1">
      <formula>F412="-"</formula>
    </cfRule>
  </conditionalFormatting>
  <conditionalFormatting sqref="E412">
    <cfRule type="expression" dxfId="768" priority="1736" stopIfTrue="1">
      <formula>F412="-"</formula>
    </cfRule>
  </conditionalFormatting>
  <conditionalFormatting sqref="F412">
    <cfRule type="expression" dxfId="767" priority="1731" stopIfTrue="1">
      <formula>F412="-"</formula>
    </cfRule>
  </conditionalFormatting>
  <conditionalFormatting sqref="C411">
    <cfRule type="expression" dxfId="766" priority="1725" stopIfTrue="1">
      <formula>F411="-"</formula>
    </cfRule>
  </conditionalFormatting>
  <conditionalFormatting sqref="D411">
    <cfRule type="expression" dxfId="765" priority="1730" stopIfTrue="1">
      <formula>F411="-"</formula>
    </cfRule>
  </conditionalFormatting>
  <conditionalFormatting sqref="E411">
    <cfRule type="expression" dxfId="764" priority="1729" stopIfTrue="1">
      <formula>F411="-"</formula>
    </cfRule>
  </conditionalFormatting>
  <conditionalFormatting sqref="F411">
    <cfRule type="expression" dxfId="763" priority="1724" stopIfTrue="1">
      <formula>F411="-"</formula>
    </cfRule>
  </conditionalFormatting>
  <conditionalFormatting sqref="C414">
    <cfRule type="expression" dxfId="762" priority="1718" stopIfTrue="1">
      <formula>F414="-"</formula>
    </cfRule>
  </conditionalFormatting>
  <conditionalFormatting sqref="D414">
    <cfRule type="expression" dxfId="761" priority="1723" stopIfTrue="1">
      <formula>F414="-"</formula>
    </cfRule>
  </conditionalFormatting>
  <conditionalFormatting sqref="E414">
    <cfRule type="expression" dxfId="760" priority="1722" stopIfTrue="1">
      <formula>F414="-"</formula>
    </cfRule>
  </conditionalFormatting>
  <conditionalFormatting sqref="F414">
    <cfRule type="expression" dxfId="759" priority="1717" stopIfTrue="1">
      <formula>F414="-"</formula>
    </cfRule>
  </conditionalFormatting>
  <conditionalFormatting sqref="C415">
    <cfRule type="expression" dxfId="758" priority="1711" stopIfTrue="1">
      <formula>F415="-"</formula>
    </cfRule>
  </conditionalFormatting>
  <conditionalFormatting sqref="D415">
    <cfRule type="expression" dxfId="757" priority="1716" stopIfTrue="1">
      <formula>F415="-"</formula>
    </cfRule>
  </conditionalFormatting>
  <conditionalFormatting sqref="E415">
    <cfRule type="expression" dxfId="756" priority="1715" stopIfTrue="1">
      <formula>F415="-"</formula>
    </cfRule>
  </conditionalFormatting>
  <conditionalFormatting sqref="F415">
    <cfRule type="expression" dxfId="755" priority="1710" stopIfTrue="1">
      <formula>F415="-"</formula>
    </cfRule>
  </conditionalFormatting>
  <conditionalFormatting sqref="C416">
    <cfRule type="expression" dxfId="754" priority="1704" stopIfTrue="1">
      <formula>F416="-"</formula>
    </cfRule>
  </conditionalFormatting>
  <conditionalFormatting sqref="D416">
    <cfRule type="expression" dxfId="753" priority="1709" stopIfTrue="1">
      <formula>F416="-"</formula>
    </cfRule>
  </conditionalFormatting>
  <conditionalFormatting sqref="E416">
    <cfRule type="expression" dxfId="752" priority="1708" stopIfTrue="1">
      <formula>F416="-"</formula>
    </cfRule>
  </conditionalFormatting>
  <conditionalFormatting sqref="F416">
    <cfRule type="expression" dxfId="751" priority="1703" stopIfTrue="1">
      <formula>F416="-"</formula>
    </cfRule>
  </conditionalFormatting>
  <conditionalFormatting sqref="C417">
    <cfRule type="expression" dxfId="750" priority="1697" stopIfTrue="1">
      <formula>F417="-"</formula>
    </cfRule>
  </conditionalFormatting>
  <conditionalFormatting sqref="D417">
    <cfRule type="expression" dxfId="749" priority="1702" stopIfTrue="1">
      <formula>F417="-"</formula>
    </cfRule>
  </conditionalFormatting>
  <conditionalFormatting sqref="E417">
    <cfRule type="expression" dxfId="748" priority="1701" stopIfTrue="1">
      <formula>F417="-"</formula>
    </cfRule>
  </conditionalFormatting>
  <conditionalFormatting sqref="F417">
    <cfRule type="expression" dxfId="747" priority="1696" stopIfTrue="1">
      <formula>F417="-"</formula>
    </cfRule>
  </conditionalFormatting>
  <conditionalFormatting sqref="C418">
    <cfRule type="expression" dxfId="746" priority="1690" stopIfTrue="1">
      <formula>F418="-"</formula>
    </cfRule>
  </conditionalFormatting>
  <conditionalFormatting sqref="D418">
    <cfRule type="expression" dxfId="745" priority="1695" stopIfTrue="1">
      <formula>F418="-"</formula>
    </cfRule>
  </conditionalFormatting>
  <conditionalFormatting sqref="E418">
    <cfRule type="expression" dxfId="744" priority="1694" stopIfTrue="1">
      <formula>F418="-"</formula>
    </cfRule>
  </conditionalFormatting>
  <conditionalFormatting sqref="F418">
    <cfRule type="expression" dxfId="743" priority="1689" stopIfTrue="1">
      <formula>F418="-"</formula>
    </cfRule>
  </conditionalFormatting>
  <conditionalFormatting sqref="C419">
    <cfRule type="expression" dxfId="742" priority="1683" stopIfTrue="1">
      <formula>F419="-"</formula>
    </cfRule>
  </conditionalFormatting>
  <conditionalFormatting sqref="D419">
    <cfRule type="expression" dxfId="741" priority="1688" stopIfTrue="1">
      <formula>F419="-"</formula>
    </cfRule>
  </conditionalFormatting>
  <conditionalFormatting sqref="E419">
    <cfRule type="expression" dxfId="740" priority="1687" stopIfTrue="1">
      <formula>F419="-"</formula>
    </cfRule>
  </conditionalFormatting>
  <conditionalFormatting sqref="F419">
    <cfRule type="expression" dxfId="739" priority="1682" stopIfTrue="1">
      <formula>F419="-"</formula>
    </cfRule>
  </conditionalFormatting>
  <conditionalFormatting sqref="C422">
    <cfRule type="expression" dxfId="738" priority="1676" stopIfTrue="1">
      <formula>F422="-"</formula>
    </cfRule>
  </conditionalFormatting>
  <conditionalFormatting sqref="D422">
    <cfRule type="expression" dxfId="737" priority="1681" stopIfTrue="1">
      <formula>F422="-"</formula>
    </cfRule>
  </conditionalFormatting>
  <conditionalFormatting sqref="E422">
    <cfRule type="expression" dxfId="736" priority="1680" stopIfTrue="1">
      <formula>F422="-"</formula>
    </cfRule>
  </conditionalFormatting>
  <conditionalFormatting sqref="F422">
    <cfRule type="expression" dxfId="735" priority="1675" stopIfTrue="1">
      <formula>F422="-"</formula>
    </cfRule>
  </conditionalFormatting>
  <conditionalFormatting sqref="C421">
    <cfRule type="expression" dxfId="734" priority="1667" stopIfTrue="1">
      <formula>F421="-"</formula>
    </cfRule>
  </conditionalFormatting>
  <conditionalFormatting sqref="D421">
    <cfRule type="expression" dxfId="733" priority="1672" stopIfTrue="1">
      <formula>F421="-"</formula>
    </cfRule>
  </conditionalFormatting>
  <conditionalFormatting sqref="E421">
    <cfRule type="expression" dxfId="732" priority="1671" stopIfTrue="1">
      <formula>F421="-"</formula>
    </cfRule>
  </conditionalFormatting>
  <conditionalFormatting sqref="F421">
    <cfRule type="expression" dxfId="731" priority="1666" stopIfTrue="1">
      <formula>F421="-"</formula>
    </cfRule>
  </conditionalFormatting>
  <conditionalFormatting sqref="C579">
    <cfRule type="expression" dxfId="730" priority="1657" stopIfTrue="1">
      <formula>F579="-"</formula>
    </cfRule>
  </conditionalFormatting>
  <conditionalFormatting sqref="D579">
    <cfRule type="expression" dxfId="729" priority="1663" stopIfTrue="1">
      <formula>F579="-"</formula>
    </cfRule>
  </conditionalFormatting>
  <conditionalFormatting sqref="B579:B595">
    <cfRule type="expression" dxfId="728" priority="1662" stopIfTrue="1">
      <formula>F579="-"</formula>
    </cfRule>
  </conditionalFormatting>
  <conditionalFormatting sqref="E579">
    <cfRule type="expression" dxfId="727" priority="1661" stopIfTrue="1">
      <formula>F579="-"</formula>
    </cfRule>
  </conditionalFormatting>
  <conditionalFormatting sqref="F579">
    <cfRule type="expression" dxfId="726" priority="1656" stopIfTrue="1">
      <formula>F579="-"</formula>
    </cfRule>
  </conditionalFormatting>
  <conditionalFormatting sqref="C404">
    <cfRule type="expression" dxfId="725" priority="1650" stopIfTrue="1">
      <formula>F404="-"</formula>
    </cfRule>
  </conditionalFormatting>
  <conditionalFormatting sqref="D404">
    <cfRule type="expression" dxfId="724" priority="1655" stopIfTrue="1">
      <formula>F404="-"</formula>
    </cfRule>
  </conditionalFormatting>
  <conditionalFormatting sqref="E404">
    <cfRule type="expression" dxfId="723" priority="1654" stopIfTrue="1">
      <formula>F404="-"</formula>
    </cfRule>
  </conditionalFormatting>
  <conditionalFormatting sqref="F404">
    <cfRule type="expression" dxfId="722" priority="1649" stopIfTrue="1">
      <formula>F404="-"</formula>
    </cfRule>
  </conditionalFormatting>
  <conditionalFormatting sqref="C405">
    <cfRule type="expression" dxfId="721" priority="1641" stopIfTrue="1">
      <formula>F405="-"</formula>
    </cfRule>
  </conditionalFormatting>
  <conditionalFormatting sqref="D405">
    <cfRule type="expression" dxfId="720" priority="1646" stopIfTrue="1">
      <formula>F405="-"</formula>
    </cfRule>
  </conditionalFormatting>
  <conditionalFormatting sqref="E405">
    <cfRule type="expression" dxfId="719" priority="1645" stopIfTrue="1">
      <formula>F405="-"</formula>
    </cfRule>
  </conditionalFormatting>
  <conditionalFormatting sqref="F405">
    <cfRule type="expression" dxfId="718" priority="1640" stopIfTrue="1">
      <formula>F405="-"</formula>
    </cfRule>
  </conditionalFormatting>
  <conditionalFormatting sqref="C349">
    <cfRule type="expression" dxfId="717" priority="1610" stopIfTrue="1">
      <formula>F349="-"</formula>
    </cfRule>
  </conditionalFormatting>
  <conditionalFormatting sqref="D349">
    <cfRule type="expression" dxfId="716" priority="1615" stopIfTrue="1">
      <formula>F349="-"</formula>
    </cfRule>
  </conditionalFormatting>
  <conditionalFormatting sqref="E349">
    <cfRule type="expression" dxfId="715" priority="1614" stopIfTrue="1">
      <formula>F349="-"</formula>
    </cfRule>
  </conditionalFormatting>
  <conditionalFormatting sqref="F349">
    <cfRule type="expression" dxfId="714" priority="1609" stopIfTrue="1">
      <formula>F349="-"</formula>
    </cfRule>
  </conditionalFormatting>
  <conditionalFormatting sqref="C498">
    <cfRule type="expression" dxfId="713" priority="1601" stopIfTrue="1">
      <formula>F498="-"</formula>
    </cfRule>
  </conditionalFormatting>
  <conditionalFormatting sqref="D498">
    <cfRule type="expression" dxfId="712" priority="1606" stopIfTrue="1">
      <formula>F498="-"</formula>
    </cfRule>
  </conditionalFormatting>
  <conditionalFormatting sqref="E498">
    <cfRule type="expression" dxfId="711" priority="1605" stopIfTrue="1">
      <formula>F498="-"</formula>
    </cfRule>
  </conditionalFormatting>
  <conditionalFormatting sqref="F498">
    <cfRule type="expression" dxfId="710" priority="1600" stopIfTrue="1">
      <formula>F498="-"</formula>
    </cfRule>
  </conditionalFormatting>
  <conditionalFormatting sqref="C449">
    <cfRule type="expression" dxfId="709" priority="1533" stopIfTrue="1">
      <formula>F449="-"</formula>
    </cfRule>
  </conditionalFormatting>
  <conditionalFormatting sqref="D449">
    <cfRule type="expression" dxfId="708" priority="1538" stopIfTrue="1">
      <formula>F449="-"</formula>
    </cfRule>
  </conditionalFormatting>
  <conditionalFormatting sqref="E449">
    <cfRule type="expression" dxfId="707" priority="1537" stopIfTrue="1">
      <formula>F449="-"</formula>
    </cfRule>
  </conditionalFormatting>
  <conditionalFormatting sqref="F449">
    <cfRule type="expression" dxfId="706" priority="1532" stopIfTrue="1">
      <formula>F449="-"</formula>
    </cfRule>
  </conditionalFormatting>
  <conditionalFormatting sqref="C450">
    <cfRule type="expression" dxfId="705" priority="1524" stopIfTrue="1">
      <formula>F450="-"</formula>
    </cfRule>
  </conditionalFormatting>
  <conditionalFormatting sqref="D450">
    <cfRule type="expression" dxfId="704" priority="1529" stopIfTrue="1">
      <formula>F450="-"</formula>
    </cfRule>
  </conditionalFormatting>
  <conditionalFormatting sqref="E450">
    <cfRule type="expression" dxfId="703" priority="1528" stopIfTrue="1">
      <formula>F450="-"</formula>
    </cfRule>
  </conditionalFormatting>
  <conditionalFormatting sqref="F450">
    <cfRule type="expression" dxfId="702" priority="1523" stopIfTrue="1">
      <formula>F450="-"</formula>
    </cfRule>
  </conditionalFormatting>
  <conditionalFormatting sqref="C451">
    <cfRule type="expression" dxfId="701" priority="1515" stopIfTrue="1">
      <formula>F451="-"</formula>
    </cfRule>
  </conditionalFormatting>
  <conditionalFormatting sqref="D451">
    <cfRule type="expression" dxfId="700" priority="1520" stopIfTrue="1">
      <formula>F451="-"</formula>
    </cfRule>
  </conditionalFormatting>
  <conditionalFormatting sqref="E451">
    <cfRule type="expression" dxfId="699" priority="1519" stopIfTrue="1">
      <formula>F451="-"</formula>
    </cfRule>
  </conditionalFormatting>
  <conditionalFormatting sqref="F451">
    <cfRule type="expression" dxfId="698" priority="1514" stopIfTrue="1">
      <formula>F451="-"</formula>
    </cfRule>
  </conditionalFormatting>
  <conditionalFormatting sqref="C452">
    <cfRule type="expression" dxfId="697" priority="1506" stopIfTrue="1">
      <formula>F452="-"</formula>
    </cfRule>
  </conditionalFormatting>
  <conditionalFormatting sqref="D452">
    <cfRule type="expression" dxfId="696" priority="1511" stopIfTrue="1">
      <formula>F452="-"</formula>
    </cfRule>
  </conditionalFormatting>
  <conditionalFormatting sqref="E452">
    <cfRule type="expression" dxfId="695" priority="1510" stopIfTrue="1">
      <formula>F452="-"</formula>
    </cfRule>
  </conditionalFormatting>
  <conditionalFormatting sqref="F452">
    <cfRule type="expression" dxfId="694" priority="1505" stopIfTrue="1">
      <formula>F452="-"</formula>
    </cfRule>
  </conditionalFormatting>
  <conditionalFormatting sqref="C453">
    <cfRule type="expression" dxfId="693" priority="1497" stopIfTrue="1">
      <formula>F453="-"</formula>
    </cfRule>
  </conditionalFormatting>
  <conditionalFormatting sqref="D453">
    <cfRule type="expression" dxfId="692" priority="1502" stopIfTrue="1">
      <formula>F453="-"</formula>
    </cfRule>
  </conditionalFormatting>
  <conditionalFormatting sqref="E453">
    <cfRule type="expression" dxfId="691" priority="1501" stopIfTrue="1">
      <formula>F453="-"</formula>
    </cfRule>
  </conditionalFormatting>
  <conditionalFormatting sqref="F453">
    <cfRule type="expression" dxfId="690" priority="1496" stopIfTrue="1">
      <formula>F453="-"</formula>
    </cfRule>
  </conditionalFormatting>
  <conditionalFormatting sqref="C506">
    <cfRule type="expression" dxfId="689" priority="1488" stopIfTrue="1">
      <formula>F506="-"</formula>
    </cfRule>
  </conditionalFormatting>
  <conditionalFormatting sqref="D506">
    <cfRule type="expression" dxfId="688" priority="1493" stopIfTrue="1">
      <formula>F506="-"</formula>
    </cfRule>
  </conditionalFormatting>
  <conditionalFormatting sqref="E506">
    <cfRule type="expression" dxfId="687" priority="1492" stopIfTrue="1">
      <formula>F506="-"</formula>
    </cfRule>
  </conditionalFormatting>
  <conditionalFormatting sqref="F506">
    <cfRule type="expression" dxfId="686" priority="1487" stopIfTrue="1">
      <formula>F506="-"</formula>
    </cfRule>
  </conditionalFormatting>
  <conditionalFormatting sqref="C513">
    <cfRule type="expression" dxfId="685" priority="1479" stopIfTrue="1">
      <formula>F513="-"</formula>
    </cfRule>
  </conditionalFormatting>
  <conditionalFormatting sqref="D513">
    <cfRule type="expression" dxfId="684" priority="1484" stopIfTrue="1">
      <formula>F513="-"</formula>
    </cfRule>
  </conditionalFormatting>
  <conditionalFormatting sqref="E513">
    <cfRule type="expression" dxfId="683" priority="1483" stopIfTrue="1">
      <formula>F513="-"</formula>
    </cfRule>
  </conditionalFormatting>
  <conditionalFormatting sqref="F513">
    <cfRule type="expression" dxfId="682" priority="1478" stopIfTrue="1">
      <formula>F513="-"</formula>
    </cfRule>
  </conditionalFormatting>
  <conditionalFormatting sqref="C515">
    <cfRule type="expression" dxfId="681" priority="1470" stopIfTrue="1">
      <formula>F515="-"</formula>
    </cfRule>
  </conditionalFormatting>
  <conditionalFormatting sqref="D515">
    <cfRule type="expression" dxfId="680" priority="1475" stopIfTrue="1">
      <formula>F515="-"</formula>
    </cfRule>
  </conditionalFormatting>
  <conditionalFormatting sqref="E515">
    <cfRule type="expression" dxfId="679" priority="1474" stopIfTrue="1">
      <formula>F515="-"</formula>
    </cfRule>
  </conditionalFormatting>
  <conditionalFormatting sqref="F515">
    <cfRule type="expression" dxfId="678" priority="1469" stopIfTrue="1">
      <formula>F515="-"</formula>
    </cfRule>
  </conditionalFormatting>
  <conditionalFormatting sqref="C514">
    <cfRule type="expression" dxfId="677" priority="1461" stopIfTrue="1">
      <formula>F514="-"</formula>
    </cfRule>
  </conditionalFormatting>
  <conditionalFormatting sqref="D514">
    <cfRule type="expression" dxfId="676" priority="1466" stopIfTrue="1">
      <formula>F514="-"</formula>
    </cfRule>
  </conditionalFormatting>
  <conditionalFormatting sqref="E514">
    <cfRule type="expression" dxfId="675" priority="1465" stopIfTrue="1">
      <formula>F514="-"</formula>
    </cfRule>
  </conditionalFormatting>
  <conditionalFormatting sqref="F514">
    <cfRule type="expression" dxfId="674" priority="1460" stopIfTrue="1">
      <formula>F514="-"</formula>
    </cfRule>
  </conditionalFormatting>
  <conditionalFormatting sqref="C584">
    <cfRule type="expression" dxfId="673" priority="1443" stopIfTrue="1">
      <formula>F584="-"</formula>
    </cfRule>
  </conditionalFormatting>
  <conditionalFormatting sqref="D584">
    <cfRule type="expression" dxfId="672" priority="1448" stopIfTrue="1">
      <formula>F584="-"</formula>
    </cfRule>
  </conditionalFormatting>
  <conditionalFormatting sqref="E584">
    <cfRule type="expression" dxfId="671" priority="1447" stopIfTrue="1">
      <formula>F584="-"</formula>
    </cfRule>
  </conditionalFormatting>
  <conditionalFormatting sqref="F584">
    <cfRule type="expression" dxfId="670" priority="1442" stopIfTrue="1">
      <formula>F584="-"</formula>
    </cfRule>
  </conditionalFormatting>
  <conditionalFormatting sqref="C585">
    <cfRule type="expression" dxfId="669" priority="1434" stopIfTrue="1">
      <formula>F585="-"</formula>
    </cfRule>
  </conditionalFormatting>
  <conditionalFormatting sqref="D585">
    <cfRule type="expression" dxfId="668" priority="1439" stopIfTrue="1">
      <formula>F585="-"</formula>
    </cfRule>
  </conditionalFormatting>
  <conditionalFormatting sqref="E585">
    <cfRule type="expression" dxfId="667" priority="1438" stopIfTrue="1">
      <formula>F585="-"</formula>
    </cfRule>
  </conditionalFormatting>
  <conditionalFormatting sqref="F585">
    <cfRule type="expression" dxfId="666" priority="1433" stopIfTrue="1">
      <formula>F585="-"</formula>
    </cfRule>
  </conditionalFormatting>
  <conditionalFormatting sqref="C561">
    <cfRule type="expression" dxfId="665" priority="1425" stopIfTrue="1">
      <formula>F561="-"</formula>
    </cfRule>
  </conditionalFormatting>
  <conditionalFormatting sqref="D561">
    <cfRule type="expression" dxfId="664" priority="1430" stopIfTrue="1">
      <formula>F561="-"</formula>
    </cfRule>
  </conditionalFormatting>
  <conditionalFormatting sqref="E561">
    <cfRule type="expression" dxfId="663" priority="1429" stopIfTrue="1">
      <formula>F561="-"</formula>
    </cfRule>
  </conditionalFormatting>
  <conditionalFormatting sqref="F561">
    <cfRule type="expression" dxfId="662" priority="1424" stopIfTrue="1">
      <formula>F561="-"</formula>
    </cfRule>
  </conditionalFormatting>
  <conditionalFormatting sqref="C562">
    <cfRule type="expression" dxfId="661" priority="1416" stopIfTrue="1">
      <formula>F562="-"</formula>
    </cfRule>
  </conditionalFormatting>
  <conditionalFormatting sqref="D562">
    <cfRule type="expression" dxfId="660" priority="1421" stopIfTrue="1">
      <formula>F562="-"</formula>
    </cfRule>
  </conditionalFormatting>
  <conditionalFormatting sqref="E562">
    <cfRule type="expression" dxfId="659" priority="1420" stopIfTrue="1">
      <formula>F562="-"</formula>
    </cfRule>
  </conditionalFormatting>
  <conditionalFormatting sqref="F562">
    <cfRule type="expression" dxfId="658" priority="1415" stopIfTrue="1">
      <formula>F562="-"</formula>
    </cfRule>
  </conditionalFormatting>
  <conditionalFormatting sqref="C563">
    <cfRule type="expression" dxfId="657" priority="1407" stopIfTrue="1">
      <formula>F563="-"</formula>
    </cfRule>
  </conditionalFormatting>
  <conditionalFormatting sqref="D563">
    <cfRule type="expression" dxfId="656" priority="1412" stopIfTrue="1">
      <formula>F563="-"</formula>
    </cfRule>
  </conditionalFormatting>
  <conditionalFormatting sqref="E563">
    <cfRule type="expression" dxfId="655" priority="1411" stopIfTrue="1">
      <formula>F563="-"</formula>
    </cfRule>
  </conditionalFormatting>
  <conditionalFormatting sqref="F563">
    <cfRule type="expression" dxfId="654" priority="1406" stopIfTrue="1">
      <formula>F563="-"</formula>
    </cfRule>
  </conditionalFormatting>
  <conditionalFormatting sqref="C564">
    <cfRule type="expression" dxfId="653" priority="1398" stopIfTrue="1">
      <formula>F564="-"</formula>
    </cfRule>
  </conditionalFormatting>
  <conditionalFormatting sqref="D564">
    <cfRule type="expression" dxfId="652" priority="1403" stopIfTrue="1">
      <formula>F564="-"</formula>
    </cfRule>
  </conditionalFormatting>
  <conditionalFormatting sqref="E564">
    <cfRule type="expression" dxfId="651" priority="1402" stopIfTrue="1">
      <formula>F564="-"</formula>
    </cfRule>
  </conditionalFormatting>
  <conditionalFormatting sqref="F564">
    <cfRule type="expression" dxfId="650" priority="1397" stopIfTrue="1">
      <formula>F564="-"</formula>
    </cfRule>
  </conditionalFormatting>
  <conditionalFormatting sqref="C565">
    <cfRule type="expression" dxfId="649" priority="1389" stopIfTrue="1">
      <formula>F565="-"</formula>
    </cfRule>
  </conditionalFormatting>
  <conditionalFormatting sqref="D565">
    <cfRule type="expression" dxfId="648" priority="1394" stopIfTrue="1">
      <formula>F565="-"</formula>
    </cfRule>
  </conditionalFormatting>
  <conditionalFormatting sqref="E565">
    <cfRule type="expression" dxfId="647" priority="1393" stopIfTrue="1">
      <formula>F565="-"</formula>
    </cfRule>
  </conditionalFormatting>
  <conditionalFormatting sqref="F565">
    <cfRule type="expression" dxfId="646" priority="1388" stopIfTrue="1">
      <formula>F565="-"</formula>
    </cfRule>
  </conditionalFormatting>
  <conditionalFormatting sqref="C482">
    <cfRule type="expression" dxfId="645" priority="1380" stopIfTrue="1">
      <formula>F482="-"</formula>
    </cfRule>
  </conditionalFormatting>
  <conditionalFormatting sqref="D482">
    <cfRule type="expression" dxfId="644" priority="1385" stopIfTrue="1">
      <formula>F482="-"</formula>
    </cfRule>
  </conditionalFormatting>
  <conditionalFormatting sqref="E482">
    <cfRule type="expression" dxfId="643" priority="1384" stopIfTrue="1">
      <formula>F482="-"</formula>
    </cfRule>
  </conditionalFormatting>
  <conditionalFormatting sqref="F482">
    <cfRule type="expression" dxfId="642" priority="1379" stopIfTrue="1">
      <formula>F482="-"</formula>
    </cfRule>
  </conditionalFormatting>
  <conditionalFormatting sqref="C440">
    <cfRule type="expression" dxfId="641" priority="1371" stopIfTrue="1">
      <formula>F440="-"</formula>
    </cfRule>
  </conditionalFormatting>
  <conditionalFormatting sqref="D440">
    <cfRule type="expression" dxfId="640" priority="1376" stopIfTrue="1">
      <formula>F440="-"</formula>
    </cfRule>
  </conditionalFormatting>
  <conditionalFormatting sqref="E440">
    <cfRule type="expression" dxfId="639" priority="1375" stopIfTrue="1">
      <formula>F440="-"</formula>
    </cfRule>
  </conditionalFormatting>
  <conditionalFormatting sqref="F440">
    <cfRule type="expression" dxfId="638" priority="1370" stopIfTrue="1">
      <formula>F440="-"</formula>
    </cfRule>
  </conditionalFormatting>
  <conditionalFormatting sqref="C574">
    <cfRule type="expression" dxfId="637" priority="1362" stopIfTrue="1">
      <formula>F574="-"</formula>
    </cfRule>
  </conditionalFormatting>
  <conditionalFormatting sqref="D574">
    <cfRule type="expression" dxfId="636" priority="1367" stopIfTrue="1">
      <formula>F574="-"</formula>
    </cfRule>
  </conditionalFormatting>
  <conditionalFormatting sqref="E574">
    <cfRule type="expression" dxfId="635" priority="1366" stopIfTrue="1">
      <formula>F574="-"</formula>
    </cfRule>
  </conditionalFormatting>
  <conditionalFormatting sqref="F574">
    <cfRule type="expression" dxfId="634" priority="1361" stopIfTrue="1">
      <formula>F574="-"</formula>
    </cfRule>
  </conditionalFormatting>
  <conditionalFormatting sqref="C527">
    <cfRule type="expression" dxfId="633" priority="1353" stopIfTrue="1">
      <formula>F527="-"</formula>
    </cfRule>
  </conditionalFormatting>
  <conditionalFormatting sqref="D527">
    <cfRule type="expression" dxfId="632" priority="1358" stopIfTrue="1">
      <formula>F527="-"</formula>
    </cfRule>
  </conditionalFormatting>
  <conditionalFormatting sqref="E527">
    <cfRule type="expression" dxfId="631" priority="1357" stopIfTrue="1">
      <formula>F527="-"</formula>
    </cfRule>
  </conditionalFormatting>
  <conditionalFormatting sqref="F527">
    <cfRule type="expression" dxfId="630" priority="1352" stopIfTrue="1">
      <formula>F527="-"</formula>
    </cfRule>
  </conditionalFormatting>
  <conditionalFormatting sqref="C528">
    <cfRule type="expression" dxfId="629" priority="1344" stopIfTrue="1">
      <formula>F528="-"</formula>
    </cfRule>
  </conditionalFormatting>
  <conditionalFormatting sqref="D528">
    <cfRule type="expression" dxfId="628" priority="1349" stopIfTrue="1">
      <formula>F528="-"</formula>
    </cfRule>
  </conditionalFormatting>
  <conditionalFormatting sqref="E528">
    <cfRule type="expression" dxfId="627" priority="1348" stopIfTrue="1">
      <formula>F528="-"</formula>
    </cfRule>
  </conditionalFormatting>
  <conditionalFormatting sqref="F528">
    <cfRule type="expression" dxfId="626" priority="1343" stopIfTrue="1">
      <formula>F528="-"</formula>
    </cfRule>
  </conditionalFormatting>
  <conditionalFormatting sqref="C529">
    <cfRule type="expression" dxfId="625" priority="1335" stopIfTrue="1">
      <formula>F529="-"</formula>
    </cfRule>
  </conditionalFormatting>
  <conditionalFormatting sqref="D529">
    <cfRule type="expression" dxfId="624" priority="1340" stopIfTrue="1">
      <formula>F529="-"</formula>
    </cfRule>
  </conditionalFormatting>
  <conditionalFormatting sqref="E529">
    <cfRule type="expression" dxfId="623" priority="1339" stopIfTrue="1">
      <formula>F529="-"</formula>
    </cfRule>
  </conditionalFormatting>
  <conditionalFormatting sqref="F529">
    <cfRule type="expression" dxfId="622" priority="1334" stopIfTrue="1">
      <formula>F529="-"</formula>
    </cfRule>
  </conditionalFormatting>
  <conditionalFormatting sqref="C501">
    <cfRule type="expression" dxfId="621" priority="1324" stopIfTrue="1">
      <formula>F501="-"</formula>
    </cfRule>
  </conditionalFormatting>
  <conditionalFormatting sqref="D501">
    <cfRule type="expression" dxfId="620" priority="1329" stopIfTrue="1">
      <formula>F501="-"</formula>
    </cfRule>
  </conditionalFormatting>
  <conditionalFormatting sqref="E501">
    <cfRule type="expression" dxfId="619" priority="1328" stopIfTrue="1">
      <formula>F501="-"</formula>
    </cfRule>
  </conditionalFormatting>
  <conditionalFormatting sqref="F501">
    <cfRule type="expression" dxfId="618" priority="1323" stopIfTrue="1">
      <formula>F501="-"</formula>
    </cfRule>
  </conditionalFormatting>
  <conditionalFormatting sqref="C302">
    <cfRule type="expression" dxfId="617" priority="1315" stopIfTrue="1">
      <formula>F302="-"</formula>
    </cfRule>
  </conditionalFormatting>
  <conditionalFormatting sqref="D302">
    <cfRule type="expression" dxfId="616" priority="1320" stopIfTrue="1">
      <formula>F302="-"</formula>
    </cfRule>
  </conditionalFormatting>
  <conditionalFormatting sqref="E302">
    <cfRule type="expression" dxfId="615" priority="1319" stopIfTrue="1">
      <formula>F302="-"</formula>
    </cfRule>
  </conditionalFormatting>
  <conditionalFormatting sqref="F302">
    <cfRule type="expression" dxfId="614" priority="1314" stopIfTrue="1">
      <formula>F302="-"</formula>
    </cfRule>
  </conditionalFormatting>
  <conditionalFormatting sqref="C596">
    <cfRule type="expression" dxfId="613" priority="1305" stopIfTrue="1">
      <formula>F596="-"</formula>
    </cfRule>
  </conditionalFormatting>
  <conditionalFormatting sqref="D596">
    <cfRule type="expression" dxfId="612" priority="1311" stopIfTrue="1">
      <formula>F596="-"</formula>
    </cfRule>
  </conditionalFormatting>
  <conditionalFormatting sqref="B596">
    <cfRule type="expression" dxfId="611" priority="1310" stopIfTrue="1">
      <formula>F596="-"</formula>
    </cfRule>
  </conditionalFormatting>
  <conditionalFormatting sqref="E596">
    <cfRule type="expression" dxfId="610" priority="1309" stopIfTrue="1">
      <formula>F596="-"</formula>
    </cfRule>
  </conditionalFormatting>
  <conditionalFormatting sqref="F596">
    <cfRule type="expression" dxfId="609" priority="1304" stopIfTrue="1">
      <formula>F596="-"</formula>
    </cfRule>
  </conditionalFormatting>
  <conditionalFormatting sqref="C628">
    <cfRule type="expression" dxfId="608" priority="1291" stopIfTrue="1">
      <formula>F628="-"</formula>
    </cfRule>
  </conditionalFormatting>
  <conditionalFormatting sqref="D628">
    <cfRule type="expression" dxfId="607" priority="1297" stopIfTrue="1">
      <formula>F628="-"</formula>
    </cfRule>
  </conditionalFormatting>
  <conditionalFormatting sqref="B628">
    <cfRule type="expression" dxfId="606" priority="1296" stopIfTrue="1">
      <formula>F628="-"</formula>
    </cfRule>
  </conditionalFormatting>
  <conditionalFormatting sqref="E628">
    <cfRule type="expression" dxfId="605" priority="1295" stopIfTrue="1">
      <formula>F628="-"</formula>
    </cfRule>
  </conditionalFormatting>
  <conditionalFormatting sqref="F628">
    <cfRule type="expression" dxfId="604" priority="1290" stopIfTrue="1">
      <formula>F628="-"</formula>
    </cfRule>
  </conditionalFormatting>
  <conditionalFormatting sqref="C639">
    <cfRule type="expression" dxfId="603" priority="1281" stopIfTrue="1">
      <formula>F639="-"</formula>
    </cfRule>
  </conditionalFormatting>
  <conditionalFormatting sqref="D639">
    <cfRule type="expression" dxfId="602" priority="1287" stopIfTrue="1">
      <formula>F639="-"</formula>
    </cfRule>
  </conditionalFormatting>
  <conditionalFormatting sqref="B639">
    <cfRule type="expression" dxfId="601" priority="1286" stopIfTrue="1">
      <formula>F639="-"</formula>
    </cfRule>
  </conditionalFormatting>
  <conditionalFormatting sqref="E639">
    <cfRule type="expression" dxfId="600" priority="1285" stopIfTrue="1">
      <formula>F639="-"</formula>
    </cfRule>
  </conditionalFormatting>
  <conditionalFormatting sqref="F639">
    <cfRule type="expression" dxfId="599" priority="1280" stopIfTrue="1">
      <formula>F639="-"</formula>
    </cfRule>
  </conditionalFormatting>
  <conditionalFormatting sqref="C308">
    <cfRule type="expression" dxfId="598" priority="1264" stopIfTrue="1">
      <formula>F308="-"</formula>
    </cfRule>
  </conditionalFormatting>
  <conditionalFormatting sqref="D308">
    <cfRule type="expression" dxfId="597" priority="1269" stopIfTrue="1">
      <formula>F308="-"</formula>
    </cfRule>
  </conditionalFormatting>
  <conditionalFormatting sqref="E308">
    <cfRule type="expression" dxfId="596" priority="1268" stopIfTrue="1">
      <formula>F308="-"</formula>
    </cfRule>
  </conditionalFormatting>
  <conditionalFormatting sqref="F308">
    <cfRule type="expression" dxfId="595" priority="1263" stopIfTrue="1">
      <formula>F308="-"</formula>
    </cfRule>
  </conditionalFormatting>
  <conditionalFormatting sqref="C634">
    <cfRule type="expression" dxfId="594" priority="1209" stopIfTrue="1">
      <formula>F634="-"</formula>
    </cfRule>
  </conditionalFormatting>
  <conditionalFormatting sqref="D634">
    <cfRule type="expression" dxfId="593" priority="1214" stopIfTrue="1">
      <formula>F634="-"</formula>
    </cfRule>
  </conditionalFormatting>
  <conditionalFormatting sqref="E634">
    <cfRule type="expression" dxfId="592" priority="1213" stopIfTrue="1">
      <formula>F634="-"</formula>
    </cfRule>
  </conditionalFormatting>
  <conditionalFormatting sqref="F634">
    <cfRule type="expression" dxfId="591" priority="1208" stopIfTrue="1">
      <formula>F634="-"</formula>
    </cfRule>
  </conditionalFormatting>
  <conditionalFormatting sqref="C644">
    <cfRule type="expression" dxfId="590" priority="1198" stopIfTrue="1">
      <formula>F644="-"</formula>
    </cfRule>
  </conditionalFormatting>
  <conditionalFormatting sqref="D644">
    <cfRule type="expression" dxfId="589" priority="1203" stopIfTrue="1">
      <formula>F644="-"</formula>
    </cfRule>
  </conditionalFormatting>
  <conditionalFormatting sqref="E644">
    <cfRule type="expression" dxfId="588" priority="1202" stopIfTrue="1">
      <formula>F644="-"</formula>
    </cfRule>
  </conditionalFormatting>
  <conditionalFormatting sqref="F644">
    <cfRule type="expression" dxfId="587" priority="1197" stopIfTrue="1">
      <formula>F644="-"</formula>
    </cfRule>
  </conditionalFormatting>
  <conditionalFormatting sqref="C675">
    <cfRule type="expression" dxfId="586" priority="1189" stopIfTrue="1">
      <formula>F675="-"</formula>
    </cfRule>
  </conditionalFormatting>
  <conditionalFormatting sqref="D675">
    <cfRule type="expression" dxfId="585" priority="1194" stopIfTrue="1">
      <formula>F675="-"</formula>
    </cfRule>
  </conditionalFormatting>
  <conditionalFormatting sqref="E675">
    <cfRule type="expression" dxfId="584" priority="1193" stopIfTrue="1">
      <formula>F675="-"</formula>
    </cfRule>
  </conditionalFormatting>
  <conditionalFormatting sqref="F675">
    <cfRule type="expression" dxfId="583" priority="1188" stopIfTrue="1">
      <formula>F675="-"</formula>
    </cfRule>
  </conditionalFormatting>
  <conditionalFormatting sqref="C636">
    <cfRule type="expression" dxfId="582" priority="1178" stopIfTrue="1">
      <formula>F636="-"</formula>
    </cfRule>
  </conditionalFormatting>
  <conditionalFormatting sqref="D636">
    <cfRule type="expression" dxfId="581" priority="1183" stopIfTrue="1">
      <formula>F636="-"</formula>
    </cfRule>
  </conditionalFormatting>
  <conditionalFormatting sqref="E636">
    <cfRule type="expression" dxfId="580" priority="1182" stopIfTrue="1">
      <formula>F636="-"</formula>
    </cfRule>
  </conditionalFormatting>
  <conditionalFormatting sqref="F636">
    <cfRule type="expression" dxfId="579" priority="1177" stopIfTrue="1">
      <formula>F636="-"</formula>
    </cfRule>
  </conditionalFormatting>
  <conditionalFormatting sqref="C689">
    <cfRule type="expression" dxfId="578" priority="1015" stopIfTrue="1">
      <formula>F689="-"</formula>
    </cfRule>
  </conditionalFormatting>
  <conditionalFormatting sqref="D689">
    <cfRule type="expression" dxfId="577" priority="1020" stopIfTrue="1">
      <formula>F689="-"</formula>
    </cfRule>
  </conditionalFormatting>
  <conditionalFormatting sqref="E689">
    <cfRule type="expression" dxfId="576" priority="1019" stopIfTrue="1">
      <formula>F689="-"</formula>
    </cfRule>
  </conditionalFormatting>
  <conditionalFormatting sqref="F689">
    <cfRule type="expression" dxfId="575" priority="1014" stopIfTrue="1">
      <formula>F689="-"</formula>
    </cfRule>
  </conditionalFormatting>
  <conditionalFormatting sqref="C676">
    <cfRule type="expression" dxfId="574" priority="1169" stopIfTrue="1">
      <formula>F676="-"</formula>
    </cfRule>
  </conditionalFormatting>
  <conditionalFormatting sqref="D676">
    <cfRule type="expression" dxfId="573" priority="1174" stopIfTrue="1">
      <formula>F676="-"</formula>
    </cfRule>
  </conditionalFormatting>
  <conditionalFormatting sqref="E676">
    <cfRule type="expression" dxfId="572" priority="1173" stopIfTrue="1">
      <formula>F676="-"</formula>
    </cfRule>
  </conditionalFormatting>
  <conditionalFormatting sqref="F676">
    <cfRule type="expression" dxfId="571" priority="1168" stopIfTrue="1">
      <formula>F676="-"</formula>
    </cfRule>
  </conditionalFormatting>
  <conditionalFormatting sqref="C633">
    <cfRule type="expression" dxfId="570" priority="1160" stopIfTrue="1">
      <formula>F633="-"</formula>
    </cfRule>
  </conditionalFormatting>
  <conditionalFormatting sqref="D633">
    <cfRule type="expression" dxfId="569" priority="1165" stopIfTrue="1">
      <formula>F633="-"</formula>
    </cfRule>
  </conditionalFormatting>
  <conditionalFormatting sqref="E633">
    <cfRule type="expression" dxfId="568" priority="1164" stopIfTrue="1">
      <formula>F633="-"</formula>
    </cfRule>
  </conditionalFormatting>
  <conditionalFormatting sqref="F633">
    <cfRule type="expression" dxfId="567" priority="1159" stopIfTrue="1">
      <formula>F633="-"</formula>
    </cfRule>
  </conditionalFormatting>
  <conditionalFormatting sqref="C646">
    <cfRule type="expression" dxfId="566" priority="1151" stopIfTrue="1">
      <formula>F646="-"</formula>
    </cfRule>
  </conditionalFormatting>
  <conditionalFormatting sqref="D646">
    <cfRule type="expression" dxfId="565" priority="1156" stopIfTrue="1">
      <formula>F646="-"</formula>
    </cfRule>
  </conditionalFormatting>
  <conditionalFormatting sqref="E646">
    <cfRule type="expression" dxfId="564" priority="1155" stopIfTrue="1">
      <formula>F646="-"</formula>
    </cfRule>
  </conditionalFormatting>
  <conditionalFormatting sqref="F646">
    <cfRule type="expression" dxfId="563" priority="1150" stopIfTrue="1">
      <formula>F646="-"</formula>
    </cfRule>
  </conditionalFormatting>
  <conditionalFormatting sqref="C667">
    <cfRule type="expression" dxfId="562" priority="1140" stopIfTrue="1">
      <formula>F667="-"</formula>
    </cfRule>
  </conditionalFormatting>
  <conditionalFormatting sqref="D667">
    <cfRule type="expression" dxfId="561" priority="1145" stopIfTrue="1">
      <formula>F667="-"</formula>
    </cfRule>
  </conditionalFormatting>
  <conditionalFormatting sqref="E667">
    <cfRule type="expression" dxfId="560" priority="1144" stopIfTrue="1">
      <formula>F667="-"</formula>
    </cfRule>
  </conditionalFormatting>
  <conditionalFormatting sqref="F667">
    <cfRule type="expression" dxfId="559" priority="1139" stopIfTrue="1">
      <formula>F667="-"</formula>
    </cfRule>
  </conditionalFormatting>
  <conditionalFormatting sqref="C666">
    <cfRule type="expression" dxfId="558" priority="1133" stopIfTrue="1">
      <formula>F666="-"</formula>
    </cfRule>
  </conditionalFormatting>
  <conditionalFormatting sqref="D666">
    <cfRule type="expression" dxfId="557" priority="1138" stopIfTrue="1">
      <formula>F666="-"</formula>
    </cfRule>
  </conditionalFormatting>
  <conditionalFormatting sqref="E666">
    <cfRule type="expression" dxfId="556" priority="1137" stopIfTrue="1">
      <formula>F666="-"</formula>
    </cfRule>
  </conditionalFormatting>
  <conditionalFormatting sqref="F666">
    <cfRule type="expression" dxfId="555" priority="1132" stopIfTrue="1">
      <formula>F666="-"</formula>
    </cfRule>
  </conditionalFormatting>
  <conditionalFormatting sqref="C652">
    <cfRule type="expression" dxfId="554" priority="1124" stopIfTrue="1">
      <formula>F652="-"</formula>
    </cfRule>
  </conditionalFormatting>
  <conditionalFormatting sqref="D652">
    <cfRule type="expression" dxfId="553" priority="1129" stopIfTrue="1">
      <formula>F652="-"</formula>
    </cfRule>
  </conditionalFormatting>
  <conditionalFormatting sqref="E652">
    <cfRule type="expression" dxfId="552" priority="1128" stopIfTrue="1">
      <formula>F652="-"</formula>
    </cfRule>
  </conditionalFormatting>
  <conditionalFormatting sqref="F652">
    <cfRule type="expression" dxfId="551" priority="1123" stopIfTrue="1">
      <formula>F652="-"</formula>
    </cfRule>
  </conditionalFormatting>
  <conditionalFormatting sqref="C660">
    <cfRule type="expression" dxfId="550" priority="1109" stopIfTrue="1">
      <formula>F660="-"</formula>
    </cfRule>
  </conditionalFormatting>
  <conditionalFormatting sqref="D660">
    <cfRule type="expression" dxfId="549" priority="1114" stopIfTrue="1">
      <formula>F660="-"</formula>
    </cfRule>
  </conditionalFormatting>
  <conditionalFormatting sqref="E660">
    <cfRule type="expression" dxfId="548" priority="1113" stopIfTrue="1">
      <formula>F660="-"</formula>
    </cfRule>
  </conditionalFormatting>
  <conditionalFormatting sqref="F660">
    <cfRule type="expression" dxfId="547" priority="1108" stopIfTrue="1">
      <formula>F660="-"</formula>
    </cfRule>
  </conditionalFormatting>
  <conditionalFormatting sqref="C671">
    <cfRule type="expression" dxfId="546" priority="1098" stopIfTrue="1">
      <formula>F671="-"</formula>
    </cfRule>
  </conditionalFormatting>
  <conditionalFormatting sqref="D671">
    <cfRule type="expression" dxfId="545" priority="1103" stopIfTrue="1">
      <formula>F671="-"</formula>
    </cfRule>
  </conditionalFormatting>
  <conditionalFormatting sqref="E671">
    <cfRule type="expression" dxfId="544" priority="1102" stopIfTrue="1">
      <formula>F671="-"</formula>
    </cfRule>
  </conditionalFormatting>
  <conditionalFormatting sqref="F671">
    <cfRule type="expression" dxfId="543" priority="1097" stopIfTrue="1">
      <formula>F671="-"</formula>
    </cfRule>
  </conditionalFormatting>
  <conditionalFormatting sqref="C648">
    <cfRule type="expression" dxfId="542" priority="1085" stopIfTrue="1">
      <formula>F648="-"</formula>
    </cfRule>
  </conditionalFormatting>
  <conditionalFormatting sqref="D648">
    <cfRule type="expression" dxfId="541" priority="1090" stopIfTrue="1">
      <formula>F648="-"</formula>
    </cfRule>
  </conditionalFormatting>
  <conditionalFormatting sqref="E648">
    <cfRule type="expression" dxfId="540" priority="1089" stopIfTrue="1">
      <formula>F648="-"</formula>
    </cfRule>
  </conditionalFormatting>
  <conditionalFormatting sqref="F648">
    <cfRule type="expression" dxfId="539" priority="1084" stopIfTrue="1">
      <formula>F648="-"</formula>
    </cfRule>
  </conditionalFormatting>
  <conditionalFormatting sqref="C715">
    <cfRule type="expression" dxfId="538" priority="1074" stopIfTrue="1">
      <formula>F715="-"</formula>
    </cfRule>
  </conditionalFormatting>
  <conditionalFormatting sqref="D715">
    <cfRule type="expression" dxfId="537" priority="1079" stopIfTrue="1">
      <formula>F715="-"</formula>
    </cfRule>
  </conditionalFormatting>
  <conditionalFormatting sqref="E715">
    <cfRule type="expression" dxfId="536" priority="1078" stopIfTrue="1">
      <formula>F715="-"</formula>
    </cfRule>
  </conditionalFormatting>
  <conditionalFormatting sqref="F715">
    <cfRule type="expression" dxfId="535" priority="1073" stopIfTrue="1">
      <formula>F715="-"</formula>
    </cfRule>
  </conditionalFormatting>
  <conditionalFormatting sqref="C738">
    <cfRule type="expression" dxfId="534" priority="1067" stopIfTrue="1">
      <formula>F738="-"</formula>
    </cfRule>
  </conditionalFormatting>
  <conditionalFormatting sqref="D738">
    <cfRule type="expression" dxfId="533" priority="1072" stopIfTrue="1">
      <formula>F738="-"</formula>
    </cfRule>
  </conditionalFormatting>
  <conditionalFormatting sqref="E738">
    <cfRule type="expression" dxfId="532" priority="1071" stopIfTrue="1">
      <formula>F738="-"</formula>
    </cfRule>
  </conditionalFormatting>
  <conditionalFormatting sqref="F738">
    <cfRule type="expression" dxfId="531" priority="1066" stopIfTrue="1">
      <formula>F738="-"</formula>
    </cfRule>
  </conditionalFormatting>
  <conditionalFormatting sqref="C304">
    <cfRule type="expression" dxfId="530" priority="1060" stopIfTrue="1">
      <formula>F304="-"</formula>
    </cfRule>
  </conditionalFormatting>
  <conditionalFormatting sqref="D304">
    <cfRule type="expression" dxfId="529" priority="1065" stopIfTrue="1">
      <formula>F304="-"</formula>
    </cfRule>
  </conditionalFormatting>
  <conditionalFormatting sqref="E304">
    <cfRule type="expression" dxfId="528" priority="1064" stopIfTrue="1">
      <formula>F304="-"</formula>
    </cfRule>
  </conditionalFormatting>
  <conditionalFormatting sqref="F304">
    <cfRule type="expression" dxfId="527" priority="1059" stopIfTrue="1">
      <formula>F304="-"</formula>
    </cfRule>
  </conditionalFormatting>
  <conditionalFormatting sqref="C680">
    <cfRule type="expression" dxfId="526" priority="1050" stopIfTrue="1">
      <formula>F680="-"</formula>
    </cfRule>
  </conditionalFormatting>
  <conditionalFormatting sqref="D680">
    <cfRule type="expression" dxfId="525" priority="1056" stopIfTrue="1">
      <formula>F680="-"</formula>
    </cfRule>
  </conditionalFormatting>
  <conditionalFormatting sqref="B680">
    <cfRule type="expression" dxfId="524" priority="1055" stopIfTrue="1">
      <formula>F680="-"</formula>
    </cfRule>
  </conditionalFormatting>
  <conditionalFormatting sqref="E680">
    <cfRule type="expression" dxfId="523" priority="1054" stopIfTrue="1">
      <formula>F680="-"</formula>
    </cfRule>
  </conditionalFormatting>
  <conditionalFormatting sqref="F680">
    <cfRule type="expression" dxfId="522" priority="1049" stopIfTrue="1">
      <formula>F680="-"</formula>
    </cfRule>
  </conditionalFormatting>
  <conditionalFormatting sqref="C737">
    <cfRule type="expression" dxfId="521" priority="1041" stopIfTrue="1">
      <formula>F737="-"</formula>
    </cfRule>
  </conditionalFormatting>
  <conditionalFormatting sqref="D737">
    <cfRule type="expression" dxfId="520" priority="1046" stopIfTrue="1">
      <formula>F737="-"</formula>
    </cfRule>
  </conditionalFormatting>
  <conditionalFormatting sqref="E737">
    <cfRule type="expression" dxfId="519" priority="1045" stopIfTrue="1">
      <formula>F737="-"</formula>
    </cfRule>
  </conditionalFormatting>
  <conditionalFormatting sqref="F737">
    <cfRule type="expression" dxfId="518" priority="1040" stopIfTrue="1">
      <formula>F737="-"</formula>
    </cfRule>
  </conditionalFormatting>
  <conditionalFormatting sqref="C712">
    <cfRule type="expression" dxfId="517" priority="1033" stopIfTrue="1">
      <formula>F712="-"</formula>
    </cfRule>
  </conditionalFormatting>
  <conditionalFormatting sqref="D712">
    <cfRule type="expression" dxfId="516" priority="1039" stopIfTrue="1">
      <formula>F712="-"</formula>
    </cfRule>
  </conditionalFormatting>
  <conditionalFormatting sqref="B712">
    <cfRule type="expression" dxfId="515" priority="1038" stopIfTrue="1">
      <formula>F712="-"</formula>
    </cfRule>
  </conditionalFormatting>
  <conditionalFormatting sqref="E712">
    <cfRule type="expression" dxfId="514" priority="1037" stopIfTrue="1">
      <formula>F712="-"</formula>
    </cfRule>
  </conditionalFormatting>
  <conditionalFormatting sqref="F712">
    <cfRule type="expression" dxfId="513" priority="1032" stopIfTrue="1">
      <formula>F712="-"</formula>
    </cfRule>
  </conditionalFormatting>
  <conditionalFormatting sqref="C695">
    <cfRule type="expression" dxfId="512" priority="1024" stopIfTrue="1">
      <formula>F695="-"</formula>
    </cfRule>
  </conditionalFormatting>
  <conditionalFormatting sqref="D695">
    <cfRule type="expression" dxfId="511" priority="1029" stopIfTrue="1">
      <formula>F695="-"</formula>
    </cfRule>
  </conditionalFormatting>
  <conditionalFormatting sqref="E695">
    <cfRule type="expression" dxfId="510" priority="1028" stopIfTrue="1">
      <formula>F695="-"</formula>
    </cfRule>
  </conditionalFormatting>
  <conditionalFormatting sqref="F695">
    <cfRule type="expression" dxfId="509" priority="1023" stopIfTrue="1">
      <formula>F695="-"</formula>
    </cfRule>
  </conditionalFormatting>
  <conditionalFormatting sqref="C693">
    <cfRule type="expression" dxfId="508" priority="1008" stopIfTrue="1">
      <formula>F693="-"</formula>
    </cfRule>
  </conditionalFormatting>
  <conditionalFormatting sqref="D693">
    <cfRule type="expression" dxfId="507" priority="1013" stopIfTrue="1">
      <formula>F693="-"</formula>
    </cfRule>
  </conditionalFormatting>
  <conditionalFormatting sqref="E693">
    <cfRule type="expression" dxfId="506" priority="1012" stopIfTrue="1">
      <formula>F693="-"</formula>
    </cfRule>
  </conditionalFormatting>
  <conditionalFormatting sqref="F693">
    <cfRule type="expression" dxfId="505" priority="1007" stopIfTrue="1">
      <formula>F693="-"</formula>
    </cfRule>
  </conditionalFormatting>
  <conditionalFormatting sqref="C684">
    <cfRule type="expression" dxfId="504" priority="999" stopIfTrue="1">
      <formula>F684="-"</formula>
    </cfRule>
  </conditionalFormatting>
  <conditionalFormatting sqref="D684">
    <cfRule type="expression" dxfId="503" priority="1004" stopIfTrue="1">
      <formula>F684="-"</formula>
    </cfRule>
  </conditionalFormatting>
  <conditionalFormatting sqref="E684">
    <cfRule type="expression" dxfId="502" priority="1003" stopIfTrue="1">
      <formula>F684="-"</formula>
    </cfRule>
  </conditionalFormatting>
  <conditionalFormatting sqref="F684">
    <cfRule type="expression" dxfId="501" priority="998" stopIfTrue="1">
      <formula>F684="-"</formula>
    </cfRule>
  </conditionalFormatting>
  <conditionalFormatting sqref="C685">
    <cfRule type="expression" dxfId="500" priority="992" stopIfTrue="1">
      <formula>F685="-"</formula>
    </cfRule>
  </conditionalFormatting>
  <conditionalFormatting sqref="D685">
    <cfRule type="expression" dxfId="499" priority="997" stopIfTrue="1">
      <formula>F685="-"</formula>
    </cfRule>
  </conditionalFormatting>
  <conditionalFormatting sqref="E685">
    <cfRule type="expression" dxfId="498" priority="996" stopIfTrue="1">
      <formula>F685="-"</formula>
    </cfRule>
  </conditionalFormatting>
  <conditionalFormatting sqref="F685">
    <cfRule type="expression" dxfId="497" priority="991" stopIfTrue="1">
      <formula>F685="-"</formula>
    </cfRule>
  </conditionalFormatting>
  <conditionalFormatting sqref="C686">
    <cfRule type="expression" dxfId="496" priority="983" stopIfTrue="1">
      <formula>F686="-"</formula>
    </cfRule>
  </conditionalFormatting>
  <conditionalFormatting sqref="D686">
    <cfRule type="expression" dxfId="495" priority="988" stopIfTrue="1">
      <formula>F686="-"</formula>
    </cfRule>
  </conditionalFormatting>
  <conditionalFormatting sqref="E686">
    <cfRule type="expression" dxfId="494" priority="987" stopIfTrue="1">
      <formula>F686="-"</formula>
    </cfRule>
  </conditionalFormatting>
  <conditionalFormatting sqref="F686">
    <cfRule type="expression" dxfId="493" priority="982" stopIfTrue="1">
      <formula>F686="-"</formula>
    </cfRule>
  </conditionalFormatting>
  <conditionalFormatting sqref="C687">
    <cfRule type="expression" dxfId="492" priority="974" stopIfTrue="1">
      <formula>F687="-"</formula>
    </cfRule>
  </conditionalFormatting>
  <conditionalFormatting sqref="D687">
    <cfRule type="expression" dxfId="491" priority="979" stopIfTrue="1">
      <formula>F687="-"</formula>
    </cfRule>
  </conditionalFormatting>
  <conditionalFormatting sqref="E687">
    <cfRule type="expression" dxfId="490" priority="978" stopIfTrue="1">
      <formula>F687="-"</formula>
    </cfRule>
  </conditionalFormatting>
  <conditionalFormatting sqref="F687">
    <cfRule type="expression" dxfId="489" priority="973" stopIfTrue="1">
      <formula>F687="-"</formula>
    </cfRule>
  </conditionalFormatting>
  <conditionalFormatting sqref="C688">
    <cfRule type="expression" dxfId="488" priority="965" stopIfTrue="1">
      <formula>F688="-"</formula>
    </cfRule>
  </conditionalFormatting>
  <conditionalFormatting sqref="D688">
    <cfRule type="expression" dxfId="487" priority="970" stopIfTrue="1">
      <formula>F688="-"</formula>
    </cfRule>
  </conditionalFormatting>
  <conditionalFormatting sqref="E688">
    <cfRule type="expression" dxfId="486" priority="969" stopIfTrue="1">
      <formula>F688="-"</formula>
    </cfRule>
  </conditionalFormatting>
  <conditionalFormatting sqref="F688">
    <cfRule type="expression" dxfId="485" priority="964" stopIfTrue="1">
      <formula>F688="-"</formula>
    </cfRule>
  </conditionalFormatting>
  <conditionalFormatting sqref="C692">
    <cfRule type="expression" dxfId="484" priority="952" stopIfTrue="1">
      <formula>F692="-"</formula>
    </cfRule>
  </conditionalFormatting>
  <conditionalFormatting sqref="D692">
    <cfRule type="expression" dxfId="483" priority="957" stopIfTrue="1">
      <formula>F692="-"</formula>
    </cfRule>
  </conditionalFormatting>
  <conditionalFormatting sqref="E692">
    <cfRule type="expression" dxfId="482" priority="956" stopIfTrue="1">
      <formula>F692="-"</formula>
    </cfRule>
  </conditionalFormatting>
  <conditionalFormatting sqref="F692">
    <cfRule type="expression" dxfId="481" priority="951" stopIfTrue="1">
      <formula>F692="-"</formula>
    </cfRule>
  </conditionalFormatting>
  <conditionalFormatting sqref="C691">
    <cfRule type="expression" dxfId="480" priority="943" stopIfTrue="1">
      <formula>F691="-"</formula>
    </cfRule>
  </conditionalFormatting>
  <conditionalFormatting sqref="D691">
    <cfRule type="expression" dxfId="479" priority="948" stopIfTrue="1">
      <formula>F691="-"</formula>
    </cfRule>
  </conditionalFormatting>
  <conditionalFormatting sqref="E691">
    <cfRule type="expression" dxfId="478" priority="947" stopIfTrue="1">
      <formula>F691="-"</formula>
    </cfRule>
  </conditionalFormatting>
  <conditionalFormatting sqref="F691">
    <cfRule type="expression" dxfId="477" priority="942" stopIfTrue="1">
      <formula>F691="-"</formula>
    </cfRule>
  </conditionalFormatting>
  <conditionalFormatting sqref="C690">
    <cfRule type="expression" dxfId="476" priority="934" stopIfTrue="1">
      <formula>F690="-"</formula>
    </cfRule>
  </conditionalFormatting>
  <conditionalFormatting sqref="D690">
    <cfRule type="expression" dxfId="475" priority="939" stopIfTrue="1">
      <formula>F690="-"</formula>
    </cfRule>
  </conditionalFormatting>
  <conditionalFormatting sqref="E690">
    <cfRule type="expression" dxfId="474" priority="938" stopIfTrue="1">
      <formula>F690="-"</formula>
    </cfRule>
  </conditionalFormatting>
  <conditionalFormatting sqref="F690">
    <cfRule type="expression" dxfId="473" priority="933" stopIfTrue="1">
      <formula>F690="-"</formula>
    </cfRule>
  </conditionalFormatting>
  <conditionalFormatting sqref="C694">
    <cfRule type="expression" dxfId="472" priority="925" stopIfTrue="1">
      <formula>F694="-"</formula>
    </cfRule>
  </conditionalFormatting>
  <conditionalFormatting sqref="D694">
    <cfRule type="expression" dxfId="471" priority="930" stopIfTrue="1">
      <formula>F694="-"</formula>
    </cfRule>
  </conditionalFormatting>
  <conditionalFormatting sqref="E694">
    <cfRule type="expression" dxfId="470" priority="929" stopIfTrue="1">
      <formula>F694="-"</formula>
    </cfRule>
  </conditionalFormatting>
  <conditionalFormatting sqref="F694">
    <cfRule type="expression" dxfId="469" priority="924" stopIfTrue="1">
      <formula>F694="-"</formula>
    </cfRule>
  </conditionalFormatting>
  <conditionalFormatting sqref="C704">
    <cfRule type="expression" dxfId="468" priority="916" stopIfTrue="1">
      <formula>F704="-"</formula>
    </cfRule>
  </conditionalFormatting>
  <conditionalFormatting sqref="D704">
    <cfRule type="expression" dxfId="467" priority="921" stopIfTrue="1">
      <formula>F704="-"</formula>
    </cfRule>
  </conditionalFormatting>
  <conditionalFormatting sqref="E704">
    <cfRule type="expression" dxfId="466" priority="920" stopIfTrue="1">
      <formula>F704="-"</formula>
    </cfRule>
  </conditionalFormatting>
  <conditionalFormatting sqref="F704">
    <cfRule type="expression" dxfId="465" priority="915" stopIfTrue="1">
      <formula>F704="-"</formula>
    </cfRule>
  </conditionalFormatting>
  <conditionalFormatting sqref="C697">
    <cfRule type="expression" dxfId="464" priority="909" stopIfTrue="1">
      <formula>F697="-"</formula>
    </cfRule>
  </conditionalFormatting>
  <conditionalFormatting sqref="D697">
    <cfRule type="expression" dxfId="463" priority="914" stopIfTrue="1">
      <formula>F697="-"</formula>
    </cfRule>
  </conditionalFormatting>
  <conditionalFormatting sqref="E697">
    <cfRule type="expression" dxfId="462" priority="913" stopIfTrue="1">
      <formula>F697="-"</formula>
    </cfRule>
  </conditionalFormatting>
  <conditionalFormatting sqref="F697">
    <cfRule type="expression" dxfId="461" priority="908" stopIfTrue="1">
      <formula>F697="-"</formula>
    </cfRule>
  </conditionalFormatting>
  <conditionalFormatting sqref="C698">
    <cfRule type="expression" dxfId="460" priority="902" stopIfTrue="1">
      <formula>F698="-"</formula>
    </cfRule>
  </conditionalFormatting>
  <conditionalFormatting sqref="D698">
    <cfRule type="expression" dxfId="459" priority="907" stopIfTrue="1">
      <formula>F698="-"</formula>
    </cfRule>
  </conditionalFormatting>
  <conditionalFormatting sqref="E698">
    <cfRule type="expression" dxfId="458" priority="906" stopIfTrue="1">
      <formula>F698="-"</formula>
    </cfRule>
  </conditionalFormatting>
  <conditionalFormatting sqref="F698">
    <cfRule type="expression" dxfId="457" priority="901" stopIfTrue="1">
      <formula>F698="-"</formula>
    </cfRule>
  </conditionalFormatting>
  <conditionalFormatting sqref="C699">
    <cfRule type="expression" dxfId="456" priority="894" stopIfTrue="1">
      <formula>F699="-"</formula>
    </cfRule>
  </conditionalFormatting>
  <conditionalFormatting sqref="D699">
    <cfRule type="expression" dxfId="455" priority="900" stopIfTrue="1">
      <formula>F699="-"</formula>
    </cfRule>
  </conditionalFormatting>
  <conditionalFormatting sqref="B699">
    <cfRule type="expression" dxfId="454" priority="899" stopIfTrue="1">
      <formula>F699="-"</formula>
    </cfRule>
  </conditionalFormatting>
  <conditionalFormatting sqref="E699">
    <cfRule type="expression" dxfId="453" priority="898" stopIfTrue="1">
      <formula>F699="-"</formula>
    </cfRule>
  </conditionalFormatting>
  <conditionalFormatting sqref="F699">
    <cfRule type="expression" dxfId="452" priority="893" stopIfTrue="1">
      <formula>F699="-"</formula>
    </cfRule>
  </conditionalFormatting>
  <conditionalFormatting sqref="C703">
    <cfRule type="expression" dxfId="451" priority="883" stopIfTrue="1">
      <formula>F703="-"</formula>
    </cfRule>
  </conditionalFormatting>
  <conditionalFormatting sqref="D703">
    <cfRule type="expression" dxfId="450" priority="888" stopIfTrue="1">
      <formula>F703="-"</formula>
    </cfRule>
  </conditionalFormatting>
  <conditionalFormatting sqref="E703">
    <cfRule type="expression" dxfId="449" priority="887" stopIfTrue="1">
      <formula>F703="-"</formula>
    </cfRule>
  </conditionalFormatting>
  <conditionalFormatting sqref="F703">
    <cfRule type="expression" dxfId="448" priority="882" stopIfTrue="1">
      <formula>F703="-"</formula>
    </cfRule>
  </conditionalFormatting>
  <conditionalFormatting sqref="C702">
    <cfRule type="expression" dxfId="447" priority="876" stopIfTrue="1">
      <formula>F702="-"</formula>
    </cfRule>
  </conditionalFormatting>
  <conditionalFormatting sqref="D702">
    <cfRule type="expression" dxfId="446" priority="881" stopIfTrue="1">
      <formula>F702="-"</formula>
    </cfRule>
  </conditionalFormatting>
  <conditionalFormatting sqref="E702">
    <cfRule type="expression" dxfId="445" priority="880" stopIfTrue="1">
      <formula>F702="-"</formula>
    </cfRule>
  </conditionalFormatting>
  <conditionalFormatting sqref="F702">
    <cfRule type="expression" dxfId="444" priority="875" stopIfTrue="1">
      <formula>F702="-"</formula>
    </cfRule>
  </conditionalFormatting>
  <conditionalFormatting sqref="C701">
    <cfRule type="expression" dxfId="443" priority="869" stopIfTrue="1">
      <formula>F701="-"</formula>
    </cfRule>
  </conditionalFormatting>
  <conditionalFormatting sqref="D701">
    <cfRule type="expression" dxfId="442" priority="874" stopIfTrue="1">
      <formula>F701="-"</formula>
    </cfRule>
  </conditionalFormatting>
  <conditionalFormatting sqref="E701">
    <cfRule type="expression" dxfId="441" priority="873" stopIfTrue="1">
      <formula>F701="-"</formula>
    </cfRule>
  </conditionalFormatting>
  <conditionalFormatting sqref="F701">
    <cfRule type="expression" dxfId="440" priority="868" stopIfTrue="1">
      <formula>F701="-"</formula>
    </cfRule>
  </conditionalFormatting>
  <conditionalFormatting sqref="C700">
    <cfRule type="expression" dxfId="439" priority="861" stopIfTrue="1">
      <formula>F700="-"</formula>
    </cfRule>
  </conditionalFormatting>
  <conditionalFormatting sqref="D700">
    <cfRule type="expression" dxfId="438" priority="867" stopIfTrue="1">
      <formula>F700="-"</formula>
    </cfRule>
  </conditionalFormatting>
  <conditionalFormatting sqref="B700:B711">
    <cfRule type="expression" dxfId="437" priority="866" stopIfTrue="1">
      <formula>F700="-"</formula>
    </cfRule>
  </conditionalFormatting>
  <conditionalFormatting sqref="E700">
    <cfRule type="expression" dxfId="436" priority="865" stopIfTrue="1">
      <formula>F700="-"</formula>
    </cfRule>
  </conditionalFormatting>
  <conditionalFormatting sqref="F700">
    <cfRule type="expression" dxfId="435" priority="860" stopIfTrue="1">
      <formula>F700="-"</formula>
    </cfRule>
  </conditionalFormatting>
  <conditionalFormatting sqref="C705">
    <cfRule type="expression" dxfId="434" priority="854" stopIfTrue="1">
      <formula>F705="-"</formula>
    </cfRule>
  </conditionalFormatting>
  <conditionalFormatting sqref="D705">
    <cfRule type="expression" dxfId="433" priority="859" stopIfTrue="1">
      <formula>F705="-"</formula>
    </cfRule>
  </conditionalFormatting>
  <conditionalFormatting sqref="E705">
    <cfRule type="expression" dxfId="432" priority="858" stopIfTrue="1">
      <formula>F705="-"</formula>
    </cfRule>
  </conditionalFormatting>
  <conditionalFormatting sqref="F705">
    <cfRule type="expression" dxfId="431" priority="853" stopIfTrue="1">
      <formula>F705="-"</formula>
    </cfRule>
  </conditionalFormatting>
  <conditionalFormatting sqref="C706">
    <cfRule type="expression" dxfId="430" priority="835" stopIfTrue="1">
      <formula>F706="-"</formula>
    </cfRule>
  </conditionalFormatting>
  <conditionalFormatting sqref="D706">
    <cfRule type="expression" dxfId="429" priority="840" stopIfTrue="1">
      <formula>F706="-"</formula>
    </cfRule>
  </conditionalFormatting>
  <conditionalFormatting sqref="E706">
    <cfRule type="expression" dxfId="428" priority="839" stopIfTrue="1">
      <formula>F706="-"</formula>
    </cfRule>
  </conditionalFormatting>
  <conditionalFormatting sqref="F706">
    <cfRule type="expression" dxfId="427" priority="834" stopIfTrue="1">
      <formula>F706="-"</formula>
    </cfRule>
  </conditionalFormatting>
  <conditionalFormatting sqref="C710">
    <cfRule type="expression" dxfId="426" priority="826" stopIfTrue="1">
      <formula>F710="-"</formula>
    </cfRule>
  </conditionalFormatting>
  <conditionalFormatting sqref="D710">
    <cfRule type="expression" dxfId="425" priority="831" stopIfTrue="1">
      <formula>F710="-"</formula>
    </cfRule>
  </conditionalFormatting>
  <conditionalFormatting sqref="E710">
    <cfRule type="expression" dxfId="424" priority="830" stopIfTrue="1">
      <formula>F710="-"</formula>
    </cfRule>
  </conditionalFormatting>
  <conditionalFormatting sqref="F710">
    <cfRule type="expression" dxfId="423" priority="825" stopIfTrue="1">
      <formula>F710="-"</formula>
    </cfRule>
  </conditionalFormatting>
  <conditionalFormatting sqref="C709">
    <cfRule type="expression" dxfId="422" priority="819" stopIfTrue="1">
      <formula>F709="-"</formula>
    </cfRule>
  </conditionalFormatting>
  <conditionalFormatting sqref="D709">
    <cfRule type="expression" dxfId="421" priority="824" stopIfTrue="1">
      <formula>F709="-"</formula>
    </cfRule>
  </conditionalFormatting>
  <conditionalFormatting sqref="E709">
    <cfRule type="expression" dxfId="420" priority="823" stopIfTrue="1">
      <formula>F709="-"</formula>
    </cfRule>
  </conditionalFormatting>
  <conditionalFormatting sqref="F709">
    <cfRule type="expression" dxfId="419" priority="818" stopIfTrue="1">
      <formula>F709="-"</formula>
    </cfRule>
  </conditionalFormatting>
  <conditionalFormatting sqref="C708">
    <cfRule type="expression" dxfId="418" priority="812" stopIfTrue="1">
      <formula>F708="-"</formula>
    </cfRule>
  </conditionalFormatting>
  <conditionalFormatting sqref="D708">
    <cfRule type="expression" dxfId="417" priority="817" stopIfTrue="1">
      <formula>F708="-"</formula>
    </cfRule>
  </conditionalFormatting>
  <conditionalFormatting sqref="E708">
    <cfRule type="expression" dxfId="416" priority="816" stopIfTrue="1">
      <formula>F708="-"</formula>
    </cfRule>
  </conditionalFormatting>
  <conditionalFormatting sqref="F708">
    <cfRule type="expression" dxfId="415" priority="811" stopIfTrue="1">
      <formula>F708="-"</formula>
    </cfRule>
  </conditionalFormatting>
  <conditionalFormatting sqref="C707">
    <cfRule type="expression" dxfId="414" priority="805" stopIfTrue="1">
      <formula>F707="-"</formula>
    </cfRule>
  </conditionalFormatting>
  <conditionalFormatting sqref="D707">
    <cfRule type="expression" dxfId="413" priority="810" stopIfTrue="1">
      <formula>F707="-"</formula>
    </cfRule>
  </conditionalFormatting>
  <conditionalFormatting sqref="E707">
    <cfRule type="expression" dxfId="412" priority="809" stopIfTrue="1">
      <formula>F707="-"</formula>
    </cfRule>
  </conditionalFormatting>
  <conditionalFormatting sqref="F707">
    <cfRule type="expression" dxfId="411" priority="804" stopIfTrue="1">
      <formula>F707="-"</formula>
    </cfRule>
  </conditionalFormatting>
  <conditionalFormatting sqref="C739">
    <cfRule type="expression" dxfId="410" priority="794" stopIfTrue="1">
      <formula>F739="-"</formula>
    </cfRule>
  </conditionalFormatting>
  <conditionalFormatting sqref="D739">
    <cfRule type="expression" dxfId="409" priority="799" stopIfTrue="1">
      <formula>F739="-"</formula>
    </cfRule>
  </conditionalFormatting>
  <conditionalFormatting sqref="E739">
    <cfRule type="expression" dxfId="408" priority="798" stopIfTrue="1">
      <formula>F739="-"</formula>
    </cfRule>
  </conditionalFormatting>
  <conditionalFormatting sqref="F739">
    <cfRule type="expression" dxfId="407" priority="793" stopIfTrue="1">
      <formula>F739="-"</formula>
    </cfRule>
  </conditionalFormatting>
  <conditionalFormatting sqref="C740">
    <cfRule type="expression" dxfId="406" priority="785" stopIfTrue="1">
      <formula>F740="-"</formula>
    </cfRule>
  </conditionalFormatting>
  <conditionalFormatting sqref="D740">
    <cfRule type="expression" dxfId="405" priority="790" stopIfTrue="1">
      <formula>F740="-"</formula>
    </cfRule>
  </conditionalFormatting>
  <conditionalFormatting sqref="E740">
    <cfRule type="expression" dxfId="404" priority="789" stopIfTrue="1">
      <formula>F740="-"</formula>
    </cfRule>
  </conditionalFormatting>
  <conditionalFormatting sqref="F740">
    <cfRule type="expression" dxfId="403" priority="784" stopIfTrue="1">
      <formula>F740="-"</formula>
    </cfRule>
  </conditionalFormatting>
  <conditionalFormatting sqref="C713">
    <cfRule type="expression" dxfId="402" priority="776" stopIfTrue="1">
      <formula>F713="-"</formula>
    </cfRule>
  </conditionalFormatting>
  <conditionalFormatting sqref="D713">
    <cfRule type="expression" dxfId="401" priority="781" stopIfTrue="1">
      <formula>F713="-"</formula>
    </cfRule>
  </conditionalFormatting>
  <conditionalFormatting sqref="E713">
    <cfRule type="expression" dxfId="400" priority="780" stopIfTrue="1">
      <formula>F713="-"</formula>
    </cfRule>
  </conditionalFormatting>
  <conditionalFormatting sqref="F713">
    <cfRule type="expression" dxfId="399" priority="775" stopIfTrue="1">
      <formula>F713="-"</formula>
    </cfRule>
  </conditionalFormatting>
  <conditionalFormatting sqref="C720">
    <cfRule type="expression" dxfId="398" priority="763" stopIfTrue="1">
      <formula>F720="-"</formula>
    </cfRule>
  </conditionalFormatting>
  <conditionalFormatting sqref="D720">
    <cfRule type="expression" dxfId="397" priority="768" stopIfTrue="1">
      <formula>F720="-"</formula>
    </cfRule>
  </conditionalFormatting>
  <conditionalFormatting sqref="E720">
    <cfRule type="expression" dxfId="396" priority="767" stopIfTrue="1">
      <formula>F720="-"</formula>
    </cfRule>
  </conditionalFormatting>
  <conditionalFormatting sqref="F720">
    <cfRule type="expression" dxfId="395" priority="762" stopIfTrue="1">
      <formula>F720="-"</formula>
    </cfRule>
  </conditionalFormatting>
  <conditionalFormatting sqref="C719">
    <cfRule type="expression" dxfId="394" priority="756" stopIfTrue="1">
      <formula>F719="-"</formula>
    </cfRule>
  </conditionalFormatting>
  <conditionalFormatting sqref="D719">
    <cfRule type="expression" dxfId="393" priority="761" stopIfTrue="1">
      <formula>F719="-"</formula>
    </cfRule>
  </conditionalFormatting>
  <conditionalFormatting sqref="E719">
    <cfRule type="expression" dxfId="392" priority="760" stopIfTrue="1">
      <formula>F719="-"</formula>
    </cfRule>
  </conditionalFormatting>
  <conditionalFormatting sqref="F719">
    <cfRule type="expression" dxfId="391" priority="755" stopIfTrue="1">
      <formula>F719="-"</formula>
    </cfRule>
  </conditionalFormatting>
  <conditionalFormatting sqref="C721">
    <cfRule type="expression" dxfId="390" priority="741" stopIfTrue="1">
      <formula>F721="-"</formula>
    </cfRule>
  </conditionalFormatting>
  <conditionalFormatting sqref="D721">
    <cfRule type="expression" dxfId="389" priority="746" stopIfTrue="1">
      <formula>F721="-"</formula>
    </cfRule>
  </conditionalFormatting>
  <conditionalFormatting sqref="E721">
    <cfRule type="expression" dxfId="388" priority="745" stopIfTrue="1">
      <formula>F721="-"</formula>
    </cfRule>
  </conditionalFormatting>
  <conditionalFormatting sqref="F721">
    <cfRule type="expression" dxfId="387" priority="740" stopIfTrue="1">
      <formula>F721="-"</formula>
    </cfRule>
  </conditionalFormatting>
  <conditionalFormatting sqref="C722">
    <cfRule type="expression" dxfId="386" priority="734" stopIfTrue="1">
      <formula>F722="-"</formula>
    </cfRule>
  </conditionalFormatting>
  <conditionalFormatting sqref="D722">
    <cfRule type="expression" dxfId="385" priority="739" stopIfTrue="1">
      <formula>F722="-"</formula>
    </cfRule>
  </conditionalFormatting>
  <conditionalFormatting sqref="E722">
    <cfRule type="expression" dxfId="384" priority="738" stopIfTrue="1">
      <formula>F722="-"</formula>
    </cfRule>
  </conditionalFormatting>
  <conditionalFormatting sqref="F722">
    <cfRule type="expression" dxfId="383" priority="733" stopIfTrue="1">
      <formula>F722="-"</formula>
    </cfRule>
  </conditionalFormatting>
  <conditionalFormatting sqref="C208">
    <cfRule type="expression" dxfId="382" priority="727" stopIfTrue="1">
      <formula>F208="-"</formula>
    </cfRule>
  </conditionalFormatting>
  <conditionalFormatting sqref="D208">
    <cfRule type="expression" dxfId="381" priority="732" stopIfTrue="1">
      <formula>F208="-"</formula>
    </cfRule>
  </conditionalFormatting>
  <conditionalFormatting sqref="E208">
    <cfRule type="expression" dxfId="380" priority="731" stopIfTrue="1">
      <formula>F208="-"</formula>
    </cfRule>
  </conditionalFormatting>
  <conditionalFormatting sqref="F208">
    <cfRule type="expression" dxfId="379" priority="726" stopIfTrue="1">
      <formula>F208="-"</formula>
    </cfRule>
  </conditionalFormatting>
  <conditionalFormatting sqref="C729">
    <cfRule type="expression" dxfId="378" priority="720" stopIfTrue="1">
      <formula>F729="-"</formula>
    </cfRule>
  </conditionalFormatting>
  <conditionalFormatting sqref="D729">
    <cfRule type="expression" dxfId="377" priority="725" stopIfTrue="1">
      <formula>F729="-"</formula>
    </cfRule>
  </conditionalFormatting>
  <conditionalFormatting sqref="E729">
    <cfRule type="expression" dxfId="376" priority="724" stopIfTrue="1">
      <formula>F729="-"</formula>
    </cfRule>
  </conditionalFormatting>
  <conditionalFormatting sqref="F729">
    <cfRule type="expression" dxfId="375" priority="719" stopIfTrue="1">
      <formula>F729="-"</formula>
    </cfRule>
  </conditionalFormatting>
  <conditionalFormatting sqref="C727">
    <cfRule type="expression" dxfId="374" priority="713" stopIfTrue="1">
      <formula>F727="-"</formula>
    </cfRule>
  </conditionalFormatting>
  <conditionalFormatting sqref="D727">
    <cfRule type="expression" dxfId="373" priority="718" stopIfTrue="1">
      <formula>F727="-"</formula>
    </cfRule>
  </conditionalFormatting>
  <conditionalFormatting sqref="E727">
    <cfRule type="expression" dxfId="372" priority="717" stopIfTrue="1">
      <formula>F727="-"</formula>
    </cfRule>
  </conditionalFormatting>
  <conditionalFormatting sqref="F727">
    <cfRule type="expression" dxfId="371" priority="712" stopIfTrue="1">
      <formula>F727="-"</formula>
    </cfRule>
  </conditionalFormatting>
  <conditionalFormatting sqref="C332">
    <cfRule type="expression" dxfId="370" priority="700" stopIfTrue="1">
      <formula>F332="-"</formula>
    </cfRule>
  </conditionalFormatting>
  <conditionalFormatting sqref="D332">
    <cfRule type="expression" dxfId="369" priority="705" stopIfTrue="1">
      <formula>F332="-"</formula>
    </cfRule>
  </conditionalFormatting>
  <conditionalFormatting sqref="E332">
    <cfRule type="expression" dxfId="368" priority="704" stopIfTrue="1">
      <formula>F332="-"</formula>
    </cfRule>
  </conditionalFormatting>
  <conditionalFormatting sqref="F332">
    <cfRule type="expression" dxfId="367" priority="699" stopIfTrue="1">
      <formula>F332="-"</formula>
    </cfRule>
  </conditionalFormatting>
  <conditionalFormatting sqref="C333">
    <cfRule type="expression" dxfId="366" priority="691" stopIfTrue="1">
      <formula>F333="-"</formula>
    </cfRule>
  </conditionalFormatting>
  <conditionalFormatting sqref="D333">
    <cfRule type="expression" dxfId="365" priority="696" stopIfTrue="1">
      <formula>F333="-"</formula>
    </cfRule>
  </conditionalFormatting>
  <conditionalFormatting sqref="E333">
    <cfRule type="expression" dxfId="364" priority="695" stopIfTrue="1">
      <formula>F333="-"</formula>
    </cfRule>
  </conditionalFormatting>
  <conditionalFormatting sqref="F333">
    <cfRule type="expression" dxfId="363" priority="690" stopIfTrue="1">
      <formula>F333="-"</formula>
    </cfRule>
  </conditionalFormatting>
  <conditionalFormatting sqref="C342">
    <cfRule type="expression" dxfId="362" priority="682" stopIfTrue="1">
      <formula>F342="-"</formula>
    </cfRule>
  </conditionalFormatting>
  <conditionalFormatting sqref="D342">
    <cfRule type="expression" dxfId="361" priority="687" stopIfTrue="1">
      <formula>F342="-"</formula>
    </cfRule>
  </conditionalFormatting>
  <conditionalFormatting sqref="E342">
    <cfRule type="expression" dxfId="360" priority="686" stopIfTrue="1">
      <formula>F342="-"</formula>
    </cfRule>
  </conditionalFormatting>
  <conditionalFormatting sqref="F342">
    <cfRule type="expression" dxfId="359" priority="681" stopIfTrue="1">
      <formula>F342="-"</formula>
    </cfRule>
  </conditionalFormatting>
  <conditionalFormatting sqref="C347">
    <cfRule type="expression" dxfId="358" priority="673" stopIfTrue="1">
      <formula>F347="-"</formula>
    </cfRule>
  </conditionalFormatting>
  <conditionalFormatting sqref="D347">
    <cfRule type="expression" dxfId="357" priority="678" stopIfTrue="1">
      <formula>F347="-"</formula>
    </cfRule>
  </conditionalFormatting>
  <conditionalFormatting sqref="E347">
    <cfRule type="expression" dxfId="356" priority="677" stopIfTrue="1">
      <formula>F347="-"</formula>
    </cfRule>
  </conditionalFormatting>
  <conditionalFormatting sqref="F347">
    <cfRule type="expression" dxfId="355" priority="672" stopIfTrue="1">
      <formula>F347="-"</formula>
    </cfRule>
  </conditionalFormatting>
  <conditionalFormatting sqref="C503">
    <cfRule type="expression" dxfId="354" priority="664" stopIfTrue="1">
      <formula>F503="-"</formula>
    </cfRule>
  </conditionalFormatting>
  <conditionalFormatting sqref="D503">
    <cfRule type="expression" dxfId="353" priority="669" stopIfTrue="1">
      <formula>F503="-"</formula>
    </cfRule>
  </conditionalFormatting>
  <conditionalFormatting sqref="E503">
    <cfRule type="expression" dxfId="352" priority="668" stopIfTrue="1">
      <formula>F503="-"</formula>
    </cfRule>
  </conditionalFormatting>
  <conditionalFormatting sqref="F503">
    <cfRule type="expression" dxfId="351" priority="663" stopIfTrue="1">
      <formula>F503="-"</formula>
    </cfRule>
  </conditionalFormatting>
  <conditionalFormatting sqref="C642">
    <cfRule type="expression" dxfId="350" priority="651" stopIfTrue="1">
      <formula>F642="-"</formula>
    </cfRule>
  </conditionalFormatting>
  <conditionalFormatting sqref="D642">
    <cfRule type="expression" dxfId="349" priority="656" stopIfTrue="1">
      <formula>F642="-"</formula>
    </cfRule>
  </conditionalFormatting>
  <conditionalFormatting sqref="E642">
    <cfRule type="expression" dxfId="348" priority="655" stopIfTrue="1">
      <formula>F642="-"</formula>
    </cfRule>
  </conditionalFormatting>
  <conditionalFormatting sqref="F642">
    <cfRule type="expression" dxfId="347" priority="650" stopIfTrue="1">
      <formula>F642="-"</formula>
    </cfRule>
  </conditionalFormatting>
  <conditionalFormatting sqref="C731">
    <cfRule type="expression" dxfId="346" priority="644" stopIfTrue="1">
      <formula>F731="-"</formula>
    </cfRule>
  </conditionalFormatting>
  <conditionalFormatting sqref="D731">
    <cfRule type="expression" dxfId="345" priority="649" stopIfTrue="1">
      <formula>F731="-"</formula>
    </cfRule>
  </conditionalFormatting>
  <conditionalFormatting sqref="E731">
    <cfRule type="expression" dxfId="344" priority="648" stopIfTrue="1">
      <formula>F731="-"</formula>
    </cfRule>
  </conditionalFormatting>
  <conditionalFormatting sqref="F731">
    <cfRule type="expression" dxfId="343" priority="643" stopIfTrue="1">
      <formula>F731="-"</formula>
    </cfRule>
  </conditionalFormatting>
  <conditionalFormatting sqref="C696">
    <cfRule type="expression" dxfId="342" priority="637" stopIfTrue="1">
      <formula>F696="-"</formula>
    </cfRule>
  </conditionalFormatting>
  <conditionalFormatting sqref="D696">
    <cfRule type="expression" dxfId="341" priority="642" stopIfTrue="1">
      <formula>F696="-"</formula>
    </cfRule>
  </conditionalFormatting>
  <conditionalFormatting sqref="E696">
    <cfRule type="expression" dxfId="340" priority="641" stopIfTrue="1">
      <formula>F696="-"</formula>
    </cfRule>
  </conditionalFormatting>
  <conditionalFormatting sqref="F696">
    <cfRule type="expression" dxfId="339" priority="636" stopIfTrue="1">
      <formula>F696="-"</formula>
    </cfRule>
  </conditionalFormatting>
  <conditionalFormatting sqref="C655">
    <cfRule type="expression" dxfId="338" priority="626" stopIfTrue="1">
      <formula>F655="-"</formula>
    </cfRule>
  </conditionalFormatting>
  <conditionalFormatting sqref="D655">
    <cfRule type="expression" dxfId="337" priority="631" stopIfTrue="1">
      <formula>F655="-"</formula>
    </cfRule>
  </conditionalFormatting>
  <conditionalFormatting sqref="E655">
    <cfRule type="expression" dxfId="336" priority="630" stopIfTrue="1">
      <formula>F655="-"</formula>
    </cfRule>
  </conditionalFormatting>
  <conditionalFormatting sqref="F655">
    <cfRule type="expression" dxfId="335" priority="625" stopIfTrue="1">
      <formula>F655="-"</formula>
    </cfRule>
  </conditionalFormatting>
  <conditionalFormatting sqref="C206">
    <cfRule type="expression" dxfId="334" priority="617" stopIfTrue="1">
      <formula>F206="-"</formula>
    </cfRule>
  </conditionalFormatting>
  <conditionalFormatting sqref="D206">
    <cfRule type="expression" dxfId="333" priority="622" stopIfTrue="1">
      <formula>F206="-"</formula>
    </cfRule>
  </conditionalFormatting>
  <conditionalFormatting sqref="E206">
    <cfRule type="expression" dxfId="332" priority="621" stopIfTrue="1">
      <formula>F206="-"</formula>
    </cfRule>
  </conditionalFormatting>
  <conditionalFormatting sqref="F206">
    <cfRule type="expression" dxfId="331" priority="616" stopIfTrue="1">
      <formula>F206="-"</formula>
    </cfRule>
  </conditionalFormatting>
  <conditionalFormatting sqref="C641">
    <cfRule type="expression" dxfId="330" priority="608" stopIfTrue="1">
      <formula>F641="-"</formula>
    </cfRule>
  </conditionalFormatting>
  <conditionalFormatting sqref="D641">
    <cfRule type="expression" dxfId="329" priority="613" stopIfTrue="1">
      <formula>F641="-"</formula>
    </cfRule>
  </conditionalFormatting>
  <conditionalFormatting sqref="E641">
    <cfRule type="expression" dxfId="328" priority="612" stopIfTrue="1">
      <formula>F641="-"</formula>
    </cfRule>
  </conditionalFormatting>
  <conditionalFormatting sqref="F641">
    <cfRule type="expression" dxfId="327" priority="607" stopIfTrue="1">
      <formula>F641="-"</formula>
    </cfRule>
  </conditionalFormatting>
  <conditionalFormatting sqref="C728">
    <cfRule type="expression" dxfId="326" priority="601" stopIfTrue="1">
      <formula>F728="-"</formula>
    </cfRule>
  </conditionalFormatting>
  <conditionalFormatting sqref="D728">
    <cfRule type="expression" dxfId="325" priority="606" stopIfTrue="1">
      <formula>F728="-"</formula>
    </cfRule>
  </conditionalFormatting>
  <conditionalFormatting sqref="E728">
    <cfRule type="expression" dxfId="324" priority="605" stopIfTrue="1">
      <formula>F728="-"</formula>
    </cfRule>
  </conditionalFormatting>
  <conditionalFormatting sqref="F728">
    <cfRule type="expression" dxfId="323" priority="600" stopIfTrue="1">
      <formula>F728="-"</formula>
    </cfRule>
  </conditionalFormatting>
  <conditionalFormatting sqref="C645">
    <cfRule type="expression" dxfId="322" priority="594" stopIfTrue="1">
      <formula>F645="-"</formula>
    </cfRule>
  </conditionalFormatting>
  <conditionalFormatting sqref="D645">
    <cfRule type="expression" dxfId="321" priority="599" stopIfTrue="1">
      <formula>F645="-"</formula>
    </cfRule>
  </conditionalFormatting>
  <conditionalFormatting sqref="E645">
    <cfRule type="expression" dxfId="320" priority="598" stopIfTrue="1">
      <formula>F645="-"</formula>
    </cfRule>
  </conditionalFormatting>
  <conditionalFormatting sqref="F645">
    <cfRule type="expression" dxfId="319" priority="593" stopIfTrue="1">
      <formula>F645="-"</formula>
    </cfRule>
  </conditionalFormatting>
  <conditionalFormatting sqref="C643">
    <cfRule type="expression" dxfId="318" priority="587" stopIfTrue="1">
      <formula>F643="-"</formula>
    </cfRule>
  </conditionalFormatting>
  <conditionalFormatting sqref="D643">
    <cfRule type="expression" dxfId="317" priority="592" stopIfTrue="1">
      <formula>F643="-"</formula>
    </cfRule>
  </conditionalFormatting>
  <conditionalFormatting sqref="E643">
    <cfRule type="expression" dxfId="316" priority="591" stopIfTrue="1">
      <formula>F643="-"</formula>
    </cfRule>
  </conditionalFormatting>
  <conditionalFormatting sqref="F643">
    <cfRule type="expression" dxfId="315" priority="586" stopIfTrue="1">
      <formula>F643="-"</formula>
    </cfRule>
  </conditionalFormatting>
  <conditionalFormatting sqref="C537">
    <cfRule type="expression" dxfId="314" priority="580" stopIfTrue="1">
      <formula>F537="-"</formula>
    </cfRule>
  </conditionalFormatting>
  <conditionalFormatting sqref="D537">
    <cfRule type="expression" dxfId="313" priority="585" stopIfTrue="1">
      <formula>F537="-"</formula>
    </cfRule>
  </conditionalFormatting>
  <conditionalFormatting sqref="E537">
    <cfRule type="expression" dxfId="312" priority="584" stopIfTrue="1">
      <formula>F537="-"</formula>
    </cfRule>
  </conditionalFormatting>
  <conditionalFormatting sqref="F537">
    <cfRule type="expression" dxfId="311" priority="579" stopIfTrue="1">
      <formula>F537="-"</formula>
    </cfRule>
  </conditionalFormatting>
  <conditionalFormatting sqref="C536">
    <cfRule type="expression" dxfId="310" priority="573" stopIfTrue="1">
      <formula>F536="-"</formula>
    </cfRule>
  </conditionalFormatting>
  <conditionalFormatting sqref="D536">
    <cfRule type="expression" dxfId="309" priority="578" stopIfTrue="1">
      <formula>F536="-"</formula>
    </cfRule>
  </conditionalFormatting>
  <conditionalFormatting sqref="E536">
    <cfRule type="expression" dxfId="308" priority="577" stopIfTrue="1">
      <formula>F536="-"</formula>
    </cfRule>
  </conditionalFormatting>
  <conditionalFormatting sqref="F536">
    <cfRule type="expression" dxfId="307" priority="572" stopIfTrue="1">
      <formula>F536="-"</formula>
    </cfRule>
  </conditionalFormatting>
  <conditionalFormatting sqref="C735">
    <cfRule type="expression" dxfId="306" priority="517" stopIfTrue="1">
      <formula>F735="-"</formula>
    </cfRule>
  </conditionalFormatting>
  <conditionalFormatting sqref="D735">
    <cfRule type="expression" dxfId="305" priority="522" stopIfTrue="1">
      <formula>F735="-"</formula>
    </cfRule>
  </conditionalFormatting>
  <conditionalFormatting sqref="E735">
    <cfRule type="expression" dxfId="304" priority="521" stopIfTrue="1">
      <formula>F735="-"</formula>
    </cfRule>
  </conditionalFormatting>
  <conditionalFormatting sqref="F735">
    <cfRule type="expression" dxfId="303" priority="516" stopIfTrue="1">
      <formula>F735="-"</formula>
    </cfRule>
  </conditionalFormatting>
  <conditionalFormatting sqref="C535">
    <cfRule type="expression" dxfId="302" priority="566" stopIfTrue="1">
      <formula>F535="-"</formula>
    </cfRule>
  </conditionalFormatting>
  <conditionalFormatting sqref="D535">
    <cfRule type="expression" dxfId="301" priority="571" stopIfTrue="1">
      <formula>F535="-"</formula>
    </cfRule>
  </conditionalFormatting>
  <conditionalFormatting sqref="E535">
    <cfRule type="expression" dxfId="300" priority="570" stopIfTrue="1">
      <formula>F535="-"</formula>
    </cfRule>
  </conditionalFormatting>
  <conditionalFormatting sqref="F535">
    <cfRule type="expression" dxfId="299" priority="565" stopIfTrue="1">
      <formula>F535="-"</formula>
    </cfRule>
  </conditionalFormatting>
  <conditionalFormatting sqref="C447">
    <cfRule type="expression" dxfId="298" priority="553" stopIfTrue="1">
      <formula>F447="-"</formula>
    </cfRule>
  </conditionalFormatting>
  <conditionalFormatting sqref="D447">
    <cfRule type="expression" dxfId="297" priority="558" stopIfTrue="1">
      <formula>F447="-"</formula>
    </cfRule>
  </conditionalFormatting>
  <conditionalFormatting sqref="E447">
    <cfRule type="expression" dxfId="296" priority="557" stopIfTrue="1">
      <formula>F447="-"</formula>
    </cfRule>
  </conditionalFormatting>
  <conditionalFormatting sqref="F447">
    <cfRule type="expression" dxfId="295" priority="552" stopIfTrue="1">
      <formula>F447="-"</formula>
    </cfRule>
  </conditionalFormatting>
  <conditionalFormatting sqref="C711">
    <cfRule type="expression" dxfId="294" priority="544" stopIfTrue="1">
      <formula>F711="-"</formula>
    </cfRule>
  </conditionalFormatting>
  <conditionalFormatting sqref="D711">
    <cfRule type="expression" dxfId="293" priority="549" stopIfTrue="1">
      <formula>F711="-"</formula>
    </cfRule>
  </conditionalFormatting>
  <conditionalFormatting sqref="E711">
    <cfRule type="expression" dxfId="292" priority="548" stopIfTrue="1">
      <formula>F711="-"</formula>
    </cfRule>
  </conditionalFormatting>
  <conditionalFormatting sqref="F711">
    <cfRule type="expression" dxfId="291" priority="543" stopIfTrue="1">
      <formula>F711="-"</formula>
    </cfRule>
  </conditionalFormatting>
  <conditionalFormatting sqref="C714">
    <cfRule type="expression" dxfId="290" priority="535" stopIfTrue="1">
      <formula>F714="-"</formula>
    </cfRule>
  </conditionalFormatting>
  <conditionalFormatting sqref="D714">
    <cfRule type="expression" dxfId="289" priority="540" stopIfTrue="1">
      <formula>F714="-"</formula>
    </cfRule>
  </conditionalFormatting>
  <conditionalFormatting sqref="E714">
    <cfRule type="expression" dxfId="288" priority="539" stopIfTrue="1">
      <formula>F714="-"</formula>
    </cfRule>
  </conditionalFormatting>
  <conditionalFormatting sqref="F714">
    <cfRule type="expression" dxfId="287" priority="534" stopIfTrue="1">
      <formula>F714="-"</formula>
    </cfRule>
  </conditionalFormatting>
  <conditionalFormatting sqref="C724">
    <cfRule type="expression" dxfId="286" priority="526" stopIfTrue="1">
      <formula>F724="-"</formula>
    </cfRule>
  </conditionalFormatting>
  <conditionalFormatting sqref="D724">
    <cfRule type="expression" dxfId="285" priority="531" stopIfTrue="1">
      <formula>F724="-"</formula>
    </cfRule>
  </conditionalFormatting>
  <conditionalFormatting sqref="E724">
    <cfRule type="expression" dxfId="284" priority="530" stopIfTrue="1">
      <formula>F724="-"</formula>
    </cfRule>
  </conditionalFormatting>
  <conditionalFormatting sqref="F724">
    <cfRule type="expression" dxfId="283" priority="525" stopIfTrue="1">
      <formula>F724="-"</formula>
    </cfRule>
  </conditionalFormatting>
  <conditionalFormatting sqref="C744">
    <cfRule type="expression" dxfId="282" priority="510" stopIfTrue="1">
      <formula>F744="-"</formula>
    </cfRule>
  </conditionalFormatting>
  <conditionalFormatting sqref="D744">
    <cfRule type="expression" dxfId="281" priority="515" stopIfTrue="1">
      <formula>F744="-"</formula>
    </cfRule>
  </conditionalFormatting>
  <conditionalFormatting sqref="E744">
    <cfRule type="expression" dxfId="280" priority="514" stopIfTrue="1">
      <formula>F744="-"</formula>
    </cfRule>
  </conditionalFormatting>
  <conditionalFormatting sqref="F744">
    <cfRule type="expression" dxfId="279" priority="509" stopIfTrue="1">
      <formula>F744="-"</formula>
    </cfRule>
  </conditionalFormatting>
  <conditionalFormatting sqref="C683">
    <cfRule type="expression" dxfId="278" priority="503" stopIfTrue="1">
      <formula>F683="-"</formula>
    </cfRule>
  </conditionalFormatting>
  <conditionalFormatting sqref="D683">
    <cfRule type="expression" dxfId="277" priority="508" stopIfTrue="1">
      <formula>F683="-"</formula>
    </cfRule>
  </conditionalFormatting>
  <conditionalFormatting sqref="E683">
    <cfRule type="expression" dxfId="276" priority="507" stopIfTrue="1">
      <formula>F683="-"</formula>
    </cfRule>
  </conditionalFormatting>
  <conditionalFormatting sqref="F683">
    <cfRule type="expression" dxfId="275" priority="502" stopIfTrue="1">
      <formula>F683="-"</formula>
    </cfRule>
  </conditionalFormatting>
  <conditionalFormatting sqref="C413">
    <cfRule type="expression" dxfId="274" priority="494" stopIfTrue="1">
      <formula>F413="-"</formula>
    </cfRule>
  </conditionalFormatting>
  <conditionalFormatting sqref="D413">
    <cfRule type="expression" dxfId="273" priority="499" stopIfTrue="1">
      <formula>F413="-"</formula>
    </cfRule>
  </conditionalFormatting>
  <conditionalFormatting sqref="E413">
    <cfRule type="expression" dxfId="272" priority="498" stopIfTrue="1">
      <formula>F413="-"</formula>
    </cfRule>
  </conditionalFormatting>
  <conditionalFormatting sqref="F413">
    <cfRule type="expression" dxfId="271" priority="493" stopIfTrue="1">
      <formula>F413="-"</formula>
    </cfRule>
  </conditionalFormatting>
  <conditionalFormatting sqref="C681">
    <cfRule type="expression" dxfId="270" priority="487" stopIfTrue="1">
      <formula>F681="-"</formula>
    </cfRule>
  </conditionalFormatting>
  <conditionalFormatting sqref="D681">
    <cfRule type="expression" dxfId="269" priority="492" stopIfTrue="1">
      <formula>F681="-"</formula>
    </cfRule>
  </conditionalFormatting>
  <conditionalFormatting sqref="E681">
    <cfRule type="expression" dxfId="268" priority="491" stopIfTrue="1">
      <formula>F681="-"</formula>
    </cfRule>
  </conditionalFormatting>
  <conditionalFormatting sqref="F681">
    <cfRule type="expression" dxfId="267" priority="486" stopIfTrue="1">
      <formula>F681="-"</formula>
    </cfRule>
  </conditionalFormatting>
  <conditionalFormatting sqref="C640">
    <cfRule type="expression" dxfId="266" priority="478" stopIfTrue="1">
      <formula>F640="-"</formula>
    </cfRule>
  </conditionalFormatting>
  <conditionalFormatting sqref="D640">
    <cfRule type="expression" dxfId="265" priority="483" stopIfTrue="1">
      <formula>F640="-"</formula>
    </cfRule>
  </conditionalFormatting>
  <conditionalFormatting sqref="E640">
    <cfRule type="expression" dxfId="264" priority="482" stopIfTrue="1">
      <formula>F640="-"</formula>
    </cfRule>
  </conditionalFormatting>
  <conditionalFormatting sqref="F640">
    <cfRule type="expression" dxfId="263" priority="477" stopIfTrue="1">
      <formula>F640="-"</formula>
    </cfRule>
  </conditionalFormatting>
  <conditionalFormatting sqref="C269">
    <cfRule type="expression" dxfId="262" priority="469" stopIfTrue="1">
      <formula>F269="-"</formula>
    </cfRule>
  </conditionalFormatting>
  <conditionalFormatting sqref="D269">
    <cfRule type="expression" dxfId="261" priority="474" stopIfTrue="1">
      <formula>F269="-"</formula>
    </cfRule>
  </conditionalFormatting>
  <conditionalFormatting sqref="E269">
    <cfRule type="expression" dxfId="260" priority="473" stopIfTrue="1">
      <formula>F269="-"</formula>
    </cfRule>
  </conditionalFormatting>
  <conditionalFormatting sqref="F269">
    <cfRule type="expression" dxfId="259" priority="468" stopIfTrue="1">
      <formula>F269="-"</formula>
    </cfRule>
  </conditionalFormatting>
  <conditionalFormatting sqref="C682">
    <cfRule type="expression" dxfId="258" priority="460" stopIfTrue="1">
      <formula>F682="-"</formula>
    </cfRule>
  </conditionalFormatting>
  <conditionalFormatting sqref="D682">
    <cfRule type="expression" dxfId="257" priority="465" stopIfTrue="1">
      <formula>F682="-"</formula>
    </cfRule>
  </conditionalFormatting>
  <conditionalFormatting sqref="E682">
    <cfRule type="expression" dxfId="256" priority="464" stopIfTrue="1">
      <formula>F682="-"</formula>
    </cfRule>
  </conditionalFormatting>
  <conditionalFormatting sqref="F682">
    <cfRule type="expression" dxfId="255" priority="459" stopIfTrue="1">
      <formula>F682="-"</formula>
    </cfRule>
  </conditionalFormatting>
  <conditionalFormatting sqref="C741">
    <cfRule type="expression" dxfId="254" priority="449" stopIfTrue="1">
      <formula>F741="-"</formula>
    </cfRule>
  </conditionalFormatting>
  <conditionalFormatting sqref="D741">
    <cfRule type="expression" dxfId="253" priority="454" stopIfTrue="1">
      <formula>F741="-"</formula>
    </cfRule>
  </conditionalFormatting>
  <conditionalFormatting sqref="E741">
    <cfRule type="expression" dxfId="252" priority="453" stopIfTrue="1">
      <formula>F741="-"</formula>
    </cfRule>
  </conditionalFormatting>
  <conditionalFormatting sqref="F741">
    <cfRule type="expression" dxfId="251" priority="448" stopIfTrue="1">
      <formula>F741="-"</formula>
    </cfRule>
  </conditionalFormatting>
  <conditionalFormatting sqref="C101">
    <cfRule type="expression" dxfId="250" priority="438" stopIfTrue="1">
      <formula>F101="-"</formula>
    </cfRule>
  </conditionalFormatting>
  <conditionalFormatting sqref="D101">
    <cfRule type="expression" dxfId="249" priority="443" stopIfTrue="1">
      <formula>F101="-"</formula>
    </cfRule>
  </conditionalFormatting>
  <conditionalFormatting sqref="E101">
    <cfRule type="expression" dxfId="248" priority="442" stopIfTrue="1">
      <formula>F101="-"</formula>
    </cfRule>
  </conditionalFormatting>
  <conditionalFormatting sqref="F101">
    <cfRule type="expression" dxfId="247" priority="437" stopIfTrue="1">
      <formula>F101="-"</formula>
    </cfRule>
  </conditionalFormatting>
  <conditionalFormatting sqref="C100">
    <cfRule type="expression" dxfId="246" priority="431" stopIfTrue="1">
      <formula>F100="-"</formula>
    </cfRule>
  </conditionalFormatting>
  <conditionalFormatting sqref="D100">
    <cfRule type="expression" dxfId="245" priority="436" stopIfTrue="1">
      <formula>F100="-"</formula>
    </cfRule>
  </conditionalFormatting>
  <conditionalFormatting sqref="E100">
    <cfRule type="expression" dxfId="244" priority="435" stopIfTrue="1">
      <formula>F100="-"</formula>
    </cfRule>
  </conditionalFormatting>
  <conditionalFormatting sqref="F100">
    <cfRule type="expression" dxfId="243" priority="430" stopIfTrue="1">
      <formula>F100="-"</formula>
    </cfRule>
  </conditionalFormatting>
  <conditionalFormatting sqref="C746">
    <cfRule type="expression" dxfId="242" priority="422" stopIfTrue="1">
      <formula>F746="-"</formula>
    </cfRule>
  </conditionalFormatting>
  <conditionalFormatting sqref="D746">
    <cfRule type="expression" dxfId="241" priority="427" stopIfTrue="1">
      <formula>F746="-"</formula>
    </cfRule>
  </conditionalFormatting>
  <conditionalFormatting sqref="E746">
    <cfRule type="expression" dxfId="240" priority="426" stopIfTrue="1">
      <formula>F746="-"</formula>
    </cfRule>
  </conditionalFormatting>
  <conditionalFormatting sqref="F746">
    <cfRule type="expression" dxfId="239" priority="421" stopIfTrue="1">
      <formula>F746="-"</formula>
    </cfRule>
  </conditionalFormatting>
  <conditionalFormatting sqref="C733">
    <cfRule type="expression" dxfId="238" priority="415" stopIfTrue="1">
      <formula>F733="-"</formula>
    </cfRule>
  </conditionalFormatting>
  <conditionalFormatting sqref="D733">
    <cfRule type="expression" dxfId="237" priority="420" stopIfTrue="1">
      <formula>F733="-"</formula>
    </cfRule>
  </conditionalFormatting>
  <conditionalFormatting sqref="E733">
    <cfRule type="expression" dxfId="236" priority="419" stopIfTrue="1">
      <formula>F733="-"</formula>
    </cfRule>
  </conditionalFormatting>
  <conditionalFormatting sqref="F733">
    <cfRule type="expression" dxfId="235" priority="414" stopIfTrue="1">
      <formula>F733="-"</formula>
    </cfRule>
  </conditionalFormatting>
  <conditionalFormatting sqref="C732">
    <cfRule type="expression" dxfId="234" priority="408" stopIfTrue="1">
      <formula>F732="-"</formula>
    </cfRule>
  </conditionalFormatting>
  <conditionalFormatting sqref="D732">
    <cfRule type="expression" dxfId="233" priority="413" stopIfTrue="1">
      <formula>F732="-"</formula>
    </cfRule>
  </conditionalFormatting>
  <conditionalFormatting sqref="E732">
    <cfRule type="expression" dxfId="232" priority="412" stopIfTrue="1">
      <formula>F732="-"</formula>
    </cfRule>
  </conditionalFormatting>
  <conditionalFormatting sqref="F732">
    <cfRule type="expression" dxfId="231" priority="407" stopIfTrue="1">
      <formula>F732="-"</formula>
    </cfRule>
  </conditionalFormatting>
  <conditionalFormatting sqref="C734">
    <cfRule type="expression" dxfId="230" priority="400" stopIfTrue="1">
      <formula>F734="-"</formula>
    </cfRule>
  </conditionalFormatting>
  <conditionalFormatting sqref="D734">
    <cfRule type="expression" dxfId="229" priority="406" stopIfTrue="1">
      <formula>F734="-"</formula>
    </cfRule>
  </conditionalFormatting>
  <conditionalFormatting sqref="B734">
    <cfRule type="expression" dxfId="228" priority="405" stopIfTrue="1">
      <formula>F734="-"</formula>
    </cfRule>
  </conditionalFormatting>
  <conditionalFormatting sqref="E734">
    <cfRule type="expression" dxfId="227" priority="404" stopIfTrue="1">
      <formula>F734="-"</formula>
    </cfRule>
  </conditionalFormatting>
  <conditionalFormatting sqref="F734">
    <cfRule type="expression" dxfId="226" priority="399" stopIfTrue="1">
      <formula>F734="-"</formula>
    </cfRule>
  </conditionalFormatting>
  <conditionalFormatting sqref="C745">
    <cfRule type="expression" dxfId="225" priority="391" stopIfTrue="1">
      <formula>F745="-"</formula>
    </cfRule>
  </conditionalFormatting>
  <conditionalFormatting sqref="D745">
    <cfRule type="expression" dxfId="224" priority="396" stopIfTrue="1">
      <formula>F745="-"</formula>
    </cfRule>
  </conditionalFormatting>
  <conditionalFormatting sqref="E745">
    <cfRule type="expression" dxfId="223" priority="395" stopIfTrue="1">
      <formula>F745="-"</formula>
    </cfRule>
  </conditionalFormatting>
  <conditionalFormatting sqref="F745">
    <cfRule type="expression" dxfId="222" priority="390" stopIfTrue="1">
      <formula>F745="-"</formula>
    </cfRule>
  </conditionalFormatting>
  <conditionalFormatting sqref="C385">
    <cfRule type="expression" dxfId="221" priority="376" stopIfTrue="1">
      <formula>F385="-"</formula>
    </cfRule>
  </conditionalFormatting>
  <conditionalFormatting sqref="D385">
    <cfRule type="expression" dxfId="220" priority="381" stopIfTrue="1">
      <formula>F385="-"</formula>
    </cfRule>
  </conditionalFormatting>
  <conditionalFormatting sqref="E385">
    <cfRule type="expression" dxfId="219" priority="380" stopIfTrue="1">
      <formula>F385="-"</formula>
    </cfRule>
  </conditionalFormatting>
  <conditionalFormatting sqref="F385">
    <cfRule type="expression" dxfId="218" priority="375" stopIfTrue="1">
      <formula>F385="-"</formula>
    </cfRule>
  </conditionalFormatting>
  <conditionalFormatting sqref="C425">
    <cfRule type="expression" dxfId="217" priority="367" stopIfTrue="1">
      <formula>F425="-"</formula>
    </cfRule>
  </conditionalFormatting>
  <conditionalFormatting sqref="D425">
    <cfRule type="expression" dxfId="216" priority="372" stopIfTrue="1">
      <formula>F425="-"</formula>
    </cfRule>
  </conditionalFormatting>
  <conditionalFormatting sqref="E425">
    <cfRule type="expression" dxfId="215" priority="371" stopIfTrue="1">
      <formula>F425="-"</formula>
    </cfRule>
  </conditionalFormatting>
  <conditionalFormatting sqref="F425">
    <cfRule type="expression" dxfId="214" priority="366" stopIfTrue="1">
      <formula>F425="-"</formula>
    </cfRule>
  </conditionalFormatting>
  <conditionalFormatting sqref="C650">
    <cfRule type="expression" dxfId="213" priority="360" stopIfTrue="1">
      <formula>F650="-"</formula>
    </cfRule>
  </conditionalFormatting>
  <conditionalFormatting sqref="D650">
    <cfRule type="expression" dxfId="212" priority="365" stopIfTrue="1">
      <formula>F650="-"</formula>
    </cfRule>
  </conditionalFormatting>
  <conditionalFormatting sqref="E650">
    <cfRule type="expression" dxfId="211" priority="364" stopIfTrue="1">
      <formula>F650="-"</formula>
    </cfRule>
  </conditionalFormatting>
  <conditionalFormatting sqref="F650">
    <cfRule type="expression" dxfId="210" priority="359" stopIfTrue="1">
      <formula>F650="-"</formula>
    </cfRule>
  </conditionalFormatting>
  <conditionalFormatting sqref="C723">
    <cfRule type="expression" dxfId="209" priority="351" stopIfTrue="1">
      <formula>F723="-"</formula>
    </cfRule>
  </conditionalFormatting>
  <conditionalFormatting sqref="D723">
    <cfRule type="expression" dxfId="208" priority="356" stopIfTrue="1">
      <formula>F723="-"</formula>
    </cfRule>
  </conditionalFormatting>
  <conditionalFormatting sqref="E723">
    <cfRule type="expression" dxfId="207" priority="355" stopIfTrue="1">
      <formula>F723="-"</formula>
    </cfRule>
  </conditionalFormatting>
  <conditionalFormatting sqref="F723">
    <cfRule type="expression" dxfId="206" priority="350" stopIfTrue="1">
      <formula>F723="-"</formula>
    </cfRule>
  </conditionalFormatting>
  <conditionalFormatting sqref="C726">
    <cfRule type="expression" dxfId="205" priority="342" stopIfTrue="1">
      <formula>F726="-"</formula>
    </cfRule>
  </conditionalFormatting>
  <conditionalFormatting sqref="D726">
    <cfRule type="expression" dxfId="204" priority="347" stopIfTrue="1">
      <formula>F726="-"</formula>
    </cfRule>
  </conditionalFormatting>
  <conditionalFormatting sqref="E726">
    <cfRule type="expression" dxfId="203" priority="346" stopIfTrue="1">
      <formula>F726="-"</formula>
    </cfRule>
  </conditionalFormatting>
  <conditionalFormatting sqref="F726">
    <cfRule type="expression" dxfId="202" priority="341" stopIfTrue="1">
      <formula>F726="-"</formula>
    </cfRule>
  </conditionalFormatting>
  <conditionalFormatting sqref="C725">
    <cfRule type="expression" dxfId="201" priority="335" stopIfTrue="1">
      <formula>F725="-"</formula>
    </cfRule>
  </conditionalFormatting>
  <conditionalFormatting sqref="D725">
    <cfRule type="expression" dxfId="200" priority="340" stopIfTrue="1">
      <formula>F725="-"</formula>
    </cfRule>
  </conditionalFormatting>
  <conditionalFormatting sqref="E725">
    <cfRule type="expression" dxfId="199" priority="339" stopIfTrue="1">
      <formula>F725="-"</formula>
    </cfRule>
  </conditionalFormatting>
  <conditionalFormatting sqref="F725">
    <cfRule type="expression" dxfId="198" priority="334" stopIfTrue="1">
      <formula>F725="-"</formula>
    </cfRule>
  </conditionalFormatting>
  <conditionalFormatting sqref="C338">
    <cfRule type="expression" dxfId="197" priority="242" stopIfTrue="1">
      <formula>F338="-"</formula>
    </cfRule>
  </conditionalFormatting>
  <conditionalFormatting sqref="D338">
    <cfRule type="expression" dxfId="196" priority="247" stopIfTrue="1">
      <formula>F338="-"</formula>
    </cfRule>
  </conditionalFormatting>
  <conditionalFormatting sqref="E338">
    <cfRule type="expression" dxfId="195" priority="246" stopIfTrue="1">
      <formula>F338="-"</formula>
    </cfRule>
  </conditionalFormatting>
  <conditionalFormatting sqref="F338">
    <cfRule type="expression" dxfId="194" priority="241" stopIfTrue="1">
      <formula>F338="-"</formula>
    </cfRule>
  </conditionalFormatting>
  <conditionalFormatting sqref="C392">
    <cfRule type="expression" dxfId="193" priority="233" stopIfTrue="1">
      <formula>F392="-"</formula>
    </cfRule>
  </conditionalFormatting>
  <conditionalFormatting sqref="D392">
    <cfRule type="expression" dxfId="192" priority="238" stopIfTrue="1">
      <formula>F392="-"</formula>
    </cfRule>
  </conditionalFormatting>
  <conditionalFormatting sqref="E392">
    <cfRule type="expression" dxfId="191" priority="237" stopIfTrue="1">
      <formula>F392="-"</formula>
    </cfRule>
  </conditionalFormatting>
  <conditionalFormatting sqref="F392">
    <cfRule type="expression" dxfId="190" priority="232" stopIfTrue="1">
      <formula>F392="-"</formula>
    </cfRule>
  </conditionalFormatting>
  <conditionalFormatting sqref="C391">
    <cfRule type="expression" dxfId="189" priority="226" stopIfTrue="1">
      <formula>F391="-"</formula>
    </cfRule>
  </conditionalFormatting>
  <conditionalFormatting sqref="D391">
    <cfRule type="expression" dxfId="188" priority="231" stopIfTrue="1">
      <formula>F391="-"</formula>
    </cfRule>
  </conditionalFormatting>
  <conditionalFormatting sqref="E391">
    <cfRule type="expression" dxfId="187" priority="230" stopIfTrue="1">
      <formula>F391="-"</formula>
    </cfRule>
  </conditionalFormatting>
  <conditionalFormatting sqref="F391">
    <cfRule type="expression" dxfId="186" priority="225" stopIfTrue="1">
      <formula>F391="-"</formula>
    </cfRule>
  </conditionalFormatting>
  <conditionalFormatting sqref="C673">
    <cfRule type="expression" dxfId="185" priority="215" stopIfTrue="1">
      <formula>F673="-"</formula>
    </cfRule>
  </conditionalFormatting>
  <conditionalFormatting sqref="D673">
    <cfRule type="expression" dxfId="184" priority="220" stopIfTrue="1">
      <formula>F673="-"</formula>
    </cfRule>
  </conditionalFormatting>
  <conditionalFormatting sqref="E673">
    <cfRule type="expression" dxfId="183" priority="219" stopIfTrue="1">
      <formula>F673="-"</formula>
    </cfRule>
  </conditionalFormatting>
  <conditionalFormatting sqref="F673">
    <cfRule type="expression" dxfId="182" priority="214" stopIfTrue="1">
      <formula>F673="-"</formula>
    </cfRule>
  </conditionalFormatting>
  <conditionalFormatting sqref="C674">
    <cfRule type="expression" dxfId="181" priority="208" stopIfTrue="1">
      <formula>F674="-"</formula>
    </cfRule>
  </conditionalFormatting>
  <conditionalFormatting sqref="D674">
    <cfRule type="expression" dxfId="180" priority="213" stopIfTrue="1">
      <formula>F674="-"</formula>
    </cfRule>
  </conditionalFormatting>
  <conditionalFormatting sqref="E674">
    <cfRule type="expression" dxfId="179" priority="212" stopIfTrue="1">
      <formula>F674="-"</formula>
    </cfRule>
  </conditionalFormatting>
  <conditionalFormatting sqref="F674">
    <cfRule type="expression" dxfId="178" priority="207" stopIfTrue="1">
      <formula>F674="-"</formula>
    </cfRule>
  </conditionalFormatting>
  <conditionalFormatting sqref="C670">
    <cfRule type="expression" dxfId="177" priority="199" stopIfTrue="1">
      <formula>F670="-"</formula>
    </cfRule>
  </conditionalFormatting>
  <conditionalFormatting sqref="D670">
    <cfRule type="expression" dxfId="176" priority="204" stopIfTrue="1">
      <formula>F670="-"</formula>
    </cfRule>
  </conditionalFormatting>
  <conditionalFormatting sqref="E670">
    <cfRule type="expression" dxfId="175" priority="203" stopIfTrue="1">
      <formula>F670="-"</formula>
    </cfRule>
  </conditionalFormatting>
  <conditionalFormatting sqref="F670">
    <cfRule type="expression" dxfId="174" priority="198" stopIfTrue="1">
      <formula>F670="-"</formula>
    </cfRule>
  </conditionalFormatting>
  <conditionalFormatting sqref="C270">
    <cfRule type="expression" dxfId="173" priority="190" stopIfTrue="1">
      <formula>F270="-"</formula>
    </cfRule>
  </conditionalFormatting>
  <conditionalFormatting sqref="D270">
    <cfRule type="expression" dxfId="172" priority="195" stopIfTrue="1">
      <formula>F270="-"</formula>
    </cfRule>
  </conditionalFormatting>
  <conditionalFormatting sqref="E270">
    <cfRule type="expression" dxfId="171" priority="194" stopIfTrue="1">
      <formula>F270="-"</formula>
    </cfRule>
  </conditionalFormatting>
  <conditionalFormatting sqref="F270">
    <cfRule type="expression" dxfId="170" priority="189" stopIfTrue="1">
      <formula>F270="-"</formula>
    </cfRule>
  </conditionalFormatting>
  <conditionalFormatting sqref="B713:B733">
    <cfRule type="expression" dxfId="169" priority="186" stopIfTrue="1">
      <formula>F713="-"</formula>
    </cfRule>
  </conditionalFormatting>
  <conditionalFormatting sqref="C730">
    <cfRule type="expression" dxfId="168" priority="180" stopIfTrue="1">
      <formula>F730="-"</formula>
    </cfRule>
  </conditionalFormatting>
  <conditionalFormatting sqref="D730">
    <cfRule type="expression" dxfId="167" priority="185" stopIfTrue="1">
      <formula>F730="-"</formula>
    </cfRule>
  </conditionalFormatting>
  <conditionalFormatting sqref="E730">
    <cfRule type="expression" dxfId="166" priority="184" stopIfTrue="1">
      <formula>F730="-"</formula>
    </cfRule>
  </conditionalFormatting>
  <conditionalFormatting sqref="F730">
    <cfRule type="expression" dxfId="165" priority="179" stopIfTrue="1">
      <formula>F730="-"</formula>
    </cfRule>
  </conditionalFormatting>
  <conditionalFormatting sqref="C742">
    <cfRule type="expression" dxfId="164" priority="171" stopIfTrue="1">
      <formula>F742="-"</formula>
    </cfRule>
  </conditionalFormatting>
  <conditionalFormatting sqref="D742">
    <cfRule type="expression" dxfId="163" priority="176" stopIfTrue="1">
      <formula>F742="-"</formula>
    </cfRule>
  </conditionalFormatting>
  <conditionalFormatting sqref="E742">
    <cfRule type="expression" dxfId="162" priority="175" stopIfTrue="1">
      <formula>F742="-"</formula>
    </cfRule>
  </conditionalFormatting>
  <conditionalFormatting sqref="F742">
    <cfRule type="expression" dxfId="161" priority="170" stopIfTrue="1">
      <formula>F742="-"</formula>
    </cfRule>
  </conditionalFormatting>
  <conditionalFormatting sqref="C743">
    <cfRule type="expression" dxfId="160" priority="162" stopIfTrue="1">
      <formula>F743="-"</formula>
    </cfRule>
  </conditionalFormatting>
  <conditionalFormatting sqref="D743">
    <cfRule type="expression" dxfId="159" priority="167" stopIfTrue="1">
      <formula>F743="-"</formula>
    </cfRule>
  </conditionalFormatting>
  <conditionalFormatting sqref="E743">
    <cfRule type="expression" dxfId="158" priority="166" stopIfTrue="1">
      <formula>F743="-"</formula>
    </cfRule>
  </conditionalFormatting>
  <conditionalFormatting sqref="F743">
    <cfRule type="expression" dxfId="157" priority="161" stopIfTrue="1">
      <formula>F743="-"</formula>
    </cfRule>
  </conditionalFormatting>
  <conditionalFormatting sqref="C401">
    <cfRule type="expression" dxfId="156" priority="154" stopIfTrue="1">
      <formula>F401="-"</formula>
    </cfRule>
  </conditionalFormatting>
  <conditionalFormatting sqref="D401">
    <cfRule type="expression" dxfId="155" priority="158" stopIfTrue="1">
      <formula>F401="-"</formula>
    </cfRule>
  </conditionalFormatting>
  <conditionalFormatting sqref="E387">
    <cfRule type="expression" dxfId="154" priority="148" stopIfTrue="1">
      <formula>F387="-"</formula>
    </cfRule>
  </conditionalFormatting>
  <conditionalFormatting sqref="F401">
    <cfRule type="expression" dxfId="153" priority="153" stopIfTrue="1">
      <formula>F401="-"</formula>
    </cfRule>
  </conditionalFormatting>
  <conditionalFormatting sqref="E400:E401">
    <cfRule type="expression" dxfId="152" priority="152" stopIfTrue="1">
      <formula>F400="-"</formula>
    </cfRule>
  </conditionalFormatting>
  <conditionalFormatting sqref="C387">
    <cfRule type="expression" dxfId="151" priority="144" stopIfTrue="1">
      <formula>F387="-"</formula>
    </cfRule>
  </conditionalFormatting>
  <conditionalFormatting sqref="D387">
    <cfRule type="expression" dxfId="150" priority="149" stopIfTrue="1">
      <formula>F387="-"</formula>
    </cfRule>
  </conditionalFormatting>
  <conditionalFormatting sqref="F387">
    <cfRule type="expression" dxfId="149" priority="143" stopIfTrue="1">
      <formula>F387="-"</formula>
    </cfRule>
  </conditionalFormatting>
  <conditionalFormatting sqref="C388">
    <cfRule type="expression" dxfId="148" priority="137" stopIfTrue="1">
      <formula>F388="-"</formula>
    </cfRule>
  </conditionalFormatting>
  <conditionalFormatting sqref="D388">
    <cfRule type="expression" dxfId="147" priority="142" stopIfTrue="1">
      <formula>F388="-"</formula>
    </cfRule>
  </conditionalFormatting>
  <conditionalFormatting sqref="E388">
    <cfRule type="expression" dxfId="146" priority="141" stopIfTrue="1">
      <formula>F388="-"</formula>
    </cfRule>
  </conditionalFormatting>
  <conditionalFormatting sqref="F388">
    <cfRule type="expression" dxfId="145" priority="136" stopIfTrue="1">
      <formula>F388="-"</formula>
    </cfRule>
  </conditionalFormatting>
  <conditionalFormatting sqref="E386">
    <cfRule type="expression" dxfId="144" priority="135" stopIfTrue="1">
      <formula>F386="-"</formula>
    </cfRule>
  </conditionalFormatting>
  <conditionalFormatting sqref="C587">
    <cfRule type="expression" dxfId="143" priority="125" stopIfTrue="1">
      <formula>F587="-"</formula>
    </cfRule>
  </conditionalFormatting>
  <conditionalFormatting sqref="D587">
    <cfRule type="expression" dxfId="142" priority="130" stopIfTrue="1">
      <formula>F587="-"</formula>
    </cfRule>
  </conditionalFormatting>
  <conditionalFormatting sqref="E587">
    <cfRule type="expression" dxfId="141" priority="129" stopIfTrue="1">
      <formula>F587="-"</formula>
    </cfRule>
  </conditionalFormatting>
  <conditionalFormatting sqref="F587">
    <cfRule type="expression" dxfId="140" priority="124" stopIfTrue="1">
      <formula>F587="-"</formula>
    </cfRule>
  </conditionalFormatting>
  <conditionalFormatting sqref="C586">
    <cfRule type="expression" dxfId="139" priority="118" stopIfTrue="1">
      <formula>F586="-"</formula>
    </cfRule>
  </conditionalFormatting>
  <conditionalFormatting sqref="D586">
    <cfRule type="expression" dxfId="138" priority="123" stopIfTrue="1">
      <formula>F586="-"</formula>
    </cfRule>
  </conditionalFormatting>
  <conditionalFormatting sqref="E586">
    <cfRule type="expression" dxfId="137" priority="122" stopIfTrue="1">
      <formula>F586="-"</formula>
    </cfRule>
  </conditionalFormatting>
  <conditionalFormatting sqref="F586">
    <cfRule type="expression" dxfId="136" priority="117" stopIfTrue="1">
      <formula>F586="-"</formula>
    </cfRule>
  </conditionalFormatting>
  <conditionalFormatting sqref="C592">
    <cfRule type="expression" dxfId="135" priority="107" stopIfTrue="1">
      <formula>F592="-"</formula>
    </cfRule>
  </conditionalFormatting>
  <conditionalFormatting sqref="D592">
    <cfRule type="expression" dxfId="134" priority="112" stopIfTrue="1">
      <formula>F592="-"</formula>
    </cfRule>
  </conditionalFormatting>
  <conditionalFormatting sqref="E592">
    <cfRule type="expression" dxfId="133" priority="111" stopIfTrue="1">
      <formula>F592="-"</formula>
    </cfRule>
  </conditionalFormatting>
  <conditionalFormatting sqref="F592">
    <cfRule type="expression" dxfId="132" priority="106" stopIfTrue="1">
      <formula>F592="-"</formula>
    </cfRule>
  </conditionalFormatting>
  <conditionalFormatting sqref="C591">
    <cfRule type="expression" dxfId="131" priority="100" stopIfTrue="1">
      <formula>F591="-"</formula>
    </cfRule>
  </conditionalFormatting>
  <conditionalFormatting sqref="D591">
    <cfRule type="expression" dxfId="130" priority="105" stopIfTrue="1">
      <formula>F591="-"</formula>
    </cfRule>
  </conditionalFormatting>
  <conditionalFormatting sqref="E591">
    <cfRule type="expression" dxfId="129" priority="104" stopIfTrue="1">
      <formula>F591="-"</formula>
    </cfRule>
  </conditionalFormatting>
  <conditionalFormatting sqref="F591">
    <cfRule type="expression" dxfId="128" priority="99" stopIfTrue="1">
      <formula>F591="-"</formula>
    </cfRule>
  </conditionalFormatting>
  <conditionalFormatting sqref="C590">
    <cfRule type="expression" dxfId="127" priority="93" stopIfTrue="1">
      <formula>F590="-"</formula>
    </cfRule>
  </conditionalFormatting>
  <conditionalFormatting sqref="D590">
    <cfRule type="expression" dxfId="126" priority="98" stopIfTrue="1">
      <formula>F590="-"</formula>
    </cfRule>
  </conditionalFormatting>
  <conditionalFormatting sqref="E590">
    <cfRule type="expression" dxfId="125" priority="97" stopIfTrue="1">
      <formula>F590="-"</formula>
    </cfRule>
  </conditionalFormatting>
  <conditionalFormatting sqref="F590">
    <cfRule type="expression" dxfId="124" priority="92" stopIfTrue="1">
      <formula>F590="-"</formula>
    </cfRule>
  </conditionalFormatting>
  <conditionalFormatting sqref="C589">
    <cfRule type="expression" dxfId="123" priority="86" stopIfTrue="1">
      <formula>F589="-"</formula>
    </cfRule>
  </conditionalFormatting>
  <conditionalFormatting sqref="D589">
    <cfRule type="expression" dxfId="122" priority="91" stopIfTrue="1">
      <formula>F589="-"</formula>
    </cfRule>
  </conditionalFormatting>
  <conditionalFormatting sqref="E589">
    <cfRule type="expression" dxfId="121" priority="90" stopIfTrue="1">
      <formula>F589="-"</formula>
    </cfRule>
  </conditionalFormatting>
  <conditionalFormatting sqref="F589">
    <cfRule type="expression" dxfId="120" priority="85" stopIfTrue="1">
      <formula>F589="-"</formula>
    </cfRule>
  </conditionalFormatting>
  <conditionalFormatting sqref="C588">
    <cfRule type="expression" dxfId="119" priority="79" stopIfTrue="1">
      <formula>F588="-"</formula>
    </cfRule>
  </conditionalFormatting>
  <conditionalFormatting sqref="D588">
    <cfRule type="expression" dxfId="118" priority="84" stopIfTrue="1">
      <formula>F588="-"</formula>
    </cfRule>
  </conditionalFormatting>
  <conditionalFormatting sqref="E588">
    <cfRule type="expression" dxfId="117" priority="83" stopIfTrue="1">
      <formula>F588="-"</formula>
    </cfRule>
  </conditionalFormatting>
  <conditionalFormatting sqref="F588">
    <cfRule type="expression" dxfId="116" priority="78" stopIfTrue="1">
      <formula>F588="-"</formula>
    </cfRule>
  </conditionalFormatting>
  <conditionalFormatting sqref="C594">
    <cfRule type="expression" dxfId="115" priority="72" stopIfTrue="1">
      <formula>F594="-"</formula>
    </cfRule>
  </conditionalFormatting>
  <conditionalFormatting sqref="D594">
    <cfRule type="expression" dxfId="114" priority="77" stopIfTrue="1">
      <formula>F594="-"</formula>
    </cfRule>
  </conditionalFormatting>
  <conditionalFormatting sqref="E594">
    <cfRule type="expression" dxfId="113" priority="76" stopIfTrue="1">
      <formula>F594="-"</formula>
    </cfRule>
  </conditionalFormatting>
  <conditionalFormatting sqref="F594">
    <cfRule type="expression" dxfId="112" priority="71" stopIfTrue="1">
      <formula>F594="-"</formula>
    </cfRule>
  </conditionalFormatting>
  <conditionalFormatting sqref="C593">
    <cfRule type="expression" dxfId="111" priority="65" stopIfTrue="1">
      <formula>F593="-"</formula>
    </cfRule>
  </conditionalFormatting>
  <conditionalFormatting sqref="D593">
    <cfRule type="expression" dxfId="110" priority="70" stopIfTrue="1">
      <formula>F593="-"</formula>
    </cfRule>
  </conditionalFormatting>
  <conditionalFormatting sqref="E593">
    <cfRule type="expression" dxfId="109" priority="69" stopIfTrue="1">
      <formula>F593="-"</formula>
    </cfRule>
  </conditionalFormatting>
  <conditionalFormatting sqref="F593">
    <cfRule type="expression" dxfId="108" priority="64" stopIfTrue="1">
      <formula>F593="-"</formula>
    </cfRule>
  </conditionalFormatting>
  <conditionalFormatting sqref="C459">
    <cfRule type="expression" dxfId="107" priority="40" stopIfTrue="1">
      <formula>F459="-"</formula>
    </cfRule>
  </conditionalFormatting>
  <conditionalFormatting sqref="D459">
    <cfRule type="expression" dxfId="106" priority="45" stopIfTrue="1">
      <formula>F459="-"</formula>
    </cfRule>
  </conditionalFormatting>
  <conditionalFormatting sqref="E459">
    <cfRule type="expression" dxfId="105" priority="44" stopIfTrue="1">
      <formula>F459="-"</formula>
    </cfRule>
  </conditionalFormatting>
  <conditionalFormatting sqref="F459">
    <cfRule type="expression" dxfId="104" priority="39" stopIfTrue="1">
      <formula>F459="-"</formula>
    </cfRule>
  </conditionalFormatting>
  <conditionalFormatting sqref="O14:O747">
    <cfRule type="expression" dxfId="103" priority="8185" stopIfTrue="1">
      <formula>G14="-"</formula>
    </cfRule>
  </conditionalFormatting>
  <conditionalFormatting sqref="C470">
    <cfRule type="expression" dxfId="102" priority="14" stopIfTrue="1">
      <formula>F470="-"</formula>
    </cfRule>
  </conditionalFormatting>
  <conditionalFormatting sqref="D470">
    <cfRule type="expression" dxfId="101" priority="16" stopIfTrue="1">
      <formula>F470="-"</formula>
    </cfRule>
  </conditionalFormatting>
  <conditionalFormatting sqref="E470">
    <cfRule type="expression" dxfId="100" priority="15" stopIfTrue="1">
      <formula>F470="-"</formula>
    </cfRule>
  </conditionalFormatting>
  <conditionalFormatting sqref="F470">
    <cfRule type="expression" dxfId="99" priority="13" stopIfTrue="1">
      <formula>F470="-"</formula>
    </cfRule>
  </conditionalFormatting>
  <conditionalFormatting sqref="C33">
    <cfRule type="expression" dxfId="98" priority="12" stopIfTrue="1">
      <formula>F33="-"</formula>
    </cfRule>
  </conditionalFormatting>
  <conditionalFormatting sqref="D33">
    <cfRule type="expression" dxfId="97" priority="9" stopIfTrue="1">
      <formula>F33="-"</formula>
    </cfRule>
  </conditionalFormatting>
  <conditionalFormatting sqref="E33">
    <cfRule type="expression" dxfId="96" priority="11" stopIfTrue="1">
      <formula>F33="-"</formula>
    </cfRule>
  </conditionalFormatting>
  <conditionalFormatting sqref="F33">
    <cfRule type="expression" dxfId="95" priority="10" stopIfTrue="1">
      <formula>F33="-"</formula>
    </cfRule>
  </conditionalFormatting>
  <conditionalFormatting sqref="C448">
    <cfRule type="expression" dxfId="94" priority="6" stopIfTrue="1">
      <formula>F448="-"</formula>
    </cfRule>
  </conditionalFormatting>
  <conditionalFormatting sqref="D448">
    <cfRule type="expression" dxfId="93" priority="8" stopIfTrue="1">
      <formula>F448="-"</formula>
    </cfRule>
  </conditionalFormatting>
  <conditionalFormatting sqref="E448">
    <cfRule type="expression" dxfId="92" priority="7" stopIfTrue="1">
      <formula>F448="-"</formula>
    </cfRule>
  </conditionalFormatting>
  <conditionalFormatting sqref="F448">
    <cfRule type="expression" dxfId="91" priority="5" stopIfTrue="1">
      <formula>F448="-"</formula>
    </cfRule>
  </conditionalFormatting>
  <conditionalFormatting sqref="C598">
    <cfRule type="expression" dxfId="90" priority="4" stopIfTrue="1">
      <formula>F598="-"</formula>
    </cfRule>
  </conditionalFormatting>
  <conditionalFormatting sqref="D598">
    <cfRule type="expression" dxfId="89" priority="1" stopIfTrue="1">
      <formula>F598="-"</formula>
    </cfRule>
  </conditionalFormatting>
  <conditionalFormatting sqref="E598">
    <cfRule type="expression" dxfId="88" priority="3" stopIfTrue="1">
      <formula>F598="-"</formula>
    </cfRule>
  </conditionalFormatting>
  <conditionalFormatting sqref="F598">
    <cfRule type="expression" dxfId="87" priority="2" stopIfTrue="1">
      <formula>F598="-"</formula>
    </cfRule>
  </conditionalFormatting>
  <pageMargins left="0.511811024" right="0.511811024" top="0.78740157499999996" bottom="0.78740157499999996" header="0.31496062000000002" footer="0.31496062000000002"/>
  <headerFooter>
    <oddHeader>&amp;R&amp;"Calibri"&amp;12&amp;K000000 #INTERNA&amp;1#_x000D_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E6636C86739BF04C83832D23717093D7" ma:contentTypeVersion="20" ma:contentTypeDescription="Crie um novo documento." ma:contentTypeScope="" ma:versionID="6840bfd462cb715d85502b9ae1296f88">
  <xsd:schema xmlns:xsd="http://www.w3.org/2001/XMLSchema" xmlns:xs="http://www.w3.org/2001/XMLSchema" xmlns:p="http://schemas.microsoft.com/office/2006/metadata/properties" xmlns:ns2="79210fad-a376-40a5-8bac-6aed6b12b225" xmlns:ns3="f4335c42-f9fe-4e09-82f5-521bd8ecf312" targetNamespace="http://schemas.microsoft.com/office/2006/metadata/properties" ma:root="true" ma:fieldsID="bec3ba1cc8aea93ac8bc06acec3f1fe0" ns2:_="" ns3:_="">
    <xsd:import namespace="79210fad-a376-40a5-8bac-6aed6b12b225"/>
    <xsd:import namespace="f4335c42-f9fe-4e09-82f5-521bd8ecf312"/>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Location" minOccurs="0"/>
                <xsd:element ref="ns2:MediaServiceOCR"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teste" minOccurs="0"/>
                <xsd:element ref="ns2:MediaLengthInSeconds" minOccurs="0"/>
                <xsd:element ref="ns2:lcf76f155ced4ddcb4097134ff3c332f" minOccurs="0"/>
                <xsd:element ref="ns3:TaxCatchAll" minOccurs="0"/>
                <xsd:element ref="ns2:MediaServiceSearchProperties" minOccurs="0"/>
                <xsd:element ref="ns2:_Flow_SignoffStatu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9210fad-a376-40a5-8bac-6aed6b12b2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teste" ma:index="20" nillable="true" ma:displayName="teste" ma:format="Image" ma:internalName="teste">
      <xsd:complexType>
        <xsd:complexContent>
          <xsd:extension base="dms:URL">
            <xsd:sequence>
              <xsd:element name="Url" type="dms:ValidUrl" minOccurs="0" nillable="true"/>
              <xsd:element name="Description" type="xsd:string" nillable="true"/>
            </xsd:sequence>
          </xsd:extension>
        </xsd:complexContent>
      </xsd:complexType>
    </xsd:element>
    <xsd:element name="MediaLengthInSeconds" ma:index="21"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Marcações de imagem" ma:readOnly="false" ma:fieldId="{5cf76f15-5ced-4ddc-b409-7134ff3c332f}" ma:taxonomyMulti="true" ma:sspId="1e20bfe5-fa4f-428b-862b-d85592644b17" ma:termSetId="09814cd3-568e-fe90-9814-8d621ff8fb84" ma:anchorId="fba54fb3-c3e1-fe81-a776-ca4b69148c4d" ma:open="true" ma:isKeyword="false">
      <xsd:complexType>
        <xsd:sequence>
          <xsd:element ref="pc:Terms" minOccurs="0" maxOccurs="1"/>
        </xsd:sequence>
      </xsd:complexType>
    </xsd:element>
    <xsd:element name="MediaServiceSearchProperties" ma:index="25" nillable="true" ma:displayName="MediaServiceSearchProperties" ma:hidden="true" ma:internalName="MediaServiceSearchProperties" ma:readOnly="true">
      <xsd:simpleType>
        <xsd:restriction base="dms:Note"/>
      </xsd:simpleType>
    </xsd:element>
    <xsd:element name="_Flow_SignoffStatus" ma:index="26" nillable="true" ma:displayName="Status de liberação" ma:internalName="Status_x0020_de_x0020_libera_x00e7__x00e3_o">
      <xsd:simpleType>
        <xsd:restriction base="dms:Text"/>
      </xsd:simple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4335c42-f9fe-4e09-82f5-521bd8ecf312" elementFormDefault="qualified">
    <xsd:import namespace="http://schemas.microsoft.com/office/2006/documentManagement/types"/>
    <xsd:import namespace="http://schemas.microsoft.com/office/infopath/2007/PartnerControls"/>
    <xsd:element name="SharedWithUsers" ma:index="14"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hes de Compartilhado Com" ma:internalName="SharedWithDetails" ma:readOnly="true">
      <xsd:simpleType>
        <xsd:restriction base="dms:Note">
          <xsd:maxLength value="255"/>
        </xsd:restriction>
      </xsd:simpleType>
    </xsd:element>
    <xsd:element name="TaxCatchAll" ma:index="24" nillable="true" ma:displayName="Taxonomy Catch All Column" ma:hidden="true" ma:list="{7d5e7643-197d-4acc-9e98-564b66096785}" ma:internalName="TaxCatchAll" ma:showField="CatchAllData" ma:web="f4335c42-f9fe-4e09-82f5-521bd8ecf31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f4335c42-f9fe-4e09-82f5-521bd8ecf312" xsi:nil="true"/>
    <lcf76f155ced4ddcb4097134ff3c332f xmlns="79210fad-a376-40a5-8bac-6aed6b12b225">
      <Terms xmlns="http://schemas.microsoft.com/office/infopath/2007/PartnerControls"/>
    </lcf76f155ced4ddcb4097134ff3c332f>
    <teste xmlns="79210fad-a376-40a5-8bac-6aed6b12b225">
      <Url xsi:nil="true"/>
      <Description xsi:nil="true"/>
    </teste>
    <_Flow_SignoffStatus xmlns="79210fad-a376-40a5-8bac-6aed6b12b225"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82EDC12-5F9C-4770-B1CE-23126ED4013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9210fad-a376-40a5-8bac-6aed6b12b225"/>
    <ds:schemaRef ds:uri="f4335c42-f9fe-4e09-82f5-521bd8ecf31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F173966-31E0-4B11-97E4-645C53DB62B1}">
  <ds:schemaRefs>
    <ds:schemaRef ds:uri="http://schemas.microsoft.com/office/2006/metadata/properties"/>
    <ds:schemaRef ds:uri="http://schemas.microsoft.com/office/infopath/2007/PartnerControls"/>
    <ds:schemaRef ds:uri="f4335c42-f9fe-4e09-82f5-521bd8ecf312"/>
    <ds:schemaRef ds:uri="79210fad-a376-40a5-8bac-6aed6b12b225"/>
  </ds:schemaRefs>
</ds:datastoreItem>
</file>

<file path=customXml/itemProps3.xml><?xml version="1.0" encoding="utf-8"?>
<ds:datastoreItem xmlns:ds="http://schemas.openxmlformats.org/officeDocument/2006/customXml" ds:itemID="{C0176EFA-A121-4A0E-836A-9F8565937B1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2</vt:i4>
      </vt:variant>
    </vt:vector>
  </HeadingPairs>
  <TitlesOfParts>
    <vt:vector size="14" baseType="lpstr">
      <vt:lpstr>Orç-Resumo</vt:lpstr>
      <vt:lpstr>OrçGeral-AC</vt:lpstr>
      <vt:lpstr>OrçGeral-AM</vt:lpstr>
      <vt:lpstr>OrçGeral-AP</vt:lpstr>
      <vt:lpstr>OrçGearl-DF</vt:lpstr>
      <vt:lpstr>OrçGeral-MA</vt:lpstr>
      <vt:lpstr>OrçGeral-MT</vt:lpstr>
      <vt:lpstr>OrçGeral-PA</vt:lpstr>
      <vt:lpstr>OrçGeral-RO</vt:lpstr>
      <vt:lpstr>OrçGeral-RR</vt:lpstr>
      <vt:lpstr>OrçGeral-SP</vt:lpstr>
      <vt:lpstr>OrçGeral-TO</vt:lpstr>
      <vt:lpstr>'OrçGeral-AC'!Area_de_impressao</vt:lpstr>
      <vt:lpstr>'Orç-Resumo'!Area_de_impressao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5750</dc:creator>
  <cp:lastModifiedBy>Elcio de Sousa Farias</cp:lastModifiedBy>
  <cp:lastPrinted>2025-01-21T17:59:12Z</cp:lastPrinted>
  <dcterms:created xsi:type="dcterms:W3CDTF">2024-03-11T11:00:10Z</dcterms:created>
  <dcterms:modified xsi:type="dcterms:W3CDTF">2025-02-05T17:19:50Z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0x010100E6636C86739BF04C83832D23717093D7</vt:lpwstr>
  </property>
  <property fmtid="{D5CDD505-2E9C-101B-9397-08002B2CF9AE}" pid="3" name="MediaServiceImageTags">
    <vt:lpwstr/>
  </property>
  <property fmtid="{D5CDD505-2E9C-101B-9397-08002B2CF9AE}" pid="4" name="MSIP_Label_9a07df86-7c7e-40e4-a01a-4c31aae802b2_Enabled">
    <vt:lpwstr>true</vt:lpwstr>
  </property>
  <property fmtid="{D5CDD505-2E9C-101B-9397-08002B2CF9AE}" pid="5" name="MSIP_Label_9a07df86-7c7e-40e4-a01a-4c31aae802b2_SetDate">
    <vt:lpwstr>2025-02-05T17:18:48Z</vt:lpwstr>
  </property>
  <property fmtid="{D5CDD505-2E9C-101B-9397-08002B2CF9AE}" pid="6" name="MSIP_Label_9a07df86-7c7e-40e4-a01a-4c31aae802b2_Method">
    <vt:lpwstr>Privileged</vt:lpwstr>
  </property>
  <property fmtid="{D5CDD505-2E9C-101B-9397-08002B2CF9AE}" pid="7" name="MSIP_Label_9a07df86-7c7e-40e4-a01a-4c31aae802b2_Name">
    <vt:lpwstr>CLASSIFICAÇÃO INTERNA</vt:lpwstr>
  </property>
  <property fmtid="{D5CDD505-2E9C-101B-9397-08002B2CF9AE}" pid="8" name="MSIP_Label_9a07df86-7c7e-40e4-a01a-4c31aae802b2_SiteId">
    <vt:lpwstr>ec8a6a0a-d9e4-4c1e-b499-6b85ac95eddf</vt:lpwstr>
  </property>
  <property fmtid="{D5CDD505-2E9C-101B-9397-08002B2CF9AE}" pid="9" name="MSIP_Label_9a07df86-7c7e-40e4-a01a-4c31aae802b2_ActionId">
    <vt:lpwstr>a9838fc4-8c26-4fd0-9338-68a2a148de69</vt:lpwstr>
  </property>
  <property fmtid="{D5CDD505-2E9C-101B-9397-08002B2CF9AE}" pid="10" name="MSIP_Label_9a07df86-7c7e-40e4-a01a-4c31aae802b2_ContentBits">
    <vt:lpwstr>1</vt:lpwstr>
  </property>
  <property fmtid="{D5CDD505-2E9C-101B-9397-08002B2CF9AE}" pid="11" name="MSIP_Label_9a07df86-7c7e-40e4-a01a-4c31aae802b2_Tag">
    <vt:lpwstr>10, 0, 1, 1</vt:lpwstr>
  </property>
</Properties>
</file>